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drawings/drawing12.xml" ContentType="application/vnd.openxmlformats-officedocument.drawingml.chartshapes+xml"/>
  <Override PartName="/xl/charts/chart11.xml" ContentType="application/vnd.openxmlformats-officedocument.drawingml.chart+xml"/>
  <Override PartName="/xl/drawings/drawing13.xml" ContentType="application/vnd.openxmlformats-officedocument.drawingml.chartshapes+xml"/>
  <Override PartName="/xl/charts/chart12.xml" ContentType="application/vnd.openxmlformats-officedocument.drawingml.chart+xml"/>
  <Override PartName="/xl/drawings/drawing14.xml" ContentType="application/vnd.openxmlformats-officedocument.drawingml.chartshapes+xml"/>
  <Override PartName="/xl/charts/chart13.xml" ContentType="application/vnd.openxmlformats-officedocument.drawingml.chart+xml"/>
  <Override PartName="/xl/drawings/drawing15.xml" ContentType="application/vnd.openxmlformats-officedocument.drawingml.chartshapes+xml"/>
  <Override PartName="/xl/charts/chart14.xml" ContentType="application/vnd.openxmlformats-officedocument.drawingml.chart+xml"/>
  <Override PartName="/xl/drawings/drawing16.xml" ContentType="application/vnd.openxmlformats-officedocument.drawingml.chartshapes+xml"/>
  <Override PartName="/xl/charts/chart15.xml" ContentType="application/vnd.openxmlformats-officedocument.drawingml.chart+xml"/>
  <Override PartName="/xl/drawings/drawing17.xml" ContentType="application/vnd.openxmlformats-officedocument.drawingml.chartshapes+xml"/>
  <Override PartName="/xl/charts/chart16.xml" ContentType="application/vnd.openxmlformats-officedocument.drawingml.chart+xml"/>
  <Override PartName="/xl/drawings/drawing18.xml" ContentType="application/vnd.openxmlformats-officedocument.drawingml.chartshapes+xml"/>
  <Override PartName="/xl/charts/chart17.xml" ContentType="application/vnd.openxmlformats-officedocument.drawingml.chart+xml"/>
  <Override PartName="/xl/drawings/drawing19.xml" ContentType="application/vnd.openxmlformats-officedocument.drawingml.chartshapes+xml"/>
  <Override PartName="/xl/charts/chart18.xml" ContentType="application/vnd.openxmlformats-officedocument.drawingml.chart+xml"/>
  <Override PartName="/xl/drawings/drawing20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EFIData\Summary\"/>
    </mc:Choice>
  </mc:AlternateContent>
  <xr:revisionPtr revIDLastSave="0" documentId="13_ncr:1_{9C9E78FB-8641-4E40-B8A8-694B99C70747}" xr6:coauthVersionLast="45" xr6:coauthVersionMax="45" xr10:uidLastSave="{00000000-0000-0000-0000-000000000000}"/>
  <bookViews>
    <workbookView xWindow="-110" yWindow="-110" windowWidth="19420" windowHeight="10420" activeTab="1" xr2:uid="{00000000-000D-0000-FFFF-FFFF00000000}"/>
  </bookViews>
  <sheets>
    <sheet name="Notes" sheetId="4" r:id="rId1"/>
    <sheet name="ChartWorld" sheetId="55" r:id="rId2"/>
    <sheet name="ChartsFromOutsideTheEU" sheetId="54" r:id="rId3"/>
    <sheet name="Imports" sheetId="1" r:id="rId4"/>
    <sheet name="Exports" sheetId="50" r:id="rId5"/>
    <sheet name="ImportsCoreVPA" sheetId="17" r:id="rId6"/>
    <sheet name="ImportsTimberSectorMinusCoreVPA" sheetId="18" r:id="rId7"/>
    <sheet name="ImportsPaperSectorMinusCoreVPA" sheetId="20" r:id="rId8"/>
    <sheet name="ImportsTimberSectorLogs" sheetId="6" r:id="rId9"/>
    <sheet name="ImportsSawnwood" sheetId="7" r:id="rId10"/>
    <sheet name="ImportsVeneer" sheetId="10" r:id="rId11"/>
    <sheet name="ImportsPlywood" sheetId="9" r:id="rId12"/>
    <sheet name="ImportsOtherPanels" sheetId="31" r:id="rId13"/>
    <sheet name="ImportsMouldingsAndJoinery" sheetId="32" r:id="rId14"/>
    <sheet name="ImportsFurniture" sheetId="30" r:id="rId15"/>
    <sheet name="ImportsWoodPellets" sheetId="56" r:id="rId16"/>
    <sheet name="ImportsChipsAndResidues" sheetId="14" r:id="rId17"/>
    <sheet name="ImportsPulpWoodLogs" sheetId="51" r:id="rId18"/>
    <sheet name="ImportsPulp" sheetId="13" r:id="rId19"/>
    <sheet name="ImportsPaper" sheetId="12" r:id="rId20"/>
    <sheet name="ExportsCoreVPA" sheetId="22" r:id="rId21"/>
    <sheet name="ExportsTimberSectorMinusCoreVPA" sheetId="21" r:id="rId22"/>
    <sheet name="ExportsPaperSector" sheetId="26" r:id="rId23"/>
    <sheet name="ExportsTimberSectorLogs" sheetId="38" r:id="rId24"/>
    <sheet name="ExportsSawnWood" sheetId="39" r:id="rId25"/>
    <sheet name="ExportsVeneer" sheetId="37" r:id="rId26"/>
    <sheet name="ExportsPlywood" sheetId="36" r:id="rId27"/>
    <sheet name="ExportsOtherPanels" sheetId="35" r:id="rId28"/>
    <sheet name="ExportsMouldingsAndJoinery" sheetId="43" r:id="rId29"/>
    <sheet name="ExportsFurniture" sheetId="42" r:id="rId30"/>
    <sheet name="ExportsChips&amp;Residues" sheetId="49" r:id="rId31"/>
    <sheet name="ExportsPulpwoodLogs" sheetId="52" r:id="rId32"/>
    <sheet name="ExportsPulp" sheetId="16" r:id="rId33"/>
    <sheet name="ExportsPaper" sheetId="15" r:id="rId34"/>
    <sheet name=" " sheetId="3" r:id="rId35"/>
  </sheets>
  <externalReferences>
    <externalReference r:id="rId36"/>
    <externalReference r:id="rId37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C15" i="52" l="1"/>
  <c r="AX14" i="52"/>
  <c r="AW10" i="52"/>
  <c r="AY13" i="52"/>
  <c r="AY10" i="52"/>
  <c r="BB17" i="15"/>
  <c r="AW17" i="15"/>
  <c r="BA38" i="15"/>
  <c r="AY44" i="15"/>
  <c r="BC51" i="15"/>
  <c r="AW51" i="15"/>
  <c r="BC12" i="15"/>
  <c r="BC28" i="15"/>
  <c r="BA50" i="15"/>
  <c r="AW37" i="15"/>
  <c r="BC11" i="15"/>
  <c r="AW11" i="15"/>
  <c r="AX26" i="15"/>
  <c r="BC49" i="15"/>
  <c r="AW49" i="15"/>
  <c r="BA35" i="15"/>
  <c r="AY16" i="15"/>
  <c r="AY25" i="15"/>
  <c r="AX27" i="15"/>
  <c r="AW27" i="15"/>
  <c r="BA24" i="15"/>
  <c r="AY34" i="15"/>
  <c r="AX41" i="15"/>
  <c r="AW41" i="15"/>
  <c r="BB23" i="15"/>
  <c r="AW23" i="15"/>
  <c r="BA48" i="15"/>
  <c r="AX22" i="15"/>
  <c r="AW22" i="15"/>
  <c r="AZ33" i="15"/>
  <c r="BA8" i="15"/>
  <c r="AZ9" i="15"/>
  <c r="AZ22" i="15"/>
  <c r="AZ15" i="15"/>
  <c r="BA19" i="15"/>
  <c r="BA32" i="15"/>
  <c r="BB31" i="15"/>
  <c r="BA47" i="15"/>
  <c r="AZ7" i="15"/>
  <c r="AW14" i="16"/>
  <c r="AW18" i="16"/>
  <c r="AZ13" i="16"/>
  <c r="AW13" i="16"/>
  <c r="AW12" i="16"/>
  <c r="AX17" i="16"/>
  <c r="AY7" i="16"/>
  <c r="AX12" i="16"/>
  <c r="A1" i="14"/>
  <c r="L5" i="14" s="1"/>
  <c r="L8" i="14"/>
  <c r="L9" i="14"/>
  <c r="K342" i="3" s="1"/>
  <c r="S19" i="1"/>
  <c r="S18" i="1"/>
  <c r="S20" i="1"/>
  <c r="S21" i="1"/>
  <c r="S9" i="1"/>
  <c r="S10" i="1"/>
  <c r="S11" i="1"/>
  <c r="S12" i="1"/>
  <c r="S36" i="1"/>
  <c r="S35" i="1"/>
  <c r="S37" i="1"/>
  <c r="S38" i="1"/>
  <c r="S26" i="1"/>
  <c r="AS433" i="3" s="1"/>
  <c r="S27" i="1"/>
  <c r="S28" i="1"/>
  <c r="S29" i="1"/>
  <c r="S25" i="1"/>
  <c r="S13" i="1"/>
  <c r="S30" i="1"/>
  <c r="S14" i="1"/>
  <c r="AS436" i="3" s="1"/>
  <c r="S31" i="1"/>
  <c r="S15" i="1"/>
  <c r="S32" i="1"/>
  <c r="AS437" i="3" s="1"/>
  <c r="R19" i="1"/>
  <c r="R18" i="1"/>
  <c r="R20" i="1"/>
  <c r="R21" i="1"/>
  <c r="R9" i="1"/>
  <c r="R10" i="1"/>
  <c r="R11" i="1"/>
  <c r="R12" i="1"/>
  <c r="R36" i="1"/>
  <c r="R35" i="1"/>
  <c r="R37" i="1"/>
  <c r="R38" i="1"/>
  <c r="AR439" i="3" s="1"/>
  <c r="R26" i="1"/>
  <c r="R27" i="1"/>
  <c r="R28" i="1"/>
  <c r="R29" i="1"/>
  <c r="AR434" i="3"/>
  <c r="R13" i="1"/>
  <c r="AR435" i="3" s="1"/>
  <c r="R30" i="1"/>
  <c r="R14" i="1"/>
  <c r="AR436" i="3" s="1"/>
  <c r="R31" i="1"/>
  <c r="R15" i="1"/>
  <c r="R32" i="1"/>
  <c r="AR438" i="3"/>
  <c r="Q19" i="1"/>
  <c r="Q18" i="1"/>
  <c r="Q20" i="1"/>
  <c r="Q21" i="1"/>
  <c r="Q9" i="1"/>
  <c r="Q10" i="1"/>
  <c r="Q11" i="1"/>
  <c r="Q12" i="1"/>
  <c r="P408" i="3" s="1"/>
  <c r="Q36" i="1"/>
  <c r="Q35" i="1"/>
  <c r="Q37" i="1"/>
  <c r="Q38" i="1"/>
  <c r="Q26" i="1"/>
  <c r="Q27" i="1"/>
  <c r="Q28" i="1"/>
  <c r="Q29" i="1"/>
  <c r="AQ434" i="3"/>
  <c r="Q13" i="1"/>
  <c r="Q30" i="1"/>
  <c r="Q14" i="1"/>
  <c r="AQ436" i="3" s="1"/>
  <c r="Q31" i="1"/>
  <c r="Q15" i="1"/>
  <c r="Q32" i="1"/>
  <c r="AQ438" i="3"/>
  <c r="AQ439" i="3"/>
  <c r="P19" i="1"/>
  <c r="P18" i="1"/>
  <c r="P17" i="1" s="1"/>
  <c r="P20" i="1"/>
  <c r="P21" i="1"/>
  <c r="P9" i="1"/>
  <c r="P10" i="1"/>
  <c r="P11" i="1"/>
  <c r="P12" i="1"/>
  <c r="P36" i="1"/>
  <c r="P35" i="1"/>
  <c r="P37" i="1"/>
  <c r="P38" i="1"/>
  <c r="AP439" i="3" s="1"/>
  <c r="P26" i="1"/>
  <c r="P27" i="1"/>
  <c r="P28" i="1"/>
  <c r="P29" i="1"/>
  <c r="AP433" i="3"/>
  <c r="P13" i="1"/>
  <c r="P30" i="1"/>
  <c r="P14" i="1"/>
  <c r="P31" i="1"/>
  <c r="O436" i="3" s="1"/>
  <c r="P15" i="1"/>
  <c r="AP437" i="3" s="1"/>
  <c r="P32" i="1"/>
  <c r="AP438" i="3"/>
  <c r="O19" i="1"/>
  <c r="O18" i="1"/>
  <c r="O20" i="1"/>
  <c r="O21" i="1"/>
  <c r="O9" i="1"/>
  <c r="O10" i="1"/>
  <c r="O11" i="1"/>
  <c r="O12" i="1"/>
  <c r="O36" i="1"/>
  <c r="O35" i="1"/>
  <c r="O37" i="1"/>
  <c r="O38" i="1"/>
  <c r="O26" i="1"/>
  <c r="O27" i="1"/>
  <c r="O28" i="1"/>
  <c r="O29" i="1"/>
  <c r="O13" i="1"/>
  <c r="AO435" i="3" s="1"/>
  <c r="O30" i="1"/>
  <c r="O14" i="1"/>
  <c r="O31" i="1"/>
  <c r="AO436" i="3"/>
  <c r="O15" i="1"/>
  <c r="O32" i="1"/>
  <c r="AO438" i="3"/>
  <c r="N19" i="1"/>
  <c r="N17" i="1" s="1"/>
  <c r="N18" i="1"/>
  <c r="N20" i="1"/>
  <c r="N21" i="1"/>
  <c r="N9" i="1"/>
  <c r="N10" i="1"/>
  <c r="AN434" i="3" s="1"/>
  <c r="N11" i="1"/>
  <c r="N12" i="1"/>
  <c r="N36" i="1"/>
  <c r="N35" i="1"/>
  <c r="N37" i="1"/>
  <c r="N38" i="1"/>
  <c r="AN439" i="3" s="1"/>
  <c r="N26" i="1"/>
  <c r="N27" i="1"/>
  <c r="N28" i="1"/>
  <c r="N29" i="1"/>
  <c r="N13" i="1"/>
  <c r="N30" i="1"/>
  <c r="AN435" i="3" s="1"/>
  <c r="N14" i="1"/>
  <c r="N31" i="1"/>
  <c r="N15" i="1"/>
  <c r="N32" i="1"/>
  <c r="AN438" i="3"/>
  <c r="M19" i="1"/>
  <c r="M18" i="1"/>
  <c r="M20" i="1"/>
  <c r="M21" i="1"/>
  <c r="M9" i="1"/>
  <c r="M8" i="1" s="1"/>
  <c r="M10" i="1"/>
  <c r="M11" i="1"/>
  <c r="M12" i="1"/>
  <c r="M36" i="1"/>
  <c r="M35" i="1"/>
  <c r="M37" i="1"/>
  <c r="M38" i="1"/>
  <c r="L439" i="3" s="1"/>
  <c r="M26" i="1"/>
  <c r="AM433" i="3" s="1"/>
  <c r="M27" i="1"/>
  <c r="M28" i="1"/>
  <c r="M25" i="1" s="1"/>
  <c r="M29" i="1"/>
  <c r="AM434" i="3"/>
  <c r="M13" i="1"/>
  <c r="M30" i="1"/>
  <c r="M14" i="1"/>
  <c r="M31" i="1"/>
  <c r="M15" i="1"/>
  <c r="M32" i="1"/>
  <c r="AM438" i="3"/>
  <c r="L19" i="1"/>
  <c r="L18" i="1"/>
  <c r="L20" i="1"/>
  <c r="L21" i="1"/>
  <c r="L9" i="1"/>
  <c r="L10" i="1"/>
  <c r="L11" i="1"/>
  <c r="L12" i="1"/>
  <c r="L36" i="1"/>
  <c r="L35" i="1"/>
  <c r="L34" i="1" s="1"/>
  <c r="L37" i="1"/>
  <c r="L38" i="1"/>
  <c r="L26" i="1"/>
  <c r="L25" i="1" s="1"/>
  <c r="L23" i="1" s="1"/>
  <c r="K431" i="3" s="1"/>
  <c r="L27" i="1"/>
  <c r="L28" i="1"/>
  <c r="L29" i="1"/>
  <c r="AL433" i="3"/>
  <c r="L13" i="1"/>
  <c r="AL435" i="3" s="1"/>
  <c r="L30" i="1"/>
  <c r="L14" i="1"/>
  <c r="AL436" i="3" s="1"/>
  <c r="L31" i="1"/>
  <c r="L15" i="1"/>
  <c r="L32" i="1"/>
  <c r="K19" i="1"/>
  <c r="K18" i="1"/>
  <c r="K20" i="1"/>
  <c r="K21" i="1"/>
  <c r="K9" i="1"/>
  <c r="K10" i="1"/>
  <c r="K11" i="1"/>
  <c r="K12" i="1"/>
  <c r="J408" i="3" s="1"/>
  <c r="K36" i="1"/>
  <c r="K35" i="1"/>
  <c r="K37" i="1"/>
  <c r="J438" i="3" s="1"/>
  <c r="K38" i="1"/>
  <c r="K26" i="1"/>
  <c r="AK433" i="3" s="1"/>
  <c r="K27" i="1"/>
  <c r="K28" i="1"/>
  <c r="K29" i="1"/>
  <c r="K25" i="1" s="1"/>
  <c r="K13" i="1"/>
  <c r="K30" i="1"/>
  <c r="K14" i="1"/>
  <c r="K31" i="1"/>
  <c r="J436" i="3" s="1"/>
  <c r="K15" i="1"/>
  <c r="K32" i="1"/>
  <c r="AK437" i="3" s="1"/>
  <c r="AK438" i="3"/>
  <c r="J434" i="3"/>
  <c r="J435" i="3"/>
  <c r="AB19" i="1"/>
  <c r="AB18" i="1"/>
  <c r="AB20" i="1"/>
  <c r="AB21" i="1"/>
  <c r="AB9" i="1"/>
  <c r="AB10" i="1"/>
  <c r="AB11" i="1"/>
  <c r="AB12" i="1"/>
  <c r="AB36" i="1"/>
  <c r="AB35" i="1"/>
  <c r="AB37" i="1"/>
  <c r="AB38" i="1"/>
  <c r="AB26" i="1"/>
  <c r="BB433" i="3" s="1"/>
  <c r="AB27" i="1"/>
  <c r="AB28" i="1"/>
  <c r="AB29" i="1"/>
  <c r="AB13" i="1"/>
  <c r="AB30" i="1"/>
  <c r="AB14" i="1"/>
  <c r="AB31" i="1"/>
  <c r="BB436" i="3" s="1"/>
  <c r="AB15" i="1"/>
  <c r="AB32" i="1"/>
  <c r="BB437" i="3" s="1"/>
  <c r="AA19" i="1"/>
  <c r="AA18" i="1"/>
  <c r="AA20" i="1"/>
  <c r="AA21" i="1"/>
  <c r="AA9" i="1"/>
  <c r="AA10" i="1"/>
  <c r="AA11" i="1"/>
  <c r="AA12" i="1"/>
  <c r="AA8" i="1"/>
  <c r="AA36" i="1"/>
  <c r="AA34" i="1" s="1"/>
  <c r="AA35" i="1"/>
  <c r="AA37" i="1"/>
  <c r="BA438" i="3" s="1"/>
  <c r="AA38" i="1"/>
  <c r="AA26" i="1"/>
  <c r="BA433" i="3" s="1"/>
  <c r="AA27" i="1"/>
  <c r="AA28" i="1"/>
  <c r="AA29" i="1"/>
  <c r="AA13" i="1"/>
  <c r="BA435" i="3" s="1"/>
  <c r="AA30" i="1"/>
  <c r="AA14" i="1"/>
  <c r="BA436" i="3" s="1"/>
  <c r="AA31" i="1"/>
  <c r="AA15" i="1"/>
  <c r="AA32" i="1"/>
  <c r="BA439" i="3"/>
  <c r="Z19" i="1"/>
  <c r="Z18" i="1"/>
  <c r="Z20" i="1"/>
  <c r="Z21" i="1"/>
  <c r="Z17" i="1"/>
  <c r="Z9" i="1"/>
  <c r="Z8" i="1" s="1"/>
  <c r="Z10" i="1"/>
  <c r="Z11" i="1"/>
  <c r="Z12" i="1"/>
  <c r="Z36" i="1"/>
  <c r="Z35" i="1"/>
  <c r="Z37" i="1"/>
  <c r="Z38" i="1"/>
  <c r="Z26" i="1"/>
  <c r="Z25" i="1" s="1"/>
  <c r="Z27" i="1"/>
  <c r="Z28" i="1"/>
  <c r="Z29" i="1"/>
  <c r="Z13" i="1"/>
  <c r="Z30" i="1"/>
  <c r="Z14" i="1"/>
  <c r="AZ436" i="3" s="1"/>
  <c r="Z31" i="1"/>
  <c r="Z15" i="1"/>
  <c r="AZ437" i="3" s="1"/>
  <c r="Z32" i="1"/>
  <c r="AZ438" i="3"/>
  <c r="Y19" i="1"/>
  <c r="Y18" i="1"/>
  <c r="Y20" i="1"/>
  <c r="Y21" i="1"/>
  <c r="AY439" i="3" s="1"/>
  <c r="Y9" i="1"/>
  <c r="Y10" i="1"/>
  <c r="Y11" i="1"/>
  <c r="Y12" i="1"/>
  <c r="Y36" i="1"/>
  <c r="Y35" i="1"/>
  <c r="Y34" i="1" s="1"/>
  <c r="Y37" i="1"/>
  <c r="X438" i="3" s="1"/>
  <c r="Y38" i="1"/>
  <c r="Y26" i="1"/>
  <c r="AY433" i="3" s="1"/>
  <c r="Y27" i="1"/>
  <c r="Y28" i="1"/>
  <c r="Y29" i="1"/>
  <c r="Y13" i="1"/>
  <c r="Y30" i="1"/>
  <c r="Y14" i="1"/>
  <c r="Y31" i="1"/>
  <c r="Y15" i="1"/>
  <c r="AY437" i="3" s="1"/>
  <c r="Y32" i="1"/>
  <c r="X19" i="1"/>
  <c r="X18" i="1"/>
  <c r="X20" i="1"/>
  <c r="X21" i="1"/>
  <c r="AX439" i="3" s="1"/>
  <c r="X9" i="1"/>
  <c r="X8" i="1" s="1"/>
  <c r="X10" i="1"/>
  <c r="AX434" i="3" s="1"/>
  <c r="X11" i="1"/>
  <c r="X12" i="1"/>
  <c r="X36" i="1"/>
  <c r="X35" i="1"/>
  <c r="X37" i="1"/>
  <c r="X34" i="1" s="1"/>
  <c r="X38" i="1"/>
  <c r="X26" i="1"/>
  <c r="X27" i="1"/>
  <c r="X28" i="1"/>
  <c r="X29" i="1"/>
  <c r="AX433" i="3"/>
  <c r="X13" i="1"/>
  <c r="X30" i="1"/>
  <c r="X14" i="1"/>
  <c r="AX436" i="3" s="1"/>
  <c r="X31" i="1"/>
  <c r="X15" i="1"/>
  <c r="X32" i="1"/>
  <c r="W437" i="3" s="1"/>
  <c r="AX438" i="3"/>
  <c r="W19" i="1"/>
  <c r="W17" i="1" s="1"/>
  <c r="W18" i="1"/>
  <c r="W20" i="1"/>
  <c r="W21" i="1"/>
  <c r="W9" i="1"/>
  <c r="W10" i="1"/>
  <c r="W11" i="1"/>
  <c r="W12" i="1"/>
  <c r="W36" i="1"/>
  <c r="W35" i="1"/>
  <c r="W37" i="1"/>
  <c r="W38" i="1"/>
  <c r="W26" i="1"/>
  <c r="W27" i="1"/>
  <c r="V434" i="3" s="1"/>
  <c r="W28" i="1"/>
  <c r="W29" i="1"/>
  <c r="W13" i="1"/>
  <c r="W30" i="1"/>
  <c r="AW435" i="3" s="1"/>
  <c r="W14" i="1"/>
  <c r="W31" i="1"/>
  <c r="AW436" i="3" s="1"/>
  <c r="W15" i="1"/>
  <c r="W32" i="1"/>
  <c r="AW439" i="3"/>
  <c r="V19" i="1"/>
  <c r="V18" i="1"/>
  <c r="V20" i="1"/>
  <c r="V21" i="1"/>
  <c r="V9" i="1"/>
  <c r="V10" i="1"/>
  <c r="V11" i="1"/>
  <c r="V12" i="1"/>
  <c r="V36" i="1"/>
  <c r="V34" i="1" s="1"/>
  <c r="V35" i="1"/>
  <c r="V37" i="1"/>
  <c r="V38" i="1"/>
  <c r="V26" i="1"/>
  <c r="V27" i="1"/>
  <c r="U434" i="3" s="1"/>
  <c r="V28" i="1"/>
  <c r="V29" i="1"/>
  <c r="V13" i="1"/>
  <c r="AV435" i="3" s="1"/>
  <c r="V30" i="1"/>
  <c r="V14" i="1"/>
  <c r="V31" i="1"/>
  <c r="V15" i="1"/>
  <c r="V32" i="1"/>
  <c r="AV438" i="3"/>
  <c r="AV439" i="3"/>
  <c r="U19" i="1"/>
  <c r="U18" i="1"/>
  <c r="U20" i="1"/>
  <c r="U21" i="1"/>
  <c r="U9" i="1"/>
  <c r="U10" i="1"/>
  <c r="U11" i="1"/>
  <c r="U12" i="1"/>
  <c r="U36" i="1"/>
  <c r="U35" i="1"/>
  <c r="U37" i="1"/>
  <c r="AU438" i="3" s="1"/>
  <c r="U38" i="1"/>
  <c r="T439" i="3" s="1"/>
  <c r="U26" i="1"/>
  <c r="U27" i="1"/>
  <c r="U28" i="1"/>
  <c r="U29" i="1"/>
  <c r="U13" i="1"/>
  <c r="U30" i="1"/>
  <c r="AU435" i="3"/>
  <c r="U14" i="1"/>
  <c r="U31" i="1"/>
  <c r="U15" i="1"/>
  <c r="AU437" i="3" s="1"/>
  <c r="U32" i="1"/>
  <c r="T19" i="1"/>
  <c r="T18" i="1"/>
  <c r="T17" i="1" s="1"/>
  <c r="T20" i="1"/>
  <c r="T21" i="1"/>
  <c r="T9" i="1"/>
  <c r="AT433" i="3" s="1"/>
  <c r="T10" i="1"/>
  <c r="T11" i="1"/>
  <c r="T12" i="1"/>
  <c r="T36" i="1"/>
  <c r="T35" i="1"/>
  <c r="T37" i="1"/>
  <c r="T38" i="1"/>
  <c r="T26" i="1"/>
  <c r="T27" i="1"/>
  <c r="T28" i="1"/>
  <c r="T29" i="1"/>
  <c r="T13" i="1"/>
  <c r="T30" i="1"/>
  <c r="T14" i="1"/>
  <c r="T31" i="1"/>
  <c r="AT436" i="3" s="1"/>
  <c r="T15" i="1"/>
  <c r="T32" i="1"/>
  <c r="AT437" i="3"/>
  <c r="AT438" i="3"/>
  <c r="J19" i="1"/>
  <c r="J18" i="1"/>
  <c r="J20" i="1"/>
  <c r="AJ438" i="3" s="1"/>
  <c r="J21" i="1"/>
  <c r="J9" i="1"/>
  <c r="AJ433" i="3" s="1"/>
  <c r="J10" i="1"/>
  <c r="J11" i="1"/>
  <c r="J12" i="1"/>
  <c r="J36" i="1"/>
  <c r="J35" i="1"/>
  <c r="J34" i="1" s="1"/>
  <c r="J37" i="1"/>
  <c r="J38" i="1"/>
  <c r="J26" i="1"/>
  <c r="J27" i="1"/>
  <c r="J28" i="1"/>
  <c r="J29" i="1"/>
  <c r="J13" i="1"/>
  <c r="AJ435" i="3" s="1"/>
  <c r="J30" i="1"/>
  <c r="J14" i="1"/>
  <c r="AJ436" i="3" s="1"/>
  <c r="J31" i="1"/>
  <c r="J15" i="1"/>
  <c r="J32" i="1"/>
  <c r="AJ439" i="3"/>
  <c r="I19" i="1"/>
  <c r="I18" i="1"/>
  <c r="I20" i="1"/>
  <c r="I21" i="1"/>
  <c r="I17" i="1"/>
  <c r="I9" i="1"/>
  <c r="AI433" i="3" s="1"/>
  <c r="I10" i="1"/>
  <c r="I11" i="1"/>
  <c r="I12" i="1"/>
  <c r="I36" i="1"/>
  <c r="I35" i="1"/>
  <c r="I37" i="1"/>
  <c r="I38" i="1"/>
  <c r="I26" i="1"/>
  <c r="I25" i="1" s="1"/>
  <c r="I27" i="1"/>
  <c r="AI434" i="3" s="1"/>
  <c r="I28" i="1"/>
  <c r="I29" i="1"/>
  <c r="I13" i="1"/>
  <c r="I30" i="1"/>
  <c r="H435" i="3" s="1"/>
  <c r="I14" i="1"/>
  <c r="AI436" i="3" s="1"/>
  <c r="I31" i="1"/>
  <c r="I15" i="1"/>
  <c r="AI437" i="3" s="1"/>
  <c r="I32" i="1"/>
  <c r="AI438" i="3"/>
  <c r="H19" i="1"/>
  <c r="H18" i="1"/>
  <c r="H20" i="1"/>
  <c r="H21" i="1"/>
  <c r="H9" i="1"/>
  <c r="H10" i="1"/>
  <c r="H11" i="1"/>
  <c r="H12" i="1"/>
  <c r="H36" i="1"/>
  <c r="H35" i="1"/>
  <c r="H34" i="1" s="1"/>
  <c r="H37" i="1"/>
  <c r="H38" i="1"/>
  <c r="H26" i="1"/>
  <c r="H27" i="1"/>
  <c r="H28" i="1"/>
  <c r="H29" i="1"/>
  <c r="AH433" i="3"/>
  <c r="AH434" i="3"/>
  <c r="H13" i="1"/>
  <c r="H30" i="1"/>
  <c r="H14" i="1"/>
  <c r="H31" i="1"/>
  <c r="H15" i="1"/>
  <c r="AH437" i="3" s="1"/>
  <c r="H32" i="1"/>
  <c r="AH438" i="3"/>
  <c r="AH439" i="3"/>
  <c r="G19" i="1"/>
  <c r="G18" i="1"/>
  <c r="G20" i="1"/>
  <c r="G21" i="1"/>
  <c r="G9" i="1"/>
  <c r="G10" i="1"/>
  <c r="G11" i="1"/>
  <c r="G12" i="1"/>
  <c r="G36" i="1"/>
  <c r="G35" i="1"/>
  <c r="G37" i="1"/>
  <c r="G38" i="1"/>
  <c r="G26" i="1"/>
  <c r="G27" i="1"/>
  <c r="G28" i="1"/>
  <c r="G25" i="1" s="1"/>
  <c r="G29" i="1"/>
  <c r="AG434" i="3"/>
  <c r="G13" i="1"/>
  <c r="G30" i="1"/>
  <c r="G14" i="1"/>
  <c r="AG436" i="3" s="1"/>
  <c r="G31" i="1"/>
  <c r="G15" i="1"/>
  <c r="G32" i="1"/>
  <c r="AG439" i="3"/>
  <c r="F19" i="1"/>
  <c r="F18" i="1"/>
  <c r="F20" i="1"/>
  <c r="F21" i="1"/>
  <c r="F9" i="1"/>
  <c r="F10" i="1"/>
  <c r="F11" i="1"/>
  <c r="F12" i="1"/>
  <c r="F36" i="1"/>
  <c r="F35" i="1"/>
  <c r="F37" i="1"/>
  <c r="F38" i="1"/>
  <c r="F26" i="1"/>
  <c r="F27" i="1"/>
  <c r="F28" i="1"/>
  <c r="F29" i="1"/>
  <c r="AF434" i="3"/>
  <c r="F13" i="1"/>
  <c r="F30" i="1"/>
  <c r="AF435" i="3" s="1"/>
  <c r="F14" i="1"/>
  <c r="F31" i="1"/>
  <c r="F15" i="1"/>
  <c r="F32" i="1"/>
  <c r="AF439" i="3"/>
  <c r="E19" i="1"/>
  <c r="E18" i="1"/>
  <c r="E20" i="1"/>
  <c r="AE438" i="3" s="1"/>
  <c r="E21" i="1"/>
  <c r="E9" i="1"/>
  <c r="E10" i="1"/>
  <c r="E11" i="1"/>
  <c r="E12" i="1"/>
  <c r="E36" i="1"/>
  <c r="E34" i="1" s="1"/>
  <c r="E35" i="1"/>
  <c r="E37" i="1"/>
  <c r="E38" i="1"/>
  <c r="E26" i="1"/>
  <c r="E27" i="1"/>
  <c r="D434" i="3" s="1"/>
  <c r="E28" i="1"/>
  <c r="E29" i="1"/>
  <c r="E13" i="1"/>
  <c r="E30" i="1"/>
  <c r="AE435" i="3" s="1"/>
  <c r="E14" i="1"/>
  <c r="E31" i="1"/>
  <c r="E15" i="1"/>
  <c r="E32" i="1"/>
  <c r="AE439" i="3"/>
  <c r="D19" i="1"/>
  <c r="D18" i="1"/>
  <c r="D20" i="1"/>
  <c r="D21" i="1"/>
  <c r="D9" i="1"/>
  <c r="D10" i="1"/>
  <c r="D11" i="1"/>
  <c r="D12" i="1"/>
  <c r="D36" i="1"/>
  <c r="D35" i="1"/>
  <c r="D37" i="1"/>
  <c r="C438" i="3" s="1"/>
  <c r="D38" i="1"/>
  <c r="D26" i="1"/>
  <c r="D27" i="1"/>
  <c r="D28" i="1"/>
  <c r="D29" i="1"/>
  <c r="D13" i="1"/>
  <c r="D30" i="1"/>
  <c r="AD435" i="3"/>
  <c r="D14" i="1"/>
  <c r="D31" i="1"/>
  <c r="AD436" i="3"/>
  <c r="D15" i="1"/>
  <c r="D32" i="1"/>
  <c r="AD437" i="3" s="1"/>
  <c r="C19" i="1"/>
  <c r="C18" i="1"/>
  <c r="C20" i="1"/>
  <c r="C21" i="1"/>
  <c r="C9" i="1"/>
  <c r="C10" i="1"/>
  <c r="C11" i="1"/>
  <c r="C12" i="1"/>
  <c r="C36" i="1"/>
  <c r="C35" i="1"/>
  <c r="C37" i="1"/>
  <c r="C38" i="1"/>
  <c r="C26" i="1"/>
  <c r="C27" i="1"/>
  <c r="C25" i="1" s="1"/>
  <c r="C28" i="1"/>
  <c r="C29" i="1"/>
  <c r="AC433" i="3"/>
  <c r="C13" i="1"/>
  <c r="AC435" i="3" s="1"/>
  <c r="C30" i="1"/>
  <c r="C14" i="1"/>
  <c r="AC436" i="3" s="1"/>
  <c r="C31" i="1"/>
  <c r="C15" i="1"/>
  <c r="C32" i="1"/>
  <c r="AC437" i="3"/>
  <c r="AC438" i="3"/>
  <c r="AA433" i="3"/>
  <c r="AA434" i="3"/>
  <c r="AA435" i="3"/>
  <c r="AA436" i="3"/>
  <c r="AA437" i="3"/>
  <c r="AA438" i="3"/>
  <c r="Z433" i="3"/>
  <c r="Z435" i="3"/>
  <c r="Z436" i="3"/>
  <c r="Z438" i="3"/>
  <c r="Z439" i="3"/>
  <c r="Y433" i="3"/>
  <c r="Y434" i="3"/>
  <c r="Y435" i="3"/>
  <c r="Y436" i="3"/>
  <c r="Y437" i="3"/>
  <c r="Y438" i="3"/>
  <c r="X433" i="3"/>
  <c r="X434" i="3"/>
  <c r="X435" i="3"/>
  <c r="X436" i="3"/>
  <c r="X437" i="3"/>
  <c r="X439" i="3"/>
  <c r="W433" i="3"/>
  <c r="W434" i="3"/>
  <c r="W436" i="3"/>
  <c r="W438" i="3"/>
  <c r="W439" i="3"/>
  <c r="V433" i="3"/>
  <c r="V435" i="3"/>
  <c r="V437" i="3"/>
  <c r="V439" i="3"/>
  <c r="U435" i="3"/>
  <c r="U438" i="3"/>
  <c r="U439" i="3"/>
  <c r="T433" i="3"/>
  <c r="T434" i="3"/>
  <c r="T435" i="3"/>
  <c r="T436" i="3"/>
  <c r="T437" i="3"/>
  <c r="T438" i="3"/>
  <c r="S433" i="3"/>
  <c r="S434" i="3"/>
  <c r="S435" i="3"/>
  <c r="S436" i="3"/>
  <c r="S437" i="3"/>
  <c r="S438" i="3"/>
  <c r="R433" i="3"/>
  <c r="R434" i="3"/>
  <c r="R435" i="3"/>
  <c r="R436" i="3"/>
  <c r="R437" i="3"/>
  <c r="R438" i="3"/>
  <c r="Q434" i="3"/>
  <c r="Q435" i="3"/>
  <c r="Q436" i="3"/>
  <c r="Q438" i="3"/>
  <c r="Q439" i="3"/>
  <c r="P433" i="3"/>
  <c r="P434" i="3"/>
  <c r="P436" i="3"/>
  <c r="P437" i="3"/>
  <c r="P438" i="3"/>
  <c r="P439" i="3"/>
  <c r="O433" i="3"/>
  <c r="O435" i="3"/>
  <c r="O437" i="3"/>
  <c r="O438" i="3"/>
  <c r="O439" i="3"/>
  <c r="N434" i="3"/>
  <c r="N435" i="3"/>
  <c r="N436" i="3"/>
  <c r="N437" i="3"/>
  <c r="N438" i="3"/>
  <c r="M434" i="3"/>
  <c r="M435" i="3"/>
  <c r="M438" i="3"/>
  <c r="M439" i="3"/>
  <c r="L433" i="3"/>
  <c r="L434" i="3"/>
  <c r="L436" i="3"/>
  <c r="L437" i="3"/>
  <c r="L438" i="3"/>
  <c r="K433" i="3"/>
  <c r="K434" i="3"/>
  <c r="K435" i="3"/>
  <c r="K436" i="3"/>
  <c r="K437" i="3"/>
  <c r="K438" i="3"/>
  <c r="K439" i="3"/>
  <c r="I433" i="3"/>
  <c r="I435" i="3"/>
  <c r="I436" i="3"/>
  <c r="I438" i="3"/>
  <c r="I439" i="3"/>
  <c r="H433" i="3"/>
  <c r="H434" i="3"/>
  <c r="H436" i="3"/>
  <c r="H437" i="3"/>
  <c r="H438" i="3"/>
  <c r="G433" i="3"/>
  <c r="G434" i="3"/>
  <c r="G435" i="3"/>
  <c r="G436" i="3"/>
  <c r="G437" i="3"/>
  <c r="G438" i="3"/>
  <c r="G439" i="3"/>
  <c r="F433" i="3"/>
  <c r="F434" i="3"/>
  <c r="F436" i="3"/>
  <c r="F437" i="3"/>
  <c r="F438" i="3"/>
  <c r="F439" i="3"/>
  <c r="E433" i="3"/>
  <c r="E434" i="3"/>
  <c r="E435" i="3"/>
  <c r="E436" i="3"/>
  <c r="E437" i="3"/>
  <c r="E439" i="3"/>
  <c r="D435" i="3"/>
  <c r="D438" i="3"/>
  <c r="D439" i="3"/>
  <c r="C433" i="3"/>
  <c r="C434" i="3"/>
  <c r="C435" i="3"/>
  <c r="C436" i="3"/>
  <c r="C437" i="3"/>
  <c r="C439" i="3"/>
  <c r="B433" i="3"/>
  <c r="B434" i="3"/>
  <c r="B435" i="3"/>
  <c r="B436" i="3"/>
  <c r="B437" i="3"/>
  <c r="B438" i="3"/>
  <c r="A439" i="3"/>
  <c r="A438" i="3"/>
  <c r="A437" i="3"/>
  <c r="A435" i="3"/>
  <c r="A434" i="3"/>
  <c r="AD432" i="3"/>
  <c r="AE432" i="3" s="1"/>
  <c r="AF432" i="3" s="1"/>
  <c r="AG432" i="3" s="1"/>
  <c r="AH432" i="3" s="1"/>
  <c r="AI432" i="3"/>
  <c r="AJ432" i="3" s="1"/>
  <c r="AK432" i="3" s="1"/>
  <c r="AL432" i="3" s="1"/>
  <c r="AM432" i="3" s="1"/>
  <c r="AN432" i="3" s="1"/>
  <c r="AO432" i="3" s="1"/>
  <c r="AP432" i="3" s="1"/>
  <c r="AQ432" i="3" s="1"/>
  <c r="AR432" i="3" s="1"/>
  <c r="AS432" i="3" s="1"/>
  <c r="AT432" i="3" s="1"/>
  <c r="AU432" i="3" s="1"/>
  <c r="AV432" i="3" s="1"/>
  <c r="AW432" i="3" s="1"/>
  <c r="AX432" i="3" s="1"/>
  <c r="AY432" i="3" s="1"/>
  <c r="AZ432" i="3" s="1"/>
  <c r="BA432" i="3" s="1"/>
  <c r="BB432" i="3" s="1"/>
  <c r="C432" i="3"/>
  <c r="D432" i="3"/>
  <c r="E432" i="3" s="1"/>
  <c r="F432" i="3" s="1"/>
  <c r="G432" i="3" s="1"/>
  <c r="H432" i="3" s="1"/>
  <c r="I432" i="3" s="1"/>
  <c r="J432" i="3" s="1"/>
  <c r="K432" i="3" s="1"/>
  <c r="L432" i="3" s="1"/>
  <c r="M432" i="3" s="1"/>
  <c r="N432" i="3" s="1"/>
  <c r="O432" i="3" s="1"/>
  <c r="P432" i="3" s="1"/>
  <c r="Q432" i="3" s="1"/>
  <c r="R432" i="3" s="1"/>
  <c r="S432" i="3" s="1"/>
  <c r="T432" i="3" s="1"/>
  <c r="U432" i="3" s="1"/>
  <c r="V432" i="3" s="1"/>
  <c r="W432" i="3" s="1"/>
  <c r="X432" i="3" s="1"/>
  <c r="Y432" i="3" s="1"/>
  <c r="Z432" i="3" s="1"/>
  <c r="AA432" i="3" s="1"/>
  <c r="AT19" i="1"/>
  <c r="AT18" i="1"/>
  <c r="AT20" i="1"/>
  <c r="AT21" i="1"/>
  <c r="AS425" i="3" s="1"/>
  <c r="AT9" i="1"/>
  <c r="AT10" i="1"/>
  <c r="AS419" i="3" s="1"/>
  <c r="AT11" i="1"/>
  <c r="AT12" i="1"/>
  <c r="AS420" i="3" s="1"/>
  <c r="AT13" i="1"/>
  <c r="AS421" i="3" s="1"/>
  <c r="AT14" i="1"/>
  <c r="AS422" i="3" s="1"/>
  <c r="AT15" i="1"/>
  <c r="AS423" i="3" s="1"/>
  <c r="AS424" i="3"/>
  <c r="AS19" i="1"/>
  <c r="AS18" i="1"/>
  <c r="AS20" i="1"/>
  <c r="AS21" i="1"/>
  <c r="AR425" i="3" s="1"/>
  <c r="AS9" i="1"/>
  <c r="AS10" i="1"/>
  <c r="AR419" i="3" s="1"/>
  <c r="AS11" i="1"/>
  <c r="AS12" i="1"/>
  <c r="AR420" i="3" s="1"/>
  <c r="AS13" i="1"/>
  <c r="AR421" i="3" s="1"/>
  <c r="AS14" i="1"/>
  <c r="AR422" i="3" s="1"/>
  <c r="AS15" i="1"/>
  <c r="AR423" i="3" s="1"/>
  <c r="AR424" i="3"/>
  <c r="AR19" i="1"/>
  <c r="AR18" i="1"/>
  <c r="AR20" i="1"/>
  <c r="AQ424" i="3" s="1"/>
  <c r="AR21" i="1"/>
  <c r="AQ425" i="3" s="1"/>
  <c r="AR9" i="1"/>
  <c r="AR10" i="1"/>
  <c r="AQ419" i="3" s="1"/>
  <c r="AR11" i="1"/>
  <c r="AR12" i="1"/>
  <c r="AQ420" i="3" s="1"/>
  <c r="AR13" i="1"/>
  <c r="AQ421" i="3" s="1"/>
  <c r="AR14" i="1"/>
  <c r="AQ422" i="3" s="1"/>
  <c r="AR15" i="1"/>
  <c r="AQ423" i="3" s="1"/>
  <c r="AQ19" i="1"/>
  <c r="AQ18" i="1"/>
  <c r="AQ17" i="1" s="1"/>
  <c r="AQ20" i="1"/>
  <c r="AQ21" i="1"/>
  <c r="AP425" i="3" s="1"/>
  <c r="AQ9" i="1"/>
  <c r="AP418" i="3" s="1"/>
  <c r="AQ10" i="1"/>
  <c r="AP419" i="3" s="1"/>
  <c r="AQ11" i="1"/>
  <c r="AQ12" i="1"/>
  <c r="AP420" i="3" s="1"/>
  <c r="AQ13" i="1"/>
  <c r="AP421" i="3" s="1"/>
  <c r="AQ14" i="1"/>
  <c r="AP422" i="3" s="1"/>
  <c r="AQ15" i="1"/>
  <c r="AP423" i="3"/>
  <c r="AP424" i="3"/>
  <c r="AP19" i="1"/>
  <c r="AP18" i="1"/>
  <c r="AP20" i="1"/>
  <c r="AP21" i="1"/>
  <c r="AO425" i="3" s="1"/>
  <c r="AP9" i="1"/>
  <c r="AP10" i="1"/>
  <c r="AP11" i="1"/>
  <c r="AP12" i="1"/>
  <c r="AO420" i="3" s="1"/>
  <c r="AO419" i="3"/>
  <c r="AP13" i="1"/>
  <c r="AO421" i="3" s="1"/>
  <c r="AP14" i="1"/>
  <c r="AO422" i="3" s="1"/>
  <c r="AP15" i="1"/>
  <c r="AO423" i="3" s="1"/>
  <c r="AO424" i="3"/>
  <c r="AO19" i="1"/>
  <c r="AO18" i="1"/>
  <c r="AO20" i="1"/>
  <c r="AO21" i="1"/>
  <c r="AN425" i="3" s="1"/>
  <c r="AO9" i="1"/>
  <c r="AO10" i="1"/>
  <c r="AN419" i="3" s="1"/>
  <c r="AO11" i="1"/>
  <c r="AO12" i="1"/>
  <c r="AO13" i="1"/>
  <c r="AN421" i="3" s="1"/>
  <c r="AO14" i="1"/>
  <c r="AN422" i="3" s="1"/>
  <c r="AO15" i="1"/>
  <c r="AN423" i="3"/>
  <c r="AN424" i="3"/>
  <c r="AN19" i="1"/>
  <c r="AN18" i="1"/>
  <c r="AN20" i="1"/>
  <c r="AN21" i="1"/>
  <c r="AM425" i="3" s="1"/>
  <c r="AN9" i="1"/>
  <c r="AN10" i="1"/>
  <c r="AM419" i="3" s="1"/>
  <c r="AN11" i="1"/>
  <c r="AN12" i="1"/>
  <c r="AM420" i="3" s="1"/>
  <c r="AN8" i="1"/>
  <c r="AN13" i="1"/>
  <c r="AM421" i="3" s="1"/>
  <c r="AN14" i="1"/>
  <c r="AM422" i="3" s="1"/>
  <c r="AN15" i="1"/>
  <c r="AM423" i="3" s="1"/>
  <c r="AM424" i="3"/>
  <c r="AM19" i="1"/>
  <c r="AM18" i="1"/>
  <c r="AM20" i="1"/>
  <c r="AL424" i="3" s="1"/>
  <c r="AM21" i="1"/>
  <c r="AM9" i="1"/>
  <c r="AM10" i="1"/>
  <c r="AL419" i="3" s="1"/>
  <c r="AM11" i="1"/>
  <c r="AM12" i="1"/>
  <c r="AL420" i="3" s="1"/>
  <c r="AM13" i="1"/>
  <c r="AL421" i="3" s="1"/>
  <c r="AM14" i="1"/>
  <c r="AL422" i="3" s="1"/>
  <c r="AM15" i="1"/>
  <c r="AL423" i="3" s="1"/>
  <c r="AL425" i="3"/>
  <c r="AL19" i="1"/>
  <c r="AL17" i="1" s="1"/>
  <c r="AL18" i="1"/>
  <c r="AL20" i="1"/>
  <c r="AK424" i="3" s="1"/>
  <c r="AL21" i="1"/>
  <c r="AL9" i="1"/>
  <c r="AL10" i="1"/>
  <c r="AK419" i="3" s="1"/>
  <c r="AL11" i="1"/>
  <c r="AL12" i="1"/>
  <c r="AK420" i="3" s="1"/>
  <c r="AL13" i="1"/>
  <c r="AK421" i="3" s="1"/>
  <c r="AL14" i="1"/>
  <c r="AK422" i="3" s="1"/>
  <c r="AL15" i="1"/>
  <c r="AK423" i="3" s="1"/>
  <c r="AK425" i="3"/>
  <c r="AK19" i="1"/>
  <c r="AK18" i="1"/>
  <c r="AK20" i="1"/>
  <c r="AJ424" i="3" s="1"/>
  <c r="AK21" i="1"/>
  <c r="AJ425" i="3" s="1"/>
  <c r="AK9" i="1"/>
  <c r="AK10" i="1"/>
  <c r="AJ419" i="3" s="1"/>
  <c r="AK11" i="1"/>
  <c r="AK12" i="1"/>
  <c r="AJ420" i="3" s="1"/>
  <c r="AK13" i="1"/>
  <c r="AJ421" i="3" s="1"/>
  <c r="AK14" i="1"/>
  <c r="AJ422" i="3" s="1"/>
  <c r="AK15" i="1"/>
  <c r="AJ423" i="3" s="1"/>
  <c r="BC19" i="1"/>
  <c r="BC18" i="1"/>
  <c r="BC20" i="1"/>
  <c r="BB424" i="3" s="1"/>
  <c r="BC21" i="1"/>
  <c r="BB425" i="3" s="1"/>
  <c r="BC9" i="1"/>
  <c r="BC10" i="1"/>
  <c r="BB419" i="3" s="1"/>
  <c r="BC11" i="1"/>
  <c r="BC12" i="1"/>
  <c r="BB420" i="3"/>
  <c r="BC13" i="1"/>
  <c r="BB421" i="3" s="1"/>
  <c r="BC14" i="1"/>
  <c r="BB422" i="3" s="1"/>
  <c r="BC15" i="1"/>
  <c r="BB423" i="3" s="1"/>
  <c r="BB19" i="1"/>
  <c r="BB17" i="1" s="1"/>
  <c r="BB18" i="1"/>
  <c r="BB20" i="1"/>
  <c r="BB21" i="1"/>
  <c r="BA425" i="3" s="1"/>
  <c r="BB9" i="1"/>
  <c r="BB10" i="1"/>
  <c r="BB11" i="1"/>
  <c r="BB12" i="1"/>
  <c r="BA420" i="3" s="1"/>
  <c r="BA419" i="3"/>
  <c r="BB13" i="1"/>
  <c r="BA421" i="3" s="1"/>
  <c r="BB14" i="1"/>
  <c r="BA422" i="3" s="1"/>
  <c r="BB15" i="1"/>
  <c r="BA423" i="3"/>
  <c r="BA424" i="3"/>
  <c r="BA19" i="1"/>
  <c r="BA18" i="1"/>
  <c r="BA20" i="1"/>
  <c r="AZ424" i="3" s="1"/>
  <c r="BA21" i="1"/>
  <c r="BA9" i="1"/>
  <c r="BA10" i="1"/>
  <c r="BA11" i="1"/>
  <c r="BA12" i="1"/>
  <c r="AZ419" i="3"/>
  <c r="BA13" i="1"/>
  <c r="AZ421" i="3" s="1"/>
  <c r="BA14" i="1"/>
  <c r="AZ422" i="3" s="1"/>
  <c r="BA15" i="1"/>
  <c r="AZ423" i="3" s="1"/>
  <c r="AZ425" i="3"/>
  <c r="AZ19" i="1"/>
  <c r="AZ18" i="1"/>
  <c r="AZ20" i="1"/>
  <c r="AY424" i="3" s="1"/>
  <c r="AZ21" i="1"/>
  <c r="AZ9" i="1"/>
  <c r="AZ10" i="1"/>
  <c r="AY419" i="3" s="1"/>
  <c r="AZ11" i="1"/>
  <c r="AZ12" i="1"/>
  <c r="AY420" i="3" s="1"/>
  <c r="AZ13" i="1"/>
  <c r="AY421" i="3" s="1"/>
  <c r="AZ14" i="1"/>
  <c r="AY422" i="3" s="1"/>
  <c r="AZ15" i="1"/>
  <c r="AY423" i="3" s="1"/>
  <c r="AY425" i="3"/>
  <c r="AY19" i="1"/>
  <c r="AY18" i="1"/>
  <c r="AY20" i="1"/>
  <c r="AX424" i="3" s="1"/>
  <c r="AY21" i="1"/>
  <c r="AX425" i="3" s="1"/>
  <c r="AY9" i="1"/>
  <c r="AY10" i="1"/>
  <c r="AX419" i="3" s="1"/>
  <c r="AY11" i="1"/>
  <c r="AY12" i="1"/>
  <c r="AX420" i="3" s="1"/>
  <c r="AY13" i="1"/>
  <c r="AX421" i="3" s="1"/>
  <c r="AY14" i="1"/>
  <c r="AX422" i="3"/>
  <c r="AY15" i="1"/>
  <c r="AX423" i="3" s="1"/>
  <c r="AX19" i="1"/>
  <c r="AX18" i="1"/>
  <c r="AX20" i="1"/>
  <c r="AX21" i="1"/>
  <c r="AX9" i="1"/>
  <c r="AX10" i="1"/>
  <c r="AX11" i="1"/>
  <c r="AX8" i="1" s="1"/>
  <c r="AX12" i="1"/>
  <c r="AW420" i="3" s="1"/>
  <c r="AW419" i="3"/>
  <c r="AX13" i="1"/>
  <c r="AW421" i="3" s="1"/>
  <c r="AX14" i="1"/>
  <c r="AW422" i="3" s="1"/>
  <c r="AX15" i="1"/>
  <c r="AW423" i="3" s="1"/>
  <c r="AW424" i="3"/>
  <c r="AW19" i="1"/>
  <c r="AW18" i="1"/>
  <c r="AW20" i="1"/>
  <c r="AV424" i="3" s="1"/>
  <c r="AW21" i="1"/>
  <c r="AW17" i="1"/>
  <c r="AW9" i="1"/>
  <c r="AW10" i="1"/>
  <c r="AW11" i="1"/>
  <c r="AW12" i="1"/>
  <c r="AV419" i="3"/>
  <c r="AV420" i="3"/>
  <c r="AW13" i="1"/>
  <c r="AV421" i="3"/>
  <c r="AW14" i="1"/>
  <c r="AV422" i="3" s="1"/>
  <c r="AW15" i="1"/>
  <c r="AV423" i="3" s="1"/>
  <c r="AV425" i="3"/>
  <c r="AV19" i="1"/>
  <c r="AV18" i="1"/>
  <c r="AV20" i="1"/>
  <c r="AV21" i="1"/>
  <c r="AV9" i="1"/>
  <c r="AV10" i="1"/>
  <c r="AU419" i="3" s="1"/>
  <c r="AV11" i="1"/>
  <c r="AV12" i="1"/>
  <c r="AU420" i="3" s="1"/>
  <c r="AV13" i="1"/>
  <c r="AU421" i="3" s="1"/>
  <c r="AV14" i="1"/>
  <c r="AU422" i="3" s="1"/>
  <c r="AV15" i="1"/>
  <c r="AU423" i="3" s="1"/>
  <c r="AU424" i="3"/>
  <c r="AU425" i="3"/>
  <c r="AU19" i="1"/>
  <c r="AU18" i="1"/>
  <c r="AU20" i="1"/>
  <c r="AT424" i="3" s="1"/>
  <c r="AU21" i="1"/>
  <c r="AT425" i="3" s="1"/>
  <c r="AU9" i="1"/>
  <c r="AU10" i="1"/>
  <c r="AT419" i="3" s="1"/>
  <c r="AU11" i="1"/>
  <c r="AU12" i="1"/>
  <c r="AT420" i="3"/>
  <c r="AU13" i="1"/>
  <c r="AT421" i="3" s="1"/>
  <c r="AU14" i="1"/>
  <c r="AT422" i="3" s="1"/>
  <c r="AU15" i="1"/>
  <c r="AT423" i="3"/>
  <c r="AJ19" i="1"/>
  <c r="AJ18" i="1"/>
  <c r="AJ20" i="1"/>
  <c r="AI424" i="3" s="1"/>
  <c r="AJ21" i="1"/>
  <c r="AI425" i="3" s="1"/>
  <c r="AJ9" i="1"/>
  <c r="AJ10" i="1"/>
  <c r="AJ11" i="1"/>
  <c r="AJ12" i="1"/>
  <c r="AI420" i="3" s="1"/>
  <c r="AI419" i="3"/>
  <c r="AJ13" i="1"/>
  <c r="AI421" i="3"/>
  <c r="AJ14" i="1"/>
  <c r="AI422" i="3" s="1"/>
  <c r="AJ15" i="1"/>
  <c r="AI423" i="3" s="1"/>
  <c r="AI19" i="1"/>
  <c r="AI18" i="1"/>
  <c r="AI20" i="1"/>
  <c r="AI21" i="1"/>
  <c r="AH425" i="3" s="1"/>
  <c r="AI9" i="1"/>
  <c r="AI10" i="1"/>
  <c r="AI11" i="1"/>
  <c r="AI12" i="1"/>
  <c r="AH420" i="3" s="1"/>
  <c r="AH419" i="3"/>
  <c r="AI13" i="1"/>
  <c r="AH421" i="3" s="1"/>
  <c r="AI14" i="1"/>
  <c r="AH422" i="3" s="1"/>
  <c r="AI15" i="1"/>
  <c r="AH423" i="3"/>
  <c r="AH424" i="3"/>
  <c r="AH19" i="1"/>
  <c r="AH18" i="1"/>
  <c r="AH20" i="1"/>
  <c r="AG424" i="3" s="1"/>
  <c r="AH21" i="1"/>
  <c r="AG425" i="3" s="1"/>
  <c r="AH9" i="1"/>
  <c r="AH10" i="1"/>
  <c r="AG419" i="3" s="1"/>
  <c r="AH11" i="1"/>
  <c r="AH12" i="1"/>
  <c r="AG420" i="3" s="1"/>
  <c r="AH8" i="1"/>
  <c r="AH13" i="1"/>
  <c r="AG421" i="3" s="1"/>
  <c r="AH14" i="1"/>
  <c r="AG422" i="3" s="1"/>
  <c r="AH15" i="1"/>
  <c r="AG423" i="3" s="1"/>
  <c r="AG19" i="1"/>
  <c r="AG18" i="1"/>
  <c r="AG20" i="1"/>
  <c r="AF424" i="3" s="1"/>
  <c r="AG21" i="1"/>
  <c r="AF425" i="3" s="1"/>
  <c r="AG9" i="1"/>
  <c r="AG8" i="1" s="1"/>
  <c r="AG10" i="1"/>
  <c r="AF419" i="3" s="1"/>
  <c r="AG11" i="1"/>
  <c r="AG12" i="1"/>
  <c r="AF420" i="3"/>
  <c r="AG13" i="1"/>
  <c r="AF421" i="3" s="1"/>
  <c r="AG14" i="1"/>
  <c r="AF422" i="3" s="1"/>
  <c r="AG15" i="1"/>
  <c r="AF423" i="3" s="1"/>
  <c r="AF19" i="1"/>
  <c r="AF18" i="1"/>
  <c r="AF20" i="1"/>
  <c r="AE424" i="3" s="1"/>
  <c r="AF21" i="1"/>
  <c r="AF9" i="1"/>
  <c r="AF10" i="1"/>
  <c r="AE419" i="3" s="1"/>
  <c r="AF11" i="1"/>
  <c r="AF12" i="1"/>
  <c r="AE420" i="3" s="1"/>
  <c r="AF13" i="1"/>
  <c r="AE421" i="3"/>
  <c r="AF14" i="1"/>
  <c r="AE422" i="3" s="1"/>
  <c r="AF15" i="1"/>
  <c r="AE423" i="3"/>
  <c r="AE19" i="1"/>
  <c r="AE18" i="1"/>
  <c r="AE20" i="1"/>
  <c r="AE21" i="1"/>
  <c r="AE9" i="1"/>
  <c r="AE10" i="1"/>
  <c r="AD419" i="3" s="1"/>
  <c r="AE11" i="1"/>
  <c r="AE12" i="1"/>
  <c r="AD420" i="3" s="1"/>
  <c r="AE13" i="1"/>
  <c r="AD421" i="3" s="1"/>
  <c r="AE14" i="1"/>
  <c r="AD422" i="3"/>
  <c r="AE15" i="1"/>
  <c r="AD423" i="3"/>
  <c r="AD424" i="3"/>
  <c r="AD19" i="1"/>
  <c r="AD18" i="1"/>
  <c r="AD20" i="1"/>
  <c r="AD21" i="1"/>
  <c r="AD9" i="1"/>
  <c r="AD10" i="1"/>
  <c r="AC419" i="3" s="1"/>
  <c r="AD11" i="1"/>
  <c r="AD12" i="1"/>
  <c r="AC420" i="3"/>
  <c r="AD13" i="1"/>
  <c r="AC421" i="3" s="1"/>
  <c r="AD14" i="1"/>
  <c r="AC422" i="3"/>
  <c r="AD15" i="1"/>
  <c r="AC423" i="3" s="1"/>
  <c r="AC425" i="3"/>
  <c r="A426" i="3"/>
  <c r="A413" i="3"/>
  <c r="A425" i="3" s="1"/>
  <c r="A412" i="3"/>
  <c r="A424" i="3" s="1"/>
  <c r="A411" i="3"/>
  <c r="A423" i="3" s="1"/>
  <c r="A410" i="3"/>
  <c r="A422" i="3" s="1"/>
  <c r="A409" i="3"/>
  <c r="A421" i="3" s="1"/>
  <c r="A408" i="3"/>
  <c r="A420" i="3" s="1"/>
  <c r="A407" i="3"/>
  <c r="A419" i="3" s="1"/>
  <c r="AR418" i="3"/>
  <c r="AQ418" i="3"/>
  <c r="AO418" i="3"/>
  <c r="AN418" i="3"/>
  <c r="AM418" i="3"/>
  <c r="AK418" i="3"/>
  <c r="AJ418" i="3"/>
  <c r="BB418" i="3"/>
  <c r="BA418" i="3"/>
  <c r="AZ418" i="3"/>
  <c r="AY418" i="3"/>
  <c r="AW418" i="3"/>
  <c r="AV418" i="3"/>
  <c r="AT418" i="3"/>
  <c r="AI418" i="3"/>
  <c r="AH418" i="3"/>
  <c r="AG418" i="3"/>
  <c r="AF418" i="3"/>
  <c r="AE418" i="3"/>
  <c r="AD418" i="3"/>
  <c r="A418" i="3"/>
  <c r="R406" i="3"/>
  <c r="R407" i="3"/>
  <c r="R408" i="3"/>
  <c r="R410" i="3"/>
  <c r="R411" i="3"/>
  <c r="R413" i="3"/>
  <c r="Q406" i="3"/>
  <c r="Q407" i="3"/>
  <c r="Q408" i="3"/>
  <c r="Q409" i="3"/>
  <c r="Q410" i="3"/>
  <c r="Q411" i="3"/>
  <c r="Q412" i="3"/>
  <c r="Q413" i="3"/>
  <c r="P406" i="3"/>
  <c r="P407" i="3"/>
  <c r="P409" i="3"/>
  <c r="P410" i="3"/>
  <c r="P411" i="3"/>
  <c r="P412" i="3"/>
  <c r="P413" i="3"/>
  <c r="O406" i="3"/>
  <c r="O408" i="3"/>
  <c r="O409" i="3"/>
  <c r="O410" i="3"/>
  <c r="O411" i="3"/>
  <c r="O412" i="3"/>
  <c r="O413" i="3"/>
  <c r="N406" i="3"/>
  <c r="N407" i="3"/>
  <c r="N408" i="3"/>
  <c r="N409" i="3"/>
  <c r="N410" i="3"/>
  <c r="N411" i="3"/>
  <c r="N412" i="3"/>
  <c r="N413" i="3"/>
  <c r="M406" i="3"/>
  <c r="M407" i="3"/>
  <c r="M408" i="3"/>
  <c r="M409" i="3"/>
  <c r="M410" i="3"/>
  <c r="M411" i="3"/>
  <c r="M412" i="3"/>
  <c r="M413" i="3"/>
  <c r="L406" i="3"/>
  <c r="L407" i="3"/>
  <c r="L408" i="3"/>
  <c r="L409" i="3"/>
  <c r="L411" i="3"/>
  <c r="L412" i="3"/>
  <c r="K406" i="3"/>
  <c r="K407" i="3"/>
  <c r="K408" i="3"/>
  <c r="K409" i="3"/>
  <c r="K410" i="3"/>
  <c r="K411" i="3"/>
  <c r="K413" i="3"/>
  <c r="J406" i="3"/>
  <c r="J407" i="3"/>
  <c r="J409" i="3"/>
  <c r="J410" i="3"/>
  <c r="J411" i="3"/>
  <c r="J412" i="3"/>
  <c r="J413" i="3"/>
  <c r="I406" i="3"/>
  <c r="I407" i="3"/>
  <c r="I409" i="3"/>
  <c r="I410" i="3"/>
  <c r="I411" i="3"/>
  <c r="I412" i="3"/>
  <c r="I413" i="3"/>
  <c r="AA406" i="3"/>
  <c r="AA407" i="3"/>
  <c r="AA408" i="3"/>
  <c r="AA410" i="3"/>
  <c r="AA411" i="3"/>
  <c r="AA413" i="3"/>
  <c r="Z406" i="3"/>
  <c r="Z407" i="3"/>
  <c r="Z408" i="3"/>
  <c r="Z409" i="3"/>
  <c r="Z410" i="3"/>
  <c r="Z411" i="3"/>
  <c r="Z412" i="3"/>
  <c r="Z413" i="3"/>
  <c r="Y406" i="3"/>
  <c r="Y407" i="3"/>
  <c r="Y408" i="3"/>
  <c r="Y409" i="3"/>
  <c r="Y410" i="3"/>
  <c r="Y411" i="3"/>
  <c r="Y412" i="3"/>
  <c r="Y413" i="3"/>
  <c r="X406" i="3"/>
  <c r="X407" i="3"/>
  <c r="X408" i="3"/>
  <c r="X410" i="3"/>
  <c r="X411" i="3"/>
  <c r="X413" i="3"/>
  <c r="W406" i="3"/>
  <c r="W407" i="3"/>
  <c r="W408" i="3"/>
  <c r="W409" i="3"/>
  <c r="W410" i="3"/>
  <c r="W411" i="3"/>
  <c r="W412" i="3"/>
  <c r="W413" i="3"/>
  <c r="V408" i="3"/>
  <c r="V409" i="3"/>
  <c r="V410" i="3"/>
  <c r="V412" i="3"/>
  <c r="V413" i="3"/>
  <c r="U406" i="3"/>
  <c r="U408" i="3"/>
  <c r="U409" i="3"/>
  <c r="U410" i="3"/>
  <c r="U411" i="3"/>
  <c r="U412" i="3"/>
  <c r="U413" i="3"/>
  <c r="T406" i="3"/>
  <c r="T407" i="3"/>
  <c r="T408" i="3"/>
  <c r="T409" i="3"/>
  <c r="T411" i="3"/>
  <c r="T412" i="3"/>
  <c r="S406" i="3"/>
  <c r="S407" i="3"/>
  <c r="S408" i="3"/>
  <c r="S410" i="3"/>
  <c r="S411" i="3"/>
  <c r="S412" i="3"/>
  <c r="S413" i="3"/>
  <c r="H406" i="3"/>
  <c r="H407" i="3"/>
  <c r="H408" i="3"/>
  <c r="H409" i="3"/>
  <c r="H410" i="3"/>
  <c r="H411" i="3"/>
  <c r="H412" i="3"/>
  <c r="H413" i="3"/>
  <c r="G406" i="3"/>
  <c r="G407" i="3"/>
  <c r="G408" i="3"/>
  <c r="G409" i="3"/>
  <c r="G410" i="3"/>
  <c r="G411" i="3"/>
  <c r="G412" i="3"/>
  <c r="G413" i="3"/>
  <c r="F406" i="3"/>
  <c r="F407" i="3"/>
  <c r="F408" i="3"/>
  <c r="F409" i="3"/>
  <c r="F410" i="3"/>
  <c r="F411" i="3"/>
  <c r="F413" i="3"/>
  <c r="E406" i="3"/>
  <c r="E407" i="3"/>
  <c r="E408" i="3"/>
  <c r="E409" i="3"/>
  <c r="E410" i="3"/>
  <c r="E412" i="3"/>
  <c r="E413" i="3"/>
  <c r="D406" i="3"/>
  <c r="D409" i="3"/>
  <c r="D410" i="3"/>
  <c r="D411" i="3"/>
  <c r="D412" i="3"/>
  <c r="D413" i="3"/>
  <c r="C406" i="3"/>
  <c r="C407" i="3"/>
  <c r="C408" i="3"/>
  <c r="C409" i="3"/>
  <c r="C410" i="3"/>
  <c r="C411" i="3"/>
  <c r="C413" i="3"/>
  <c r="B406" i="3"/>
  <c r="B407" i="3"/>
  <c r="B408" i="3"/>
  <c r="B409" i="3"/>
  <c r="B410" i="3"/>
  <c r="B411" i="3"/>
  <c r="B412" i="3"/>
  <c r="B413" i="3"/>
  <c r="AD405" i="3"/>
  <c r="AE405" i="3" s="1"/>
  <c r="AF405" i="3" s="1"/>
  <c r="AG405" i="3" s="1"/>
  <c r="AH405" i="3" s="1"/>
  <c r="AI405" i="3" s="1"/>
  <c r="AJ405" i="3" s="1"/>
  <c r="AK405" i="3" s="1"/>
  <c r="AL405" i="3" s="1"/>
  <c r="AM405" i="3" s="1"/>
  <c r="AN405" i="3" s="1"/>
  <c r="AO405" i="3" s="1"/>
  <c r="AP405" i="3" s="1"/>
  <c r="AQ405" i="3" s="1"/>
  <c r="AR405" i="3" s="1"/>
  <c r="AS405" i="3" s="1"/>
  <c r="AT405" i="3" s="1"/>
  <c r="AU405" i="3" s="1"/>
  <c r="AV405" i="3" s="1"/>
  <c r="AW405" i="3" s="1"/>
  <c r="AX405" i="3" s="1"/>
  <c r="AY405" i="3" s="1"/>
  <c r="AZ405" i="3" s="1"/>
  <c r="BA405" i="3" s="1"/>
  <c r="BB405" i="3" s="1"/>
  <c r="C405" i="3"/>
  <c r="D405" i="3" s="1"/>
  <c r="E405" i="3" s="1"/>
  <c r="F405" i="3" s="1"/>
  <c r="G405" i="3" s="1"/>
  <c r="H405" i="3" s="1"/>
  <c r="I405" i="3" s="1"/>
  <c r="J405" i="3" s="1"/>
  <c r="K405" i="3" s="1"/>
  <c r="L405" i="3" s="1"/>
  <c r="M405" i="3" s="1"/>
  <c r="N405" i="3" s="1"/>
  <c r="O405" i="3" s="1"/>
  <c r="P405" i="3" s="1"/>
  <c r="Q405" i="3" s="1"/>
  <c r="R405" i="3" s="1"/>
  <c r="S405" i="3" s="1"/>
  <c r="T405" i="3" s="1"/>
  <c r="U405" i="3" s="1"/>
  <c r="V405" i="3" s="1"/>
  <c r="W405" i="3" s="1"/>
  <c r="X405" i="3" s="1"/>
  <c r="Y405" i="3" s="1"/>
  <c r="Z405" i="3" s="1"/>
  <c r="AA405" i="3" s="1"/>
  <c r="AT5" i="12"/>
  <c r="AT22" i="12"/>
  <c r="AS379" i="3" s="1"/>
  <c r="AT14" i="12"/>
  <c r="AS393" i="3"/>
  <c r="AT10" i="12"/>
  <c r="AS394" i="3" s="1"/>
  <c r="AT17" i="12"/>
  <c r="AS395" i="3" s="1"/>
  <c r="AT18" i="12"/>
  <c r="AS396" i="3" s="1"/>
  <c r="BL396" i="3" s="1"/>
  <c r="AT35" i="12"/>
  <c r="AS397" i="3" s="1"/>
  <c r="BL397" i="3" s="1"/>
  <c r="AT39" i="12"/>
  <c r="AS398" i="3" s="1"/>
  <c r="AT12" i="12"/>
  <c r="AS399" i="3" s="1"/>
  <c r="BL399" i="3" s="1"/>
  <c r="AS5" i="12"/>
  <c r="AS22" i="12"/>
  <c r="AS14" i="12"/>
  <c r="AR393" i="3" s="1"/>
  <c r="AS10" i="12"/>
  <c r="AR394" i="3" s="1"/>
  <c r="AS17" i="12"/>
  <c r="AR395" i="3" s="1"/>
  <c r="AS18" i="12"/>
  <c r="AR396" i="3" s="1"/>
  <c r="AS35" i="12"/>
  <c r="AR397" i="3" s="1"/>
  <c r="AS39" i="12"/>
  <c r="AR398" i="3" s="1"/>
  <c r="AS12" i="12"/>
  <c r="AR399" i="3" s="1"/>
  <c r="AR5" i="12"/>
  <c r="AR22" i="12"/>
  <c r="AQ379" i="3" s="1"/>
  <c r="AR14" i="12"/>
  <c r="AQ393" i="3" s="1"/>
  <c r="BJ393" i="3" s="1"/>
  <c r="AR10" i="12"/>
  <c r="AQ394" i="3" s="1"/>
  <c r="BJ394" i="3" s="1"/>
  <c r="AR17" i="12"/>
  <c r="AQ395" i="3" s="1"/>
  <c r="AR18" i="12"/>
  <c r="AQ396" i="3" s="1"/>
  <c r="AR35" i="12"/>
  <c r="AQ397" i="3"/>
  <c r="BJ397" i="3" s="1"/>
  <c r="AR39" i="12"/>
  <c r="AQ398" i="3" s="1"/>
  <c r="BJ398" i="3" s="1"/>
  <c r="AR12" i="12"/>
  <c r="AQ399" i="3" s="1"/>
  <c r="AQ5" i="12"/>
  <c r="AQ22" i="12"/>
  <c r="AQ14" i="12"/>
  <c r="AP393" i="3" s="1"/>
  <c r="AQ10" i="12"/>
  <c r="AP394" i="3"/>
  <c r="AQ17" i="12"/>
  <c r="AP395" i="3" s="1"/>
  <c r="AQ18" i="12"/>
  <c r="AP396" i="3" s="1"/>
  <c r="AQ35" i="12"/>
  <c r="AP397" i="3" s="1"/>
  <c r="AQ39" i="12"/>
  <c r="AP398" i="3" s="1"/>
  <c r="AQ12" i="12"/>
  <c r="AP399" i="3" s="1"/>
  <c r="AP5" i="12"/>
  <c r="AP22" i="12"/>
  <c r="AP14" i="12"/>
  <c r="AO393" i="3" s="1"/>
  <c r="AP10" i="12"/>
  <c r="AO394" i="3"/>
  <c r="AP17" i="12"/>
  <c r="AO395" i="3" s="1"/>
  <c r="AP18" i="12"/>
  <c r="AO396" i="3" s="1"/>
  <c r="AP35" i="12"/>
  <c r="AO397" i="3" s="1"/>
  <c r="AP39" i="12"/>
  <c r="AO398" i="3" s="1"/>
  <c r="AP12" i="12"/>
  <c r="AO399" i="3"/>
  <c r="AO5" i="12"/>
  <c r="AN379" i="3" s="1"/>
  <c r="AO22" i="12"/>
  <c r="AO14" i="12"/>
  <c r="AN393" i="3" s="1"/>
  <c r="AO10" i="12"/>
  <c r="AN394" i="3" s="1"/>
  <c r="AO17" i="12"/>
  <c r="AN395" i="3" s="1"/>
  <c r="AO18" i="12"/>
  <c r="AN396" i="3" s="1"/>
  <c r="AO35" i="12"/>
  <c r="AN397" i="3" s="1"/>
  <c r="BG397" i="3" s="1"/>
  <c r="AO39" i="12"/>
  <c r="AN398" i="3" s="1"/>
  <c r="BG398" i="3" s="1"/>
  <c r="AO12" i="12"/>
  <c r="AN399" i="3"/>
  <c r="AN5" i="12"/>
  <c r="AN22" i="12"/>
  <c r="AN14" i="12"/>
  <c r="AM393" i="3" s="1"/>
  <c r="AN10" i="12"/>
  <c r="AM394" i="3" s="1"/>
  <c r="AN17" i="12"/>
  <c r="AM395" i="3" s="1"/>
  <c r="AN18" i="12"/>
  <c r="AM396" i="3"/>
  <c r="AN35" i="12"/>
  <c r="AM397" i="3" s="1"/>
  <c r="AN39" i="12"/>
  <c r="AM398" i="3" s="1"/>
  <c r="AN12" i="12"/>
  <c r="AM399" i="3" s="1"/>
  <c r="AM5" i="12"/>
  <c r="AL379" i="3" s="1"/>
  <c r="AM22" i="12"/>
  <c r="AM14" i="12"/>
  <c r="AL393" i="3" s="1"/>
  <c r="AM10" i="12"/>
  <c r="AL394" i="3" s="1"/>
  <c r="AM17" i="12"/>
  <c r="AL395" i="3" s="1"/>
  <c r="AM18" i="12"/>
  <c r="AL396" i="3" s="1"/>
  <c r="AM35" i="12"/>
  <c r="AL397" i="3" s="1"/>
  <c r="AM39" i="12"/>
  <c r="AL398" i="3" s="1"/>
  <c r="AM12" i="12"/>
  <c r="AL399" i="3" s="1"/>
  <c r="AL5" i="12"/>
  <c r="AL22" i="12"/>
  <c r="AK379" i="3"/>
  <c r="AL14" i="12"/>
  <c r="AK393" i="3" s="1"/>
  <c r="AL10" i="12"/>
  <c r="AK394" i="3" s="1"/>
  <c r="BD394" i="3" s="1"/>
  <c r="AL17" i="12"/>
  <c r="AK395" i="3" s="1"/>
  <c r="BD395" i="3" s="1"/>
  <c r="AL18" i="12"/>
  <c r="AK396" i="3"/>
  <c r="AL35" i="12"/>
  <c r="AK397" i="3"/>
  <c r="AL39" i="12"/>
  <c r="AK398" i="3" s="1"/>
  <c r="AL12" i="12"/>
  <c r="AK399" i="3" s="1"/>
  <c r="AK5" i="12"/>
  <c r="AK22" i="12"/>
  <c r="AK14" i="12"/>
  <c r="AJ393" i="3"/>
  <c r="AK10" i="12"/>
  <c r="AJ394" i="3" s="1"/>
  <c r="AK17" i="12"/>
  <c r="AJ395" i="3" s="1"/>
  <c r="AK18" i="12"/>
  <c r="AJ396" i="3" s="1"/>
  <c r="AK35" i="12"/>
  <c r="AJ397" i="3"/>
  <c r="AK39" i="12"/>
  <c r="AJ398" i="3" s="1"/>
  <c r="AK12" i="12"/>
  <c r="AJ399" i="3" s="1"/>
  <c r="BC5" i="12"/>
  <c r="BC22" i="12"/>
  <c r="BC14" i="12"/>
  <c r="BB393" i="3" s="1"/>
  <c r="BC10" i="12"/>
  <c r="BB394" i="3"/>
  <c r="BC17" i="12"/>
  <c r="BB395" i="3" s="1"/>
  <c r="BC18" i="12"/>
  <c r="BB396" i="3" s="1"/>
  <c r="BC35" i="12"/>
  <c r="BB397" i="3" s="1"/>
  <c r="BC39" i="12"/>
  <c r="BB398" i="3" s="1"/>
  <c r="BC12" i="12"/>
  <c r="BB399" i="3" s="1"/>
  <c r="BB5" i="12"/>
  <c r="BA379" i="3" s="1"/>
  <c r="BB22" i="12"/>
  <c r="BB14" i="12"/>
  <c r="BA393" i="3" s="1"/>
  <c r="BB10" i="12"/>
  <c r="BA394" i="3" s="1"/>
  <c r="BB17" i="12"/>
  <c r="BA395" i="3" s="1"/>
  <c r="BB18" i="12"/>
  <c r="BA396" i="3"/>
  <c r="BB35" i="12"/>
  <c r="BA397" i="3" s="1"/>
  <c r="BB39" i="12"/>
  <c r="BA398" i="3" s="1"/>
  <c r="BB12" i="12"/>
  <c r="BA399" i="3" s="1"/>
  <c r="BA5" i="12"/>
  <c r="AZ379" i="3" s="1"/>
  <c r="BA22" i="12"/>
  <c r="BA14" i="12"/>
  <c r="AZ393" i="3" s="1"/>
  <c r="BA10" i="12"/>
  <c r="AZ394" i="3" s="1"/>
  <c r="BA17" i="12"/>
  <c r="AZ395" i="3"/>
  <c r="BA18" i="12"/>
  <c r="AZ396" i="3"/>
  <c r="BA35" i="12"/>
  <c r="AZ397" i="3" s="1"/>
  <c r="BA39" i="12"/>
  <c r="AZ398" i="3" s="1"/>
  <c r="BA12" i="12"/>
  <c r="AZ399" i="3" s="1"/>
  <c r="AZ5" i="12"/>
  <c r="AZ22" i="12"/>
  <c r="AZ14" i="12"/>
  <c r="AY393" i="3" s="1"/>
  <c r="AZ10" i="12"/>
  <c r="AY394" i="3" s="1"/>
  <c r="AZ17" i="12"/>
  <c r="AY395" i="3"/>
  <c r="AZ18" i="12"/>
  <c r="AY396" i="3" s="1"/>
  <c r="AZ35" i="12"/>
  <c r="AY397" i="3" s="1"/>
  <c r="AZ39" i="12"/>
  <c r="AY398" i="3" s="1"/>
  <c r="AZ12" i="12"/>
  <c r="AY399" i="3" s="1"/>
  <c r="AY5" i="12"/>
  <c r="AY22" i="12"/>
  <c r="AX379" i="3" s="1"/>
  <c r="AY14" i="12"/>
  <c r="AX393" i="3" s="1"/>
  <c r="AY10" i="12"/>
  <c r="AX394" i="3" s="1"/>
  <c r="AY17" i="12"/>
  <c r="AX395" i="3" s="1"/>
  <c r="AY18" i="12"/>
  <c r="AX396" i="3" s="1"/>
  <c r="AY35" i="12"/>
  <c r="AX397" i="3"/>
  <c r="AY39" i="12"/>
  <c r="AX398" i="3" s="1"/>
  <c r="AY12" i="12"/>
  <c r="AX399" i="3" s="1"/>
  <c r="AX5" i="12"/>
  <c r="AX22" i="12"/>
  <c r="AW379" i="3" s="1"/>
  <c r="AX14" i="12"/>
  <c r="AW393" i="3"/>
  <c r="AX10" i="12"/>
  <c r="AW394" i="3" s="1"/>
  <c r="AX17" i="12"/>
  <c r="AW395" i="3" s="1"/>
  <c r="AX18" i="12"/>
  <c r="AW396" i="3" s="1"/>
  <c r="AX35" i="12"/>
  <c r="AW397" i="3" s="1"/>
  <c r="AX39" i="12"/>
  <c r="AW398" i="3" s="1"/>
  <c r="AX12" i="12"/>
  <c r="AW399" i="3" s="1"/>
  <c r="AW5" i="12"/>
  <c r="AV379" i="3" s="1"/>
  <c r="AW22" i="12"/>
  <c r="AW14" i="12"/>
  <c r="AV393" i="3" s="1"/>
  <c r="AW10" i="12"/>
  <c r="AV394" i="3" s="1"/>
  <c r="AW17" i="12"/>
  <c r="AV395" i="3" s="1"/>
  <c r="AW18" i="12"/>
  <c r="AV396" i="3" s="1"/>
  <c r="AW35" i="12"/>
  <c r="AV397" i="3" s="1"/>
  <c r="AW39" i="12"/>
  <c r="AV398" i="3" s="1"/>
  <c r="AW12" i="12"/>
  <c r="AV399" i="3"/>
  <c r="AV5" i="12"/>
  <c r="AU379" i="3" s="1"/>
  <c r="AV22" i="12"/>
  <c r="AV14" i="12"/>
  <c r="AU393" i="3" s="1"/>
  <c r="BN393" i="3" s="1"/>
  <c r="AV10" i="12"/>
  <c r="AU394" i="3" s="1"/>
  <c r="AV17" i="12"/>
  <c r="AU395" i="3" s="1"/>
  <c r="AV18" i="12"/>
  <c r="AU396" i="3" s="1"/>
  <c r="AV35" i="12"/>
  <c r="AU397" i="3" s="1"/>
  <c r="BN397" i="3" s="1"/>
  <c r="AV39" i="12"/>
  <c r="AU398" i="3"/>
  <c r="BN398" i="3" s="1"/>
  <c r="AV12" i="12"/>
  <c r="AU399" i="3" s="1"/>
  <c r="AU5" i="12"/>
  <c r="AU22" i="12"/>
  <c r="AT379" i="3"/>
  <c r="AU14" i="12"/>
  <c r="AT393" i="3" s="1"/>
  <c r="AU10" i="12"/>
  <c r="AT394" i="3" s="1"/>
  <c r="BM394" i="3" s="1"/>
  <c r="AU17" i="12"/>
  <c r="AT395" i="3" s="1"/>
  <c r="AU18" i="12"/>
  <c r="AT396" i="3" s="1"/>
  <c r="AU35" i="12"/>
  <c r="AT397" i="3"/>
  <c r="BM397" i="3" s="1"/>
  <c r="AU39" i="12"/>
  <c r="AT398" i="3" s="1"/>
  <c r="AU12" i="12"/>
  <c r="AT399" i="3" s="1"/>
  <c r="BM399" i="3" s="1"/>
  <c r="AJ5" i="12"/>
  <c r="AI379" i="3" s="1"/>
  <c r="AJ22" i="12"/>
  <c r="AJ14" i="12"/>
  <c r="AI393" i="3"/>
  <c r="AJ10" i="12"/>
  <c r="AI394" i="3" s="1"/>
  <c r="AJ17" i="12"/>
  <c r="AI395" i="3" s="1"/>
  <c r="AJ18" i="12"/>
  <c r="AI396" i="3" s="1"/>
  <c r="AJ35" i="12"/>
  <c r="AI397" i="3" s="1"/>
  <c r="AJ39" i="12"/>
  <c r="AI398" i="3" s="1"/>
  <c r="AJ12" i="12"/>
  <c r="AI399" i="3" s="1"/>
  <c r="AI5" i="12"/>
  <c r="AI22" i="12"/>
  <c r="AH379" i="3" s="1"/>
  <c r="AI14" i="12"/>
  <c r="AH393" i="3" s="1"/>
  <c r="AI10" i="12"/>
  <c r="AH394" i="3" s="1"/>
  <c r="AI17" i="12"/>
  <c r="AH395" i="3"/>
  <c r="AI18" i="12"/>
  <c r="AH396" i="3" s="1"/>
  <c r="AI35" i="12"/>
  <c r="AH397" i="3" s="1"/>
  <c r="AI39" i="12"/>
  <c r="AH398" i="3" s="1"/>
  <c r="AI12" i="12"/>
  <c r="AH399" i="3" s="1"/>
  <c r="AH5" i="12"/>
  <c r="AH22" i="12"/>
  <c r="AH14" i="12"/>
  <c r="AG393" i="3" s="1"/>
  <c r="AH10" i="12"/>
  <c r="AG394" i="3"/>
  <c r="AH17" i="12"/>
  <c r="AG395" i="3" s="1"/>
  <c r="AH18" i="12"/>
  <c r="AG396" i="3" s="1"/>
  <c r="AH35" i="12"/>
  <c r="AG397" i="3"/>
  <c r="AH39" i="12"/>
  <c r="AG398" i="3" s="1"/>
  <c r="AH12" i="12"/>
  <c r="AG399" i="3" s="1"/>
  <c r="AG5" i="12"/>
  <c r="AG22" i="12"/>
  <c r="AF379" i="3" s="1"/>
  <c r="AG14" i="12"/>
  <c r="AF393" i="3"/>
  <c r="AG10" i="12"/>
  <c r="AF394" i="3" s="1"/>
  <c r="AG17" i="12"/>
  <c r="AF395" i="3" s="1"/>
  <c r="AG18" i="12"/>
  <c r="AF396" i="3" s="1"/>
  <c r="AG35" i="12"/>
  <c r="AF397" i="3" s="1"/>
  <c r="AG39" i="12"/>
  <c r="AF398" i="3" s="1"/>
  <c r="AG12" i="12"/>
  <c r="AF399" i="3" s="1"/>
  <c r="AF5" i="12"/>
  <c r="AE379" i="3" s="1"/>
  <c r="AF22" i="12"/>
  <c r="AF14" i="12"/>
  <c r="AE393" i="3" s="1"/>
  <c r="AF10" i="12"/>
  <c r="AE394" i="3" s="1"/>
  <c r="AF17" i="12"/>
  <c r="AE395" i="3" s="1"/>
  <c r="AF18" i="12"/>
  <c r="AE396" i="3"/>
  <c r="AF35" i="12"/>
  <c r="AE397" i="3" s="1"/>
  <c r="AF39" i="12"/>
  <c r="AE398" i="3" s="1"/>
  <c r="AF12" i="12"/>
  <c r="AE399" i="3" s="1"/>
  <c r="AE5" i="12"/>
  <c r="AD379" i="3" s="1"/>
  <c r="AE22" i="12"/>
  <c r="AE14" i="12"/>
  <c r="AD393" i="3" s="1"/>
  <c r="AE10" i="12"/>
  <c r="AD394" i="3" s="1"/>
  <c r="AE17" i="12"/>
  <c r="AD395" i="3"/>
  <c r="AE18" i="12"/>
  <c r="AD396" i="3"/>
  <c r="AE35" i="12"/>
  <c r="AD397" i="3" s="1"/>
  <c r="AE39" i="12"/>
  <c r="AD398" i="3"/>
  <c r="AE12" i="12"/>
  <c r="AD399" i="3" s="1"/>
  <c r="AD5" i="12"/>
  <c r="AC379" i="3" s="1"/>
  <c r="AD22" i="12"/>
  <c r="AD14" i="12"/>
  <c r="AC393" i="3" s="1"/>
  <c r="AD10" i="12"/>
  <c r="AC394" i="3"/>
  <c r="AD17" i="12"/>
  <c r="AC395" i="3" s="1"/>
  <c r="AD18" i="12"/>
  <c r="AC396" i="3" s="1"/>
  <c r="AD35" i="12"/>
  <c r="AC397" i="3"/>
  <c r="AD39" i="12"/>
  <c r="AC398" i="3" s="1"/>
  <c r="AD12" i="12"/>
  <c r="AC399" i="3" s="1"/>
  <c r="A400" i="3"/>
  <c r="BD399" i="3"/>
  <c r="A387" i="3"/>
  <c r="A399" i="3" s="1"/>
  <c r="A386" i="3"/>
  <c r="A398" i="3" s="1"/>
  <c r="BD397" i="3"/>
  <c r="A397" i="3"/>
  <c r="BJ396" i="3"/>
  <c r="BD396" i="3"/>
  <c r="A384" i="3"/>
  <c r="A396" i="3" s="1"/>
  <c r="BJ395" i="3"/>
  <c r="A383" i="3"/>
  <c r="A395" i="3" s="1"/>
  <c r="A382" i="3"/>
  <c r="A394" i="3" s="1"/>
  <c r="A381" i="3"/>
  <c r="A393" i="3" s="1"/>
  <c r="A1" i="12"/>
  <c r="S22" i="12" s="1"/>
  <c r="Q18" i="12"/>
  <c r="P384" i="3" s="1"/>
  <c r="P14" i="12"/>
  <c r="O381" i="3" s="1"/>
  <c r="O5" i="12"/>
  <c r="O35" i="12"/>
  <c r="N385" i="3" s="1"/>
  <c r="O12" i="12"/>
  <c r="N387" i="3" s="1"/>
  <c r="N5" i="12"/>
  <c r="N14" i="12"/>
  <c r="M381" i="3" s="1"/>
  <c r="N10" i="12"/>
  <c r="M382" i="3" s="1"/>
  <c r="N17" i="12"/>
  <c r="M383" i="3" s="1"/>
  <c r="N35" i="12"/>
  <c r="M385" i="3" s="1"/>
  <c r="N39" i="12"/>
  <c r="M386" i="3" s="1"/>
  <c r="N12" i="12"/>
  <c r="M387" i="3" s="1"/>
  <c r="M5" i="12"/>
  <c r="L379" i="3" s="1"/>
  <c r="BF386" i="3" s="1"/>
  <c r="M22" i="12"/>
  <c r="M14" i="12"/>
  <c r="L381" i="3"/>
  <c r="M10" i="12"/>
  <c r="L382" i="3" s="1"/>
  <c r="M17" i="12"/>
  <c r="L383" i="3" s="1"/>
  <c r="M18" i="12"/>
  <c r="L384" i="3"/>
  <c r="BF384" i="3" s="1"/>
  <c r="M35" i="12"/>
  <c r="L385" i="3" s="1"/>
  <c r="M39" i="12"/>
  <c r="L386" i="3" s="1"/>
  <c r="M12" i="12"/>
  <c r="L387" i="3" s="1"/>
  <c r="L5" i="12"/>
  <c r="L22" i="12"/>
  <c r="L10" i="12"/>
  <c r="K382" i="3" s="1"/>
  <c r="L17" i="12"/>
  <c r="K383" i="3" s="1"/>
  <c r="L18" i="12"/>
  <c r="K384" i="3" s="1"/>
  <c r="L39" i="12"/>
  <c r="K386" i="3" s="1"/>
  <c r="L12" i="12"/>
  <c r="K387" i="3" s="1"/>
  <c r="K22" i="12"/>
  <c r="K14" i="12"/>
  <c r="J381" i="3" s="1"/>
  <c r="K10" i="12"/>
  <c r="J382" i="3" s="1"/>
  <c r="K17" i="12"/>
  <c r="J383" i="3" s="1"/>
  <c r="K18" i="12"/>
  <c r="J384" i="3" s="1"/>
  <c r="K35" i="12"/>
  <c r="J385" i="3"/>
  <c r="K39" i="12"/>
  <c r="J386" i="3" s="1"/>
  <c r="K12" i="12"/>
  <c r="J387" i="3" s="1"/>
  <c r="J5" i="12"/>
  <c r="J22" i="12"/>
  <c r="J14" i="12"/>
  <c r="I381" i="3" s="1"/>
  <c r="J17" i="12"/>
  <c r="I383" i="3" s="1"/>
  <c r="J18" i="12"/>
  <c r="I384" i="3" s="1"/>
  <c r="J35" i="12"/>
  <c r="I385" i="3" s="1"/>
  <c r="J12" i="12"/>
  <c r="I387" i="3" s="1"/>
  <c r="AB5" i="12"/>
  <c r="AA379" i="3" s="1"/>
  <c r="AB22" i="12"/>
  <c r="AB14" i="12"/>
  <c r="AA381" i="3" s="1"/>
  <c r="AB10" i="12"/>
  <c r="AA382" i="3" s="1"/>
  <c r="AB17" i="12"/>
  <c r="AA383" i="3" s="1"/>
  <c r="AB18" i="12"/>
  <c r="AA384" i="3" s="1"/>
  <c r="AB35" i="12"/>
  <c r="AA385" i="3" s="1"/>
  <c r="AB39" i="12"/>
  <c r="AA386" i="3"/>
  <c r="AB12" i="12"/>
  <c r="AA387" i="3" s="1"/>
  <c r="AA22" i="12"/>
  <c r="AA14" i="12"/>
  <c r="Z381" i="3" s="1"/>
  <c r="AA10" i="12"/>
  <c r="Z382" i="3" s="1"/>
  <c r="AA17" i="12"/>
  <c r="Z383" i="3" s="1"/>
  <c r="AA18" i="12"/>
  <c r="Z384" i="3" s="1"/>
  <c r="AA35" i="12"/>
  <c r="Z385" i="3" s="1"/>
  <c r="AA39" i="12"/>
  <c r="Z386" i="3"/>
  <c r="AA12" i="12"/>
  <c r="Z387" i="3" s="1"/>
  <c r="Z5" i="12"/>
  <c r="Z22" i="12"/>
  <c r="Z14" i="12"/>
  <c r="Y381" i="3" s="1"/>
  <c r="Z10" i="12"/>
  <c r="Y382" i="3" s="1"/>
  <c r="Z17" i="12"/>
  <c r="Y383" i="3"/>
  <c r="Z18" i="12"/>
  <c r="Y384" i="3" s="1"/>
  <c r="Z35" i="12"/>
  <c r="Y385" i="3" s="1"/>
  <c r="Z39" i="12"/>
  <c r="Y386" i="3" s="1"/>
  <c r="Z12" i="12"/>
  <c r="Y387" i="3" s="1"/>
  <c r="Y5" i="12"/>
  <c r="Y22" i="12"/>
  <c r="X379" i="3"/>
  <c r="Y14" i="12"/>
  <c r="X381" i="3" s="1"/>
  <c r="Y10" i="12"/>
  <c r="X382" i="3"/>
  <c r="Y17" i="12"/>
  <c r="X383" i="3" s="1"/>
  <c r="Y18" i="12"/>
  <c r="X384" i="3" s="1"/>
  <c r="Y35" i="12"/>
  <c r="X385" i="3" s="1"/>
  <c r="Y39" i="12"/>
  <c r="X386" i="3" s="1"/>
  <c r="Y12" i="12"/>
  <c r="X387" i="3" s="1"/>
  <c r="X5" i="12"/>
  <c r="X22" i="12"/>
  <c r="X14" i="12"/>
  <c r="W381" i="3" s="1"/>
  <c r="X10" i="12"/>
  <c r="W382" i="3" s="1"/>
  <c r="X17" i="12"/>
  <c r="W383" i="3" s="1"/>
  <c r="X18" i="12"/>
  <c r="W384" i="3" s="1"/>
  <c r="X35" i="12"/>
  <c r="W385" i="3" s="1"/>
  <c r="X39" i="12"/>
  <c r="W386" i="3" s="1"/>
  <c r="X12" i="12"/>
  <c r="W387" i="3"/>
  <c r="W5" i="12"/>
  <c r="V379" i="3" s="1"/>
  <c r="W22" i="12"/>
  <c r="W14" i="12"/>
  <c r="V381" i="3" s="1"/>
  <c r="W10" i="12"/>
  <c r="V382" i="3" s="1"/>
  <c r="W17" i="12"/>
  <c r="V383" i="3" s="1"/>
  <c r="W18" i="12"/>
  <c r="V384" i="3" s="1"/>
  <c r="W35" i="12"/>
  <c r="V385" i="3" s="1"/>
  <c r="W39" i="12"/>
  <c r="V386" i="3" s="1"/>
  <c r="W12" i="12"/>
  <c r="V387" i="3" s="1"/>
  <c r="V5" i="12"/>
  <c r="U379" i="3" s="1"/>
  <c r="V22" i="12"/>
  <c r="V14" i="12"/>
  <c r="U381" i="3" s="1"/>
  <c r="V10" i="12"/>
  <c r="U382" i="3" s="1"/>
  <c r="V17" i="12"/>
  <c r="U383" i="3" s="1"/>
  <c r="V18" i="12"/>
  <c r="U384" i="3" s="1"/>
  <c r="BO384" i="3" s="1"/>
  <c r="V35" i="12"/>
  <c r="U385" i="3" s="1"/>
  <c r="BO385" i="3" s="1"/>
  <c r="V39" i="12"/>
  <c r="U386" i="3" s="1"/>
  <c r="V12" i="12"/>
  <c r="U387" i="3" s="1"/>
  <c r="U5" i="12"/>
  <c r="U22" i="12"/>
  <c r="T379" i="3" s="1"/>
  <c r="U14" i="12"/>
  <c r="T381" i="3" s="1"/>
  <c r="U10" i="12"/>
  <c r="T382" i="3" s="1"/>
  <c r="U17" i="12"/>
  <c r="T383" i="3" s="1"/>
  <c r="U18" i="12"/>
  <c r="T384" i="3" s="1"/>
  <c r="U35" i="12"/>
  <c r="T385" i="3" s="1"/>
  <c r="U39" i="12"/>
  <c r="T386" i="3" s="1"/>
  <c r="U12" i="12"/>
  <c r="T387" i="3" s="1"/>
  <c r="T5" i="12"/>
  <c r="S379" i="3" s="1"/>
  <c r="T22" i="12"/>
  <c r="T14" i="12"/>
  <c r="S381" i="3" s="1"/>
  <c r="BM381" i="3" s="1"/>
  <c r="T10" i="12"/>
  <c r="S382" i="3" s="1"/>
  <c r="T17" i="12"/>
  <c r="S383" i="3" s="1"/>
  <c r="BM383" i="3" s="1"/>
  <c r="T18" i="12"/>
  <c r="S384" i="3" s="1"/>
  <c r="T35" i="12"/>
  <c r="S385" i="3" s="1"/>
  <c r="T39" i="12"/>
  <c r="S386" i="3" s="1"/>
  <c r="BM386" i="3" s="1"/>
  <c r="T12" i="12"/>
  <c r="S387" i="3" s="1"/>
  <c r="I5" i="12"/>
  <c r="H379" i="3" s="1"/>
  <c r="I22" i="12"/>
  <c r="I14" i="12"/>
  <c r="H381" i="3" s="1"/>
  <c r="I10" i="12"/>
  <c r="H382" i="3" s="1"/>
  <c r="I17" i="12"/>
  <c r="H383" i="3" s="1"/>
  <c r="I18" i="12"/>
  <c r="H384" i="3"/>
  <c r="I35" i="12"/>
  <c r="H385" i="3" s="1"/>
  <c r="I39" i="12"/>
  <c r="H386" i="3" s="1"/>
  <c r="I12" i="12"/>
  <c r="H387" i="3" s="1"/>
  <c r="H5" i="12"/>
  <c r="G379" i="3" s="1"/>
  <c r="H22" i="12"/>
  <c r="H14" i="12"/>
  <c r="G381" i="3" s="1"/>
  <c r="H10" i="12"/>
  <c r="G382" i="3" s="1"/>
  <c r="H17" i="12"/>
  <c r="G383" i="3" s="1"/>
  <c r="H18" i="12"/>
  <c r="G384" i="3" s="1"/>
  <c r="H35" i="12"/>
  <c r="G385" i="3" s="1"/>
  <c r="H39" i="12"/>
  <c r="G386" i="3" s="1"/>
  <c r="H12" i="12"/>
  <c r="G387" i="3" s="1"/>
  <c r="G5" i="12"/>
  <c r="F379" i="3" s="1"/>
  <c r="G22" i="12"/>
  <c r="G14" i="12"/>
  <c r="F381" i="3" s="1"/>
  <c r="G10" i="12"/>
  <c r="F382" i="3" s="1"/>
  <c r="G17" i="12"/>
  <c r="F383" i="3" s="1"/>
  <c r="G18" i="12"/>
  <c r="F384" i="3" s="1"/>
  <c r="G35" i="12"/>
  <c r="F385" i="3" s="1"/>
  <c r="G39" i="12"/>
  <c r="F386" i="3" s="1"/>
  <c r="G12" i="12"/>
  <c r="F387" i="3" s="1"/>
  <c r="F5" i="12"/>
  <c r="F22" i="12"/>
  <c r="F14" i="12"/>
  <c r="E381" i="3" s="1"/>
  <c r="F10" i="12"/>
  <c r="E382" i="3" s="1"/>
  <c r="F17" i="12"/>
  <c r="E383" i="3" s="1"/>
  <c r="F18" i="12"/>
  <c r="E384" i="3" s="1"/>
  <c r="F35" i="12"/>
  <c r="E385" i="3"/>
  <c r="F39" i="12"/>
  <c r="E386" i="3" s="1"/>
  <c r="F12" i="12"/>
  <c r="E387" i="3" s="1"/>
  <c r="E5" i="12"/>
  <c r="E22" i="12"/>
  <c r="D379" i="3" s="1"/>
  <c r="E14" i="12"/>
  <c r="D381" i="3" s="1"/>
  <c r="E10" i="12"/>
  <c r="D382" i="3" s="1"/>
  <c r="E17" i="12"/>
  <c r="D383" i="3" s="1"/>
  <c r="E18" i="12"/>
  <c r="D384" i="3" s="1"/>
  <c r="E35" i="12"/>
  <c r="D385" i="3" s="1"/>
  <c r="E39" i="12"/>
  <c r="D386" i="3" s="1"/>
  <c r="E12" i="12"/>
  <c r="D387" i="3" s="1"/>
  <c r="D5" i="12"/>
  <c r="D22" i="12"/>
  <c r="D14" i="12"/>
  <c r="C381" i="3" s="1"/>
  <c r="D10" i="12"/>
  <c r="C382" i="3" s="1"/>
  <c r="D17" i="12"/>
  <c r="C383" i="3" s="1"/>
  <c r="D18" i="12"/>
  <c r="C384" i="3" s="1"/>
  <c r="D35" i="12"/>
  <c r="C385" i="3" s="1"/>
  <c r="D39" i="12"/>
  <c r="C386" i="3" s="1"/>
  <c r="D12" i="12"/>
  <c r="C387" i="3" s="1"/>
  <c r="C5" i="12"/>
  <c r="C22" i="12"/>
  <c r="C14" i="12"/>
  <c r="B381" i="3" s="1"/>
  <c r="C10" i="12"/>
  <c r="B382" i="3" s="1"/>
  <c r="C17" i="12"/>
  <c r="B383" i="3" s="1"/>
  <c r="C18" i="12"/>
  <c r="B384" i="3" s="1"/>
  <c r="C35" i="12"/>
  <c r="B385" i="3" s="1"/>
  <c r="C39" i="12"/>
  <c r="B386" i="3"/>
  <c r="C12" i="12"/>
  <c r="B387" i="3" s="1"/>
  <c r="AD380" i="3"/>
  <c r="AE380" i="3" s="1"/>
  <c r="AF380" i="3" s="1"/>
  <c r="AG380" i="3" s="1"/>
  <c r="AH380" i="3" s="1"/>
  <c r="AI380" i="3" s="1"/>
  <c r="AJ380" i="3" s="1"/>
  <c r="AK380" i="3" s="1"/>
  <c r="AL380" i="3" s="1"/>
  <c r="AM380" i="3" s="1"/>
  <c r="AN380" i="3" s="1"/>
  <c r="AO380" i="3" s="1"/>
  <c r="AP380" i="3" s="1"/>
  <c r="AQ380" i="3" s="1"/>
  <c r="AR380" i="3" s="1"/>
  <c r="AS380" i="3" s="1"/>
  <c r="AT380" i="3" s="1"/>
  <c r="AU380" i="3" s="1"/>
  <c r="AV380" i="3" s="1"/>
  <c r="AW380" i="3" s="1"/>
  <c r="AX380" i="3" s="1"/>
  <c r="AY380" i="3" s="1"/>
  <c r="AZ380" i="3" s="1"/>
  <c r="BA380" i="3" s="1"/>
  <c r="BB380" i="3" s="1"/>
  <c r="C380" i="3"/>
  <c r="D380" i="3"/>
  <c r="E380" i="3" s="1"/>
  <c r="F380" i="3" s="1"/>
  <c r="G380" i="3" s="1"/>
  <c r="H380" i="3" s="1"/>
  <c r="I380" i="3" s="1"/>
  <c r="J380" i="3" s="1"/>
  <c r="K380" i="3" s="1"/>
  <c r="L380" i="3" s="1"/>
  <c r="M380" i="3" s="1"/>
  <c r="N380" i="3" s="1"/>
  <c r="O380" i="3" s="1"/>
  <c r="P380" i="3" s="1"/>
  <c r="Q380" i="3" s="1"/>
  <c r="R380" i="3" s="1"/>
  <c r="S380" i="3" s="1"/>
  <c r="T380" i="3" s="1"/>
  <c r="U380" i="3" s="1"/>
  <c r="V380" i="3" s="1"/>
  <c r="W380" i="3" s="1"/>
  <c r="X380" i="3" s="1"/>
  <c r="Y380" i="3" s="1"/>
  <c r="Z380" i="3" s="1"/>
  <c r="AA380" i="3" s="1"/>
  <c r="AT5" i="13"/>
  <c r="AT24" i="13"/>
  <c r="AT15" i="13"/>
  <c r="AS368" i="3"/>
  <c r="AT16" i="13"/>
  <c r="AS369" i="3" s="1"/>
  <c r="AT11" i="13"/>
  <c r="AS370" i="3" s="1"/>
  <c r="AT17" i="13"/>
  <c r="AS371" i="3" s="1"/>
  <c r="AT21" i="13"/>
  <c r="AS372" i="3" s="1"/>
  <c r="AT38" i="13"/>
  <c r="AS373" i="3" s="1"/>
  <c r="AT13" i="13"/>
  <c r="AS374" i="3"/>
  <c r="AS5" i="13"/>
  <c r="AR354" i="3" s="1"/>
  <c r="AS24" i="13"/>
  <c r="AS15" i="13"/>
  <c r="AR368" i="3" s="1"/>
  <c r="AS16" i="13"/>
  <c r="AR369" i="3" s="1"/>
  <c r="AS11" i="13"/>
  <c r="AR370" i="3" s="1"/>
  <c r="AS17" i="13"/>
  <c r="AR371" i="3" s="1"/>
  <c r="AS21" i="13"/>
  <c r="AR372" i="3" s="1"/>
  <c r="AS38" i="13"/>
  <c r="AR373" i="3" s="1"/>
  <c r="AS13" i="13"/>
  <c r="AR374" i="3"/>
  <c r="AR5" i="13"/>
  <c r="AR24" i="13"/>
  <c r="AR15" i="13"/>
  <c r="AQ368" i="3" s="1"/>
  <c r="AR16" i="13"/>
  <c r="AQ369" i="3"/>
  <c r="AR11" i="13"/>
  <c r="AQ370" i="3" s="1"/>
  <c r="AR17" i="13"/>
  <c r="AQ371" i="3" s="1"/>
  <c r="AR21" i="13"/>
  <c r="AQ372" i="3"/>
  <c r="AR38" i="13"/>
  <c r="AQ373" i="3" s="1"/>
  <c r="AR13" i="13"/>
  <c r="AQ374" i="3" s="1"/>
  <c r="AQ5" i="13"/>
  <c r="AQ24" i="13"/>
  <c r="AP354" i="3" s="1"/>
  <c r="AQ15" i="13"/>
  <c r="AP368" i="3" s="1"/>
  <c r="AQ16" i="13"/>
  <c r="AP369" i="3" s="1"/>
  <c r="AQ11" i="13"/>
  <c r="AP370" i="3" s="1"/>
  <c r="AQ17" i="13"/>
  <c r="AP371" i="3" s="1"/>
  <c r="AQ21" i="13"/>
  <c r="AP372" i="3" s="1"/>
  <c r="AQ38" i="13"/>
  <c r="AP373" i="3"/>
  <c r="AQ13" i="13"/>
  <c r="AP374" i="3" s="1"/>
  <c r="AP5" i="13"/>
  <c r="AO354" i="3" s="1"/>
  <c r="AP24" i="13"/>
  <c r="AP15" i="13"/>
  <c r="AO368" i="3" s="1"/>
  <c r="AP16" i="13"/>
  <c r="AO369" i="3" s="1"/>
  <c r="BH369" i="3" s="1"/>
  <c r="AP11" i="13"/>
  <c r="AO370" i="3"/>
  <c r="BH370" i="3" s="1"/>
  <c r="AP17" i="13"/>
  <c r="AO371" i="3"/>
  <c r="AP21" i="13"/>
  <c r="AO372" i="3" s="1"/>
  <c r="AP38" i="13"/>
  <c r="AO373" i="3"/>
  <c r="BH373" i="3" s="1"/>
  <c r="AP13" i="13"/>
  <c r="AO374" i="3" s="1"/>
  <c r="BH374" i="3" s="1"/>
  <c r="AO5" i="13"/>
  <c r="AN354" i="3" s="1"/>
  <c r="AO24" i="13"/>
  <c r="AO15" i="13"/>
  <c r="AN368" i="3" s="1"/>
  <c r="AO16" i="13"/>
  <c r="AN369" i="3" s="1"/>
  <c r="AO11" i="13"/>
  <c r="AN370" i="3"/>
  <c r="BG370" i="3" s="1"/>
  <c r="AO17" i="13"/>
  <c r="AN371" i="3" s="1"/>
  <c r="AO21" i="13"/>
  <c r="AN372" i="3" s="1"/>
  <c r="AO38" i="13"/>
  <c r="AN373" i="3" s="1"/>
  <c r="AO13" i="13"/>
  <c r="AN374" i="3"/>
  <c r="BG374" i="3" s="1"/>
  <c r="AN5" i="13"/>
  <c r="AN24" i="13"/>
  <c r="AM354" i="3"/>
  <c r="AN15" i="13"/>
  <c r="AM368" i="3"/>
  <c r="AN16" i="13"/>
  <c r="AM369" i="3" s="1"/>
  <c r="AN11" i="13"/>
  <c r="AM370" i="3"/>
  <c r="AN17" i="13"/>
  <c r="AM371" i="3"/>
  <c r="AN21" i="13"/>
  <c r="AM372" i="3" s="1"/>
  <c r="AN38" i="13"/>
  <c r="AM373" i="3" s="1"/>
  <c r="AN13" i="13"/>
  <c r="AM374" i="3"/>
  <c r="AM5" i="13"/>
  <c r="AL354" i="3" s="1"/>
  <c r="AM24" i="13"/>
  <c r="AM15" i="13"/>
  <c r="AL368" i="3" s="1"/>
  <c r="AM16" i="13"/>
  <c r="AL369" i="3" s="1"/>
  <c r="AM11" i="13"/>
  <c r="AL370" i="3" s="1"/>
  <c r="AM17" i="13"/>
  <c r="AL371" i="3"/>
  <c r="AM21" i="13"/>
  <c r="AL372" i="3" s="1"/>
  <c r="AM38" i="13"/>
  <c r="AL373" i="3" s="1"/>
  <c r="BE373" i="3" s="1"/>
  <c r="AM13" i="13"/>
  <c r="AL374" i="3" s="1"/>
  <c r="AL5" i="13"/>
  <c r="AL24" i="13"/>
  <c r="AK354" i="3" s="1"/>
  <c r="AL15" i="13"/>
  <c r="AK368" i="3"/>
  <c r="AL16" i="13"/>
  <c r="AK369" i="3"/>
  <c r="AL11" i="13"/>
  <c r="AK370" i="3" s="1"/>
  <c r="AL17" i="13"/>
  <c r="AK371" i="3"/>
  <c r="AL21" i="13"/>
  <c r="AK372" i="3" s="1"/>
  <c r="AL38" i="13"/>
  <c r="AK373" i="3"/>
  <c r="AL13" i="13"/>
  <c r="AK374" i="3" s="1"/>
  <c r="AK5" i="13"/>
  <c r="AK24" i="13"/>
  <c r="AK15" i="13"/>
  <c r="AJ368" i="3" s="1"/>
  <c r="AK16" i="13"/>
  <c r="AJ369" i="3"/>
  <c r="AK11" i="13"/>
  <c r="AJ370" i="3" s="1"/>
  <c r="AK17" i="13"/>
  <c r="AJ371" i="3" s="1"/>
  <c r="AK21" i="13"/>
  <c r="AJ372" i="3" s="1"/>
  <c r="AK38" i="13"/>
  <c r="AJ373" i="3" s="1"/>
  <c r="AK13" i="13"/>
  <c r="AJ374" i="3" s="1"/>
  <c r="BC5" i="13"/>
  <c r="BC24" i="13"/>
  <c r="BC15" i="13"/>
  <c r="BB368" i="3"/>
  <c r="BC16" i="13"/>
  <c r="BB369" i="3" s="1"/>
  <c r="BC11" i="13"/>
  <c r="BB370" i="3" s="1"/>
  <c r="BC17" i="13"/>
  <c r="BB371" i="3" s="1"/>
  <c r="BC21" i="13"/>
  <c r="BB372" i="3"/>
  <c r="BC38" i="13"/>
  <c r="BB373" i="3" s="1"/>
  <c r="BC13" i="13"/>
  <c r="BB374" i="3"/>
  <c r="BB5" i="13"/>
  <c r="BA354" i="3" s="1"/>
  <c r="BB24" i="13"/>
  <c r="BB15" i="13"/>
  <c r="BA368" i="3"/>
  <c r="BB16" i="13"/>
  <c r="BA369" i="3" s="1"/>
  <c r="BB11" i="13"/>
  <c r="BA370" i="3" s="1"/>
  <c r="BB17" i="13"/>
  <c r="BA371" i="3" s="1"/>
  <c r="BB21" i="13"/>
  <c r="BA372" i="3"/>
  <c r="BB38" i="13"/>
  <c r="BA373" i="3" s="1"/>
  <c r="BB13" i="13"/>
  <c r="BA374" i="3" s="1"/>
  <c r="BA5" i="13"/>
  <c r="AZ354" i="3" s="1"/>
  <c r="BA24" i="13"/>
  <c r="BA15" i="13"/>
  <c r="AZ368" i="3"/>
  <c r="BA16" i="13"/>
  <c r="AZ369" i="3" s="1"/>
  <c r="BA11" i="13"/>
  <c r="AZ370" i="3" s="1"/>
  <c r="BA17" i="13"/>
  <c r="AZ371" i="3"/>
  <c r="BA21" i="13"/>
  <c r="AZ372" i="3" s="1"/>
  <c r="BA38" i="13"/>
  <c r="AZ373" i="3" s="1"/>
  <c r="BA13" i="13"/>
  <c r="AZ374" i="3"/>
  <c r="AZ5" i="13"/>
  <c r="AY354" i="3" s="1"/>
  <c r="AZ24" i="13"/>
  <c r="AZ15" i="13"/>
  <c r="AY368" i="3" s="1"/>
  <c r="AZ16" i="13"/>
  <c r="AY369" i="3" s="1"/>
  <c r="AZ11" i="13"/>
  <c r="AY370" i="3"/>
  <c r="AZ17" i="13"/>
  <c r="AY371" i="3" s="1"/>
  <c r="AZ21" i="13"/>
  <c r="AY372" i="3" s="1"/>
  <c r="AZ38" i="13"/>
  <c r="AY373" i="3" s="1"/>
  <c r="AZ13" i="13"/>
  <c r="AY374" i="3"/>
  <c r="AY5" i="13"/>
  <c r="AY24" i="13"/>
  <c r="AY15" i="13"/>
  <c r="AX368" i="3" s="1"/>
  <c r="AY16" i="13"/>
  <c r="AX369" i="3" s="1"/>
  <c r="AY11" i="13"/>
  <c r="AX370" i="3"/>
  <c r="AY17" i="13"/>
  <c r="AX371" i="3" s="1"/>
  <c r="AY21" i="13"/>
  <c r="AX372" i="3" s="1"/>
  <c r="AY38" i="13"/>
  <c r="AX373" i="3"/>
  <c r="AY13" i="13"/>
  <c r="AX374" i="3" s="1"/>
  <c r="AX5" i="13"/>
  <c r="AX24" i="13"/>
  <c r="AW354" i="3"/>
  <c r="AX15" i="13"/>
  <c r="AW368" i="3" s="1"/>
  <c r="AX16" i="13"/>
  <c r="AW369" i="3" s="1"/>
  <c r="AX11" i="13"/>
  <c r="AW370" i="3" s="1"/>
  <c r="AX17" i="13"/>
  <c r="AW371" i="3"/>
  <c r="AX21" i="13"/>
  <c r="AW372" i="3" s="1"/>
  <c r="AX38" i="13"/>
  <c r="AW373" i="3"/>
  <c r="AX13" i="13"/>
  <c r="AW374" i="3" s="1"/>
  <c r="AW5" i="13"/>
  <c r="AW24" i="13"/>
  <c r="AW15" i="13"/>
  <c r="AV368" i="3"/>
  <c r="AW16" i="13"/>
  <c r="AV369" i="3" s="1"/>
  <c r="AW11" i="13"/>
  <c r="AV370" i="3"/>
  <c r="AW17" i="13"/>
  <c r="AV371" i="3" s="1"/>
  <c r="AW21" i="13"/>
  <c r="AV372" i="3"/>
  <c r="AW38" i="13"/>
  <c r="AV373" i="3" s="1"/>
  <c r="AW13" i="13"/>
  <c r="AV374" i="3" s="1"/>
  <c r="AV5" i="13"/>
  <c r="AU354" i="3" s="1"/>
  <c r="AV24" i="13"/>
  <c r="AV15" i="13"/>
  <c r="AU368" i="3" s="1"/>
  <c r="AV16" i="13"/>
  <c r="AU369" i="3"/>
  <c r="AV11" i="13"/>
  <c r="AU370" i="3" s="1"/>
  <c r="BN370" i="3" s="1"/>
  <c r="AV17" i="13"/>
  <c r="AU371" i="3"/>
  <c r="BN371" i="3" s="1"/>
  <c r="AV21" i="13"/>
  <c r="AU372" i="3" s="1"/>
  <c r="AV38" i="13"/>
  <c r="AU373" i="3"/>
  <c r="AV13" i="13"/>
  <c r="AU374" i="3"/>
  <c r="AU5" i="13"/>
  <c r="AT354" i="3" s="1"/>
  <c r="AU24" i="13"/>
  <c r="AU15" i="13"/>
  <c r="AT368" i="3" s="1"/>
  <c r="AU16" i="13"/>
  <c r="AT369" i="3"/>
  <c r="AU11" i="13"/>
  <c r="AT370" i="3"/>
  <c r="BM370" i="3" s="1"/>
  <c r="AU17" i="13"/>
  <c r="AT371" i="3" s="1"/>
  <c r="BM371" i="3" s="1"/>
  <c r="AU21" i="13"/>
  <c r="AT372" i="3"/>
  <c r="BM372" i="3" s="1"/>
  <c r="AU38" i="13"/>
  <c r="AT373" i="3" s="1"/>
  <c r="BM373" i="3" s="1"/>
  <c r="AU13" i="13"/>
  <c r="AT374" i="3"/>
  <c r="AJ5" i="13"/>
  <c r="AI354" i="3" s="1"/>
  <c r="AJ24" i="13"/>
  <c r="AJ15" i="13"/>
  <c r="AI368" i="3" s="1"/>
  <c r="AJ16" i="13"/>
  <c r="AI369" i="3"/>
  <c r="AJ11" i="13"/>
  <c r="AI370" i="3" s="1"/>
  <c r="AJ17" i="13"/>
  <c r="AI371" i="3" s="1"/>
  <c r="AJ21" i="13"/>
  <c r="AI372" i="3"/>
  <c r="AJ38" i="13"/>
  <c r="AI373" i="3" s="1"/>
  <c r="AJ13" i="13"/>
  <c r="AI374" i="3" s="1"/>
  <c r="AI5" i="13"/>
  <c r="AI24" i="13"/>
  <c r="AI15" i="13"/>
  <c r="AH368" i="3" s="1"/>
  <c r="AI16" i="13"/>
  <c r="AH369" i="3" s="1"/>
  <c r="AI11" i="13"/>
  <c r="AH370" i="3" s="1"/>
  <c r="AI17" i="13"/>
  <c r="AH371" i="3"/>
  <c r="AI21" i="13"/>
  <c r="AH372" i="3" s="1"/>
  <c r="AI38" i="13"/>
  <c r="AH373" i="3" s="1"/>
  <c r="AI13" i="13"/>
  <c r="AH374" i="3" s="1"/>
  <c r="AH5" i="13"/>
  <c r="AH24" i="13"/>
  <c r="AH15" i="13"/>
  <c r="AG368" i="3" s="1"/>
  <c r="AH16" i="13"/>
  <c r="AG369" i="3" s="1"/>
  <c r="AH11" i="13"/>
  <c r="AG370" i="3"/>
  <c r="AH17" i="13"/>
  <c r="AG371" i="3" s="1"/>
  <c r="AH21" i="13"/>
  <c r="AG372" i="3" s="1"/>
  <c r="AH38" i="13"/>
  <c r="AG373" i="3"/>
  <c r="AH13" i="13"/>
  <c r="AG374" i="3" s="1"/>
  <c r="AG5" i="13"/>
  <c r="AF354" i="3" s="1"/>
  <c r="AG24" i="13"/>
  <c r="AG15" i="13"/>
  <c r="AF368" i="3"/>
  <c r="AG16" i="13"/>
  <c r="AF369" i="3"/>
  <c r="AG11" i="13"/>
  <c r="AF370" i="3" s="1"/>
  <c r="AG17" i="13"/>
  <c r="AF371" i="3" s="1"/>
  <c r="AG21" i="13"/>
  <c r="AF372" i="3" s="1"/>
  <c r="AG38" i="13"/>
  <c r="AF373" i="3"/>
  <c r="AG13" i="13"/>
  <c r="AF374" i="3" s="1"/>
  <c r="AF5" i="13"/>
  <c r="AF24" i="13"/>
  <c r="AE354" i="3" s="1"/>
  <c r="AF15" i="13"/>
  <c r="AE368" i="3"/>
  <c r="AF16" i="13"/>
  <c r="AE369" i="3"/>
  <c r="AF11" i="13"/>
  <c r="AE370" i="3" s="1"/>
  <c r="AF17" i="13"/>
  <c r="AE371" i="3"/>
  <c r="AF21" i="13"/>
  <c r="AE372" i="3" s="1"/>
  <c r="AF38" i="13"/>
  <c r="AE373" i="3"/>
  <c r="AF13" i="13"/>
  <c r="AE374" i="3" s="1"/>
  <c r="AE5" i="13"/>
  <c r="AE24" i="13"/>
  <c r="AD354" i="3"/>
  <c r="AE15" i="13"/>
  <c r="AD368" i="3" s="1"/>
  <c r="AE16" i="13"/>
  <c r="AD369" i="3" s="1"/>
  <c r="AE11" i="13"/>
  <c r="AD370" i="3"/>
  <c r="AE17" i="13"/>
  <c r="AD371" i="3" s="1"/>
  <c r="AE21" i="13"/>
  <c r="AD372" i="3" s="1"/>
  <c r="AE38" i="13"/>
  <c r="AD373" i="3" s="1"/>
  <c r="AE13" i="13"/>
  <c r="AD374" i="3"/>
  <c r="AD5" i="13"/>
  <c r="AC354" i="3" s="1"/>
  <c r="AD24" i="13"/>
  <c r="AD15" i="13"/>
  <c r="AC368" i="3" s="1"/>
  <c r="AD16" i="13"/>
  <c r="AC369" i="3" s="1"/>
  <c r="AD11" i="13"/>
  <c r="AC370" i="3"/>
  <c r="AD17" i="13"/>
  <c r="AC371" i="3"/>
  <c r="AD21" i="13"/>
  <c r="AC372" i="3" s="1"/>
  <c r="AD38" i="13"/>
  <c r="AC373" i="3"/>
  <c r="AD13" i="13"/>
  <c r="AC374" i="3" s="1"/>
  <c r="A375" i="3"/>
  <c r="BI374" i="3"/>
  <c r="A362" i="3"/>
  <c r="A374" i="3" s="1"/>
  <c r="A361" i="3"/>
  <c r="A373" i="3"/>
  <c r="BG372" i="3"/>
  <c r="BD372" i="3"/>
  <c r="A360" i="3"/>
  <c r="A372" i="3" s="1"/>
  <c r="BK371" i="3"/>
  <c r="BH371" i="3"/>
  <c r="A359" i="3"/>
  <c r="A371" i="3" s="1"/>
  <c r="BI370" i="3"/>
  <c r="A358" i="3"/>
  <c r="A370" i="3" s="1"/>
  <c r="BK369" i="3"/>
  <c r="A357" i="3"/>
  <c r="A369" i="3"/>
  <c r="BI368" i="3"/>
  <c r="BG368" i="3"/>
  <c r="A356" i="3"/>
  <c r="A368" i="3" s="1"/>
  <c r="A1" i="13"/>
  <c r="R24" i="13" s="1"/>
  <c r="S17" i="13"/>
  <c r="R359" i="3" s="1"/>
  <c r="S21" i="13"/>
  <c r="R360" i="3" s="1"/>
  <c r="S38" i="13"/>
  <c r="R361" i="3" s="1"/>
  <c r="S13" i="13"/>
  <c r="R362" i="3" s="1"/>
  <c r="R5" i="13"/>
  <c r="R15" i="13"/>
  <c r="Q356" i="3" s="1"/>
  <c r="R16" i="13"/>
  <c r="Q357" i="3" s="1"/>
  <c r="R11" i="13"/>
  <c r="Q358" i="3" s="1"/>
  <c r="R17" i="13"/>
  <c r="Q359" i="3" s="1"/>
  <c r="R21" i="13"/>
  <c r="Q360" i="3" s="1"/>
  <c r="R38" i="13"/>
  <c r="Q361" i="3" s="1"/>
  <c r="R13" i="13"/>
  <c r="Q362" i="3" s="1"/>
  <c r="Q5" i="13"/>
  <c r="Q24" i="13"/>
  <c r="Q15" i="13"/>
  <c r="P356" i="3" s="1"/>
  <c r="Q16" i="13"/>
  <c r="P357" i="3" s="1"/>
  <c r="Q11" i="13"/>
  <c r="P358" i="3" s="1"/>
  <c r="Q17" i="13"/>
  <c r="P359" i="3" s="1"/>
  <c r="Q21" i="13"/>
  <c r="P360" i="3"/>
  <c r="Q38" i="13"/>
  <c r="P361" i="3" s="1"/>
  <c r="Q13" i="13"/>
  <c r="P362" i="3" s="1"/>
  <c r="P5" i="13"/>
  <c r="P24" i="13"/>
  <c r="P15" i="13"/>
  <c r="O356" i="3"/>
  <c r="P16" i="13"/>
  <c r="O357" i="3" s="1"/>
  <c r="P11" i="13"/>
  <c r="O358" i="3" s="1"/>
  <c r="P17" i="13"/>
  <c r="O359" i="3" s="1"/>
  <c r="P21" i="13"/>
  <c r="O360" i="3" s="1"/>
  <c r="P38" i="13"/>
  <c r="O361" i="3" s="1"/>
  <c r="P13" i="13"/>
  <c r="O362" i="3" s="1"/>
  <c r="O5" i="13"/>
  <c r="N354" i="3" s="1"/>
  <c r="O24" i="13"/>
  <c r="O15" i="13"/>
  <c r="N356" i="3" s="1"/>
  <c r="O16" i="13"/>
  <c r="N357" i="3" s="1"/>
  <c r="O11" i="13"/>
  <c r="N358" i="3" s="1"/>
  <c r="O17" i="13"/>
  <c r="N359" i="3" s="1"/>
  <c r="O21" i="13"/>
  <c r="N360" i="3"/>
  <c r="BH360" i="3" s="1"/>
  <c r="O38" i="13"/>
  <c r="N361" i="3" s="1"/>
  <c r="BH361" i="3" s="1"/>
  <c r="O13" i="13"/>
  <c r="N362" i="3" s="1"/>
  <c r="N5" i="13"/>
  <c r="N24" i="13"/>
  <c r="N15" i="13"/>
  <c r="M356" i="3" s="1"/>
  <c r="N16" i="13"/>
  <c r="M357" i="3" s="1"/>
  <c r="N11" i="13"/>
  <c r="M358" i="3" s="1"/>
  <c r="N17" i="13"/>
  <c r="M359" i="3" s="1"/>
  <c r="N21" i="13"/>
  <c r="M360" i="3" s="1"/>
  <c r="N38" i="13"/>
  <c r="M361" i="3" s="1"/>
  <c r="N13" i="13"/>
  <c r="M362" i="3" s="1"/>
  <c r="M5" i="13"/>
  <c r="M24" i="13"/>
  <c r="M15" i="13"/>
  <c r="L356" i="3" s="1"/>
  <c r="M16" i="13"/>
  <c r="L357" i="3" s="1"/>
  <c r="M11" i="13"/>
  <c r="L358" i="3" s="1"/>
  <c r="M17" i="13"/>
  <c r="L359" i="3" s="1"/>
  <c r="M21" i="13"/>
  <c r="L360" i="3" s="1"/>
  <c r="M38" i="13"/>
  <c r="L361" i="3" s="1"/>
  <c r="M13" i="13"/>
  <c r="L362" i="3" s="1"/>
  <c r="L5" i="13"/>
  <c r="L24" i="13"/>
  <c r="L15" i="13"/>
  <c r="K356" i="3" s="1"/>
  <c r="L16" i="13"/>
  <c r="K357" i="3" s="1"/>
  <c r="L11" i="13"/>
  <c r="K358" i="3"/>
  <c r="L17" i="13"/>
  <c r="K359" i="3" s="1"/>
  <c r="L21" i="13"/>
  <c r="K360" i="3" s="1"/>
  <c r="L38" i="13"/>
  <c r="K361" i="3" s="1"/>
  <c r="L13" i="13"/>
  <c r="K362" i="3" s="1"/>
  <c r="K5" i="13"/>
  <c r="J354" i="3" s="1"/>
  <c r="BD361" i="3" s="1"/>
  <c r="K24" i="13"/>
  <c r="K15" i="13"/>
  <c r="J356" i="3" s="1"/>
  <c r="K16" i="13"/>
  <c r="J357" i="3" s="1"/>
  <c r="K11" i="13"/>
  <c r="J358" i="3" s="1"/>
  <c r="K17" i="13"/>
  <c r="J359" i="3" s="1"/>
  <c r="K21" i="13"/>
  <c r="J360" i="3" s="1"/>
  <c r="K38" i="13"/>
  <c r="J361" i="3" s="1"/>
  <c r="K13" i="13"/>
  <c r="J362" i="3"/>
  <c r="J5" i="13"/>
  <c r="I354" i="3" s="1"/>
  <c r="J24" i="13"/>
  <c r="J15" i="13"/>
  <c r="I356" i="3" s="1"/>
  <c r="J16" i="13"/>
  <c r="I357" i="3" s="1"/>
  <c r="J11" i="13"/>
  <c r="I358" i="3" s="1"/>
  <c r="J17" i="13"/>
  <c r="I359" i="3" s="1"/>
  <c r="J21" i="13"/>
  <c r="I360" i="3" s="1"/>
  <c r="J38" i="13"/>
  <c r="I361" i="3" s="1"/>
  <c r="BC361" i="3" s="1"/>
  <c r="J13" i="13"/>
  <c r="I362" i="3" s="1"/>
  <c r="AB5" i="13"/>
  <c r="AB24" i="13"/>
  <c r="AB15" i="13"/>
  <c r="AA356" i="3" s="1"/>
  <c r="AB16" i="13"/>
  <c r="AA357" i="3" s="1"/>
  <c r="AB11" i="13"/>
  <c r="AA358" i="3" s="1"/>
  <c r="AB17" i="13"/>
  <c r="AA359" i="3" s="1"/>
  <c r="AB21" i="13"/>
  <c r="AA360" i="3" s="1"/>
  <c r="AB38" i="13"/>
  <c r="AA361" i="3" s="1"/>
  <c r="AB13" i="13"/>
  <c r="AA362" i="3" s="1"/>
  <c r="AA5" i="13"/>
  <c r="AA24" i="13"/>
  <c r="Z354" i="3"/>
  <c r="AA15" i="13"/>
  <c r="Z356" i="3" s="1"/>
  <c r="AA16" i="13"/>
  <c r="Z357" i="3" s="1"/>
  <c r="AA11" i="13"/>
  <c r="Z358" i="3" s="1"/>
  <c r="AA17" i="13"/>
  <c r="Z359" i="3"/>
  <c r="AA21" i="13"/>
  <c r="Z360" i="3" s="1"/>
  <c r="AA38" i="13"/>
  <c r="Z361" i="3"/>
  <c r="AA13" i="13"/>
  <c r="Z362" i="3" s="1"/>
  <c r="Z5" i="13"/>
  <c r="Y354" i="3" s="1"/>
  <c r="Z24" i="13"/>
  <c r="Z15" i="13"/>
  <c r="Y356" i="3" s="1"/>
  <c r="Z16" i="13"/>
  <c r="Y357" i="3" s="1"/>
  <c r="Z11" i="13"/>
  <c r="Y358" i="3" s="1"/>
  <c r="Z17" i="13"/>
  <c r="Y359" i="3"/>
  <c r="Z21" i="13"/>
  <c r="Y360" i="3" s="1"/>
  <c r="Z38" i="13"/>
  <c r="Y361" i="3" s="1"/>
  <c r="Z13" i="13"/>
  <c r="Y362" i="3" s="1"/>
  <c r="Y5" i="13"/>
  <c r="Y24" i="13"/>
  <c r="Y15" i="13"/>
  <c r="X356" i="3" s="1"/>
  <c r="Y16" i="13"/>
  <c r="X357" i="3" s="1"/>
  <c r="Y11" i="13"/>
  <c r="X358" i="3" s="1"/>
  <c r="Y17" i="13"/>
  <c r="X359" i="3" s="1"/>
  <c r="Y21" i="13"/>
  <c r="X360" i="3" s="1"/>
  <c r="Y38" i="13"/>
  <c r="X361" i="3" s="1"/>
  <c r="Y13" i="13"/>
  <c r="X362" i="3" s="1"/>
  <c r="X5" i="13"/>
  <c r="W354" i="3" s="1"/>
  <c r="X24" i="13"/>
  <c r="X15" i="13"/>
  <c r="W356" i="3" s="1"/>
  <c r="X16" i="13"/>
  <c r="W357" i="3" s="1"/>
  <c r="X11" i="13"/>
  <c r="W358" i="3" s="1"/>
  <c r="X17" i="13"/>
  <c r="W359" i="3" s="1"/>
  <c r="X21" i="13"/>
  <c r="W360" i="3" s="1"/>
  <c r="X38" i="13"/>
  <c r="W361" i="3" s="1"/>
  <c r="X13" i="13"/>
  <c r="W362" i="3" s="1"/>
  <c r="W5" i="13"/>
  <c r="W24" i="13"/>
  <c r="V354" i="3" s="1"/>
  <c r="W15" i="13"/>
  <c r="V356" i="3" s="1"/>
  <c r="W16" i="13"/>
  <c r="V357" i="3" s="1"/>
  <c r="W11" i="13"/>
  <c r="V358" i="3" s="1"/>
  <c r="W17" i="13"/>
  <c r="V359" i="3" s="1"/>
  <c r="W21" i="13"/>
  <c r="V360" i="3" s="1"/>
  <c r="W38" i="13"/>
  <c r="V361" i="3" s="1"/>
  <c r="W13" i="13"/>
  <c r="V362" i="3" s="1"/>
  <c r="V5" i="13"/>
  <c r="U354" i="3" s="1"/>
  <c r="V24" i="13"/>
  <c r="V15" i="13"/>
  <c r="U356" i="3" s="1"/>
  <c r="V16" i="13"/>
  <c r="U357" i="3" s="1"/>
  <c r="BO357" i="3" s="1"/>
  <c r="V11" i="13"/>
  <c r="U358" i="3" s="1"/>
  <c r="V17" i="13"/>
  <c r="U359" i="3" s="1"/>
  <c r="V21" i="13"/>
  <c r="U360" i="3" s="1"/>
  <c r="BO360" i="3" s="1"/>
  <c r="V38" i="13"/>
  <c r="U361" i="3" s="1"/>
  <c r="V13" i="13"/>
  <c r="U362" i="3" s="1"/>
  <c r="U5" i="13"/>
  <c r="T354" i="3" s="1"/>
  <c r="U24" i="13"/>
  <c r="U15" i="13"/>
  <c r="T356" i="3" s="1"/>
  <c r="U16" i="13"/>
  <c r="T357" i="3" s="1"/>
  <c r="U11" i="13"/>
  <c r="T358" i="3"/>
  <c r="U17" i="13"/>
  <c r="T359" i="3"/>
  <c r="BN359" i="3" s="1"/>
  <c r="U21" i="13"/>
  <c r="T360" i="3" s="1"/>
  <c r="U38" i="13"/>
  <c r="T361" i="3" s="1"/>
  <c r="U13" i="13"/>
  <c r="T362" i="3" s="1"/>
  <c r="BN362" i="3" s="1"/>
  <c r="T5" i="13"/>
  <c r="T24" i="13"/>
  <c r="T15" i="13"/>
  <c r="S356" i="3" s="1"/>
  <c r="T16" i="13"/>
  <c r="S357" i="3" s="1"/>
  <c r="T11" i="13"/>
  <c r="S358" i="3"/>
  <c r="T17" i="13"/>
  <c r="S359" i="3" s="1"/>
  <c r="T21" i="13"/>
  <c r="S360" i="3" s="1"/>
  <c r="T38" i="13"/>
  <c r="S361" i="3" s="1"/>
  <c r="T13" i="13"/>
  <c r="S362" i="3" s="1"/>
  <c r="I5" i="13"/>
  <c r="I24" i="13"/>
  <c r="H354" i="3" s="1"/>
  <c r="I15" i="13"/>
  <c r="H356" i="3" s="1"/>
  <c r="I16" i="13"/>
  <c r="H357" i="3"/>
  <c r="I11" i="13"/>
  <c r="H358" i="3" s="1"/>
  <c r="I17" i="13"/>
  <c r="H359" i="3" s="1"/>
  <c r="I21" i="13"/>
  <c r="H360" i="3" s="1"/>
  <c r="I38" i="13"/>
  <c r="H361" i="3" s="1"/>
  <c r="I13" i="13"/>
  <c r="H362" i="3" s="1"/>
  <c r="H5" i="13"/>
  <c r="H24" i="13"/>
  <c r="G354" i="3" s="1"/>
  <c r="H15" i="13"/>
  <c r="G356" i="3" s="1"/>
  <c r="H16" i="13"/>
  <c r="G357" i="3" s="1"/>
  <c r="H11" i="13"/>
  <c r="G358" i="3" s="1"/>
  <c r="H17" i="13"/>
  <c r="G359" i="3" s="1"/>
  <c r="H21" i="13"/>
  <c r="G360" i="3" s="1"/>
  <c r="H38" i="13"/>
  <c r="G361" i="3" s="1"/>
  <c r="H13" i="13"/>
  <c r="G362" i="3" s="1"/>
  <c r="G5" i="13"/>
  <c r="G24" i="13"/>
  <c r="G15" i="13"/>
  <c r="F356" i="3" s="1"/>
  <c r="G16" i="13"/>
  <c r="F357" i="3" s="1"/>
  <c r="G11" i="13"/>
  <c r="F358" i="3" s="1"/>
  <c r="G17" i="13"/>
  <c r="F359" i="3" s="1"/>
  <c r="G21" i="13"/>
  <c r="F360" i="3" s="1"/>
  <c r="G38" i="13"/>
  <c r="F361" i="3" s="1"/>
  <c r="G13" i="13"/>
  <c r="F362" i="3"/>
  <c r="F5" i="13"/>
  <c r="F24" i="13"/>
  <c r="F15" i="13"/>
  <c r="E356" i="3" s="1"/>
  <c r="F16" i="13"/>
  <c r="E357" i="3" s="1"/>
  <c r="F11" i="13"/>
  <c r="E358" i="3"/>
  <c r="F17" i="13"/>
  <c r="E359" i="3" s="1"/>
  <c r="F21" i="13"/>
  <c r="E360" i="3" s="1"/>
  <c r="F38" i="13"/>
  <c r="E361" i="3" s="1"/>
  <c r="F13" i="13"/>
  <c r="E362" i="3" s="1"/>
  <c r="E5" i="13"/>
  <c r="E24" i="13"/>
  <c r="D354" i="3" s="1"/>
  <c r="E15" i="13"/>
  <c r="D356" i="3" s="1"/>
  <c r="E16" i="13"/>
  <c r="D357" i="3"/>
  <c r="E11" i="13"/>
  <c r="D358" i="3" s="1"/>
  <c r="E17" i="13"/>
  <c r="D359" i="3" s="1"/>
  <c r="E21" i="13"/>
  <c r="D360" i="3" s="1"/>
  <c r="E38" i="13"/>
  <c r="D361" i="3" s="1"/>
  <c r="E13" i="13"/>
  <c r="D362" i="3" s="1"/>
  <c r="D5" i="13"/>
  <c r="D24" i="13"/>
  <c r="D15" i="13"/>
  <c r="C356" i="3" s="1"/>
  <c r="D16" i="13"/>
  <c r="C357" i="3" s="1"/>
  <c r="D11" i="13"/>
  <c r="C358" i="3" s="1"/>
  <c r="D17" i="13"/>
  <c r="C359" i="3"/>
  <c r="D21" i="13"/>
  <c r="C360" i="3" s="1"/>
  <c r="D38" i="13"/>
  <c r="C361" i="3" s="1"/>
  <c r="D13" i="13"/>
  <c r="C362" i="3" s="1"/>
  <c r="C5" i="13"/>
  <c r="C24" i="13"/>
  <c r="C15" i="13"/>
  <c r="B356" i="3" s="1"/>
  <c r="C16" i="13"/>
  <c r="B357" i="3" s="1"/>
  <c r="C11" i="13"/>
  <c r="B358" i="3" s="1"/>
  <c r="C17" i="13"/>
  <c r="B359" i="3"/>
  <c r="C21" i="13"/>
  <c r="B360" i="3" s="1"/>
  <c r="C38" i="13"/>
  <c r="B361" i="3" s="1"/>
  <c r="C13" i="13"/>
  <c r="B362" i="3" s="1"/>
  <c r="BD360" i="3"/>
  <c r="AD355" i="3"/>
  <c r="AE355" i="3" s="1"/>
  <c r="AF355" i="3" s="1"/>
  <c r="AG355" i="3" s="1"/>
  <c r="AH355" i="3" s="1"/>
  <c r="AI355" i="3" s="1"/>
  <c r="AJ355" i="3" s="1"/>
  <c r="AK355" i="3" s="1"/>
  <c r="AL355" i="3" s="1"/>
  <c r="AM355" i="3" s="1"/>
  <c r="AN355" i="3" s="1"/>
  <c r="AO355" i="3" s="1"/>
  <c r="AP355" i="3" s="1"/>
  <c r="AQ355" i="3" s="1"/>
  <c r="AR355" i="3" s="1"/>
  <c r="AS355" i="3" s="1"/>
  <c r="AT355" i="3" s="1"/>
  <c r="AU355" i="3" s="1"/>
  <c r="AV355" i="3" s="1"/>
  <c r="AW355" i="3" s="1"/>
  <c r="AX355" i="3" s="1"/>
  <c r="AY355" i="3" s="1"/>
  <c r="AZ355" i="3" s="1"/>
  <c r="BA355" i="3" s="1"/>
  <c r="BB355" i="3" s="1"/>
  <c r="C355" i="3"/>
  <c r="D355" i="3"/>
  <c r="E355" i="3" s="1"/>
  <c r="F355" i="3" s="1"/>
  <c r="G355" i="3" s="1"/>
  <c r="H355" i="3" s="1"/>
  <c r="I355" i="3" s="1"/>
  <c r="J355" i="3" s="1"/>
  <c r="K355" i="3" s="1"/>
  <c r="L355" i="3" s="1"/>
  <c r="M355" i="3" s="1"/>
  <c r="N355" i="3" s="1"/>
  <c r="O355" i="3" s="1"/>
  <c r="P355" i="3" s="1"/>
  <c r="Q355" i="3" s="1"/>
  <c r="R355" i="3" s="1"/>
  <c r="S355" i="3" s="1"/>
  <c r="T355" i="3" s="1"/>
  <c r="U355" i="3" s="1"/>
  <c r="V355" i="3" s="1"/>
  <c r="W355" i="3" s="1"/>
  <c r="X355" i="3" s="1"/>
  <c r="Y355" i="3" s="1"/>
  <c r="Z355" i="3" s="1"/>
  <c r="AA355" i="3" s="1"/>
  <c r="AT5" i="14"/>
  <c r="AT12" i="14"/>
  <c r="AT9" i="14"/>
  <c r="AS348" i="3" s="1"/>
  <c r="AT21" i="14"/>
  <c r="AS349" i="3" s="1"/>
  <c r="AS5" i="14"/>
  <c r="AR340" i="3" s="1"/>
  <c r="AS12" i="14"/>
  <c r="AS9" i="14"/>
  <c r="AR348" i="3"/>
  <c r="AS21" i="14"/>
  <c r="AR349" i="3" s="1"/>
  <c r="AR5" i="14"/>
  <c r="AR12" i="14"/>
  <c r="AR9" i="14"/>
  <c r="AQ348" i="3"/>
  <c r="AR21" i="14"/>
  <c r="AQ349" i="3" s="1"/>
  <c r="AQ5" i="14"/>
  <c r="AQ12" i="14"/>
  <c r="AQ9" i="14"/>
  <c r="AP348" i="3" s="1"/>
  <c r="AQ21" i="14"/>
  <c r="AP349" i="3" s="1"/>
  <c r="AP5" i="14"/>
  <c r="AP12" i="14"/>
  <c r="AO340" i="3" s="1"/>
  <c r="AP9" i="14"/>
  <c r="AO348" i="3"/>
  <c r="AP21" i="14"/>
  <c r="AO349" i="3" s="1"/>
  <c r="AO5" i="14"/>
  <c r="AO12" i="14"/>
  <c r="AO9" i="14"/>
  <c r="AN348" i="3" s="1"/>
  <c r="AO21" i="14"/>
  <c r="AN349" i="3" s="1"/>
  <c r="AN5" i="14"/>
  <c r="AN12" i="14"/>
  <c r="AN9" i="14"/>
  <c r="AM348" i="3" s="1"/>
  <c r="AN21" i="14"/>
  <c r="AM349" i="3" s="1"/>
  <c r="AM5" i="14"/>
  <c r="AM12" i="14"/>
  <c r="AM9" i="14"/>
  <c r="AL348" i="3" s="1"/>
  <c r="AM21" i="14"/>
  <c r="AL349" i="3"/>
  <c r="AL5" i="14"/>
  <c r="AL12" i="14"/>
  <c r="AL9" i="14"/>
  <c r="AK348" i="3" s="1"/>
  <c r="AL21" i="14"/>
  <c r="AK349" i="3"/>
  <c r="AK5" i="14"/>
  <c r="AJ340" i="3" s="1"/>
  <c r="AK12" i="14"/>
  <c r="AK9" i="14"/>
  <c r="AJ348" i="3" s="1"/>
  <c r="AK21" i="14"/>
  <c r="AJ349" i="3" s="1"/>
  <c r="BC5" i="14"/>
  <c r="BC12" i="14"/>
  <c r="BC9" i="14"/>
  <c r="BB348" i="3"/>
  <c r="BC21" i="14"/>
  <c r="BB349" i="3" s="1"/>
  <c r="BB5" i="14"/>
  <c r="BB12" i="14"/>
  <c r="BA340" i="3" s="1"/>
  <c r="BB9" i="14"/>
  <c r="BA348" i="3" s="1"/>
  <c r="BB21" i="14"/>
  <c r="BA349" i="3"/>
  <c r="BA5" i="14"/>
  <c r="BA12" i="14"/>
  <c r="BA9" i="14"/>
  <c r="AZ348" i="3"/>
  <c r="BA21" i="14"/>
  <c r="AZ349" i="3" s="1"/>
  <c r="AZ5" i="14"/>
  <c r="AZ12" i="14"/>
  <c r="AY340" i="3" s="1"/>
  <c r="AZ9" i="14"/>
  <c r="AY348" i="3" s="1"/>
  <c r="AZ21" i="14"/>
  <c r="AY349" i="3"/>
  <c r="AY5" i="14"/>
  <c r="AY12" i="14"/>
  <c r="AY9" i="14"/>
  <c r="AX348" i="3"/>
  <c r="AY21" i="14"/>
  <c r="AX349" i="3" s="1"/>
  <c r="AX5" i="14"/>
  <c r="AX12" i="14"/>
  <c r="AW340" i="3" s="1"/>
  <c r="AX9" i="14"/>
  <c r="AW348" i="3" s="1"/>
  <c r="AX21" i="14"/>
  <c r="AW349" i="3"/>
  <c r="AW5" i="14"/>
  <c r="AW12" i="14"/>
  <c r="AW9" i="14"/>
  <c r="AV348" i="3"/>
  <c r="AW21" i="14"/>
  <c r="AV349" i="3" s="1"/>
  <c r="AV5" i="14"/>
  <c r="AV12" i="14"/>
  <c r="AU340" i="3" s="1"/>
  <c r="AV9" i="14"/>
  <c r="AU348" i="3" s="1"/>
  <c r="BN348" i="3" s="1"/>
  <c r="AV21" i="14"/>
  <c r="AU349" i="3"/>
  <c r="AU5" i="14"/>
  <c r="AU12" i="14"/>
  <c r="AU9" i="14"/>
  <c r="AT348" i="3"/>
  <c r="AU21" i="14"/>
  <c r="AT349" i="3" s="1"/>
  <c r="AJ5" i="14"/>
  <c r="AJ12" i="14"/>
  <c r="AI340" i="3" s="1"/>
  <c r="AJ9" i="14"/>
  <c r="AI348" i="3" s="1"/>
  <c r="AJ21" i="14"/>
  <c r="AI349" i="3"/>
  <c r="AI5" i="14"/>
  <c r="AI12" i="14"/>
  <c r="AI9" i="14"/>
  <c r="AH348" i="3"/>
  <c r="AI21" i="14"/>
  <c r="AH349" i="3" s="1"/>
  <c r="AH5" i="14"/>
  <c r="AH12" i="14"/>
  <c r="AG340" i="3" s="1"/>
  <c r="AH9" i="14"/>
  <c r="AG348" i="3" s="1"/>
  <c r="AH21" i="14"/>
  <c r="AG349" i="3"/>
  <c r="AG5" i="14"/>
  <c r="AG12" i="14"/>
  <c r="AG9" i="14"/>
  <c r="AF348" i="3"/>
  <c r="AG21" i="14"/>
  <c r="AF349" i="3" s="1"/>
  <c r="AF5" i="14"/>
  <c r="AF12" i="14"/>
  <c r="AE340" i="3" s="1"/>
  <c r="AF9" i="14"/>
  <c r="AE348" i="3" s="1"/>
  <c r="AF21" i="14"/>
  <c r="AE349" i="3"/>
  <c r="AE5" i="14"/>
  <c r="AE12" i="14"/>
  <c r="AE9" i="14"/>
  <c r="AD348" i="3"/>
  <c r="AE21" i="14"/>
  <c r="AD349" i="3" s="1"/>
  <c r="AD5" i="14"/>
  <c r="AD12" i="14"/>
  <c r="AC340" i="3" s="1"/>
  <c r="AD9" i="14"/>
  <c r="AC348" i="3" s="1"/>
  <c r="AD21" i="14"/>
  <c r="AC349" i="3"/>
  <c r="A350" i="3"/>
  <c r="A343" i="3"/>
  <c r="A349" i="3" s="1"/>
  <c r="A342" i="3"/>
  <c r="A348" i="3" s="1"/>
  <c r="S5" i="14"/>
  <c r="R340" i="3" s="1"/>
  <c r="S12" i="14"/>
  <c r="S9" i="14"/>
  <c r="R342" i="3" s="1"/>
  <c r="S21" i="14"/>
  <c r="R343" i="3" s="1"/>
  <c r="R5" i="14"/>
  <c r="R12" i="14"/>
  <c r="Q340" i="3" s="1"/>
  <c r="R9" i="14"/>
  <c r="Q342" i="3" s="1"/>
  <c r="BK342" i="3" s="1"/>
  <c r="R21" i="14"/>
  <c r="Q343" i="3" s="1"/>
  <c r="Q5" i="14"/>
  <c r="Q12" i="14"/>
  <c r="P340" i="3" s="1"/>
  <c r="Q9" i="14"/>
  <c r="P342" i="3" s="1"/>
  <c r="Q21" i="14"/>
  <c r="P343" i="3" s="1"/>
  <c r="P5" i="14"/>
  <c r="P12" i="14"/>
  <c r="P9" i="14"/>
  <c r="O342" i="3" s="1"/>
  <c r="P21" i="14"/>
  <c r="O343" i="3" s="1"/>
  <c r="O5" i="14"/>
  <c r="O12" i="14"/>
  <c r="N340" i="3" s="1"/>
  <c r="O9" i="14"/>
  <c r="N342" i="3" s="1"/>
  <c r="O21" i="14"/>
  <c r="N343" i="3" s="1"/>
  <c r="N5" i="14"/>
  <c r="N12" i="14"/>
  <c r="N9" i="14"/>
  <c r="M342" i="3" s="1"/>
  <c r="N21" i="14"/>
  <c r="M343" i="3" s="1"/>
  <c r="M5" i="14"/>
  <c r="M12" i="14"/>
  <c r="M9" i="14"/>
  <c r="L342" i="3" s="1"/>
  <c r="M21" i="14"/>
  <c r="L343" i="3" s="1"/>
  <c r="J5" i="14"/>
  <c r="I340" i="3" s="1"/>
  <c r="J12" i="14"/>
  <c r="J9" i="14"/>
  <c r="I342" i="3" s="1"/>
  <c r="J21" i="14"/>
  <c r="I343" i="3" s="1"/>
  <c r="AB5" i="14"/>
  <c r="AB12" i="14"/>
  <c r="AB9" i="14"/>
  <c r="AA342" i="3" s="1"/>
  <c r="AB21" i="14"/>
  <c r="AA343" i="3" s="1"/>
  <c r="AA5" i="14"/>
  <c r="AA12" i="14"/>
  <c r="AA9" i="14"/>
  <c r="Z342" i="3" s="1"/>
  <c r="AA21" i="14"/>
  <c r="Z343" i="3" s="1"/>
  <c r="Z5" i="14"/>
  <c r="Z12" i="14"/>
  <c r="Z9" i="14"/>
  <c r="Y342" i="3" s="1"/>
  <c r="Z21" i="14"/>
  <c r="Y343" i="3" s="1"/>
  <c r="Y5" i="14"/>
  <c r="Y12" i="14"/>
  <c r="Y9" i="14"/>
  <c r="X342" i="3" s="1"/>
  <c r="Y21" i="14"/>
  <c r="X343" i="3" s="1"/>
  <c r="X5" i="14"/>
  <c r="X12" i="14"/>
  <c r="X9" i="14"/>
  <c r="W342" i="3" s="1"/>
  <c r="X21" i="14"/>
  <c r="W343" i="3" s="1"/>
  <c r="W5" i="14"/>
  <c r="W12" i="14"/>
  <c r="W9" i="14"/>
  <c r="V342" i="3" s="1"/>
  <c r="W21" i="14"/>
  <c r="V343" i="3" s="1"/>
  <c r="V5" i="14"/>
  <c r="V12" i="14"/>
  <c r="V9" i="14"/>
  <c r="U342" i="3" s="1"/>
  <c r="V21" i="14"/>
  <c r="U343" i="3" s="1"/>
  <c r="U5" i="14"/>
  <c r="U12" i="14"/>
  <c r="U9" i="14"/>
  <c r="T342" i="3" s="1"/>
  <c r="U21" i="14"/>
  <c r="T343" i="3" s="1"/>
  <c r="T5" i="14"/>
  <c r="T12" i="14"/>
  <c r="T9" i="14"/>
  <c r="S342" i="3" s="1"/>
  <c r="T21" i="14"/>
  <c r="S343" i="3" s="1"/>
  <c r="I5" i="14"/>
  <c r="I12" i="14"/>
  <c r="I9" i="14"/>
  <c r="H342" i="3" s="1"/>
  <c r="I21" i="14"/>
  <c r="H343" i="3" s="1"/>
  <c r="H5" i="14"/>
  <c r="H12" i="14"/>
  <c r="H9" i="14"/>
  <c r="G342" i="3" s="1"/>
  <c r="H21" i="14"/>
  <c r="G343" i="3" s="1"/>
  <c r="G5" i="14"/>
  <c r="G12" i="14"/>
  <c r="G9" i="14"/>
  <c r="F342" i="3" s="1"/>
  <c r="G21" i="14"/>
  <c r="F343" i="3" s="1"/>
  <c r="F5" i="14"/>
  <c r="F12" i="14"/>
  <c r="F9" i="14"/>
  <c r="E342" i="3" s="1"/>
  <c r="F21" i="14"/>
  <c r="E343" i="3" s="1"/>
  <c r="E5" i="14"/>
  <c r="E12" i="14"/>
  <c r="E9" i="14"/>
  <c r="D342" i="3" s="1"/>
  <c r="E21" i="14"/>
  <c r="D343" i="3" s="1"/>
  <c r="D5" i="14"/>
  <c r="D12" i="14"/>
  <c r="D9" i="14"/>
  <c r="C342" i="3" s="1"/>
  <c r="D21" i="14"/>
  <c r="C343" i="3" s="1"/>
  <c r="C5" i="14"/>
  <c r="C12" i="14"/>
  <c r="C9" i="14"/>
  <c r="B342" i="3" s="1"/>
  <c r="C21" i="14"/>
  <c r="B343" i="3" s="1"/>
  <c r="AD341" i="3"/>
  <c r="AE341" i="3" s="1"/>
  <c r="AF341" i="3" s="1"/>
  <c r="AG341" i="3" s="1"/>
  <c r="AH341" i="3" s="1"/>
  <c r="AI341" i="3" s="1"/>
  <c r="AJ341" i="3" s="1"/>
  <c r="AK341" i="3" s="1"/>
  <c r="AL341" i="3" s="1"/>
  <c r="AM341" i="3" s="1"/>
  <c r="AN341" i="3" s="1"/>
  <c r="AO341" i="3" s="1"/>
  <c r="AP341" i="3" s="1"/>
  <c r="AQ341" i="3" s="1"/>
  <c r="AR341" i="3" s="1"/>
  <c r="AS341" i="3" s="1"/>
  <c r="AT341" i="3" s="1"/>
  <c r="AU341" i="3" s="1"/>
  <c r="AV341" i="3" s="1"/>
  <c r="AW341" i="3" s="1"/>
  <c r="AX341" i="3" s="1"/>
  <c r="AY341" i="3" s="1"/>
  <c r="AZ341" i="3" s="1"/>
  <c r="BA341" i="3" s="1"/>
  <c r="BB341" i="3" s="1"/>
  <c r="C341" i="3"/>
  <c r="D341" i="3" s="1"/>
  <c r="E341" i="3" s="1"/>
  <c r="F341" i="3" s="1"/>
  <c r="G341" i="3" s="1"/>
  <c r="H341" i="3" s="1"/>
  <c r="I341" i="3" s="1"/>
  <c r="J341" i="3" s="1"/>
  <c r="K341" i="3" s="1"/>
  <c r="L341" i="3" s="1"/>
  <c r="M341" i="3" s="1"/>
  <c r="N341" i="3" s="1"/>
  <c r="O341" i="3" s="1"/>
  <c r="P341" i="3" s="1"/>
  <c r="Q341" i="3" s="1"/>
  <c r="R341" i="3" s="1"/>
  <c r="S341" i="3" s="1"/>
  <c r="T341" i="3" s="1"/>
  <c r="U341" i="3" s="1"/>
  <c r="V341" i="3" s="1"/>
  <c r="W341" i="3" s="1"/>
  <c r="X341" i="3" s="1"/>
  <c r="Y341" i="3" s="1"/>
  <c r="Z341" i="3" s="1"/>
  <c r="AA341" i="3" s="1"/>
  <c r="AT5" i="56"/>
  <c r="AT12" i="56"/>
  <c r="AS328" i="3" s="1"/>
  <c r="AT8" i="56"/>
  <c r="AS334" i="3" s="1"/>
  <c r="AS5" i="56"/>
  <c r="AR328" i="3" s="1"/>
  <c r="AR335" i="3" s="1"/>
  <c r="BK335" i="3" s="1"/>
  <c r="AS12" i="56"/>
  <c r="AS8" i="56"/>
  <c r="AR334" i="3"/>
  <c r="AR5" i="56"/>
  <c r="AR12" i="56"/>
  <c r="AR8" i="56"/>
  <c r="AQ334" i="3" s="1"/>
  <c r="AQ5" i="56"/>
  <c r="AQ12" i="56"/>
  <c r="AQ8" i="56"/>
  <c r="AP334" i="3"/>
  <c r="AP5" i="56"/>
  <c r="AP12" i="56"/>
  <c r="AO328" i="3" s="1"/>
  <c r="AP8" i="56"/>
  <c r="AO334" i="3" s="1"/>
  <c r="AO5" i="56"/>
  <c r="AO12" i="56"/>
  <c r="AN328" i="3"/>
  <c r="AO8" i="56"/>
  <c r="AN334" i="3" s="1"/>
  <c r="AN5" i="56"/>
  <c r="AN12" i="56"/>
  <c r="AN8" i="56"/>
  <c r="AM334" i="3" s="1"/>
  <c r="AM5" i="56"/>
  <c r="AM12" i="56"/>
  <c r="AL328" i="3"/>
  <c r="AM8" i="56"/>
  <c r="AL334" i="3" s="1"/>
  <c r="BC5" i="56"/>
  <c r="BC12" i="56"/>
  <c r="BB328" i="3" s="1"/>
  <c r="BC8" i="56"/>
  <c r="BB334" i="3" s="1"/>
  <c r="BB5" i="56"/>
  <c r="BA328" i="3" s="1"/>
  <c r="BB12" i="56"/>
  <c r="BB8" i="56"/>
  <c r="BA334" i="3" s="1"/>
  <c r="BA5" i="56"/>
  <c r="BA12" i="56"/>
  <c r="BA8" i="56"/>
  <c r="AZ334" i="3" s="1"/>
  <c r="AZ5" i="56"/>
  <c r="AZ12" i="56"/>
  <c r="AZ8" i="56"/>
  <c r="AY334" i="3" s="1"/>
  <c r="AY5" i="56"/>
  <c r="AY12" i="56"/>
  <c r="AX328" i="3" s="1"/>
  <c r="AY8" i="56"/>
  <c r="AX334" i="3" s="1"/>
  <c r="AX5" i="56"/>
  <c r="AX12" i="56"/>
  <c r="AX8" i="56"/>
  <c r="AW334" i="3" s="1"/>
  <c r="AW5" i="56"/>
  <c r="AW12" i="56"/>
  <c r="AW8" i="56"/>
  <c r="AV334" i="3" s="1"/>
  <c r="AV5" i="56"/>
  <c r="AV12" i="56"/>
  <c r="AV8" i="56"/>
  <c r="AU334" i="3" s="1"/>
  <c r="AU5" i="56"/>
  <c r="AU12" i="56"/>
  <c r="AT328" i="3" s="1"/>
  <c r="AU8" i="56"/>
  <c r="AT334" i="3" s="1"/>
  <c r="AK328" i="3"/>
  <c r="AK334" i="3"/>
  <c r="AJ328" i="3"/>
  <c r="AJ334" i="3"/>
  <c r="AJ335" i="3"/>
  <c r="AI328" i="3"/>
  <c r="AI334" i="3"/>
  <c r="AI335" i="3" s="1"/>
  <c r="AH328" i="3"/>
  <c r="AH334" i="3"/>
  <c r="AH335" i="3" s="1"/>
  <c r="AG328" i="3"/>
  <c r="AG335" i="3" s="1"/>
  <c r="AG334" i="3"/>
  <c r="AF328" i="3"/>
  <c r="AF335" i="3" s="1"/>
  <c r="AF334" i="3"/>
  <c r="AE328" i="3"/>
  <c r="AE334" i="3"/>
  <c r="AD328" i="3"/>
  <c r="AD334" i="3"/>
  <c r="AC328" i="3"/>
  <c r="AC335" i="3" s="1"/>
  <c r="AC334" i="3"/>
  <c r="A335" i="3"/>
  <c r="A330" i="3"/>
  <c r="A334" i="3"/>
  <c r="A1" i="56"/>
  <c r="L5" i="56"/>
  <c r="Y8" i="56"/>
  <c r="X330" i="3" s="1"/>
  <c r="J328" i="3"/>
  <c r="J330" i="3"/>
  <c r="I328" i="3"/>
  <c r="I330" i="3"/>
  <c r="H328" i="3"/>
  <c r="H330" i="3"/>
  <c r="H331" i="3" s="1"/>
  <c r="G328" i="3"/>
  <c r="G330" i="3"/>
  <c r="F328" i="3"/>
  <c r="F330" i="3"/>
  <c r="E328" i="3"/>
  <c r="E330" i="3"/>
  <c r="D328" i="3"/>
  <c r="D330" i="3"/>
  <c r="C328" i="3"/>
  <c r="C330" i="3"/>
  <c r="B328" i="3"/>
  <c r="B330" i="3"/>
  <c r="AD329" i="3"/>
  <c r="AE329" i="3" s="1"/>
  <c r="AF329" i="3" s="1"/>
  <c r="AG329" i="3" s="1"/>
  <c r="AH329" i="3" s="1"/>
  <c r="AI329" i="3" s="1"/>
  <c r="AJ329" i="3" s="1"/>
  <c r="AK329" i="3" s="1"/>
  <c r="AL329" i="3" s="1"/>
  <c r="AM329" i="3" s="1"/>
  <c r="AN329" i="3" s="1"/>
  <c r="AO329" i="3" s="1"/>
  <c r="AP329" i="3" s="1"/>
  <c r="AQ329" i="3" s="1"/>
  <c r="AR329" i="3" s="1"/>
  <c r="AS329" i="3" s="1"/>
  <c r="AT329" i="3" s="1"/>
  <c r="AU329" i="3" s="1"/>
  <c r="AV329" i="3" s="1"/>
  <c r="AW329" i="3" s="1"/>
  <c r="AX329" i="3" s="1"/>
  <c r="AY329" i="3" s="1"/>
  <c r="AZ329" i="3" s="1"/>
  <c r="BA329" i="3" s="1"/>
  <c r="BB329" i="3" s="1"/>
  <c r="C329" i="3"/>
  <c r="D329" i="3" s="1"/>
  <c r="E329" i="3" s="1"/>
  <c r="F329" i="3" s="1"/>
  <c r="G329" i="3" s="1"/>
  <c r="H329" i="3" s="1"/>
  <c r="I329" i="3" s="1"/>
  <c r="J329" i="3" s="1"/>
  <c r="K329" i="3" s="1"/>
  <c r="L329" i="3" s="1"/>
  <c r="M329" i="3" s="1"/>
  <c r="N329" i="3" s="1"/>
  <c r="O329" i="3" s="1"/>
  <c r="P329" i="3" s="1"/>
  <c r="Q329" i="3" s="1"/>
  <c r="R329" i="3" s="1"/>
  <c r="S329" i="3" s="1"/>
  <c r="T329" i="3" s="1"/>
  <c r="U329" i="3" s="1"/>
  <c r="V329" i="3" s="1"/>
  <c r="W329" i="3" s="1"/>
  <c r="X329" i="3" s="1"/>
  <c r="Y329" i="3" s="1"/>
  <c r="Z329" i="3" s="1"/>
  <c r="AA329" i="3" s="1"/>
  <c r="AT5" i="30"/>
  <c r="AS302" i="3" s="1"/>
  <c r="AT17" i="30"/>
  <c r="AT9" i="30"/>
  <c r="AS318" i="3"/>
  <c r="AT12" i="30"/>
  <c r="AS319" i="3"/>
  <c r="AT32" i="30"/>
  <c r="AS320" i="3"/>
  <c r="AT13" i="30"/>
  <c r="AS321" i="3" s="1"/>
  <c r="BL321" i="3" s="1"/>
  <c r="AT14" i="30"/>
  <c r="AS322" i="3"/>
  <c r="AT15" i="30"/>
  <c r="AS323" i="3"/>
  <c r="AS5" i="30"/>
  <c r="AS17" i="30"/>
  <c r="AS9" i="30"/>
  <c r="AR318" i="3" s="1"/>
  <c r="AS12" i="30"/>
  <c r="AR319" i="3" s="1"/>
  <c r="AS32" i="30"/>
  <c r="AR320" i="3"/>
  <c r="AS13" i="30"/>
  <c r="AR321" i="3" s="1"/>
  <c r="AS14" i="30"/>
  <c r="AR322" i="3" s="1"/>
  <c r="AS15" i="30"/>
  <c r="AR323" i="3" s="1"/>
  <c r="AR5" i="30"/>
  <c r="AQ302" i="3" s="1"/>
  <c r="AR17" i="30"/>
  <c r="AR9" i="30"/>
  <c r="AQ318" i="3"/>
  <c r="AR12" i="30"/>
  <c r="AQ319" i="3" s="1"/>
  <c r="AR32" i="30"/>
  <c r="AQ320" i="3"/>
  <c r="AR13" i="30"/>
  <c r="AQ321" i="3" s="1"/>
  <c r="AR14" i="30"/>
  <c r="AQ322" i="3"/>
  <c r="AR15" i="30"/>
  <c r="AQ323" i="3" s="1"/>
  <c r="AQ5" i="30"/>
  <c r="AQ17" i="30"/>
  <c r="AP302" i="3" s="1"/>
  <c r="AQ9" i="30"/>
  <c r="AP318" i="3" s="1"/>
  <c r="AQ12" i="30"/>
  <c r="AP319" i="3" s="1"/>
  <c r="BI319" i="3" s="1"/>
  <c r="AQ32" i="30"/>
  <c r="AP320" i="3" s="1"/>
  <c r="AQ13" i="30"/>
  <c r="AP321" i="3" s="1"/>
  <c r="AQ14" i="30"/>
  <c r="AP322" i="3" s="1"/>
  <c r="AQ15" i="30"/>
  <c r="AP323" i="3"/>
  <c r="AP5" i="30"/>
  <c r="AO302" i="3" s="1"/>
  <c r="AP17" i="30"/>
  <c r="AP9" i="30"/>
  <c r="AO318" i="3" s="1"/>
  <c r="AP12" i="30"/>
  <c r="AO319" i="3"/>
  <c r="AP32" i="30"/>
  <c r="AO320" i="3"/>
  <c r="AP13" i="30"/>
  <c r="AO321" i="3" s="1"/>
  <c r="BH321" i="3" s="1"/>
  <c r="AP14" i="30"/>
  <c r="AO322" i="3"/>
  <c r="AP15" i="30"/>
  <c r="AO323" i="3"/>
  <c r="AO5" i="30"/>
  <c r="AO17" i="30"/>
  <c r="AO9" i="30"/>
  <c r="AN318" i="3" s="1"/>
  <c r="AO12" i="30"/>
  <c r="AN319" i="3" s="1"/>
  <c r="AO32" i="30"/>
  <c r="AN320" i="3" s="1"/>
  <c r="AO13" i="30"/>
  <c r="AN321" i="3" s="1"/>
  <c r="AO14" i="30"/>
  <c r="AN322" i="3"/>
  <c r="AO15" i="30"/>
  <c r="AN323" i="3" s="1"/>
  <c r="AN5" i="30"/>
  <c r="AM302" i="3" s="1"/>
  <c r="AN17" i="30"/>
  <c r="AN9" i="30"/>
  <c r="AM318" i="3"/>
  <c r="AN12" i="30"/>
  <c r="AM319" i="3"/>
  <c r="AN32" i="30"/>
  <c r="AM320" i="3"/>
  <c r="AN13" i="30"/>
  <c r="AM321" i="3" s="1"/>
  <c r="AN14" i="30"/>
  <c r="AM322" i="3"/>
  <c r="AN15" i="30"/>
  <c r="AM323" i="3"/>
  <c r="AM5" i="30"/>
  <c r="AM17" i="30"/>
  <c r="AL302" i="3" s="1"/>
  <c r="BE321" i="3" s="1"/>
  <c r="AM9" i="30"/>
  <c r="AL318" i="3" s="1"/>
  <c r="AM12" i="30"/>
  <c r="AL319" i="3" s="1"/>
  <c r="AM32" i="30"/>
  <c r="AL320" i="3" s="1"/>
  <c r="AM13" i="30"/>
  <c r="AL321" i="3"/>
  <c r="AM14" i="30"/>
  <c r="AL322" i="3" s="1"/>
  <c r="AM15" i="30"/>
  <c r="AL323" i="3" s="1"/>
  <c r="AL5" i="30"/>
  <c r="AL17" i="30"/>
  <c r="AK302" i="3"/>
  <c r="AL9" i="30"/>
  <c r="AK318" i="3" s="1"/>
  <c r="AL12" i="30"/>
  <c r="AK319" i="3"/>
  <c r="AL32" i="30"/>
  <c r="AK320" i="3" s="1"/>
  <c r="AL13" i="30"/>
  <c r="AK321" i="3"/>
  <c r="BD321" i="3" s="1"/>
  <c r="AL14" i="30"/>
  <c r="AK322" i="3" s="1"/>
  <c r="AL15" i="30"/>
  <c r="AK323" i="3"/>
  <c r="AK5" i="30"/>
  <c r="AJ302" i="3" s="1"/>
  <c r="AK17" i="30"/>
  <c r="AK9" i="30"/>
  <c r="AJ318" i="3" s="1"/>
  <c r="AK12" i="30"/>
  <c r="AJ319" i="3" s="1"/>
  <c r="AK32" i="30"/>
  <c r="AJ320" i="3" s="1"/>
  <c r="AK13" i="30"/>
  <c r="AJ321" i="3" s="1"/>
  <c r="AK14" i="30"/>
  <c r="AJ322" i="3" s="1"/>
  <c r="AK15" i="30"/>
  <c r="AJ323" i="3" s="1"/>
  <c r="BC5" i="30"/>
  <c r="BB302" i="3" s="1"/>
  <c r="BC17" i="30"/>
  <c r="BC9" i="30"/>
  <c r="BB318" i="3" s="1"/>
  <c r="BC12" i="30"/>
  <c r="BB319" i="3"/>
  <c r="BC32" i="30"/>
  <c r="BB320" i="3"/>
  <c r="BC13" i="30"/>
  <c r="BB321" i="3" s="1"/>
  <c r="BC14" i="30"/>
  <c r="BB322" i="3"/>
  <c r="BC15" i="30"/>
  <c r="BB323" i="3"/>
  <c r="BB5" i="30"/>
  <c r="BB17" i="30"/>
  <c r="BB9" i="30"/>
  <c r="BA318" i="3" s="1"/>
  <c r="BB12" i="30"/>
  <c r="BA319" i="3" s="1"/>
  <c r="BB32" i="30"/>
  <c r="BA320" i="3" s="1"/>
  <c r="BB13" i="30"/>
  <c r="BA321" i="3"/>
  <c r="BB14" i="30"/>
  <c r="BA322" i="3" s="1"/>
  <c r="BB15" i="30"/>
  <c r="BA323" i="3" s="1"/>
  <c r="BA5" i="30"/>
  <c r="AZ302" i="3" s="1"/>
  <c r="BA17" i="30"/>
  <c r="BA9" i="30"/>
  <c r="AZ318" i="3"/>
  <c r="BA12" i="30"/>
  <c r="AZ319" i="3" s="1"/>
  <c r="BA32" i="30"/>
  <c r="AZ320" i="3" s="1"/>
  <c r="BA13" i="30"/>
  <c r="AZ321" i="3"/>
  <c r="BA14" i="30"/>
  <c r="AZ322" i="3" s="1"/>
  <c r="BA15" i="30"/>
  <c r="AZ323" i="3" s="1"/>
  <c r="AZ5" i="30"/>
  <c r="AZ17" i="30"/>
  <c r="AZ9" i="30"/>
  <c r="AY318" i="3" s="1"/>
  <c r="AZ12" i="30"/>
  <c r="AY319" i="3" s="1"/>
  <c r="AZ32" i="30"/>
  <c r="AY320" i="3" s="1"/>
  <c r="AZ13" i="30"/>
  <c r="AY321" i="3"/>
  <c r="AZ14" i="30"/>
  <c r="AY322" i="3" s="1"/>
  <c r="AZ15" i="30"/>
  <c r="AY323" i="3" s="1"/>
  <c r="AY5" i="30"/>
  <c r="AY17" i="30"/>
  <c r="AY9" i="30"/>
  <c r="AX318" i="3"/>
  <c r="AY12" i="30"/>
  <c r="AX319" i="3" s="1"/>
  <c r="AY32" i="30"/>
  <c r="AX320" i="3" s="1"/>
  <c r="AY13" i="30"/>
  <c r="AX321" i="3"/>
  <c r="AY14" i="30"/>
  <c r="AX322" i="3" s="1"/>
  <c r="AY15" i="30"/>
  <c r="AX323" i="3" s="1"/>
  <c r="AX5" i="30"/>
  <c r="AX17" i="30"/>
  <c r="AX9" i="30"/>
  <c r="AW318" i="3" s="1"/>
  <c r="AX12" i="30"/>
  <c r="AW319" i="3" s="1"/>
  <c r="AX32" i="30"/>
  <c r="AW320" i="3" s="1"/>
  <c r="AX13" i="30"/>
  <c r="AW321" i="3"/>
  <c r="AX14" i="30"/>
  <c r="AW322" i="3" s="1"/>
  <c r="AX15" i="30"/>
  <c r="AW323" i="3" s="1"/>
  <c r="AW5" i="30"/>
  <c r="AW17" i="30"/>
  <c r="AW9" i="30"/>
  <c r="AV318" i="3"/>
  <c r="AW12" i="30"/>
  <c r="AV319" i="3" s="1"/>
  <c r="AW32" i="30"/>
  <c r="AV320" i="3" s="1"/>
  <c r="AW13" i="30"/>
  <c r="AV321" i="3"/>
  <c r="AW14" i="30"/>
  <c r="AV322" i="3" s="1"/>
  <c r="AW15" i="30"/>
  <c r="AV323" i="3" s="1"/>
  <c r="AV5" i="30"/>
  <c r="AV17" i="30"/>
  <c r="AV9" i="30"/>
  <c r="AU318" i="3" s="1"/>
  <c r="AV12" i="30"/>
  <c r="AU319" i="3" s="1"/>
  <c r="AV32" i="30"/>
  <c r="AU320" i="3" s="1"/>
  <c r="AV13" i="30"/>
  <c r="AU321" i="3"/>
  <c r="AV14" i="30"/>
  <c r="AU322" i="3" s="1"/>
  <c r="AV15" i="30"/>
  <c r="AU323" i="3" s="1"/>
  <c r="AU5" i="30"/>
  <c r="AU17" i="30"/>
  <c r="AU9" i="30"/>
  <c r="AT318" i="3"/>
  <c r="AU12" i="30"/>
  <c r="AT319" i="3" s="1"/>
  <c r="AU32" i="30"/>
  <c r="AT320" i="3" s="1"/>
  <c r="AU13" i="30"/>
  <c r="AT321" i="3"/>
  <c r="AU14" i="30"/>
  <c r="AT322" i="3" s="1"/>
  <c r="AU15" i="30"/>
  <c r="AT323" i="3" s="1"/>
  <c r="AJ5" i="30"/>
  <c r="AJ17" i="30"/>
  <c r="AJ9" i="30"/>
  <c r="AI318" i="3" s="1"/>
  <c r="AJ12" i="30"/>
  <c r="AI319" i="3" s="1"/>
  <c r="AJ32" i="30"/>
  <c r="AI320" i="3" s="1"/>
  <c r="AJ13" i="30"/>
  <c r="AI321" i="3"/>
  <c r="AJ14" i="30"/>
  <c r="AI322" i="3" s="1"/>
  <c r="AJ15" i="30"/>
  <c r="AI323" i="3" s="1"/>
  <c r="AI5" i="30"/>
  <c r="AH302" i="3" s="1"/>
  <c r="AI17" i="30"/>
  <c r="AI9" i="30"/>
  <c r="AH318" i="3"/>
  <c r="AI12" i="30"/>
  <c r="AH319" i="3" s="1"/>
  <c r="AI32" i="30"/>
  <c r="AH320" i="3" s="1"/>
  <c r="AI13" i="30"/>
  <c r="AH321" i="3"/>
  <c r="AI14" i="30"/>
  <c r="AH322" i="3" s="1"/>
  <c r="AI15" i="30"/>
  <c r="AH323" i="3" s="1"/>
  <c r="AH5" i="30"/>
  <c r="AH17" i="30"/>
  <c r="AH9" i="30"/>
  <c r="AG318" i="3" s="1"/>
  <c r="AH12" i="30"/>
  <c r="AG319" i="3" s="1"/>
  <c r="AH32" i="30"/>
  <c r="AG320" i="3" s="1"/>
  <c r="AH13" i="30"/>
  <c r="AG321" i="3"/>
  <c r="AH14" i="30"/>
  <c r="AG322" i="3" s="1"/>
  <c r="AH15" i="30"/>
  <c r="AG323" i="3" s="1"/>
  <c r="AG5" i="30"/>
  <c r="AF302" i="3" s="1"/>
  <c r="AG17" i="30"/>
  <c r="AG9" i="30"/>
  <c r="AF318" i="3"/>
  <c r="AG12" i="30"/>
  <c r="AF319" i="3" s="1"/>
  <c r="AG32" i="30"/>
  <c r="AF320" i="3" s="1"/>
  <c r="AG13" i="30"/>
  <c r="AF321" i="3"/>
  <c r="AG14" i="30"/>
  <c r="AF322" i="3" s="1"/>
  <c r="AG15" i="30"/>
  <c r="AF323" i="3" s="1"/>
  <c r="AF5" i="30"/>
  <c r="AF17" i="30"/>
  <c r="AF9" i="30"/>
  <c r="AE318" i="3" s="1"/>
  <c r="AF12" i="30"/>
  <c r="AE319" i="3" s="1"/>
  <c r="AF32" i="30"/>
  <c r="AE320" i="3" s="1"/>
  <c r="AF13" i="30"/>
  <c r="AE321" i="3" s="1"/>
  <c r="AF14" i="30"/>
  <c r="AE322" i="3"/>
  <c r="AF15" i="30"/>
  <c r="AE323" i="3" s="1"/>
  <c r="AE5" i="30"/>
  <c r="AE17" i="30"/>
  <c r="AE9" i="30"/>
  <c r="AD318" i="3" s="1"/>
  <c r="AE12" i="30"/>
  <c r="AD319" i="3" s="1"/>
  <c r="AE32" i="30"/>
  <c r="AD320" i="3"/>
  <c r="AE13" i="30"/>
  <c r="AD321" i="3" s="1"/>
  <c r="AE14" i="30"/>
  <c r="AD322" i="3"/>
  <c r="AE15" i="30"/>
  <c r="AD323" i="3" s="1"/>
  <c r="AD5" i="30"/>
  <c r="AD17" i="30"/>
  <c r="AD9" i="30"/>
  <c r="AC318" i="3"/>
  <c r="AD12" i="30"/>
  <c r="AC319" i="3" s="1"/>
  <c r="AD32" i="30"/>
  <c r="AC320" i="3"/>
  <c r="AD13" i="30"/>
  <c r="AC321" i="3" s="1"/>
  <c r="AD14" i="30"/>
  <c r="AC322" i="3"/>
  <c r="AD15" i="30"/>
  <c r="AC323" i="3" s="1"/>
  <c r="A324" i="3"/>
  <c r="BI323" i="3"/>
  <c r="A309" i="3"/>
  <c r="A323" i="3"/>
  <c r="A308" i="3"/>
  <c r="A322" i="3"/>
  <c r="A307" i="3"/>
  <c r="A321" i="3"/>
  <c r="BE320" i="3"/>
  <c r="A306" i="3"/>
  <c r="A320" i="3" s="1"/>
  <c r="A305" i="3"/>
  <c r="A319" i="3" s="1"/>
  <c r="A304" i="3"/>
  <c r="A318" i="3" s="1"/>
  <c r="A1" i="30"/>
  <c r="R5" i="30" s="1"/>
  <c r="J17" i="30"/>
  <c r="AA306" i="3"/>
  <c r="AA17" i="30"/>
  <c r="AA12" i="30"/>
  <c r="Z305" i="3" s="1"/>
  <c r="Z306" i="3"/>
  <c r="Z5" i="30"/>
  <c r="Z17" i="30"/>
  <c r="Z9" i="30"/>
  <c r="Y304" i="3" s="1"/>
  <c r="Z12" i="30"/>
  <c r="Y305" i="3" s="1"/>
  <c r="Y306" i="3"/>
  <c r="Y5" i="30"/>
  <c r="Y9" i="30"/>
  <c r="X304" i="3" s="1"/>
  <c r="Y12" i="30"/>
  <c r="X305" i="3" s="1"/>
  <c r="X306" i="3"/>
  <c r="X17" i="30"/>
  <c r="X9" i="30"/>
  <c r="W304" i="3" s="1"/>
  <c r="X12" i="30"/>
  <c r="W305" i="3" s="1"/>
  <c r="W306" i="3"/>
  <c r="W5" i="30"/>
  <c r="V302" i="3" s="1"/>
  <c r="W17" i="30"/>
  <c r="W9" i="30"/>
  <c r="V304" i="3" s="1"/>
  <c r="W12" i="30"/>
  <c r="V305" i="3" s="1"/>
  <c r="V306" i="3"/>
  <c r="V5" i="30"/>
  <c r="V17" i="30"/>
  <c r="V9" i="30"/>
  <c r="U304" i="3" s="1"/>
  <c r="V12" i="30"/>
  <c r="U305" i="3" s="1"/>
  <c r="U306" i="3"/>
  <c r="U5" i="30"/>
  <c r="U17" i="30"/>
  <c r="U9" i="30"/>
  <c r="T304" i="3" s="1"/>
  <c r="U12" i="30"/>
  <c r="T305" i="3" s="1"/>
  <c r="T306" i="3"/>
  <c r="T5" i="30"/>
  <c r="S302" i="3" s="1"/>
  <c r="T17" i="30"/>
  <c r="T9" i="30"/>
  <c r="S304" i="3" s="1"/>
  <c r="T12" i="30"/>
  <c r="S305" i="3"/>
  <c r="S306" i="3"/>
  <c r="S9" i="30"/>
  <c r="R304" i="3" s="1"/>
  <c r="S12" i="30"/>
  <c r="R305" i="3" s="1"/>
  <c r="S32" i="30"/>
  <c r="R306" i="3" s="1"/>
  <c r="S13" i="30"/>
  <c r="R307" i="3" s="1"/>
  <c r="S14" i="30"/>
  <c r="R308" i="3" s="1"/>
  <c r="S15" i="30"/>
  <c r="R309" i="3" s="1"/>
  <c r="R9" i="30"/>
  <c r="Q304" i="3" s="1"/>
  <c r="R12" i="30"/>
  <c r="Q305" i="3" s="1"/>
  <c r="R32" i="30"/>
  <c r="Q306" i="3" s="1"/>
  <c r="R13" i="30"/>
  <c r="Q307" i="3"/>
  <c r="R14" i="30"/>
  <c r="Q308" i="3" s="1"/>
  <c r="R15" i="30"/>
  <c r="Q309" i="3" s="1"/>
  <c r="Q9" i="30"/>
  <c r="P304" i="3" s="1"/>
  <c r="Q12" i="30"/>
  <c r="P305" i="3" s="1"/>
  <c r="Q32" i="30"/>
  <c r="P306" i="3" s="1"/>
  <c r="Q13" i="30"/>
  <c r="P307" i="3" s="1"/>
  <c r="Q14" i="30"/>
  <c r="P308" i="3" s="1"/>
  <c r="Q15" i="30"/>
  <c r="P309" i="3" s="1"/>
  <c r="P9" i="30"/>
  <c r="O304" i="3" s="1"/>
  <c r="P12" i="30"/>
  <c r="O305" i="3"/>
  <c r="P32" i="30"/>
  <c r="O306" i="3" s="1"/>
  <c r="P13" i="30"/>
  <c r="O307" i="3" s="1"/>
  <c r="P14" i="30"/>
  <c r="O308" i="3" s="1"/>
  <c r="P15" i="30"/>
  <c r="O309" i="3" s="1"/>
  <c r="O9" i="30"/>
  <c r="N304" i="3" s="1"/>
  <c r="O12" i="30"/>
  <c r="N305" i="3" s="1"/>
  <c r="O32" i="30"/>
  <c r="N306" i="3" s="1"/>
  <c r="O13" i="30"/>
  <c r="N307" i="3" s="1"/>
  <c r="O14" i="30"/>
  <c r="N308" i="3" s="1"/>
  <c r="O15" i="30"/>
  <c r="N309" i="3" s="1"/>
  <c r="N9" i="30"/>
  <c r="M304" i="3" s="1"/>
  <c r="N12" i="30"/>
  <c r="M305" i="3" s="1"/>
  <c r="N32" i="30"/>
  <c r="M306" i="3" s="1"/>
  <c r="N13" i="30"/>
  <c r="M307" i="3" s="1"/>
  <c r="N14" i="30"/>
  <c r="M308" i="3" s="1"/>
  <c r="N15" i="30"/>
  <c r="M309" i="3" s="1"/>
  <c r="M9" i="30"/>
  <c r="L304" i="3" s="1"/>
  <c r="M12" i="30"/>
  <c r="L305" i="3" s="1"/>
  <c r="M32" i="30"/>
  <c r="L306" i="3" s="1"/>
  <c r="M13" i="30"/>
  <c r="L307" i="3" s="1"/>
  <c r="M14" i="30"/>
  <c r="L308" i="3" s="1"/>
  <c r="M15" i="30"/>
  <c r="L309" i="3" s="1"/>
  <c r="L9" i="30"/>
  <c r="K304" i="3" s="1"/>
  <c r="L12" i="30"/>
  <c r="K305" i="3" s="1"/>
  <c r="L32" i="30"/>
  <c r="K306" i="3" s="1"/>
  <c r="L13" i="30"/>
  <c r="K307" i="3" s="1"/>
  <c r="L14" i="30"/>
  <c r="K308" i="3" s="1"/>
  <c r="L15" i="30"/>
  <c r="K309" i="3" s="1"/>
  <c r="K9" i="30"/>
  <c r="J304" i="3" s="1"/>
  <c r="K12" i="30"/>
  <c r="J305" i="3" s="1"/>
  <c r="K32" i="30"/>
  <c r="J306" i="3" s="1"/>
  <c r="K13" i="30"/>
  <c r="J307" i="3" s="1"/>
  <c r="K14" i="30"/>
  <c r="J308" i="3"/>
  <c r="K15" i="30"/>
  <c r="J309" i="3" s="1"/>
  <c r="J9" i="30"/>
  <c r="I304" i="3" s="1"/>
  <c r="J12" i="30"/>
  <c r="I305" i="3" s="1"/>
  <c r="J32" i="30"/>
  <c r="I306" i="3" s="1"/>
  <c r="J13" i="30"/>
  <c r="I307" i="3"/>
  <c r="J14" i="30"/>
  <c r="I308" i="3" s="1"/>
  <c r="J15" i="30"/>
  <c r="I309" i="3" s="1"/>
  <c r="AB15" i="30"/>
  <c r="AA310" i="3" s="1"/>
  <c r="AA15" i="30"/>
  <c r="Z310" i="3" s="1"/>
  <c r="Z15" i="30"/>
  <c r="Y310" i="3"/>
  <c r="Y15" i="30"/>
  <c r="X310" i="3" s="1"/>
  <c r="X15" i="30"/>
  <c r="W310" i="3" s="1"/>
  <c r="W15" i="30"/>
  <c r="V310" i="3" s="1"/>
  <c r="V15" i="30"/>
  <c r="U310" i="3" s="1"/>
  <c r="U15" i="30"/>
  <c r="T310" i="3" s="1"/>
  <c r="T15" i="30"/>
  <c r="S310" i="3" s="1"/>
  <c r="I5" i="30"/>
  <c r="I17" i="30"/>
  <c r="I9" i="30"/>
  <c r="H304" i="3" s="1"/>
  <c r="I12" i="30"/>
  <c r="H305" i="3" s="1"/>
  <c r="I32" i="30"/>
  <c r="H306" i="3" s="1"/>
  <c r="I13" i="30"/>
  <c r="H307" i="3" s="1"/>
  <c r="I14" i="30"/>
  <c r="H308" i="3" s="1"/>
  <c r="I15" i="30"/>
  <c r="H309" i="3"/>
  <c r="H5" i="30"/>
  <c r="G302" i="3" s="1"/>
  <c r="H17" i="30"/>
  <c r="H9" i="30"/>
  <c r="G304" i="3" s="1"/>
  <c r="H12" i="30"/>
  <c r="G305" i="3" s="1"/>
  <c r="H32" i="30"/>
  <c r="G306" i="3" s="1"/>
  <c r="H13" i="30"/>
  <c r="G307" i="3" s="1"/>
  <c r="H14" i="30"/>
  <c r="G308" i="3" s="1"/>
  <c r="H15" i="30"/>
  <c r="G309" i="3" s="1"/>
  <c r="G5" i="30"/>
  <c r="G17" i="30"/>
  <c r="G9" i="30"/>
  <c r="F304" i="3" s="1"/>
  <c r="G12" i="30"/>
  <c r="F305" i="3" s="1"/>
  <c r="G32" i="30"/>
  <c r="F306" i="3" s="1"/>
  <c r="G13" i="30"/>
  <c r="F307" i="3" s="1"/>
  <c r="G14" i="30"/>
  <c r="F308" i="3" s="1"/>
  <c r="G15" i="30"/>
  <c r="F309" i="3" s="1"/>
  <c r="F5" i="30"/>
  <c r="F17" i="30"/>
  <c r="F9" i="30"/>
  <c r="E304" i="3" s="1"/>
  <c r="F12" i="30"/>
  <c r="E305" i="3" s="1"/>
  <c r="F32" i="30"/>
  <c r="E306" i="3" s="1"/>
  <c r="F13" i="30"/>
  <c r="E307" i="3" s="1"/>
  <c r="F14" i="30"/>
  <c r="E308" i="3" s="1"/>
  <c r="F15" i="30"/>
  <c r="E309" i="3" s="1"/>
  <c r="E5" i="30"/>
  <c r="E17" i="30"/>
  <c r="E9" i="30"/>
  <c r="D304" i="3" s="1"/>
  <c r="E12" i="30"/>
  <c r="D305" i="3" s="1"/>
  <c r="E32" i="30"/>
  <c r="D306" i="3" s="1"/>
  <c r="E13" i="30"/>
  <c r="D307" i="3" s="1"/>
  <c r="E14" i="30"/>
  <c r="D308" i="3" s="1"/>
  <c r="E15" i="30"/>
  <c r="D309" i="3"/>
  <c r="D5" i="30"/>
  <c r="D17" i="30"/>
  <c r="D9" i="30"/>
  <c r="C304" i="3" s="1"/>
  <c r="D12" i="30"/>
  <c r="C305" i="3" s="1"/>
  <c r="D32" i="30"/>
  <c r="C306" i="3" s="1"/>
  <c r="D13" i="30"/>
  <c r="C307" i="3" s="1"/>
  <c r="D14" i="30"/>
  <c r="C308" i="3" s="1"/>
  <c r="D15" i="30"/>
  <c r="C309" i="3" s="1"/>
  <c r="C5" i="30"/>
  <c r="C17" i="30"/>
  <c r="C9" i="30"/>
  <c r="B304" i="3" s="1"/>
  <c r="C12" i="30"/>
  <c r="B305" i="3"/>
  <c r="C32" i="30"/>
  <c r="B306" i="3" s="1"/>
  <c r="C13" i="30"/>
  <c r="B307" i="3" s="1"/>
  <c r="C14" i="30"/>
  <c r="B308" i="3" s="1"/>
  <c r="C15" i="30"/>
  <c r="B309" i="3" s="1"/>
  <c r="AB14" i="30"/>
  <c r="AA309" i="3" s="1"/>
  <c r="AA14" i="30"/>
  <c r="Z309" i="3" s="1"/>
  <c r="Z14" i="30"/>
  <c r="Y309" i="3" s="1"/>
  <c r="Y14" i="30"/>
  <c r="X309" i="3" s="1"/>
  <c r="X14" i="30"/>
  <c r="W309" i="3" s="1"/>
  <c r="W14" i="30"/>
  <c r="V309" i="3" s="1"/>
  <c r="V14" i="30"/>
  <c r="U309" i="3" s="1"/>
  <c r="U14" i="30"/>
  <c r="T309" i="3" s="1"/>
  <c r="T14" i="30"/>
  <c r="S309" i="3" s="1"/>
  <c r="AB13" i="30"/>
  <c r="AA308" i="3" s="1"/>
  <c r="AA13" i="30"/>
  <c r="Z308" i="3" s="1"/>
  <c r="Z13" i="30"/>
  <c r="Y308" i="3"/>
  <c r="Y13" i="30"/>
  <c r="X308" i="3" s="1"/>
  <c r="X13" i="30"/>
  <c r="W308" i="3"/>
  <c r="W13" i="30"/>
  <c r="V308" i="3" s="1"/>
  <c r="V13" i="30"/>
  <c r="U308" i="3"/>
  <c r="U13" i="30"/>
  <c r="T308" i="3" s="1"/>
  <c r="T13" i="30"/>
  <c r="S308" i="3" s="1"/>
  <c r="AB32" i="30"/>
  <c r="AA307" i="3"/>
  <c r="AA32" i="30"/>
  <c r="Z307" i="3" s="1"/>
  <c r="Z32" i="30"/>
  <c r="Y307" i="3"/>
  <c r="Y32" i="30"/>
  <c r="X307" i="3" s="1"/>
  <c r="X32" i="30"/>
  <c r="W307" i="3" s="1"/>
  <c r="W32" i="30"/>
  <c r="V307" i="3" s="1"/>
  <c r="V32" i="30"/>
  <c r="U307" i="3"/>
  <c r="U32" i="30"/>
  <c r="T307" i="3" s="1"/>
  <c r="T32" i="30"/>
  <c r="S307" i="3" s="1"/>
  <c r="AD303" i="3"/>
  <c r="AE303" i="3"/>
  <c r="AF303" i="3" s="1"/>
  <c r="AG303" i="3" s="1"/>
  <c r="AH303" i="3" s="1"/>
  <c r="AI303" i="3" s="1"/>
  <c r="AJ303" i="3" s="1"/>
  <c r="AK303" i="3" s="1"/>
  <c r="AL303" i="3" s="1"/>
  <c r="AM303" i="3" s="1"/>
  <c r="AN303" i="3" s="1"/>
  <c r="AO303" i="3" s="1"/>
  <c r="AP303" i="3" s="1"/>
  <c r="AQ303" i="3" s="1"/>
  <c r="AR303" i="3" s="1"/>
  <c r="AS303" i="3" s="1"/>
  <c r="AT303" i="3" s="1"/>
  <c r="AU303" i="3" s="1"/>
  <c r="AV303" i="3" s="1"/>
  <c r="AW303" i="3" s="1"/>
  <c r="AX303" i="3" s="1"/>
  <c r="AY303" i="3" s="1"/>
  <c r="AZ303" i="3" s="1"/>
  <c r="BA303" i="3" s="1"/>
  <c r="BB303" i="3" s="1"/>
  <c r="C303" i="3"/>
  <c r="D303" i="3" s="1"/>
  <c r="E303" i="3" s="1"/>
  <c r="F303" i="3" s="1"/>
  <c r="G303" i="3"/>
  <c r="H303" i="3" s="1"/>
  <c r="I303" i="3" s="1"/>
  <c r="J303" i="3" s="1"/>
  <c r="K303" i="3" s="1"/>
  <c r="L303" i="3" s="1"/>
  <c r="M303" i="3" s="1"/>
  <c r="N303" i="3" s="1"/>
  <c r="O303" i="3" s="1"/>
  <c r="P303" i="3" s="1"/>
  <c r="Q303" i="3" s="1"/>
  <c r="R303" i="3" s="1"/>
  <c r="S303" i="3" s="1"/>
  <c r="T303" i="3" s="1"/>
  <c r="U303" i="3" s="1"/>
  <c r="V303" i="3" s="1"/>
  <c r="W303" i="3" s="1"/>
  <c r="X303" i="3" s="1"/>
  <c r="Y303" i="3" s="1"/>
  <c r="Z303" i="3" s="1"/>
  <c r="AA303" i="3" s="1"/>
  <c r="AT5" i="32"/>
  <c r="AT20" i="32"/>
  <c r="AS282" i="3" s="1"/>
  <c r="BL295" i="3" s="1"/>
  <c r="AT13" i="32"/>
  <c r="AS294" i="3" s="1"/>
  <c r="AT16" i="32"/>
  <c r="AS295" i="3" s="1"/>
  <c r="AT17" i="32"/>
  <c r="AS296" i="3" s="1"/>
  <c r="AT18" i="32"/>
  <c r="AS297" i="3"/>
  <c r="AS5" i="32"/>
  <c r="AS20" i="32"/>
  <c r="AR282" i="3" s="1"/>
  <c r="AS13" i="32"/>
  <c r="AR294" i="3" s="1"/>
  <c r="AS16" i="32"/>
  <c r="AR295" i="3" s="1"/>
  <c r="AS17" i="32"/>
  <c r="AR296" i="3"/>
  <c r="AS18" i="32"/>
  <c r="AR297" i="3"/>
  <c r="AR5" i="32"/>
  <c r="AQ282" i="3" s="1"/>
  <c r="AR20" i="32"/>
  <c r="AR13" i="32"/>
  <c r="AQ294" i="3" s="1"/>
  <c r="AR16" i="32"/>
  <c r="AQ295" i="3" s="1"/>
  <c r="AR17" i="32"/>
  <c r="AQ296" i="3"/>
  <c r="AR18" i="32"/>
  <c r="AQ297" i="3" s="1"/>
  <c r="AQ5" i="32"/>
  <c r="AP282" i="3" s="1"/>
  <c r="AQ20" i="32"/>
  <c r="AQ13" i="32"/>
  <c r="AP294" i="3"/>
  <c r="AQ16" i="32"/>
  <c r="AP295" i="3"/>
  <c r="AQ17" i="32"/>
  <c r="AP296" i="3" s="1"/>
  <c r="AQ18" i="32"/>
  <c r="AP297" i="3" s="1"/>
  <c r="AP5" i="32"/>
  <c r="AO282" i="3" s="1"/>
  <c r="BH295" i="3" s="1"/>
  <c r="AP20" i="32"/>
  <c r="AP13" i="32"/>
  <c r="AO294" i="3" s="1"/>
  <c r="AP16" i="32"/>
  <c r="AO295" i="3"/>
  <c r="AP17" i="32"/>
  <c r="AO296" i="3" s="1"/>
  <c r="AP18" i="32"/>
  <c r="AO297" i="3" s="1"/>
  <c r="AO5" i="32"/>
  <c r="AN282" i="3" s="1"/>
  <c r="AO20" i="32"/>
  <c r="AO13" i="32"/>
  <c r="AN294" i="3" s="1"/>
  <c r="AO16" i="32"/>
  <c r="AN295" i="3" s="1"/>
  <c r="AO17" i="32"/>
  <c r="AN296" i="3" s="1"/>
  <c r="AO18" i="32"/>
  <c r="AN297" i="3"/>
  <c r="AN5" i="32"/>
  <c r="AN20" i="32"/>
  <c r="AN13" i="32"/>
  <c r="AM294" i="3"/>
  <c r="AN16" i="32"/>
  <c r="AM295" i="3" s="1"/>
  <c r="AN17" i="32"/>
  <c r="AM296" i="3" s="1"/>
  <c r="AN18" i="32"/>
  <c r="AM297" i="3" s="1"/>
  <c r="AM5" i="32"/>
  <c r="AM20" i="32"/>
  <c r="AM13" i="32"/>
  <c r="AL294" i="3" s="1"/>
  <c r="AM16" i="32"/>
  <c r="AL295" i="3" s="1"/>
  <c r="AM17" i="32"/>
  <c r="AL296" i="3" s="1"/>
  <c r="AM18" i="32"/>
  <c r="AL297" i="3" s="1"/>
  <c r="AL5" i="32"/>
  <c r="AL20" i="32"/>
  <c r="AL13" i="32"/>
  <c r="AK294" i="3" s="1"/>
  <c r="AL16" i="32"/>
  <c r="AK295" i="3" s="1"/>
  <c r="AL17" i="32"/>
  <c r="AK296" i="3" s="1"/>
  <c r="AL18" i="32"/>
  <c r="AK297" i="3" s="1"/>
  <c r="AK5" i="32"/>
  <c r="AK20" i="32"/>
  <c r="AK13" i="32"/>
  <c r="AJ294" i="3" s="1"/>
  <c r="AK16" i="32"/>
  <c r="AJ295" i="3" s="1"/>
  <c r="AK17" i="32"/>
  <c r="AJ296" i="3" s="1"/>
  <c r="AK18" i="32"/>
  <c r="AJ297" i="3" s="1"/>
  <c r="BC5" i="32"/>
  <c r="BC20" i="32"/>
  <c r="BC13" i="32"/>
  <c r="BB294" i="3" s="1"/>
  <c r="BC16" i="32"/>
  <c r="BB295" i="3" s="1"/>
  <c r="BC17" i="32"/>
  <c r="BB296" i="3" s="1"/>
  <c r="BC18" i="32"/>
  <c r="BB297" i="3" s="1"/>
  <c r="BB5" i="32"/>
  <c r="BB20" i="32"/>
  <c r="BB13" i="32"/>
  <c r="BA294" i="3"/>
  <c r="BB16" i="32"/>
  <c r="BA295" i="3" s="1"/>
  <c r="BB17" i="32"/>
  <c r="BA296" i="3" s="1"/>
  <c r="BB18" i="32"/>
  <c r="BA297" i="3" s="1"/>
  <c r="BA5" i="32"/>
  <c r="BA20" i="32"/>
  <c r="BA13" i="32"/>
  <c r="AZ294" i="3" s="1"/>
  <c r="BA16" i="32"/>
  <c r="AZ295" i="3" s="1"/>
  <c r="BA17" i="32"/>
  <c r="AZ296" i="3"/>
  <c r="BA18" i="32"/>
  <c r="AZ297" i="3" s="1"/>
  <c r="AZ5" i="32"/>
  <c r="AZ20" i="32"/>
  <c r="AZ13" i="32"/>
  <c r="AY294" i="3" s="1"/>
  <c r="AZ16" i="32"/>
  <c r="AY295" i="3" s="1"/>
  <c r="AZ17" i="32"/>
  <c r="AY296" i="3" s="1"/>
  <c r="AZ18" i="32"/>
  <c r="AY297" i="3" s="1"/>
  <c r="AY5" i="32"/>
  <c r="AX282" i="3" s="1"/>
  <c r="AY20" i="32"/>
  <c r="AY13" i="32"/>
  <c r="AX294" i="3" s="1"/>
  <c r="AY16" i="32"/>
  <c r="AX295" i="3" s="1"/>
  <c r="AY17" i="32"/>
  <c r="AX296" i="3"/>
  <c r="AY18" i="32"/>
  <c r="AX297" i="3" s="1"/>
  <c r="AX5" i="32"/>
  <c r="AW282" i="3" s="1"/>
  <c r="AX20" i="32"/>
  <c r="AX13" i="32"/>
  <c r="AW294" i="3"/>
  <c r="AX16" i="32"/>
  <c r="AW295" i="3" s="1"/>
  <c r="AX17" i="32"/>
  <c r="AW296" i="3" s="1"/>
  <c r="AX18" i="32"/>
  <c r="AW297" i="3" s="1"/>
  <c r="AW5" i="32"/>
  <c r="AW20" i="32"/>
  <c r="AW13" i="32"/>
  <c r="AV294" i="3" s="1"/>
  <c r="AW16" i="32"/>
  <c r="AV295" i="3" s="1"/>
  <c r="AW17" i="32"/>
  <c r="AV296" i="3" s="1"/>
  <c r="AW18" i="32"/>
  <c r="AV297" i="3" s="1"/>
  <c r="AV5" i="32"/>
  <c r="AV20" i="32"/>
  <c r="AV13" i="32"/>
  <c r="AU294" i="3" s="1"/>
  <c r="AV16" i="32"/>
  <c r="AU295" i="3" s="1"/>
  <c r="AV17" i="32"/>
  <c r="AU296" i="3" s="1"/>
  <c r="AV18" i="32"/>
  <c r="AU297" i="3" s="1"/>
  <c r="AU5" i="32"/>
  <c r="AU20" i="32"/>
  <c r="AU13" i="32"/>
  <c r="AT294" i="3" s="1"/>
  <c r="AU16" i="32"/>
  <c r="AT295" i="3" s="1"/>
  <c r="AU17" i="32"/>
  <c r="AT296" i="3" s="1"/>
  <c r="AU18" i="32"/>
  <c r="AT297" i="3" s="1"/>
  <c r="AJ5" i="32"/>
  <c r="AJ20" i="32"/>
  <c r="AJ13" i="32"/>
  <c r="AI294" i="3"/>
  <c r="AJ16" i="32"/>
  <c r="AI295" i="3" s="1"/>
  <c r="AJ17" i="32"/>
  <c r="AI296" i="3" s="1"/>
  <c r="AJ18" i="32"/>
  <c r="AI297" i="3" s="1"/>
  <c r="AI5" i="32"/>
  <c r="AI20" i="32"/>
  <c r="AI13" i="32"/>
  <c r="AH294" i="3" s="1"/>
  <c r="AI16" i="32"/>
  <c r="AH295" i="3" s="1"/>
  <c r="AI17" i="32"/>
  <c r="AH296" i="3"/>
  <c r="AI18" i="32"/>
  <c r="AH297" i="3" s="1"/>
  <c r="AH5" i="32"/>
  <c r="AH20" i="32"/>
  <c r="AH13" i="32"/>
  <c r="AG294" i="3" s="1"/>
  <c r="AH16" i="32"/>
  <c r="AG295" i="3" s="1"/>
  <c r="AH17" i="32"/>
  <c r="AG296" i="3" s="1"/>
  <c r="AH18" i="32"/>
  <c r="AG297" i="3" s="1"/>
  <c r="AG5" i="32"/>
  <c r="AF282" i="3" s="1"/>
  <c r="AG20" i="32"/>
  <c r="AG13" i="32"/>
  <c r="AF294" i="3" s="1"/>
  <c r="AG16" i="32"/>
  <c r="AF295" i="3" s="1"/>
  <c r="AG17" i="32"/>
  <c r="AF296" i="3"/>
  <c r="AG18" i="32"/>
  <c r="AF297" i="3" s="1"/>
  <c r="AF5" i="32"/>
  <c r="AE282" i="3" s="1"/>
  <c r="AF20" i="32"/>
  <c r="AF13" i="32"/>
  <c r="AE294" i="3"/>
  <c r="AF16" i="32"/>
  <c r="AE295" i="3" s="1"/>
  <c r="AF17" i="32"/>
  <c r="AE296" i="3" s="1"/>
  <c r="AF18" i="32"/>
  <c r="AE297" i="3" s="1"/>
  <c r="AE5" i="32"/>
  <c r="AE20" i="32"/>
  <c r="AE13" i="32"/>
  <c r="AD294" i="3" s="1"/>
  <c r="AE16" i="32"/>
  <c r="AD295" i="3" s="1"/>
  <c r="AE17" i="32"/>
  <c r="AD296" i="3" s="1"/>
  <c r="AE18" i="32"/>
  <c r="AD297" i="3" s="1"/>
  <c r="AD5" i="32"/>
  <c r="AD20" i="32"/>
  <c r="AD13" i="32"/>
  <c r="AC294" i="3" s="1"/>
  <c r="AD16" i="32"/>
  <c r="AC295" i="3" s="1"/>
  <c r="AD17" i="32"/>
  <c r="AC296" i="3" s="1"/>
  <c r="AD18" i="32"/>
  <c r="AC297" i="3" s="1"/>
  <c r="A298" i="3"/>
  <c r="A287" i="3"/>
  <c r="A297" i="3" s="1"/>
  <c r="A286" i="3"/>
  <c r="A296" i="3" s="1"/>
  <c r="A285" i="3"/>
  <c r="A295" i="3" s="1"/>
  <c r="A284" i="3"/>
  <c r="A294" i="3" s="1"/>
  <c r="A1" i="32"/>
  <c r="X17" i="32" s="1"/>
  <c r="W286" i="3" s="1"/>
  <c r="D16" i="32"/>
  <c r="C285" i="3" s="1"/>
  <c r="AD283" i="3"/>
  <c r="AE283" i="3" s="1"/>
  <c r="AF283" i="3" s="1"/>
  <c r="AG283" i="3" s="1"/>
  <c r="AH283" i="3" s="1"/>
  <c r="AI283" i="3" s="1"/>
  <c r="AJ283" i="3" s="1"/>
  <c r="AK283" i="3" s="1"/>
  <c r="AL283" i="3" s="1"/>
  <c r="AM283" i="3" s="1"/>
  <c r="AN283" i="3" s="1"/>
  <c r="AO283" i="3" s="1"/>
  <c r="AP283" i="3" s="1"/>
  <c r="AQ283" i="3" s="1"/>
  <c r="AR283" i="3" s="1"/>
  <c r="AS283" i="3" s="1"/>
  <c r="AT283" i="3" s="1"/>
  <c r="AU283" i="3" s="1"/>
  <c r="AV283" i="3" s="1"/>
  <c r="AW283" i="3" s="1"/>
  <c r="AX283" i="3" s="1"/>
  <c r="AY283" i="3" s="1"/>
  <c r="AZ283" i="3" s="1"/>
  <c r="BA283" i="3" s="1"/>
  <c r="BB283" i="3" s="1"/>
  <c r="C283" i="3"/>
  <c r="D283" i="3" s="1"/>
  <c r="E283" i="3" s="1"/>
  <c r="F283" i="3" s="1"/>
  <c r="G283" i="3" s="1"/>
  <c r="H283" i="3" s="1"/>
  <c r="I283" i="3" s="1"/>
  <c r="J283" i="3" s="1"/>
  <c r="K283" i="3" s="1"/>
  <c r="L283" i="3" s="1"/>
  <c r="M283" i="3" s="1"/>
  <c r="N283" i="3" s="1"/>
  <c r="O283" i="3" s="1"/>
  <c r="P283" i="3" s="1"/>
  <c r="Q283" i="3" s="1"/>
  <c r="R283" i="3" s="1"/>
  <c r="S283" i="3" s="1"/>
  <c r="T283" i="3" s="1"/>
  <c r="U283" i="3" s="1"/>
  <c r="V283" i="3" s="1"/>
  <c r="W283" i="3" s="1"/>
  <c r="X283" i="3" s="1"/>
  <c r="Y283" i="3" s="1"/>
  <c r="Z283" i="3" s="1"/>
  <c r="AA283" i="3" s="1"/>
  <c r="AT5" i="31"/>
  <c r="AS271" i="3" s="1"/>
  <c r="AT13" i="31"/>
  <c r="AT25" i="31"/>
  <c r="AS277" i="3" s="1"/>
  <c r="AS5" i="31"/>
  <c r="AS13" i="31"/>
  <c r="AS25" i="31"/>
  <c r="AR277" i="3" s="1"/>
  <c r="AR5" i="31"/>
  <c r="AR13" i="31"/>
  <c r="AR25" i="31"/>
  <c r="AQ277" i="3" s="1"/>
  <c r="AQ5" i="31"/>
  <c r="AQ13" i="31"/>
  <c r="AP271" i="3" s="1"/>
  <c r="AQ25" i="31"/>
  <c r="AP277" i="3" s="1"/>
  <c r="BI277" i="3" s="1"/>
  <c r="AP5" i="31"/>
  <c r="AP13" i="31"/>
  <c r="AO271" i="3"/>
  <c r="AO278" i="3" s="1"/>
  <c r="BH278" i="3" s="1"/>
  <c r="AP25" i="31"/>
  <c r="AO277" i="3" s="1"/>
  <c r="AO5" i="31"/>
  <c r="AO13" i="31"/>
  <c r="AO25" i="31"/>
  <c r="AN277" i="3" s="1"/>
  <c r="AN5" i="31"/>
  <c r="AM271" i="3" s="1"/>
  <c r="AN13" i="31"/>
  <c r="AN25" i="31"/>
  <c r="AM277" i="3"/>
  <c r="AM5" i="31"/>
  <c r="AM13" i="31"/>
  <c r="AM25" i="31"/>
  <c r="AL277" i="3" s="1"/>
  <c r="AL5" i="31"/>
  <c r="AK271" i="3" s="1"/>
  <c r="AL13" i="31"/>
  <c r="AL25" i="31"/>
  <c r="AK277" i="3" s="1"/>
  <c r="AK5" i="31"/>
  <c r="AJ271" i="3" s="1"/>
  <c r="AK13" i="31"/>
  <c r="AK25" i="31"/>
  <c r="AJ277" i="3" s="1"/>
  <c r="BC5" i="31"/>
  <c r="BC13" i="31"/>
  <c r="BC25" i="31"/>
  <c r="BB277" i="3" s="1"/>
  <c r="BB5" i="31"/>
  <c r="BB13" i="31"/>
  <c r="BA271" i="3" s="1"/>
  <c r="BB25" i="31"/>
  <c r="BA277" i="3" s="1"/>
  <c r="BA5" i="31"/>
  <c r="BA13" i="31"/>
  <c r="BA25" i="31"/>
  <c r="AZ277" i="3" s="1"/>
  <c r="AZ5" i="31"/>
  <c r="AZ13" i="31"/>
  <c r="AY271" i="3" s="1"/>
  <c r="AZ25" i="31"/>
  <c r="AY277" i="3" s="1"/>
  <c r="AY5" i="31"/>
  <c r="AY13" i="31"/>
  <c r="AY25" i="31"/>
  <c r="AX277" i="3" s="1"/>
  <c r="AX5" i="31"/>
  <c r="AX13" i="31"/>
  <c r="AW271" i="3" s="1"/>
  <c r="AX25" i="31"/>
  <c r="AW277" i="3" s="1"/>
  <c r="AW5" i="31"/>
  <c r="AW13" i="31"/>
  <c r="AW25" i="31"/>
  <c r="AV277" i="3" s="1"/>
  <c r="AV5" i="31"/>
  <c r="AV13" i="31"/>
  <c r="AU271" i="3" s="1"/>
  <c r="AV25" i="31"/>
  <c r="AU277" i="3" s="1"/>
  <c r="AU5" i="31"/>
  <c r="AU13" i="31"/>
  <c r="AU25" i="31"/>
  <c r="AT277" i="3" s="1"/>
  <c r="AJ5" i="31"/>
  <c r="AJ13" i="31"/>
  <c r="AI271" i="3" s="1"/>
  <c r="AJ25" i="31"/>
  <c r="AI277" i="3" s="1"/>
  <c r="AI5" i="31"/>
  <c r="AI13" i="31"/>
  <c r="AI25" i="31"/>
  <c r="AH277" i="3" s="1"/>
  <c r="AH5" i="31"/>
  <c r="AH13" i="31"/>
  <c r="AG271" i="3" s="1"/>
  <c r="AH25" i="31"/>
  <c r="AG277" i="3" s="1"/>
  <c r="AG5" i="31"/>
  <c r="AG13" i="31"/>
  <c r="AG25" i="31"/>
  <c r="AF277" i="3" s="1"/>
  <c r="AF5" i="31"/>
  <c r="AF13" i="31"/>
  <c r="AE271" i="3" s="1"/>
  <c r="AF25" i="31"/>
  <c r="AE277" i="3" s="1"/>
  <c r="AE5" i="31"/>
  <c r="AE13" i="31"/>
  <c r="AE25" i="31"/>
  <c r="AD277" i="3" s="1"/>
  <c r="AD5" i="31"/>
  <c r="AD13" i="31"/>
  <c r="AC271" i="3" s="1"/>
  <c r="AD25" i="31"/>
  <c r="AC277" i="3" s="1"/>
  <c r="A278" i="3"/>
  <c r="A273" i="3"/>
  <c r="A277" i="3" s="1"/>
  <c r="A1" i="31"/>
  <c r="S5" i="31" s="1"/>
  <c r="R5" i="31"/>
  <c r="R25" i="31"/>
  <c r="Q273" i="3" s="1"/>
  <c r="Q5" i="31"/>
  <c r="P271" i="3" s="1"/>
  <c r="Q13" i="31"/>
  <c r="P13" i="31"/>
  <c r="O25" i="31"/>
  <c r="N273" i="3" s="1"/>
  <c r="N5" i="31"/>
  <c r="N25" i="31"/>
  <c r="M273" i="3" s="1"/>
  <c r="M5" i="31"/>
  <c r="M13" i="31"/>
  <c r="L13" i="31"/>
  <c r="K25" i="31"/>
  <c r="J273" i="3" s="1"/>
  <c r="J5" i="31"/>
  <c r="J25" i="31"/>
  <c r="I273" i="3" s="1"/>
  <c r="AB5" i="31"/>
  <c r="AB13" i="31"/>
  <c r="AA25" i="31"/>
  <c r="Z273" i="3" s="1"/>
  <c r="Z5" i="31"/>
  <c r="Z13" i="31"/>
  <c r="Y25" i="31"/>
  <c r="X273" i="3" s="1"/>
  <c r="X5" i="31"/>
  <c r="X13" i="31"/>
  <c r="W25" i="31"/>
  <c r="V273" i="3" s="1"/>
  <c r="V5" i="31"/>
  <c r="U271" i="3" s="1"/>
  <c r="V13" i="31"/>
  <c r="U25" i="31"/>
  <c r="T273" i="3" s="1"/>
  <c r="T5" i="31"/>
  <c r="S271" i="3" s="1"/>
  <c r="T13" i="31"/>
  <c r="I25" i="31"/>
  <c r="H273" i="3" s="1"/>
  <c r="H5" i="31"/>
  <c r="H13" i="31"/>
  <c r="G25" i="31"/>
  <c r="F273" i="3" s="1"/>
  <c r="F5" i="31"/>
  <c r="E271" i="3" s="1"/>
  <c r="F13" i="31"/>
  <c r="E25" i="31"/>
  <c r="D273" i="3" s="1"/>
  <c r="D5" i="31"/>
  <c r="C271" i="3" s="1"/>
  <c r="D13" i="31"/>
  <c r="C25" i="31"/>
  <c r="B273" i="3" s="1"/>
  <c r="AD272" i="3"/>
  <c r="AE272" i="3" s="1"/>
  <c r="AF272" i="3" s="1"/>
  <c r="AG272" i="3" s="1"/>
  <c r="AH272" i="3" s="1"/>
  <c r="AI272" i="3" s="1"/>
  <c r="AJ272" i="3" s="1"/>
  <c r="AK272" i="3" s="1"/>
  <c r="AL272" i="3" s="1"/>
  <c r="AM272" i="3" s="1"/>
  <c r="AN272" i="3" s="1"/>
  <c r="AO272" i="3" s="1"/>
  <c r="AP272" i="3" s="1"/>
  <c r="AQ272" i="3" s="1"/>
  <c r="AR272" i="3" s="1"/>
  <c r="AS272" i="3" s="1"/>
  <c r="AT272" i="3" s="1"/>
  <c r="AU272" i="3" s="1"/>
  <c r="AV272" i="3" s="1"/>
  <c r="AW272" i="3" s="1"/>
  <c r="AX272" i="3" s="1"/>
  <c r="AY272" i="3" s="1"/>
  <c r="AZ272" i="3" s="1"/>
  <c r="BA272" i="3" s="1"/>
  <c r="BB272" i="3" s="1"/>
  <c r="C272" i="3"/>
  <c r="D272" i="3" s="1"/>
  <c r="E272" i="3" s="1"/>
  <c r="F272" i="3" s="1"/>
  <c r="G272" i="3" s="1"/>
  <c r="H272" i="3" s="1"/>
  <c r="I272" i="3" s="1"/>
  <c r="J272" i="3" s="1"/>
  <c r="K272" i="3" s="1"/>
  <c r="L272" i="3" s="1"/>
  <c r="M272" i="3" s="1"/>
  <c r="N272" i="3" s="1"/>
  <c r="O272" i="3" s="1"/>
  <c r="P272" i="3" s="1"/>
  <c r="Q272" i="3" s="1"/>
  <c r="R272" i="3" s="1"/>
  <c r="S272" i="3" s="1"/>
  <c r="T272" i="3" s="1"/>
  <c r="U272" i="3" s="1"/>
  <c r="V272" i="3" s="1"/>
  <c r="W272" i="3" s="1"/>
  <c r="X272" i="3" s="1"/>
  <c r="Y272" i="3" s="1"/>
  <c r="Z272" i="3" s="1"/>
  <c r="AA272" i="3" s="1"/>
  <c r="AT5" i="9"/>
  <c r="AS246" i="3" s="1"/>
  <c r="AT21" i="9"/>
  <c r="AT14" i="9"/>
  <c r="AS260" i="3" s="1"/>
  <c r="AT17" i="9"/>
  <c r="AS261" i="3" s="1"/>
  <c r="AT7" i="9"/>
  <c r="AS262" i="3"/>
  <c r="AT18" i="9"/>
  <c r="AS263" i="3" s="1"/>
  <c r="AT8" i="9"/>
  <c r="AS264" i="3" s="1"/>
  <c r="AT31" i="9"/>
  <c r="AS265" i="3" s="1"/>
  <c r="AT11" i="9"/>
  <c r="AS266" i="3" s="1"/>
  <c r="AS5" i="9"/>
  <c r="AS21" i="9"/>
  <c r="AR246" i="3" s="1"/>
  <c r="AS14" i="9"/>
  <c r="AR260" i="3" s="1"/>
  <c r="BK260" i="3" s="1"/>
  <c r="AS17" i="9"/>
  <c r="AR261" i="3" s="1"/>
  <c r="AS7" i="9"/>
  <c r="AR262" i="3" s="1"/>
  <c r="AS18" i="9"/>
  <c r="AR263" i="3" s="1"/>
  <c r="BK263" i="3" s="1"/>
  <c r="AS8" i="9"/>
  <c r="AR264" i="3" s="1"/>
  <c r="AS31" i="9"/>
  <c r="AR265" i="3" s="1"/>
  <c r="AS11" i="9"/>
  <c r="AR266" i="3" s="1"/>
  <c r="AR5" i="9"/>
  <c r="AQ246" i="3" s="1"/>
  <c r="AR21" i="9"/>
  <c r="AR14" i="9"/>
  <c r="AQ260" i="3" s="1"/>
  <c r="AR17" i="9"/>
  <c r="AQ261" i="3" s="1"/>
  <c r="AR7" i="9"/>
  <c r="AQ262" i="3" s="1"/>
  <c r="AR18" i="9"/>
  <c r="AQ263" i="3"/>
  <c r="AR8" i="9"/>
  <c r="AQ264" i="3" s="1"/>
  <c r="AR31" i="9"/>
  <c r="AQ265" i="3" s="1"/>
  <c r="BJ265" i="3" s="1"/>
  <c r="AR11" i="9"/>
  <c r="AQ266" i="3" s="1"/>
  <c r="BJ266" i="3" s="1"/>
  <c r="AQ5" i="9"/>
  <c r="AP246" i="3" s="1"/>
  <c r="AQ21" i="9"/>
  <c r="AQ14" i="9"/>
  <c r="AP260" i="3" s="1"/>
  <c r="AQ17" i="9"/>
  <c r="AP261" i="3" s="1"/>
  <c r="AQ7" i="9"/>
  <c r="AP262" i="3" s="1"/>
  <c r="BI262" i="3" s="1"/>
  <c r="AQ18" i="9"/>
  <c r="AP263" i="3" s="1"/>
  <c r="AQ8" i="9"/>
  <c r="AP264" i="3" s="1"/>
  <c r="AQ31" i="9"/>
  <c r="AP265" i="3" s="1"/>
  <c r="AQ11" i="9"/>
  <c r="AP266" i="3" s="1"/>
  <c r="BI266" i="3" s="1"/>
  <c r="AP5" i="9"/>
  <c r="AP21" i="9"/>
  <c r="AP14" i="9"/>
  <c r="AO260" i="3"/>
  <c r="AP17" i="9"/>
  <c r="AO261" i="3" s="1"/>
  <c r="AP7" i="9"/>
  <c r="AO262" i="3"/>
  <c r="AP18" i="9"/>
  <c r="AO263" i="3" s="1"/>
  <c r="AP8" i="9"/>
  <c r="AO264" i="3"/>
  <c r="AP31" i="9"/>
  <c r="AO265" i="3" s="1"/>
  <c r="AP11" i="9"/>
  <c r="AO266" i="3" s="1"/>
  <c r="AO5" i="9"/>
  <c r="AO21" i="9"/>
  <c r="AN246" i="3" s="1"/>
  <c r="BG266" i="3" s="1"/>
  <c r="AO14" i="9"/>
  <c r="AN260" i="3" s="1"/>
  <c r="AO17" i="9"/>
  <c r="AN261" i="3" s="1"/>
  <c r="AO7" i="9"/>
  <c r="AN262" i="3" s="1"/>
  <c r="AO18" i="9"/>
  <c r="AN263" i="3" s="1"/>
  <c r="AO8" i="9"/>
  <c r="AN264" i="3" s="1"/>
  <c r="AO31" i="9"/>
  <c r="AN265" i="3" s="1"/>
  <c r="AO11" i="9"/>
  <c r="AN266" i="3" s="1"/>
  <c r="AN5" i="9"/>
  <c r="AM246" i="3" s="1"/>
  <c r="BF263" i="3" s="1"/>
  <c r="AN21" i="9"/>
  <c r="AN14" i="9"/>
  <c r="AM260" i="3" s="1"/>
  <c r="AN17" i="9"/>
  <c r="AM261" i="3"/>
  <c r="AN7" i="9"/>
  <c r="AM262" i="3" s="1"/>
  <c r="AN18" i="9"/>
  <c r="AM263" i="3"/>
  <c r="AN8" i="9"/>
  <c r="AM264" i="3" s="1"/>
  <c r="AN31" i="9"/>
  <c r="AM265" i="3"/>
  <c r="AN11" i="9"/>
  <c r="AM266" i="3" s="1"/>
  <c r="AM5" i="9"/>
  <c r="AL246" i="3" s="1"/>
  <c r="AM21" i="9"/>
  <c r="AM14" i="9"/>
  <c r="AL260" i="3" s="1"/>
  <c r="AM17" i="9"/>
  <c r="AL261" i="3" s="1"/>
  <c r="AM7" i="9"/>
  <c r="AL262" i="3" s="1"/>
  <c r="AM18" i="9"/>
  <c r="AL263" i="3" s="1"/>
  <c r="AM8" i="9"/>
  <c r="AL264" i="3" s="1"/>
  <c r="AM31" i="9"/>
  <c r="AL265" i="3" s="1"/>
  <c r="AM11" i="9"/>
  <c r="AL266" i="3" s="1"/>
  <c r="BE266" i="3" s="1"/>
  <c r="AL5" i="9"/>
  <c r="AK246" i="3" s="1"/>
  <c r="AL21" i="9"/>
  <c r="AL14" i="9"/>
  <c r="AK260" i="3" s="1"/>
  <c r="BD260" i="3" s="1"/>
  <c r="AL17" i="9"/>
  <c r="AK261" i="3" s="1"/>
  <c r="AL7" i="9"/>
  <c r="AK262" i="3"/>
  <c r="BD262" i="3" s="1"/>
  <c r="AL18" i="9"/>
  <c r="AK263" i="3" s="1"/>
  <c r="BD263" i="3" s="1"/>
  <c r="AL8" i="9"/>
  <c r="AK264" i="3" s="1"/>
  <c r="BD264" i="3" s="1"/>
  <c r="AL31" i="9"/>
  <c r="AK265" i="3" s="1"/>
  <c r="BD265" i="3" s="1"/>
  <c r="AL11" i="9"/>
  <c r="AK266" i="3" s="1"/>
  <c r="BD266" i="3" s="1"/>
  <c r="AK5" i="9"/>
  <c r="AK21" i="9"/>
  <c r="AJ246" i="3" s="1"/>
  <c r="AK14" i="9"/>
  <c r="AJ260" i="3" s="1"/>
  <c r="AK17" i="9"/>
  <c r="AJ261" i="3" s="1"/>
  <c r="AK7" i="9"/>
  <c r="AJ262" i="3" s="1"/>
  <c r="AK18" i="9"/>
  <c r="AJ263" i="3" s="1"/>
  <c r="AK8" i="9"/>
  <c r="AJ264" i="3" s="1"/>
  <c r="AK31" i="9"/>
  <c r="AJ265" i="3" s="1"/>
  <c r="AK11" i="9"/>
  <c r="AJ266" i="3" s="1"/>
  <c r="BC5" i="9"/>
  <c r="BB246" i="3" s="1"/>
  <c r="BC21" i="9"/>
  <c r="BC14" i="9"/>
  <c r="BB260" i="3" s="1"/>
  <c r="BC17" i="9"/>
  <c r="BB261" i="3" s="1"/>
  <c r="BC7" i="9"/>
  <c r="BB262" i="3" s="1"/>
  <c r="BC18" i="9"/>
  <c r="BB263" i="3"/>
  <c r="BC8" i="9"/>
  <c r="BB264" i="3" s="1"/>
  <c r="BC31" i="9"/>
  <c r="BB265" i="3" s="1"/>
  <c r="BC11" i="9"/>
  <c r="BB266" i="3" s="1"/>
  <c r="BB5" i="9"/>
  <c r="BA246" i="3" s="1"/>
  <c r="BB21" i="9"/>
  <c r="BB14" i="9"/>
  <c r="BA260" i="3"/>
  <c r="BB17" i="9"/>
  <c r="BA261" i="3" s="1"/>
  <c r="BB7" i="9"/>
  <c r="BA262" i="3" s="1"/>
  <c r="BB18" i="9"/>
  <c r="BA263" i="3" s="1"/>
  <c r="BB8" i="9"/>
  <c r="BA264" i="3" s="1"/>
  <c r="BB31" i="9"/>
  <c r="BA265" i="3" s="1"/>
  <c r="BB11" i="9"/>
  <c r="BA266" i="3"/>
  <c r="BA5" i="9"/>
  <c r="BA21" i="9"/>
  <c r="AZ246" i="3"/>
  <c r="BA14" i="9"/>
  <c r="AZ260" i="3" s="1"/>
  <c r="BA17" i="9"/>
  <c r="AZ261" i="3" s="1"/>
  <c r="BA7" i="9"/>
  <c r="AZ262" i="3" s="1"/>
  <c r="BA18" i="9"/>
  <c r="AZ263" i="3" s="1"/>
  <c r="BA8" i="9"/>
  <c r="AZ264" i="3" s="1"/>
  <c r="BA31" i="9"/>
  <c r="AZ265" i="3" s="1"/>
  <c r="BA11" i="9"/>
  <c r="AZ266" i="3" s="1"/>
  <c r="AZ5" i="9"/>
  <c r="AZ21" i="9"/>
  <c r="AZ14" i="9"/>
  <c r="AY260" i="3" s="1"/>
  <c r="AZ17" i="9"/>
  <c r="AY261" i="3" s="1"/>
  <c r="AZ7" i="9"/>
  <c r="AY262" i="3" s="1"/>
  <c r="AZ18" i="9"/>
  <c r="AY263" i="3" s="1"/>
  <c r="AZ8" i="9"/>
  <c r="AY264" i="3"/>
  <c r="AZ31" i="9"/>
  <c r="AY265" i="3" s="1"/>
  <c r="AZ11" i="9"/>
  <c r="AY266" i="3" s="1"/>
  <c r="AY5" i="9"/>
  <c r="AX246" i="3" s="1"/>
  <c r="AY21" i="9"/>
  <c r="AY14" i="9"/>
  <c r="AX260" i="3" s="1"/>
  <c r="AY17" i="9"/>
  <c r="AX261" i="3"/>
  <c r="AY7" i="9"/>
  <c r="AX262" i="3" s="1"/>
  <c r="AY18" i="9"/>
  <c r="AX263" i="3"/>
  <c r="AY8" i="9"/>
  <c r="AX264" i="3" s="1"/>
  <c r="AY31" i="9"/>
  <c r="AX265" i="3" s="1"/>
  <c r="AY11" i="9"/>
  <c r="AX266" i="3" s="1"/>
  <c r="AX5" i="9"/>
  <c r="AW246" i="3" s="1"/>
  <c r="AX21" i="9"/>
  <c r="AX14" i="9"/>
  <c r="AW260" i="3"/>
  <c r="AX17" i="9"/>
  <c r="AW261" i="3" s="1"/>
  <c r="AX7" i="9"/>
  <c r="AW262" i="3" s="1"/>
  <c r="AX18" i="9"/>
  <c r="AW263" i="3" s="1"/>
  <c r="AX8" i="9"/>
  <c r="AW264" i="3" s="1"/>
  <c r="AX31" i="9"/>
  <c r="AW265" i="3" s="1"/>
  <c r="AX11" i="9"/>
  <c r="AW266" i="3" s="1"/>
  <c r="AW5" i="9"/>
  <c r="AW21" i="9"/>
  <c r="AV246" i="3"/>
  <c r="AW14" i="9"/>
  <c r="AV260" i="3" s="1"/>
  <c r="BO260" i="3" s="1"/>
  <c r="AW17" i="9"/>
  <c r="AV261" i="3" s="1"/>
  <c r="BO261" i="3" s="1"/>
  <c r="AW7" i="9"/>
  <c r="AV262" i="3" s="1"/>
  <c r="BO262" i="3" s="1"/>
  <c r="AW18" i="9"/>
  <c r="AV263" i="3" s="1"/>
  <c r="BO263" i="3" s="1"/>
  <c r="AW8" i="9"/>
  <c r="AV264" i="3" s="1"/>
  <c r="AW31" i="9"/>
  <c r="AV265" i="3"/>
  <c r="BO265" i="3" s="1"/>
  <c r="AW11" i="9"/>
  <c r="AV266" i="3" s="1"/>
  <c r="AV5" i="9"/>
  <c r="AV21" i="9"/>
  <c r="AV14" i="9"/>
  <c r="AU260" i="3" s="1"/>
  <c r="AV17" i="9"/>
  <c r="AU261" i="3" s="1"/>
  <c r="AV7" i="9"/>
  <c r="AU262" i="3"/>
  <c r="AV18" i="9"/>
  <c r="AU263" i="3" s="1"/>
  <c r="AV8" i="9"/>
  <c r="AU264" i="3"/>
  <c r="AV31" i="9"/>
  <c r="AU265" i="3" s="1"/>
  <c r="AV11" i="9"/>
  <c r="AU266" i="3"/>
  <c r="AU5" i="9"/>
  <c r="AT246" i="3" s="1"/>
  <c r="AU21" i="9"/>
  <c r="AU14" i="9"/>
  <c r="AT260" i="3" s="1"/>
  <c r="AU17" i="9"/>
  <c r="AT261" i="3" s="1"/>
  <c r="BM261" i="3" s="1"/>
  <c r="AU7" i="9"/>
  <c r="AT262" i="3" s="1"/>
  <c r="AU18" i="9"/>
  <c r="AT263" i="3"/>
  <c r="AU8" i="9"/>
  <c r="AT264" i="3" s="1"/>
  <c r="AU31" i="9"/>
  <c r="AT265" i="3" s="1"/>
  <c r="BM265" i="3" s="1"/>
  <c r="AU11" i="9"/>
  <c r="AT266" i="3" s="1"/>
  <c r="AJ5" i="9"/>
  <c r="AI246" i="3" s="1"/>
  <c r="AJ21" i="9"/>
  <c r="AJ14" i="9"/>
  <c r="AI260" i="3"/>
  <c r="AJ17" i="9"/>
  <c r="AI261" i="3" s="1"/>
  <c r="AJ7" i="9"/>
  <c r="AI262" i="3" s="1"/>
  <c r="AJ18" i="9"/>
  <c r="AI263" i="3" s="1"/>
  <c r="AJ8" i="9"/>
  <c r="AI264" i="3" s="1"/>
  <c r="AJ31" i="9"/>
  <c r="AI265" i="3" s="1"/>
  <c r="AJ11" i="9"/>
  <c r="AI266" i="3"/>
  <c r="AI5" i="9"/>
  <c r="AI21" i="9"/>
  <c r="AH246" i="3"/>
  <c r="AI14" i="9"/>
  <c r="AH260" i="3" s="1"/>
  <c r="AI17" i="9"/>
  <c r="AH261" i="3"/>
  <c r="AI7" i="9"/>
  <c r="AH262" i="3" s="1"/>
  <c r="AI18" i="9"/>
  <c r="AH263" i="3" s="1"/>
  <c r="AI8" i="9"/>
  <c r="AH264" i="3" s="1"/>
  <c r="AI31" i="9"/>
  <c r="AH265" i="3" s="1"/>
  <c r="AI11" i="9"/>
  <c r="AH266" i="3" s="1"/>
  <c r="AH5" i="9"/>
  <c r="AH21" i="9"/>
  <c r="AH14" i="9"/>
  <c r="AG260" i="3" s="1"/>
  <c r="AH17" i="9"/>
  <c r="AG261" i="3" s="1"/>
  <c r="AH7" i="9"/>
  <c r="AG262" i="3" s="1"/>
  <c r="AH18" i="9"/>
  <c r="AG263" i="3" s="1"/>
  <c r="AH8" i="9"/>
  <c r="AG264" i="3"/>
  <c r="AH31" i="9"/>
  <c r="AG265" i="3" s="1"/>
  <c r="AH11" i="9"/>
  <c r="AG266" i="3" s="1"/>
  <c r="AG5" i="9"/>
  <c r="AF246" i="3" s="1"/>
  <c r="AG21" i="9"/>
  <c r="AG14" i="9"/>
  <c r="AF260" i="3" s="1"/>
  <c r="AG17" i="9"/>
  <c r="AF261" i="3"/>
  <c r="AG7" i="9"/>
  <c r="AF262" i="3" s="1"/>
  <c r="AG18" i="9"/>
  <c r="AF263" i="3"/>
  <c r="AG8" i="9"/>
  <c r="AF264" i="3" s="1"/>
  <c r="AG31" i="9"/>
  <c r="AF265" i="3"/>
  <c r="AG11" i="9"/>
  <c r="AF266" i="3" s="1"/>
  <c r="AF5" i="9"/>
  <c r="AE246" i="3" s="1"/>
  <c r="AF21" i="9"/>
  <c r="AF14" i="9"/>
  <c r="AE260" i="3"/>
  <c r="AF17" i="9"/>
  <c r="AE261" i="3" s="1"/>
  <c r="AF7" i="9"/>
  <c r="AE262" i="3"/>
  <c r="AF18" i="9"/>
  <c r="AE263" i="3" s="1"/>
  <c r="AF8" i="9"/>
  <c r="AE264" i="3" s="1"/>
  <c r="AF31" i="9"/>
  <c r="AE265" i="3" s="1"/>
  <c r="AF11" i="9"/>
  <c r="AE266" i="3" s="1"/>
  <c r="AE5" i="9"/>
  <c r="AE21" i="9"/>
  <c r="AD246" i="3"/>
  <c r="AE14" i="9"/>
  <c r="AD260" i="3" s="1"/>
  <c r="AE17" i="9"/>
  <c r="AD261" i="3" s="1"/>
  <c r="AE7" i="9"/>
  <c r="AD262" i="3" s="1"/>
  <c r="AE18" i="9"/>
  <c r="AD263" i="3" s="1"/>
  <c r="AE8" i="9"/>
  <c r="AD264" i="3" s="1"/>
  <c r="AE31" i="9"/>
  <c r="AD265" i="3"/>
  <c r="AE11" i="9"/>
  <c r="AD266" i="3" s="1"/>
  <c r="AD5" i="9"/>
  <c r="AD21" i="9"/>
  <c r="AD14" i="9"/>
  <c r="AC260" i="3" s="1"/>
  <c r="AD17" i="9"/>
  <c r="AC261" i="3" s="1"/>
  <c r="AD7" i="9"/>
  <c r="AC262" i="3"/>
  <c r="AD18" i="9"/>
  <c r="AC263" i="3" s="1"/>
  <c r="AD8" i="9"/>
  <c r="AC264" i="3"/>
  <c r="AD31" i="9"/>
  <c r="AC265" i="3" s="1"/>
  <c r="AD11" i="9"/>
  <c r="AC266" i="3"/>
  <c r="A267" i="3"/>
  <c r="A254" i="3"/>
  <c r="A266" i="3" s="1"/>
  <c r="A265" i="3"/>
  <c r="A252" i="3"/>
  <c r="A264" i="3" s="1"/>
  <c r="A251" i="3"/>
  <c r="A263" i="3" s="1"/>
  <c r="A250" i="3"/>
  <c r="A262" i="3" s="1"/>
  <c r="A249" i="3"/>
  <c r="A261" i="3" s="1"/>
  <c r="A248" i="3"/>
  <c r="A260" i="3" s="1"/>
  <c r="A1" i="9"/>
  <c r="S14" i="9" s="1"/>
  <c r="R248" i="3" s="1"/>
  <c r="S5" i="9"/>
  <c r="S21" i="9"/>
  <c r="S17" i="9"/>
  <c r="R249" i="3" s="1"/>
  <c r="S7" i="9"/>
  <c r="R250" i="3" s="1"/>
  <c r="S18" i="9"/>
  <c r="R251" i="3" s="1"/>
  <c r="S8" i="9"/>
  <c r="R252" i="3" s="1"/>
  <c r="S31" i="9"/>
  <c r="R253" i="3" s="1"/>
  <c r="S11" i="9"/>
  <c r="R254" i="3" s="1"/>
  <c r="R5" i="9"/>
  <c r="Q246" i="3" s="1"/>
  <c r="BK248" i="3" s="1"/>
  <c r="R21" i="9"/>
  <c r="R14" i="9"/>
  <c r="Q248" i="3" s="1"/>
  <c r="R17" i="9"/>
  <c r="Q249" i="3" s="1"/>
  <c r="R7" i="9"/>
  <c r="Q250" i="3" s="1"/>
  <c r="R18" i="9"/>
  <c r="Q251" i="3" s="1"/>
  <c r="R8" i="9"/>
  <c r="Q252" i="3" s="1"/>
  <c r="BK252" i="3" s="1"/>
  <c r="R31" i="9"/>
  <c r="Q253" i="3" s="1"/>
  <c r="R11" i="9"/>
  <c r="Q254" i="3" s="1"/>
  <c r="Q5" i="9"/>
  <c r="Q21" i="9"/>
  <c r="Q14" i="9"/>
  <c r="P248" i="3" s="1"/>
  <c r="Q17" i="9"/>
  <c r="P249" i="3" s="1"/>
  <c r="Q7" i="9"/>
  <c r="P250" i="3" s="1"/>
  <c r="Q18" i="9"/>
  <c r="P251" i="3" s="1"/>
  <c r="Q8" i="9"/>
  <c r="P252" i="3" s="1"/>
  <c r="Q31" i="9"/>
  <c r="P253" i="3" s="1"/>
  <c r="Q11" i="9"/>
  <c r="P254" i="3" s="1"/>
  <c r="P5" i="9"/>
  <c r="P21" i="9"/>
  <c r="P14" i="9"/>
  <c r="O248" i="3" s="1"/>
  <c r="P17" i="9"/>
  <c r="O249" i="3" s="1"/>
  <c r="P7" i="9"/>
  <c r="O250" i="3" s="1"/>
  <c r="P18" i="9"/>
  <c r="O251" i="3" s="1"/>
  <c r="P8" i="9"/>
  <c r="O252" i="3" s="1"/>
  <c r="P31" i="9"/>
  <c r="O253" i="3" s="1"/>
  <c r="P11" i="9"/>
  <c r="O254" i="3" s="1"/>
  <c r="O5" i="9"/>
  <c r="O21" i="9"/>
  <c r="O14" i="9"/>
  <c r="N248" i="3" s="1"/>
  <c r="O17" i="9"/>
  <c r="N249" i="3" s="1"/>
  <c r="O7" i="9"/>
  <c r="N250" i="3" s="1"/>
  <c r="O18" i="9"/>
  <c r="N251" i="3" s="1"/>
  <c r="O8" i="9"/>
  <c r="N252" i="3" s="1"/>
  <c r="O31" i="9"/>
  <c r="N253" i="3" s="1"/>
  <c r="O11" i="9"/>
  <c r="N254" i="3" s="1"/>
  <c r="N5" i="9"/>
  <c r="N21" i="9"/>
  <c r="M246" i="3"/>
  <c r="N14" i="9"/>
  <c r="M248" i="3" s="1"/>
  <c r="N17" i="9"/>
  <c r="M249" i="3"/>
  <c r="N7" i="9"/>
  <c r="M250" i="3" s="1"/>
  <c r="N18" i="9"/>
  <c r="M251" i="3" s="1"/>
  <c r="N8" i="9"/>
  <c r="M252" i="3" s="1"/>
  <c r="N31" i="9"/>
  <c r="M253" i="3" s="1"/>
  <c r="N11" i="9"/>
  <c r="M254" i="3" s="1"/>
  <c r="M5" i="9"/>
  <c r="M21" i="9"/>
  <c r="M14" i="9"/>
  <c r="L248" i="3" s="1"/>
  <c r="M17" i="9"/>
  <c r="L249" i="3" s="1"/>
  <c r="M7" i="9"/>
  <c r="L250" i="3" s="1"/>
  <c r="M18" i="9"/>
  <c r="L251" i="3"/>
  <c r="M8" i="9"/>
  <c r="L252" i="3" s="1"/>
  <c r="M31" i="9"/>
  <c r="L253" i="3"/>
  <c r="M11" i="9"/>
  <c r="L254" i="3" s="1"/>
  <c r="L5" i="9"/>
  <c r="L21" i="9"/>
  <c r="L14" i="9"/>
  <c r="K248" i="3" s="1"/>
  <c r="L17" i="9"/>
  <c r="K249" i="3" s="1"/>
  <c r="L7" i="9"/>
  <c r="K250" i="3" s="1"/>
  <c r="L18" i="9"/>
  <c r="K251" i="3" s="1"/>
  <c r="L8" i="9"/>
  <c r="K252" i="3" s="1"/>
  <c r="L31" i="9"/>
  <c r="K253" i="3" s="1"/>
  <c r="L11" i="9"/>
  <c r="K254" i="3" s="1"/>
  <c r="K5" i="9"/>
  <c r="K21" i="9"/>
  <c r="K14" i="9"/>
  <c r="J248" i="3" s="1"/>
  <c r="K17" i="9"/>
  <c r="J249" i="3" s="1"/>
  <c r="K7" i="9"/>
  <c r="J250" i="3" s="1"/>
  <c r="K18" i="9"/>
  <c r="J251" i="3" s="1"/>
  <c r="K8" i="9"/>
  <c r="J252" i="3" s="1"/>
  <c r="K31" i="9"/>
  <c r="J253" i="3" s="1"/>
  <c r="K11" i="9"/>
  <c r="J254" i="3" s="1"/>
  <c r="J5" i="9"/>
  <c r="J21" i="9"/>
  <c r="J14" i="9"/>
  <c r="I248" i="3" s="1"/>
  <c r="J17" i="9"/>
  <c r="I249" i="3" s="1"/>
  <c r="J7" i="9"/>
  <c r="I250" i="3" s="1"/>
  <c r="J18" i="9"/>
  <c r="I251" i="3" s="1"/>
  <c r="J8" i="9"/>
  <c r="I252" i="3" s="1"/>
  <c r="J31" i="9"/>
  <c r="I253" i="3" s="1"/>
  <c r="J11" i="9"/>
  <c r="I254" i="3" s="1"/>
  <c r="AB5" i="9"/>
  <c r="AB21" i="9"/>
  <c r="AB14" i="9"/>
  <c r="AA248" i="3" s="1"/>
  <c r="AB17" i="9"/>
  <c r="AA249" i="3" s="1"/>
  <c r="AB7" i="9"/>
  <c r="AA250" i="3" s="1"/>
  <c r="AB18" i="9"/>
  <c r="AA251" i="3" s="1"/>
  <c r="AB8" i="9"/>
  <c r="AA252" i="3" s="1"/>
  <c r="AB31" i="9"/>
  <c r="AA253" i="3" s="1"/>
  <c r="AB11" i="9"/>
  <c r="AA254" i="3"/>
  <c r="AA5" i="9"/>
  <c r="AA21" i="9"/>
  <c r="AA14" i="9"/>
  <c r="Z248" i="3" s="1"/>
  <c r="AA17" i="9"/>
  <c r="Z249" i="3" s="1"/>
  <c r="AA7" i="9"/>
  <c r="Z250" i="3" s="1"/>
  <c r="AA18" i="9"/>
  <c r="Z251" i="3" s="1"/>
  <c r="AA8" i="9"/>
  <c r="Z252" i="3"/>
  <c r="AA31" i="9"/>
  <c r="Z253" i="3" s="1"/>
  <c r="AA11" i="9"/>
  <c r="Z254" i="3"/>
  <c r="Z5" i="9"/>
  <c r="Z21" i="9"/>
  <c r="Z14" i="9"/>
  <c r="Y248" i="3" s="1"/>
  <c r="Z17" i="9"/>
  <c r="Y249" i="3" s="1"/>
  <c r="Z7" i="9"/>
  <c r="Y250" i="3" s="1"/>
  <c r="Z18" i="9"/>
  <c r="Y251" i="3" s="1"/>
  <c r="Z8" i="9"/>
  <c r="Y252" i="3" s="1"/>
  <c r="Z31" i="9"/>
  <c r="Y253" i="3"/>
  <c r="Z11" i="9"/>
  <c r="Y254" i="3" s="1"/>
  <c r="Y5" i="9"/>
  <c r="Y21" i="9"/>
  <c r="X246" i="3" s="1"/>
  <c r="Y14" i="9"/>
  <c r="X248" i="3" s="1"/>
  <c r="Y17" i="9"/>
  <c r="X249" i="3" s="1"/>
  <c r="Y7" i="9"/>
  <c r="X250" i="3" s="1"/>
  <c r="Y18" i="9"/>
  <c r="X251" i="3" s="1"/>
  <c r="Y8" i="9"/>
  <c r="X252" i="3" s="1"/>
  <c r="Y31" i="9"/>
  <c r="X253" i="3" s="1"/>
  <c r="Y11" i="9"/>
  <c r="X254" i="3"/>
  <c r="X5" i="9"/>
  <c r="X21" i="9"/>
  <c r="X14" i="9"/>
  <c r="W248" i="3" s="1"/>
  <c r="X17" i="9"/>
  <c r="W249" i="3" s="1"/>
  <c r="X7" i="9"/>
  <c r="W250" i="3" s="1"/>
  <c r="X18" i="9"/>
  <c r="W251" i="3" s="1"/>
  <c r="X8" i="9"/>
  <c r="W252" i="3" s="1"/>
  <c r="X31" i="9"/>
  <c r="W253" i="3" s="1"/>
  <c r="X11" i="9"/>
  <c r="W254" i="3" s="1"/>
  <c r="W5" i="9"/>
  <c r="W21" i="9"/>
  <c r="W14" i="9"/>
  <c r="V248" i="3" s="1"/>
  <c r="W17" i="9"/>
  <c r="V249" i="3"/>
  <c r="W7" i="9"/>
  <c r="V250" i="3" s="1"/>
  <c r="W18" i="9"/>
  <c r="V251" i="3" s="1"/>
  <c r="W8" i="9"/>
  <c r="V252" i="3" s="1"/>
  <c r="W31" i="9"/>
  <c r="V253" i="3" s="1"/>
  <c r="W11" i="9"/>
  <c r="V254" i="3" s="1"/>
  <c r="V5" i="9"/>
  <c r="V21" i="9"/>
  <c r="V14" i="9"/>
  <c r="U248" i="3"/>
  <c r="V17" i="9"/>
  <c r="U249" i="3" s="1"/>
  <c r="V7" i="9"/>
  <c r="U250" i="3" s="1"/>
  <c r="V18" i="9"/>
  <c r="U251" i="3" s="1"/>
  <c r="V8" i="9"/>
  <c r="U252" i="3" s="1"/>
  <c r="V31" i="9"/>
  <c r="U253" i="3" s="1"/>
  <c r="V11" i="9"/>
  <c r="U254" i="3" s="1"/>
  <c r="U5" i="9"/>
  <c r="U21" i="9"/>
  <c r="T246" i="3" s="1"/>
  <c r="U14" i="9"/>
  <c r="T248" i="3" s="1"/>
  <c r="U17" i="9"/>
  <c r="T249" i="3"/>
  <c r="U7" i="9"/>
  <c r="T250" i="3" s="1"/>
  <c r="U18" i="9"/>
  <c r="T251" i="3" s="1"/>
  <c r="U8" i="9"/>
  <c r="T252" i="3" s="1"/>
  <c r="U31" i="9"/>
  <c r="T253" i="3" s="1"/>
  <c r="U11" i="9"/>
  <c r="T254" i="3" s="1"/>
  <c r="T5" i="9"/>
  <c r="T21" i="9"/>
  <c r="T14" i="9"/>
  <c r="S248" i="3" s="1"/>
  <c r="T17" i="9"/>
  <c r="S249" i="3" s="1"/>
  <c r="T7" i="9"/>
  <c r="S250" i="3" s="1"/>
  <c r="T18" i="9"/>
  <c r="S251" i="3" s="1"/>
  <c r="T8" i="9"/>
  <c r="S252" i="3" s="1"/>
  <c r="T31" i="9"/>
  <c r="S253" i="3" s="1"/>
  <c r="T11" i="9"/>
  <c r="S254" i="3" s="1"/>
  <c r="I5" i="9"/>
  <c r="H246" i="3" s="1"/>
  <c r="I21" i="9"/>
  <c r="I14" i="9"/>
  <c r="H248" i="3" s="1"/>
  <c r="I17" i="9"/>
  <c r="H249" i="3" s="1"/>
  <c r="I7" i="9"/>
  <c r="H250" i="3" s="1"/>
  <c r="I18" i="9"/>
  <c r="H251" i="3" s="1"/>
  <c r="I8" i="9"/>
  <c r="H252" i="3" s="1"/>
  <c r="I31" i="9"/>
  <c r="H253" i="3" s="1"/>
  <c r="I11" i="9"/>
  <c r="H254" i="3" s="1"/>
  <c r="H5" i="9"/>
  <c r="H21" i="9"/>
  <c r="H14" i="9"/>
  <c r="G248" i="3" s="1"/>
  <c r="H17" i="9"/>
  <c r="G249" i="3" s="1"/>
  <c r="H7" i="9"/>
  <c r="G250" i="3" s="1"/>
  <c r="H18" i="9"/>
  <c r="G251" i="3" s="1"/>
  <c r="H8" i="9"/>
  <c r="G252" i="3" s="1"/>
  <c r="H31" i="9"/>
  <c r="G253" i="3" s="1"/>
  <c r="H11" i="9"/>
  <c r="G254" i="3"/>
  <c r="G5" i="9"/>
  <c r="F246" i="3" s="1"/>
  <c r="G21" i="9"/>
  <c r="G14" i="9"/>
  <c r="F248" i="3" s="1"/>
  <c r="G17" i="9"/>
  <c r="F249" i="3" s="1"/>
  <c r="G7" i="9"/>
  <c r="F250" i="3" s="1"/>
  <c r="G18" i="9"/>
  <c r="F251" i="3" s="1"/>
  <c r="G8" i="9"/>
  <c r="F252" i="3" s="1"/>
  <c r="G31" i="9"/>
  <c r="F253" i="3" s="1"/>
  <c r="G11" i="9"/>
  <c r="F254" i="3" s="1"/>
  <c r="F5" i="9"/>
  <c r="F21" i="9"/>
  <c r="F14" i="9"/>
  <c r="E248" i="3" s="1"/>
  <c r="F17" i="9"/>
  <c r="E249" i="3" s="1"/>
  <c r="F7" i="9"/>
  <c r="E250" i="3" s="1"/>
  <c r="F18" i="9"/>
  <c r="E251" i="3" s="1"/>
  <c r="F8" i="9"/>
  <c r="E252" i="3" s="1"/>
  <c r="F31" i="9"/>
  <c r="E253" i="3" s="1"/>
  <c r="F11" i="9"/>
  <c r="E254" i="3" s="1"/>
  <c r="E5" i="9"/>
  <c r="E21" i="9"/>
  <c r="E14" i="9"/>
  <c r="D248" i="3" s="1"/>
  <c r="E17" i="9"/>
  <c r="D249" i="3" s="1"/>
  <c r="E7" i="9"/>
  <c r="D250" i="3" s="1"/>
  <c r="E18" i="9"/>
  <c r="D251" i="3" s="1"/>
  <c r="E8" i="9"/>
  <c r="D252" i="3" s="1"/>
  <c r="E31" i="9"/>
  <c r="D253" i="3"/>
  <c r="E11" i="9"/>
  <c r="D254" i="3" s="1"/>
  <c r="D5" i="9"/>
  <c r="D21" i="9"/>
  <c r="C246" i="3" s="1"/>
  <c r="D14" i="9"/>
  <c r="C248" i="3" s="1"/>
  <c r="D17" i="9"/>
  <c r="C249" i="3" s="1"/>
  <c r="D7" i="9"/>
  <c r="C250" i="3" s="1"/>
  <c r="D18" i="9"/>
  <c r="C251" i="3" s="1"/>
  <c r="D8" i="9"/>
  <c r="C252" i="3"/>
  <c r="D31" i="9"/>
  <c r="C253" i="3" s="1"/>
  <c r="D11" i="9"/>
  <c r="C254" i="3"/>
  <c r="C5" i="9"/>
  <c r="C21" i="9"/>
  <c r="C14" i="9"/>
  <c r="B248" i="3" s="1"/>
  <c r="C17" i="9"/>
  <c r="B249" i="3" s="1"/>
  <c r="C7" i="9"/>
  <c r="B250" i="3" s="1"/>
  <c r="C18" i="9"/>
  <c r="B251" i="3" s="1"/>
  <c r="C8" i="9"/>
  <c r="B252" i="3" s="1"/>
  <c r="C31" i="9"/>
  <c r="B253" i="3"/>
  <c r="C11" i="9"/>
  <c r="B254" i="3" s="1"/>
  <c r="AD247" i="3"/>
  <c r="AE247" i="3" s="1"/>
  <c r="AF247" i="3" s="1"/>
  <c r="AG247" i="3" s="1"/>
  <c r="AH247" i="3" s="1"/>
  <c r="AI247" i="3" s="1"/>
  <c r="AJ247" i="3" s="1"/>
  <c r="AK247" i="3" s="1"/>
  <c r="AL247" i="3" s="1"/>
  <c r="AM247" i="3" s="1"/>
  <c r="AN247" i="3" s="1"/>
  <c r="AO247" i="3" s="1"/>
  <c r="AP247" i="3" s="1"/>
  <c r="AQ247" i="3" s="1"/>
  <c r="AR247" i="3" s="1"/>
  <c r="AS247" i="3" s="1"/>
  <c r="AT247" i="3" s="1"/>
  <c r="AU247" i="3" s="1"/>
  <c r="AV247" i="3" s="1"/>
  <c r="AW247" i="3" s="1"/>
  <c r="AX247" i="3" s="1"/>
  <c r="AY247" i="3" s="1"/>
  <c r="AZ247" i="3" s="1"/>
  <c r="BA247" i="3" s="1"/>
  <c r="BB247" i="3" s="1"/>
  <c r="C247" i="3"/>
  <c r="D247" i="3" s="1"/>
  <c r="E247" i="3" s="1"/>
  <c r="F247" i="3" s="1"/>
  <c r="G247" i="3" s="1"/>
  <c r="H247" i="3" s="1"/>
  <c r="I247" i="3" s="1"/>
  <c r="J247" i="3" s="1"/>
  <c r="K247" i="3" s="1"/>
  <c r="L247" i="3" s="1"/>
  <c r="M247" i="3" s="1"/>
  <c r="N247" i="3" s="1"/>
  <c r="O247" i="3" s="1"/>
  <c r="P247" i="3" s="1"/>
  <c r="Q247" i="3" s="1"/>
  <c r="R247" i="3" s="1"/>
  <c r="S247" i="3" s="1"/>
  <c r="T247" i="3" s="1"/>
  <c r="U247" i="3" s="1"/>
  <c r="V247" i="3" s="1"/>
  <c r="W247" i="3" s="1"/>
  <c r="X247" i="3" s="1"/>
  <c r="Y247" i="3" s="1"/>
  <c r="Z247" i="3" s="1"/>
  <c r="AA247" i="3" s="1"/>
  <c r="AT5" i="10"/>
  <c r="AT15" i="10"/>
  <c r="AS232" i="3"/>
  <c r="AT10" i="10"/>
  <c r="AS240" i="3"/>
  <c r="AT9" i="10"/>
  <c r="AS241" i="3" s="1"/>
  <c r="BL241" i="3" s="1"/>
  <c r="AS5" i="10"/>
  <c r="AR232" i="3" s="1"/>
  <c r="AS15" i="10"/>
  <c r="AS10" i="10"/>
  <c r="AR240" i="3"/>
  <c r="BK240" i="3" s="1"/>
  <c r="AS9" i="10"/>
  <c r="AR241" i="3" s="1"/>
  <c r="AR5" i="10"/>
  <c r="AR15" i="10"/>
  <c r="AR10" i="10"/>
  <c r="AQ240" i="3" s="1"/>
  <c r="AR9" i="10"/>
  <c r="AQ241" i="3" s="1"/>
  <c r="AQ5" i="10"/>
  <c r="AQ15" i="10"/>
  <c r="AP232" i="3"/>
  <c r="AQ10" i="10"/>
  <c r="AP240" i="3" s="1"/>
  <c r="AQ9" i="10"/>
  <c r="AP241" i="3"/>
  <c r="AP5" i="10"/>
  <c r="AP15" i="10"/>
  <c r="AP10" i="10"/>
  <c r="AO240" i="3"/>
  <c r="AP9" i="10"/>
  <c r="AO241" i="3" s="1"/>
  <c r="AO5" i="10"/>
  <c r="AO15" i="10"/>
  <c r="AO10" i="10"/>
  <c r="AN240" i="3" s="1"/>
  <c r="AO9" i="10"/>
  <c r="AN241" i="3" s="1"/>
  <c r="AN5" i="10"/>
  <c r="AN15" i="10"/>
  <c r="AN10" i="10"/>
  <c r="AM240" i="3"/>
  <c r="AN9" i="10"/>
  <c r="AM241" i="3" s="1"/>
  <c r="AM5" i="10"/>
  <c r="AM15" i="10"/>
  <c r="AL232" i="3"/>
  <c r="AM10" i="10"/>
  <c r="AL240" i="3" s="1"/>
  <c r="AM9" i="10"/>
  <c r="AL241" i="3"/>
  <c r="AL5" i="10"/>
  <c r="AK232" i="3" s="1"/>
  <c r="AL15" i="10"/>
  <c r="AL10" i="10"/>
  <c r="AK240" i="3"/>
  <c r="AL9" i="10"/>
  <c r="AK241" i="3" s="1"/>
  <c r="AK5" i="10"/>
  <c r="AK15" i="10"/>
  <c r="AK10" i="10"/>
  <c r="AJ240" i="3" s="1"/>
  <c r="AK9" i="10"/>
  <c r="AJ241" i="3" s="1"/>
  <c r="BC5" i="10"/>
  <c r="BC15" i="10"/>
  <c r="BC10" i="10"/>
  <c r="BB240" i="3" s="1"/>
  <c r="BC9" i="10"/>
  <c r="BB241" i="3"/>
  <c r="BB5" i="10"/>
  <c r="BA232" i="3" s="1"/>
  <c r="BB15" i="10"/>
  <c r="BB10" i="10"/>
  <c r="BA240" i="3" s="1"/>
  <c r="BB9" i="10"/>
  <c r="BA241" i="3"/>
  <c r="BA5" i="10"/>
  <c r="AZ232" i="3" s="1"/>
  <c r="BA15" i="10"/>
  <c r="BA10" i="10"/>
  <c r="AZ240" i="3" s="1"/>
  <c r="BA9" i="10"/>
  <c r="AZ241" i="3" s="1"/>
  <c r="AZ5" i="10"/>
  <c r="AZ15" i="10"/>
  <c r="AZ10" i="10"/>
  <c r="AY240" i="3" s="1"/>
  <c r="AZ9" i="10"/>
  <c r="AY241" i="3" s="1"/>
  <c r="AY5" i="10"/>
  <c r="AY15" i="10"/>
  <c r="AY10" i="10"/>
  <c r="AX240" i="3" s="1"/>
  <c r="AY9" i="10"/>
  <c r="AX241" i="3"/>
  <c r="AX5" i="10"/>
  <c r="AX15" i="10"/>
  <c r="AX10" i="10"/>
  <c r="AW240" i="3" s="1"/>
  <c r="AX9" i="10"/>
  <c r="AW241" i="3"/>
  <c r="AW5" i="10"/>
  <c r="AV232" i="3" s="1"/>
  <c r="AW15" i="10"/>
  <c r="AW10" i="10"/>
  <c r="AV240" i="3" s="1"/>
  <c r="AW9" i="10"/>
  <c r="AV241" i="3"/>
  <c r="BO241" i="3" s="1"/>
  <c r="AV5" i="10"/>
  <c r="AV15" i="10"/>
  <c r="AV10" i="10"/>
  <c r="AU240" i="3" s="1"/>
  <c r="AV9" i="10"/>
  <c r="AU241" i="3" s="1"/>
  <c r="AU5" i="10"/>
  <c r="AU15" i="10"/>
  <c r="AU10" i="10"/>
  <c r="AT240" i="3" s="1"/>
  <c r="AU9" i="10"/>
  <c r="AT241" i="3"/>
  <c r="AJ5" i="10"/>
  <c r="AI232" i="3" s="1"/>
  <c r="AI242" i="3" s="1"/>
  <c r="AJ15" i="10"/>
  <c r="AJ10" i="10"/>
  <c r="AI240" i="3" s="1"/>
  <c r="AJ9" i="10"/>
  <c r="AI241" i="3" s="1"/>
  <c r="AI5" i="10"/>
  <c r="AI15" i="10"/>
  <c r="AI10" i="10"/>
  <c r="AH240" i="3" s="1"/>
  <c r="AI9" i="10"/>
  <c r="AH241" i="3" s="1"/>
  <c r="AH5" i="10"/>
  <c r="AG232" i="3" s="1"/>
  <c r="AH15" i="10"/>
  <c r="AH10" i="10"/>
  <c r="AG240" i="3" s="1"/>
  <c r="AH9" i="10"/>
  <c r="AG241" i="3"/>
  <c r="AG5" i="10"/>
  <c r="AF232" i="3" s="1"/>
  <c r="AG15" i="10"/>
  <c r="AG10" i="10"/>
  <c r="AF240" i="3" s="1"/>
  <c r="AG9" i="10"/>
  <c r="AF241" i="3" s="1"/>
  <c r="AF5" i="10"/>
  <c r="AE232" i="3" s="1"/>
  <c r="AF15" i="10"/>
  <c r="AF10" i="10"/>
  <c r="AE240" i="3" s="1"/>
  <c r="AF9" i="10"/>
  <c r="AE241" i="3" s="1"/>
  <c r="AE5" i="10"/>
  <c r="AD232" i="3" s="1"/>
  <c r="AE15" i="10"/>
  <c r="AE10" i="10"/>
  <c r="AD240" i="3" s="1"/>
  <c r="AE9" i="10"/>
  <c r="AD241" i="3" s="1"/>
  <c r="AD5" i="10"/>
  <c r="AC232" i="3" s="1"/>
  <c r="AD15" i="10"/>
  <c r="AD10" i="10"/>
  <c r="AC240" i="3" s="1"/>
  <c r="AD9" i="10"/>
  <c r="AC241" i="3" s="1"/>
  <c r="A242" i="3"/>
  <c r="A235" i="3"/>
  <c r="A241" i="3" s="1"/>
  <c r="A234" i="3"/>
  <c r="A240" i="3" s="1"/>
  <c r="A1" i="10"/>
  <c r="S10" i="10" s="1"/>
  <c r="R234" i="3" s="1"/>
  <c r="S9" i="10"/>
  <c r="R235" i="3" s="1"/>
  <c r="R5" i="10"/>
  <c r="R15" i="10"/>
  <c r="Q5" i="10"/>
  <c r="Q15" i="10"/>
  <c r="Q10" i="10"/>
  <c r="P234" i="3" s="1"/>
  <c r="Q9" i="10"/>
  <c r="P235" i="3" s="1"/>
  <c r="P5" i="10"/>
  <c r="P15" i="10"/>
  <c r="P10" i="10"/>
  <c r="O234" i="3" s="1"/>
  <c r="P9" i="10"/>
  <c r="O235" i="3" s="1"/>
  <c r="O5" i="10"/>
  <c r="N232" i="3" s="1"/>
  <c r="O15" i="10"/>
  <c r="O10" i="10"/>
  <c r="N234" i="3" s="1"/>
  <c r="O9" i="10"/>
  <c r="N235" i="3" s="1"/>
  <c r="N5" i="10"/>
  <c r="N15" i="10"/>
  <c r="N10" i="10"/>
  <c r="M234" i="3" s="1"/>
  <c r="N9" i="10"/>
  <c r="M235" i="3" s="1"/>
  <c r="M5" i="10"/>
  <c r="M15" i="10"/>
  <c r="M10" i="10"/>
  <c r="L234" i="3" s="1"/>
  <c r="M9" i="10"/>
  <c r="L235" i="3" s="1"/>
  <c r="L5" i="10"/>
  <c r="K232" i="3" s="1"/>
  <c r="L15" i="10"/>
  <c r="L10" i="10"/>
  <c r="K234" i="3" s="1"/>
  <c r="L9" i="10"/>
  <c r="K235" i="3" s="1"/>
  <c r="K5" i="10"/>
  <c r="K15" i="10"/>
  <c r="J232" i="3" s="1"/>
  <c r="K10" i="10"/>
  <c r="J234" i="3" s="1"/>
  <c r="K9" i="10"/>
  <c r="J235" i="3" s="1"/>
  <c r="J5" i="10"/>
  <c r="J15" i="10"/>
  <c r="J10" i="10"/>
  <c r="I234" i="3" s="1"/>
  <c r="J9" i="10"/>
  <c r="I235" i="3" s="1"/>
  <c r="AB5" i="10"/>
  <c r="AB15" i="10"/>
  <c r="AB10" i="10"/>
  <c r="AA234" i="3" s="1"/>
  <c r="AB9" i="10"/>
  <c r="AA235" i="3" s="1"/>
  <c r="AA5" i="10"/>
  <c r="AA15" i="10"/>
  <c r="AA10" i="10"/>
  <c r="Z234" i="3" s="1"/>
  <c r="AA9" i="10"/>
  <c r="Z235" i="3" s="1"/>
  <c r="Z5" i="10"/>
  <c r="Z15" i="10"/>
  <c r="Z10" i="10"/>
  <c r="Y234" i="3" s="1"/>
  <c r="Z9" i="10"/>
  <c r="Y235" i="3" s="1"/>
  <c r="Y5" i="10"/>
  <c r="Y15" i="10"/>
  <c r="Y10" i="10"/>
  <c r="X234" i="3" s="1"/>
  <c r="Y9" i="10"/>
  <c r="X235" i="3" s="1"/>
  <c r="X5" i="10"/>
  <c r="X15" i="10"/>
  <c r="X10" i="10"/>
  <c r="W234" i="3"/>
  <c r="X9" i="10"/>
  <c r="W235" i="3" s="1"/>
  <c r="W5" i="10"/>
  <c r="W15" i="10"/>
  <c r="W10" i="10"/>
  <c r="V234" i="3" s="1"/>
  <c r="W9" i="10"/>
  <c r="V235" i="3" s="1"/>
  <c r="V5" i="10"/>
  <c r="V15" i="10"/>
  <c r="V10" i="10"/>
  <c r="U234" i="3" s="1"/>
  <c r="V9" i="10"/>
  <c r="U235" i="3" s="1"/>
  <c r="U5" i="10"/>
  <c r="U15" i="10"/>
  <c r="U10" i="10"/>
  <c r="T234" i="3" s="1"/>
  <c r="U9" i="10"/>
  <c r="T235" i="3" s="1"/>
  <c r="T5" i="10"/>
  <c r="T15" i="10"/>
  <c r="T10" i="10"/>
  <c r="S234" i="3" s="1"/>
  <c r="T9" i="10"/>
  <c r="S235" i="3" s="1"/>
  <c r="I5" i="10"/>
  <c r="H232" i="3" s="1"/>
  <c r="I15" i="10"/>
  <c r="I10" i="10"/>
  <c r="H234" i="3" s="1"/>
  <c r="I9" i="10"/>
  <c r="H235" i="3" s="1"/>
  <c r="H5" i="10"/>
  <c r="H15" i="10"/>
  <c r="H10" i="10"/>
  <c r="G234" i="3" s="1"/>
  <c r="H9" i="10"/>
  <c r="G235" i="3" s="1"/>
  <c r="G5" i="10"/>
  <c r="G15" i="10"/>
  <c r="G10" i="10"/>
  <c r="F234" i="3" s="1"/>
  <c r="G9" i="10"/>
  <c r="F235" i="3" s="1"/>
  <c r="F5" i="10"/>
  <c r="F15" i="10"/>
  <c r="F10" i="10"/>
  <c r="E234" i="3" s="1"/>
  <c r="F9" i="10"/>
  <c r="E235" i="3" s="1"/>
  <c r="E5" i="10"/>
  <c r="E15" i="10"/>
  <c r="E10" i="10"/>
  <c r="D234" i="3" s="1"/>
  <c r="E9" i="10"/>
  <c r="D235" i="3" s="1"/>
  <c r="D5" i="10"/>
  <c r="D15" i="10"/>
  <c r="D10" i="10"/>
  <c r="C234" i="3" s="1"/>
  <c r="D9" i="10"/>
  <c r="C235" i="3" s="1"/>
  <c r="C5" i="10"/>
  <c r="C15" i="10"/>
  <c r="C10" i="10"/>
  <c r="B234" i="3" s="1"/>
  <c r="C9" i="10"/>
  <c r="B235" i="3" s="1"/>
  <c r="AD233" i="3"/>
  <c r="AE233" i="3" s="1"/>
  <c r="AF233" i="3" s="1"/>
  <c r="AG233" i="3" s="1"/>
  <c r="AH233" i="3" s="1"/>
  <c r="AI233" i="3" s="1"/>
  <c r="AJ233" i="3" s="1"/>
  <c r="AK233" i="3" s="1"/>
  <c r="AL233" i="3" s="1"/>
  <c r="AM233" i="3" s="1"/>
  <c r="AN233" i="3" s="1"/>
  <c r="AO233" i="3" s="1"/>
  <c r="AP233" i="3" s="1"/>
  <c r="AQ233" i="3" s="1"/>
  <c r="AR233" i="3" s="1"/>
  <c r="AS233" i="3" s="1"/>
  <c r="AT233" i="3" s="1"/>
  <c r="AU233" i="3" s="1"/>
  <c r="AV233" i="3" s="1"/>
  <c r="AW233" i="3" s="1"/>
  <c r="AX233" i="3" s="1"/>
  <c r="AY233" i="3" s="1"/>
  <c r="AZ233" i="3" s="1"/>
  <c r="BA233" i="3" s="1"/>
  <c r="BB233" i="3" s="1"/>
  <c r="C233" i="3"/>
  <c r="D233" i="3" s="1"/>
  <c r="E233" i="3" s="1"/>
  <c r="F233" i="3" s="1"/>
  <c r="G233" i="3" s="1"/>
  <c r="H233" i="3" s="1"/>
  <c r="I233" i="3" s="1"/>
  <c r="J233" i="3" s="1"/>
  <c r="K233" i="3" s="1"/>
  <c r="L233" i="3" s="1"/>
  <c r="M233" i="3" s="1"/>
  <c r="N233" i="3" s="1"/>
  <c r="O233" i="3" s="1"/>
  <c r="P233" i="3" s="1"/>
  <c r="Q233" i="3" s="1"/>
  <c r="R233" i="3" s="1"/>
  <c r="S233" i="3" s="1"/>
  <c r="T233" i="3" s="1"/>
  <c r="U233" i="3" s="1"/>
  <c r="V233" i="3" s="1"/>
  <c r="W233" i="3" s="1"/>
  <c r="X233" i="3" s="1"/>
  <c r="Y233" i="3" s="1"/>
  <c r="Z233" i="3" s="1"/>
  <c r="AA233" i="3" s="1"/>
  <c r="AT5" i="7"/>
  <c r="AT26" i="7"/>
  <c r="AS212" i="3" s="1"/>
  <c r="AT20" i="7"/>
  <c r="AS224" i="3" s="1"/>
  <c r="AT36" i="7"/>
  <c r="AS225" i="3"/>
  <c r="AT42" i="7"/>
  <c r="AS226" i="3" s="1"/>
  <c r="AT7" i="7"/>
  <c r="AT8" i="7"/>
  <c r="AT9" i="7"/>
  <c r="AT10" i="7"/>
  <c r="AT11" i="7"/>
  <c r="AS5" i="7"/>
  <c r="AS26" i="7"/>
  <c r="AS20" i="7"/>
  <c r="AR224" i="3" s="1"/>
  <c r="AS36" i="7"/>
  <c r="AR225" i="3" s="1"/>
  <c r="AS42" i="7"/>
  <c r="AR226" i="3"/>
  <c r="AS7" i="7"/>
  <c r="AS8" i="7"/>
  <c r="AS9" i="7"/>
  <c r="AS10" i="7"/>
  <c r="AS11" i="7"/>
  <c r="AR5" i="7"/>
  <c r="AR26" i="7"/>
  <c r="AR20" i="7"/>
  <c r="AQ224" i="3" s="1"/>
  <c r="AR36" i="7"/>
  <c r="AQ225" i="3" s="1"/>
  <c r="AR42" i="7"/>
  <c r="AQ226" i="3" s="1"/>
  <c r="AR7" i="7"/>
  <c r="AR8" i="7"/>
  <c r="AR9" i="7"/>
  <c r="AR10" i="7"/>
  <c r="AR11" i="7"/>
  <c r="AQ5" i="7"/>
  <c r="AQ26" i="7"/>
  <c r="AP212" i="3"/>
  <c r="AQ20" i="7"/>
  <c r="AP224" i="3" s="1"/>
  <c r="AQ36" i="7"/>
  <c r="AP225" i="3"/>
  <c r="AQ42" i="7"/>
  <c r="AP226" i="3" s="1"/>
  <c r="AQ7" i="7"/>
  <c r="AP227" i="3" s="1"/>
  <c r="BI227" i="3" s="1"/>
  <c r="AQ8" i="7"/>
  <c r="AQ9" i="7"/>
  <c r="AQ10" i="7"/>
  <c r="AQ11" i="7"/>
  <c r="AP5" i="7"/>
  <c r="AP26" i="7"/>
  <c r="AO212" i="3"/>
  <c r="AP20" i="7"/>
  <c r="AO224" i="3" s="1"/>
  <c r="AP36" i="7"/>
  <c r="AO225" i="3" s="1"/>
  <c r="AP42" i="7"/>
  <c r="AO226" i="3" s="1"/>
  <c r="AP7" i="7"/>
  <c r="AP8" i="7"/>
  <c r="AP9" i="7"/>
  <c r="AP10" i="7"/>
  <c r="AP11" i="7"/>
  <c r="AO5" i="7"/>
  <c r="AO26" i="7"/>
  <c r="AO20" i="7"/>
  <c r="AN224" i="3" s="1"/>
  <c r="AO36" i="7"/>
  <c r="AN225" i="3" s="1"/>
  <c r="AO42" i="7"/>
  <c r="AN226" i="3"/>
  <c r="AO7" i="7"/>
  <c r="AO8" i="7"/>
  <c r="AO9" i="7"/>
  <c r="AO10" i="7"/>
  <c r="AO11" i="7"/>
  <c r="AN5" i="7"/>
  <c r="AN26" i="7"/>
  <c r="AN20" i="7"/>
  <c r="AM224" i="3" s="1"/>
  <c r="AN36" i="7"/>
  <c r="AM225" i="3" s="1"/>
  <c r="AN42" i="7"/>
  <c r="AM226" i="3"/>
  <c r="AN7" i="7"/>
  <c r="AN8" i="7"/>
  <c r="AN9" i="7"/>
  <c r="AN10" i="7"/>
  <c r="AN11" i="7"/>
  <c r="AM5" i="7"/>
  <c r="AL212" i="3" s="1"/>
  <c r="AM26" i="7"/>
  <c r="AM20" i="7"/>
  <c r="AL224" i="3" s="1"/>
  <c r="AM36" i="7"/>
  <c r="AL225" i="3" s="1"/>
  <c r="BE225" i="3" s="1"/>
  <c r="AM42" i="7"/>
  <c r="AL226" i="3" s="1"/>
  <c r="AM7" i="7"/>
  <c r="AM8" i="7"/>
  <c r="AM9" i="7"/>
  <c r="AM10" i="7"/>
  <c r="AM11" i="7"/>
  <c r="AL5" i="7"/>
  <c r="AL26" i="7"/>
  <c r="AL20" i="7"/>
  <c r="AK224" i="3" s="1"/>
  <c r="AL36" i="7"/>
  <c r="AK225" i="3"/>
  <c r="AL42" i="7"/>
  <c r="AK226" i="3" s="1"/>
  <c r="AL7" i="7"/>
  <c r="AL8" i="7"/>
  <c r="AL9" i="7"/>
  <c r="AL10" i="7"/>
  <c r="AL11" i="7"/>
  <c r="AK5" i="7"/>
  <c r="AK26" i="7"/>
  <c r="AK20" i="7"/>
  <c r="AJ224" i="3"/>
  <c r="AK36" i="7"/>
  <c r="AJ225" i="3" s="1"/>
  <c r="AK42" i="7"/>
  <c r="AJ226" i="3" s="1"/>
  <c r="AK7" i="7"/>
  <c r="AK8" i="7"/>
  <c r="AK9" i="7"/>
  <c r="AK10" i="7"/>
  <c r="AK11" i="7"/>
  <c r="BC5" i="7"/>
  <c r="BB212" i="3" s="1"/>
  <c r="BC26" i="7"/>
  <c r="BC20" i="7"/>
  <c r="BB224" i="3"/>
  <c r="BC36" i="7"/>
  <c r="BB225" i="3" s="1"/>
  <c r="BC42" i="7"/>
  <c r="BB226" i="3" s="1"/>
  <c r="BC7" i="7"/>
  <c r="BC8" i="7"/>
  <c r="BC9" i="7"/>
  <c r="BC10" i="7"/>
  <c r="BC11" i="7"/>
  <c r="BB5" i="7"/>
  <c r="BB26" i="7"/>
  <c r="BB20" i="7"/>
  <c r="BA224" i="3" s="1"/>
  <c r="BB36" i="7"/>
  <c r="BA225" i="3" s="1"/>
  <c r="BB42" i="7"/>
  <c r="BA226" i="3" s="1"/>
  <c r="BB7" i="7"/>
  <c r="BB8" i="7"/>
  <c r="BB9" i="7"/>
  <c r="BB10" i="7"/>
  <c r="BB11" i="7"/>
  <c r="BA5" i="7"/>
  <c r="BA26" i="7"/>
  <c r="BA20" i="7"/>
  <c r="AZ224" i="3" s="1"/>
  <c r="BA36" i="7"/>
  <c r="AZ225" i="3" s="1"/>
  <c r="BA42" i="7"/>
  <c r="AZ226" i="3" s="1"/>
  <c r="BA7" i="7"/>
  <c r="BA8" i="7"/>
  <c r="BA9" i="7"/>
  <c r="BA10" i="7"/>
  <c r="BA11" i="7"/>
  <c r="AZ5" i="7"/>
  <c r="AY212" i="3" s="1"/>
  <c r="AZ26" i="7"/>
  <c r="AZ20" i="7"/>
  <c r="AY224" i="3"/>
  <c r="AZ36" i="7"/>
  <c r="AY225" i="3" s="1"/>
  <c r="AZ42" i="7"/>
  <c r="AY226" i="3" s="1"/>
  <c r="AZ7" i="7"/>
  <c r="AZ8" i="7"/>
  <c r="AZ9" i="7"/>
  <c r="AZ10" i="7"/>
  <c r="AZ11" i="7"/>
  <c r="AY5" i="7"/>
  <c r="AY26" i="7"/>
  <c r="AY20" i="7"/>
  <c r="AX224" i="3"/>
  <c r="AY36" i="7"/>
  <c r="AX225" i="3" s="1"/>
  <c r="AY42" i="7"/>
  <c r="AX226" i="3" s="1"/>
  <c r="AY7" i="7"/>
  <c r="AY8" i="7"/>
  <c r="AY9" i="7"/>
  <c r="AX227" i="3" s="1"/>
  <c r="AY10" i="7"/>
  <c r="AY11" i="7"/>
  <c r="AX5" i="7"/>
  <c r="AW212" i="3" s="1"/>
  <c r="AX26" i="7"/>
  <c r="AX20" i="7"/>
  <c r="AW224" i="3"/>
  <c r="AX36" i="7"/>
  <c r="AW225" i="3"/>
  <c r="AX42" i="7"/>
  <c r="AW226" i="3" s="1"/>
  <c r="AX7" i="7"/>
  <c r="AX8" i="7"/>
  <c r="AX9" i="7"/>
  <c r="AX10" i="7"/>
  <c r="AX11" i="7"/>
  <c r="AW5" i="7"/>
  <c r="AW26" i="7"/>
  <c r="AW20" i="7"/>
  <c r="AV224" i="3"/>
  <c r="AW36" i="7"/>
  <c r="AV225" i="3" s="1"/>
  <c r="AW42" i="7"/>
  <c r="AV226" i="3" s="1"/>
  <c r="AW7" i="7"/>
  <c r="AW8" i="7"/>
  <c r="AW9" i="7"/>
  <c r="AV227" i="3" s="1"/>
  <c r="AW10" i="7"/>
  <c r="AW11" i="7"/>
  <c r="AV5" i="7"/>
  <c r="AU212" i="3" s="1"/>
  <c r="AV26" i="7"/>
  <c r="AV20" i="7"/>
  <c r="AU224" i="3"/>
  <c r="AV36" i="7"/>
  <c r="AU225" i="3"/>
  <c r="AV42" i="7"/>
  <c r="AU226" i="3" s="1"/>
  <c r="AV7" i="7"/>
  <c r="AV8" i="7"/>
  <c r="AV9" i="7"/>
  <c r="AV10" i="7"/>
  <c r="AV11" i="7"/>
  <c r="AU5" i="7"/>
  <c r="AU26" i="7"/>
  <c r="AU20" i="7"/>
  <c r="AT224" i="3"/>
  <c r="AU36" i="7"/>
  <c r="AT225" i="3" s="1"/>
  <c r="AU42" i="7"/>
  <c r="AT226" i="3" s="1"/>
  <c r="AU7" i="7"/>
  <c r="AU8" i="7"/>
  <c r="AU9" i="7"/>
  <c r="AT227" i="3" s="1"/>
  <c r="AU10" i="7"/>
  <c r="AU11" i="7"/>
  <c r="AJ5" i="7"/>
  <c r="AI212" i="3" s="1"/>
  <c r="AJ26" i="7"/>
  <c r="AJ20" i="7"/>
  <c r="AI224" i="3"/>
  <c r="AJ36" i="7"/>
  <c r="AI225" i="3"/>
  <c r="AJ42" i="7"/>
  <c r="AI226" i="3" s="1"/>
  <c r="AJ7" i="7"/>
  <c r="AJ8" i="7"/>
  <c r="AJ9" i="7"/>
  <c r="AJ10" i="7"/>
  <c r="AJ11" i="7"/>
  <c r="AI5" i="7"/>
  <c r="AI26" i="7"/>
  <c r="AI20" i="7"/>
  <c r="AH224" i="3"/>
  <c r="AI36" i="7"/>
  <c r="AH225" i="3" s="1"/>
  <c r="AI42" i="7"/>
  <c r="AH226" i="3" s="1"/>
  <c r="AI7" i="7"/>
  <c r="AI8" i="7"/>
  <c r="AI9" i="7"/>
  <c r="AH227" i="3" s="1"/>
  <c r="AI10" i="7"/>
  <c r="AI11" i="7"/>
  <c r="AH5" i="7"/>
  <c r="AG212" i="3" s="1"/>
  <c r="AH26" i="7"/>
  <c r="AH20" i="7"/>
  <c r="AG224" i="3"/>
  <c r="AH36" i="7"/>
  <c r="AG225" i="3"/>
  <c r="AH42" i="7"/>
  <c r="AG226" i="3" s="1"/>
  <c r="AH7" i="7"/>
  <c r="AH8" i="7"/>
  <c r="AH9" i="7"/>
  <c r="AH10" i="7"/>
  <c r="AH11" i="7"/>
  <c r="AG5" i="7"/>
  <c r="AG26" i="7"/>
  <c r="AG20" i="7"/>
  <c r="AF224" i="3"/>
  <c r="AG36" i="7"/>
  <c r="AF225" i="3" s="1"/>
  <c r="AG42" i="7"/>
  <c r="AF226" i="3" s="1"/>
  <c r="AG7" i="7"/>
  <c r="AG8" i="7"/>
  <c r="AG9" i="7"/>
  <c r="AG10" i="7"/>
  <c r="AG11" i="7"/>
  <c r="AF5" i="7"/>
  <c r="AF26" i="7"/>
  <c r="AF20" i="7"/>
  <c r="AE224" i="3" s="1"/>
  <c r="AF36" i="7"/>
  <c r="AE225" i="3"/>
  <c r="AF42" i="7"/>
  <c r="AE226" i="3" s="1"/>
  <c r="AF7" i="7"/>
  <c r="AF8" i="7"/>
  <c r="AF9" i="7"/>
  <c r="AE227" i="3" s="1"/>
  <c r="AF10" i="7"/>
  <c r="AF11" i="7"/>
  <c r="AE5" i="7"/>
  <c r="AE26" i="7"/>
  <c r="AE20" i="7"/>
  <c r="AD224" i="3" s="1"/>
  <c r="AE36" i="7"/>
  <c r="AD225" i="3"/>
  <c r="AE42" i="7"/>
  <c r="AD226" i="3" s="1"/>
  <c r="AE7" i="7"/>
  <c r="AE8" i="7"/>
  <c r="AE9" i="7"/>
  <c r="AE10" i="7"/>
  <c r="AE11" i="7"/>
  <c r="AD5" i="7"/>
  <c r="AD26" i="7"/>
  <c r="AD20" i="7"/>
  <c r="AC224" i="3" s="1"/>
  <c r="AD36" i="7"/>
  <c r="AC225" i="3"/>
  <c r="AD42" i="7"/>
  <c r="AC226" i="3" s="1"/>
  <c r="AD7" i="7"/>
  <c r="AD8" i="7"/>
  <c r="AD9" i="7"/>
  <c r="AC227" i="3" s="1"/>
  <c r="AD10" i="7"/>
  <c r="AD11" i="7"/>
  <c r="A228" i="3"/>
  <c r="A227" i="3"/>
  <c r="BI226" i="3"/>
  <c r="A216" i="3"/>
  <c r="A226" i="3" s="1"/>
  <c r="A225" i="3"/>
  <c r="A214" i="3"/>
  <c r="A224" i="3" s="1"/>
  <c r="A1" i="7"/>
  <c r="O20" i="7" s="1"/>
  <c r="H8" i="7"/>
  <c r="C26" i="7"/>
  <c r="AD213" i="3"/>
  <c r="AE213" i="3" s="1"/>
  <c r="AF213" i="3" s="1"/>
  <c r="AG213" i="3" s="1"/>
  <c r="AH213" i="3" s="1"/>
  <c r="AI213" i="3" s="1"/>
  <c r="AJ213" i="3" s="1"/>
  <c r="AK213" i="3" s="1"/>
  <c r="AL213" i="3" s="1"/>
  <c r="AM213" i="3" s="1"/>
  <c r="AN213" i="3" s="1"/>
  <c r="AO213" i="3" s="1"/>
  <c r="AP213" i="3" s="1"/>
  <c r="AQ213" i="3" s="1"/>
  <c r="AR213" i="3" s="1"/>
  <c r="AS213" i="3" s="1"/>
  <c r="AT213" i="3" s="1"/>
  <c r="AU213" i="3" s="1"/>
  <c r="AV213" i="3" s="1"/>
  <c r="AW213" i="3" s="1"/>
  <c r="AX213" i="3" s="1"/>
  <c r="AY213" i="3" s="1"/>
  <c r="AZ213" i="3" s="1"/>
  <c r="BA213" i="3" s="1"/>
  <c r="BB213" i="3" s="1"/>
  <c r="C213" i="3"/>
  <c r="D213" i="3" s="1"/>
  <c r="E213" i="3" s="1"/>
  <c r="F213" i="3" s="1"/>
  <c r="G213" i="3" s="1"/>
  <c r="H213" i="3" s="1"/>
  <c r="I213" i="3" s="1"/>
  <c r="J213" i="3" s="1"/>
  <c r="K213" i="3" s="1"/>
  <c r="L213" i="3" s="1"/>
  <c r="M213" i="3" s="1"/>
  <c r="N213" i="3" s="1"/>
  <c r="O213" i="3" s="1"/>
  <c r="P213" i="3" s="1"/>
  <c r="Q213" i="3" s="1"/>
  <c r="R213" i="3" s="1"/>
  <c r="S213" i="3" s="1"/>
  <c r="T213" i="3" s="1"/>
  <c r="U213" i="3" s="1"/>
  <c r="V213" i="3" s="1"/>
  <c r="W213" i="3" s="1"/>
  <c r="X213" i="3" s="1"/>
  <c r="Y213" i="3" s="1"/>
  <c r="Z213" i="3" s="1"/>
  <c r="AA213" i="3" s="1"/>
  <c r="AT5" i="6"/>
  <c r="AT20" i="6"/>
  <c r="AS5" i="6"/>
  <c r="AS20" i="6"/>
  <c r="AR187" i="3" s="1"/>
  <c r="BK208" i="3" s="1"/>
  <c r="AR5" i="6"/>
  <c r="AR20" i="6"/>
  <c r="AQ5" i="6"/>
  <c r="AQ20" i="6"/>
  <c r="AP187" i="3" s="1"/>
  <c r="BI208" i="3" s="1"/>
  <c r="AP5" i="6"/>
  <c r="AP20" i="6"/>
  <c r="AO5" i="6"/>
  <c r="AO20" i="6"/>
  <c r="AN187" i="3" s="1"/>
  <c r="BG208" i="3" s="1"/>
  <c r="AN5" i="6"/>
  <c r="AN20" i="6"/>
  <c r="AM5" i="6"/>
  <c r="AM20" i="6"/>
  <c r="AL187" i="3" s="1"/>
  <c r="BE208" i="3" s="1"/>
  <c r="AL5" i="6"/>
  <c r="AL20" i="6"/>
  <c r="AK5" i="6"/>
  <c r="AK20" i="6"/>
  <c r="AJ187" i="3" s="1"/>
  <c r="BC208" i="3" s="1"/>
  <c r="A208" i="3"/>
  <c r="AT29" i="6"/>
  <c r="AS207" i="3" s="1"/>
  <c r="AS29" i="6"/>
  <c r="AR207" i="3"/>
  <c r="AR29" i="6"/>
  <c r="AQ207" i="3" s="1"/>
  <c r="AQ29" i="6"/>
  <c r="AP207" i="3" s="1"/>
  <c r="AP29" i="6"/>
  <c r="AO207" i="3" s="1"/>
  <c r="AO29" i="6"/>
  <c r="AN207" i="3"/>
  <c r="AN29" i="6"/>
  <c r="AM207" i="3" s="1"/>
  <c r="AM29" i="6"/>
  <c r="AL207" i="3" s="1"/>
  <c r="AL29" i="6"/>
  <c r="AK207" i="3" s="1"/>
  <c r="AK29" i="6"/>
  <c r="AJ207" i="3" s="1"/>
  <c r="BC29" i="6"/>
  <c r="BB207" i="3" s="1"/>
  <c r="BB29" i="6"/>
  <c r="BA207" i="3" s="1"/>
  <c r="BA29" i="6"/>
  <c r="AZ207" i="3" s="1"/>
  <c r="AZ29" i="6"/>
  <c r="AY207" i="3" s="1"/>
  <c r="AY29" i="6"/>
  <c r="AX207" i="3" s="1"/>
  <c r="AX29" i="6"/>
  <c r="AW207" i="3" s="1"/>
  <c r="AW29" i="6"/>
  <c r="AV207" i="3" s="1"/>
  <c r="AV29" i="6"/>
  <c r="AU207" i="3" s="1"/>
  <c r="AU29" i="6"/>
  <c r="AT207" i="3" s="1"/>
  <c r="AJ29" i="6"/>
  <c r="AI207" i="3" s="1"/>
  <c r="AI29" i="6"/>
  <c r="AH207" i="3" s="1"/>
  <c r="AH29" i="6"/>
  <c r="AG207" i="3" s="1"/>
  <c r="AG29" i="6"/>
  <c r="AF207" i="3" s="1"/>
  <c r="AF29" i="6"/>
  <c r="AE207" i="3" s="1"/>
  <c r="AE29" i="6"/>
  <c r="AD207" i="3" s="1"/>
  <c r="AD29" i="6"/>
  <c r="AC207" i="3" s="1"/>
  <c r="A195" i="3"/>
  <c r="A207" i="3" s="1"/>
  <c r="AT13" i="6"/>
  <c r="AS206" i="3" s="1"/>
  <c r="AS13" i="6"/>
  <c r="AR206" i="3" s="1"/>
  <c r="BK206" i="3" s="1"/>
  <c r="AR13" i="6"/>
  <c r="AQ206" i="3" s="1"/>
  <c r="AQ13" i="6"/>
  <c r="AP206" i="3" s="1"/>
  <c r="AP13" i="6"/>
  <c r="AO206" i="3" s="1"/>
  <c r="AO13" i="6"/>
  <c r="AN206" i="3"/>
  <c r="AN13" i="6"/>
  <c r="AM206" i="3" s="1"/>
  <c r="AM13" i="6"/>
  <c r="AL206" i="3" s="1"/>
  <c r="AL13" i="6"/>
  <c r="AK206" i="3" s="1"/>
  <c r="AK13" i="6"/>
  <c r="AJ206" i="3"/>
  <c r="BC13" i="6"/>
  <c r="BB206" i="3" s="1"/>
  <c r="BB13" i="6"/>
  <c r="BA206" i="3" s="1"/>
  <c r="BA13" i="6"/>
  <c r="AZ206" i="3" s="1"/>
  <c r="AZ13" i="6"/>
  <c r="AY206" i="3" s="1"/>
  <c r="AY13" i="6"/>
  <c r="AX206" i="3" s="1"/>
  <c r="AX13" i="6"/>
  <c r="AW206" i="3" s="1"/>
  <c r="AW13" i="6"/>
  <c r="AV206" i="3" s="1"/>
  <c r="AV13" i="6"/>
  <c r="AU206" i="3" s="1"/>
  <c r="AU13" i="6"/>
  <c r="AT206" i="3" s="1"/>
  <c r="AJ13" i="6"/>
  <c r="AI206" i="3" s="1"/>
  <c r="AI13" i="6"/>
  <c r="AH206" i="3" s="1"/>
  <c r="AH13" i="6"/>
  <c r="AG206" i="3" s="1"/>
  <c r="AG13" i="6"/>
  <c r="AF206" i="3" s="1"/>
  <c r="AF13" i="6"/>
  <c r="AE206" i="3" s="1"/>
  <c r="AE13" i="6"/>
  <c r="AD206" i="3" s="1"/>
  <c r="AD13" i="6"/>
  <c r="AC206" i="3" s="1"/>
  <c r="A194" i="3"/>
  <c r="A206" i="3" s="1"/>
  <c r="AT12" i="6"/>
  <c r="AS205" i="3" s="1"/>
  <c r="AS12" i="6"/>
  <c r="AR205" i="3"/>
  <c r="BK205" i="3" s="1"/>
  <c r="AR12" i="6"/>
  <c r="AQ205" i="3" s="1"/>
  <c r="AQ12" i="6"/>
  <c r="AP205" i="3" s="1"/>
  <c r="AP12" i="6"/>
  <c r="AO205" i="3" s="1"/>
  <c r="AO12" i="6"/>
  <c r="AN205" i="3" s="1"/>
  <c r="BG205" i="3" s="1"/>
  <c r="AN12" i="6"/>
  <c r="AM205" i="3" s="1"/>
  <c r="AM12" i="6"/>
  <c r="AL205" i="3" s="1"/>
  <c r="AL12" i="6"/>
  <c r="AK205" i="3" s="1"/>
  <c r="AK12" i="6"/>
  <c r="AJ205" i="3" s="1"/>
  <c r="BC12" i="6"/>
  <c r="BB205" i="3" s="1"/>
  <c r="BB12" i="6"/>
  <c r="BA205" i="3" s="1"/>
  <c r="BA12" i="6"/>
  <c r="AZ205" i="3" s="1"/>
  <c r="AZ12" i="6"/>
  <c r="AY205" i="3" s="1"/>
  <c r="AY12" i="6"/>
  <c r="AX205" i="3" s="1"/>
  <c r="AX12" i="6"/>
  <c r="AW205" i="3" s="1"/>
  <c r="AW12" i="6"/>
  <c r="AV205" i="3" s="1"/>
  <c r="AV12" i="6"/>
  <c r="AU205" i="3" s="1"/>
  <c r="AU12" i="6"/>
  <c r="AT205" i="3" s="1"/>
  <c r="AJ12" i="6"/>
  <c r="AI205" i="3" s="1"/>
  <c r="AI12" i="6"/>
  <c r="AH205" i="3" s="1"/>
  <c r="AH12" i="6"/>
  <c r="AG205" i="3" s="1"/>
  <c r="AG12" i="6"/>
  <c r="AF205" i="3" s="1"/>
  <c r="AF12" i="6"/>
  <c r="AE205" i="3" s="1"/>
  <c r="AE12" i="6"/>
  <c r="AD205" i="3" s="1"/>
  <c r="AD12" i="6"/>
  <c r="AC205" i="3" s="1"/>
  <c r="A193" i="3"/>
  <c r="A205" i="3" s="1"/>
  <c r="AT11" i="6"/>
  <c r="AS204" i="3" s="1"/>
  <c r="AS11" i="6"/>
  <c r="AR204" i="3" s="1"/>
  <c r="AR11" i="6"/>
  <c r="AQ204" i="3" s="1"/>
  <c r="AQ11" i="6"/>
  <c r="AP204" i="3" s="1"/>
  <c r="AP11" i="6"/>
  <c r="AO204" i="3" s="1"/>
  <c r="AO11" i="6"/>
  <c r="AN204" i="3"/>
  <c r="AN11" i="6"/>
  <c r="AM204" i="3" s="1"/>
  <c r="AM11" i="6"/>
  <c r="AL204" i="3" s="1"/>
  <c r="AL11" i="6"/>
  <c r="AK204" i="3" s="1"/>
  <c r="AK11" i="6"/>
  <c r="AJ204" i="3"/>
  <c r="BC11" i="6"/>
  <c r="BB204" i="3" s="1"/>
  <c r="BB11" i="6"/>
  <c r="BA204" i="3" s="1"/>
  <c r="BA11" i="6"/>
  <c r="AZ204" i="3" s="1"/>
  <c r="AZ11" i="6"/>
  <c r="AY204" i="3" s="1"/>
  <c r="AY11" i="6"/>
  <c r="AX204" i="3" s="1"/>
  <c r="AX11" i="6"/>
  <c r="AW204" i="3" s="1"/>
  <c r="AW11" i="6"/>
  <c r="AV204" i="3" s="1"/>
  <c r="AV11" i="6"/>
  <c r="AU204" i="3" s="1"/>
  <c r="AU11" i="6"/>
  <c r="AT204" i="3" s="1"/>
  <c r="AJ11" i="6"/>
  <c r="AI204" i="3" s="1"/>
  <c r="AI11" i="6"/>
  <c r="AH204" i="3" s="1"/>
  <c r="AH11" i="6"/>
  <c r="AG204" i="3" s="1"/>
  <c r="AG11" i="6"/>
  <c r="AF204" i="3" s="1"/>
  <c r="AF11" i="6"/>
  <c r="AE204" i="3" s="1"/>
  <c r="AE11" i="6"/>
  <c r="AD204" i="3" s="1"/>
  <c r="AD11" i="6"/>
  <c r="AC204" i="3" s="1"/>
  <c r="A204" i="3"/>
  <c r="AT10" i="6"/>
  <c r="AS203" i="3" s="1"/>
  <c r="AS10" i="6"/>
  <c r="AR203" i="3" s="1"/>
  <c r="BK203" i="3" s="1"/>
  <c r="AR10" i="6"/>
  <c r="AQ203" i="3" s="1"/>
  <c r="AQ10" i="6"/>
  <c r="AP203" i="3" s="1"/>
  <c r="AP10" i="6"/>
  <c r="AO203" i="3"/>
  <c r="AO10" i="6"/>
  <c r="AN203" i="3" s="1"/>
  <c r="AN10" i="6"/>
  <c r="AM203" i="3" s="1"/>
  <c r="AM10" i="6"/>
  <c r="AL203" i="3" s="1"/>
  <c r="AL10" i="6"/>
  <c r="AK203" i="3" s="1"/>
  <c r="AK10" i="6"/>
  <c r="AJ203" i="3" s="1"/>
  <c r="BC10" i="6"/>
  <c r="BB203" i="3" s="1"/>
  <c r="BB10" i="6"/>
  <c r="BA203" i="3"/>
  <c r="BA10" i="6"/>
  <c r="AZ203" i="3" s="1"/>
  <c r="AZ10" i="6"/>
  <c r="AY203" i="3"/>
  <c r="AY10" i="6"/>
  <c r="AX203" i="3" s="1"/>
  <c r="AX10" i="6"/>
  <c r="AW203" i="3"/>
  <c r="AW10" i="6"/>
  <c r="AV203" i="3" s="1"/>
  <c r="AV10" i="6"/>
  <c r="AU203" i="3" s="1"/>
  <c r="AU10" i="6"/>
  <c r="AT203" i="3" s="1"/>
  <c r="AJ10" i="6"/>
  <c r="AI203" i="3" s="1"/>
  <c r="AI10" i="6"/>
  <c r="AH203" i="3" s="1"/>
  <c r="AH10" i="6"/>
  <c r="AG203" i="3"/>
  <c r="AG10" i="6"/>
  <c r="AF203" i="3" s="1"/>
  <c r="AF10" i="6"/>
  <c r="AE203" i="3" s="1"/>
  <c r="AE10" i="6"/>
  <c r="AD203" i="3" s="1"/>
  <c r="AD10" i="6"/>
  <c r="AC203" i="3" s="1"/>
  <c r="A191" i="3"/>
  <c r="A203" i="3" s="1"/>
  <c r="AT9" i="6"/>
  <c r="AS202" i="3"/>
  <c r="AS9" i="6"/>
  <c r="AR202" i="3" s="1"/>
  <c r="AR9" i="6"/>
  <c r="AQ202" i="3" s="1"/>
  <c r="AQ9" i="6"/>
  <c r="AP202" i="3" s="1"/>
  <c r="BI202" i="3" s="1"/>
  <c r="AP9" i="6"/>
  <c r="AO202" i="3"/>
  <c r="AO9" i="6"/>
  <c r="AN202" i="3" s="1"/>
  <c r="AN9" i="6"/>
  <c r="AM202" i="3" s="1"/>
  <c r="AM9" i="6"/>
  <c r="AL202" i="3" s="1"/>
  <c r="AL9" i="6"/>
  <c r="AK202" i="3" s="1"/>
  <c r="AK9" i="6"/>
  <c r="AJ202" i="3" s="1"/>
  <c r="BC202" i="3" s="1"/>
  <c r="BC9" i="6"/>
  <c r="BB202" i="3" s="1"/>
  <c r="BB9" i="6"/>
  <c r="BA202" i="3" s="1"/>
  <c r="BA9" i="6"/>
  <c r="AZ202" i="3" s="1"/>
  <c r="AZ9" i="6"/>
  <c r="AY202" i="3" s="1"/>
  <c r="AY9" i="6"/>
  <c r="AX202" i="3" s="1"/>
  <c r="AX9" i="6"/>
  <c r="AW202" i="3" s="1"/>
  <c r="AW9" i="6"/>
  <c r="AV202" i="3" s="1"/>
  <c r="AV9" i="6"/>
  <c r="AU202" i="3"/>
  <c r="AU9" i="6"/>
  <c r="AT202" i="3" s="1"/>
  <c r="AJ9" i="6"/>
  <c r="AI202" i="3"/>
  <c r="AI9" i="6"/>
  <c r="AH202" i="3" s="1"/>
  <c r="AH9" i="6"/>
  <c r="AG202" i="3" s="1"/>
  <c r="AG9" i="6"/>
  <c r="AF202" i="3" s="1"/>
  <c r="AF9" i="6"/>
  <c r="AE202" i="3"/>
  <c r="AE9" i="6"/>
  <c r="AD202" i="3" s="1"/>
  <c r="AD9" i="6"/>
  <c r="AC202" i="3"/>
  <c r="A202" i="3"/>
  <c r="AT7" i="6"/>
  <c r="AS201" i="3" s="1"/>
  <c r="AS7" i="6"/>
  <c r="AR201" i="3" s="1"/>
  <c r="AR7" i="6"/>
  <c r="AQ201" i="3" s="1"/>
  <c r="AQ7" i="6"/>
  <c r="AP201" i="3" s="1"/>
  <c r="BI201" i="3" s="1"/>
  <c r="AP7" i="6"/>
  <c r="AO201" i="3"/>
  <c r="AO7" i="6"/>
  <c r="AN201" i="3" s="1"/>
  <c r="AN7" i="6"/>
  <c r="AM201" i="3" s="1"/>
  <c r="AM7" i="6"/>
  <c r="AL201" i="3"/>
  <c r="AL7" i="6"/>
  <c r="AK201" i="3" s="1"/>
  <c r="AK7" i="6"/>
  <c r="AJ201" i="3" s="1"/>
  <c r="BC7" i="6"/>
  <c r="BB201" i="3" s="1"/>
  <c r="BB7" i="6"/>
  <c r="BA201" i="3" s="1"/>
  <c r="BA7" i="6"/>
  <c r="AZ201" i="3" s="1"/>
  <c r="AZ7" i="6"/>
  <c r="AY201" i="3"/>
  <c r="AY7" i="6"/>
  <c r="AX201" i="3" s="1"/>
  <c r="AX7" i="6"/>
  <c r="AW201" i="3" s="1"/>
  <c r="AW7" i="6"/>
  <c r="AV201" i="3" s="1"/>
  <c r="AV7" i="6"/>
  <c r="AU201" i="3" s="1"/>
  <c r="AU7" i="6"/>
  <c r="AT201" i="3" s="1"/>
  <c r="AJ7" i="6"/>
  <c r="AI201" i="3" s="1"/>
  <c r="AI7" i="6"/>
  <c r="AH201" i="3" s="1"/>
  <c r="AH7" i="6"/>
  <c r="AG201" i="3" s="1"/>
  <c r="AG7" i="6"/>
  <c r="AF201" i="3" s="1"/>
  <c r="AF7" i="6"/>
  <c r="AE201" i="3" s="1"/>
  <c r="AE7" i="6"/>
  <c r="AD201" i="3" s="1"/>
  <c r="AD7" i="6"/>
  <c r="AC201" i="3" s="1"/>
  <c r="A189" i="3"/>
  <c r="A201" i="3" s="1"/>
  <c r="A1" i="6"/>
  <c r="R5" i="6" s="1"/>
  <c r="S20" i="6"/>
  <c r="R20" i="6"/>
  <c r="Q20" i="6"/>
  <c r="P5" i="6"/>
  <c r="P20" i="6"/>
  <c r="O5" i="6"/>
  <c r="O20" i="6"/>
  <c r="N187" i="3" s="1"/>
  <c r="BH196" i="3" s="1"/>
  <c r="N5" i="6"/>
  <c r="N20" i="6"/>
  <c r="M5" i="6"/>
  <c r="M20" i="6"/>
  <c r="L5" i="6"/>
  <c r="L20" i="6"/>
  <c r="K5" i="6"/>
  <c r="K20" i="6"/>
  <c r="J187" i="3" s="1"/>
  <c r="BD196" i="3" s="1"/>
  <c r="J5" i="6"/>
  <c r="J20" i="6"/>
  <c r="S29" i="6"/>
  <c r="R195" i="3" s="1"/>
  <c r="R29" i="6"/>
  <c r="Q195" i="3" s="1"/>
  <c r="Q29" i="6"/>
  <c r="P195" i="3" s="1"/>
  <c r="P29" i="6"/>
  <c r="O195" i="3" s="1"/>
  <c r="O29" i="6"/>
  <c r="N195" i="3" s="1"/>
  <c r="N29" i="6"/>
  <c r="M195" i="3" s="1"/>
  <c r="M29" i="6"/>
  <c r="L195" i="3" s="1"/>
  <c r="L29" i="6"/>
  <c r="K195" i="3" s="1"/>
  <c r="K29" i="6"/>
  <c r="J195" i="3"/>
  <c r="J29" i="6"/>
  <c r="I195" i="3" s="1"/>
  <c r="AB29" i="6"/>
  <c r="AA195" i="3" s="1"/>
  <c r="AA29" i="6"/>
  <c r="Z195" i="3" s="1"/>
  <c r="Z29" i="6"/>
  <c r="Y195" i="3" s="1"/>
  <c r="Y29" i="6"/>
  <c r="X195" i="3"/>
  <c r="X29" i="6"/>
  <c r="W195" i="3" s="1"/>
  <c r="W29" i="6"/>
  <c r="V195" i="3" s="1"/>
  <c r="V29" i="6"/>
  <c r="U195" i="3" s="1"/>
  <c r="U29" i="6"/>
  <c r="T195" i="3" s="1"/>
  <c r="T29" i="6"/>
  <c r="S195" i="3" s="1"/>
  <c r="I29" i="6"/>
  <c r="H195" i="3" s="1"/>
  <c r="H29" i="6"/>
  <c r="G195" i="3" s="1"/>
  <c r="G29" i="6"/>
  <c r="F195" i="3"/>
  <c r="F29" i="6"/>
  <c r="E195" i="3" s="1"/>
  <c r="E29" i="6"/>
  <c r="D195" i="3" s="1"/>
  <c r="D29" i="6"/>
  <c r="C195" i="3" s="1"/>
  <c r="C29" i="6"/>
  <c r="B195" i="3" s="1"/>
  <c r="S13" i="6"/>
  <c r="R194" i="3" s="1"/>
  <c r="R13" i="6"/>
  <c r="Q194" i="3" s="1"/>
  <c r="Q13" i="6"/>
  <c r="P194" i="3" s="1"/>
  <c r="P13" i="6"/>
  <c r="O194" i="3" s="1"/>
  <c r="O13" i="6"/>
  <c r="N194" i="3" s="1"/>
  <c r="N13" i="6"/>
  <c r="M194" i="3" s="1"/>
  <c r="M13" i="6"/>
  <c r="L194" i="3" s="1"/>
  <c r="L13" i="6"/>
  <c r="K194" i="3" s="1"/>
  <c r="K13" i="6"/>
  <c r="J194" i="3" s="1"/>
  <c r="J13" i="6"/>
  <c r="I194" i="3" s="1"/>
  <c r="AB13" i="6"/>
  <c r="AA194" i="3" s="1"/>
  <c r="AA13" i="6"/>
  <c r="Z194" i="3" s="1"/>
  <c r="Z13" i="6"/>
  <c r="Y194" i="3" s="1"/>
  <c r="Y13" i="6"/>
  <c r="X194" i="3" s="1"/>
  <c r="X13" i="6"/>
  <c r="W194" i="3"/>
  <c r="W13" i="6"/>
  <c r="V194" i="3" s="1"/>
  <c r="V13" i="6"/>
  <c r="U194" i="3" s="1"/>
  <c r="U13" i="6"/>
  <c r="T194" i="3" s="1"/>
  <c r="T13" i="6"/>
  <c r="S194" i="3" s="1"/>
  <c r="I13" i="6"/>
  <c r="H194" i="3" s="1"/>
  <c r="H13" i="6"/>
  <c r="G194" i="3" s="1"/>
  <c r="G13" i="6"/>
  <c r="F194" i="3" s="1"/>
  <c r="F13" i="6"/>
  <c r="E194" i="3" s="1"/>
  <c r="E13" i="6"/>
  <c r="D194" i="3" s="1"/>
  <c r="D13" i="6"/>
  <c r="C194" i="3"/>
  <c r="C13" i="6"/>
  <c r="B194" i="3" s="1"/>
  <c r="S12" i="6"/>
  <c r="R193" i="3" s="1"/>
  <c r="R12" i="6"/>
  <c r="Q193" i="3" s="1"/>
  <c r="Q12" i="6"/>
  <c r="P193" i="3" s="1"/>
  <c r="P12" i="6"/>
  <c r="O193" i="3" s="1"/>
  <c r="O12" i="6"/>
  <c r="N193" i="3"/>
  <c r="N12" i="6"/>
  <c r="M193" i="3" s="1"/>
  <c r="M12" i="6"/>
  <c r="L193" i="3" s="1"/>
  <c r="L12" i="6"/>
  <c r="K193" i="3" s="1"/>
  <c r="K12" i="6"/>
  <c r="J193" i="3" s="1"/>
  <c r="J12" i="6"/>
  <c r="I193" i="3" s="1"/>
  <c r="AB12" i="6"/>
  <c r="AA193" i="3" s="1"/>
  <c r="AA12" i="6"/>
  <c r="Z193" i="3" s="1"/>
  <c r="Z12" i="6"/>
  <c r="Y193" i="3" s="1"/>
  <c r="Y12" i="6"/>
  <c r="X193" i="3" s="1"/>
  <c r="X12" i="6"/>
  <c r="W193" i="3" s="1"/>
  <c r="W12" i="6"/>
  <c r="V193" i="3" s="1"/>
  <c r="V12" i="6"/>
  <c r="U193" i="3" s="1"/>
  <c r="U12" i="6"/>
  <c r="T193" i="3"/>
  <c r="T12" i="6"/>
  <c r="S193" i="3" s="1"/>
  <c r="I12" i="6"/>
  <c r="H193" i="3"/>
  <c r="H12" i="6"/>
  <c r="G193" i="3" s="1"/>
  <c r="G12" i="6"/>
  <c r="F193" i="3" s="1"/>
  <c r="F12" i="6"/>
  <c r="E193" i="3" s="1"/>
  <c r="E12" i="6"/>
  <c r="D193" i="3" s="1"/>
  <c r="D12" i="6"/>
  <c r="C193" i="3" s="1"/>
  <c r="C12" i="6"/>
  <c r="B193" i="3" s="1"/>
  <c r="S11" i="6"/>
  <c r="R192" i="3" s="1"/>
  <c r="R11" i="6"/>
  <c r="Q192" i="3" s="1"/>
  <c r="Q11" i="6"/>
  <c r="P192" i="3" s="1"/>
  <c r="P11" i="6"/>
  <c r="O192" i="3" s="1"/>
  <c r="O11" i="6"/>
  <c r="N192" i="3" s="1"/>
  <c r="N11" i="6"/>
  <c r="M192" i="3" s="1"/>
  <c r="M11" i="6"/>
  <c r="L192" i="3" s="1"/>
  <c r="L11" i="6"/>
  <c r="K192" i="3" s="1"/>
  <c r="K11" i="6"/>
  <c r="J192" i="3" s="1"/>
  <c r="J11" i="6"/>
  <c r="I192" i="3" s="1"/>
  <c r="AB11" i="6"/>
  <c r="AA192" i="3"/>
  <c r="AA11" i="6"/>
  <c r="Z192" i="3" s="1"/>
  <c r="Z11" i="6"/>
  <c r="Y192" i="3"/>
  <c r="Y11" i="6"/>
  <c r="X192" i="3" s="1"/>
  <c r="X11" i="6"/>
  <c r="W192" i="3" s="1"/>
  <c r="W11" i="6"/>
  <c r="V192" i="3" s="1"/>
  <c r="V11" i="6"/>
  <c r="U192" i="3" s="1"/>
  <c r="U11" i="6"/>
  <c r="T192" i="3" s="1"/>
  <c r="T11" i="6"/>
  <c r="S192" i="3" s="1"/>
  <c r="I11" i="6"/>
  <c r="H192" i="3" s="1"/>
  <c r="H11" i="6"/>
  <c r="G192" i="3"/>
  <c r="G11" i="6"/>
  <c r="F192" i="3" s="1"/>
  <c r="F11" i="6"/>
  <c r="E192" i="3" s="1"/>
  <c r="E11" i="6"/>
  <c r="D192" i="3" s="1"/>
  <c r="D11" i="6"/>
  <c r="C192" i="3" s="1"/>
  <c r="C11" i="6"/>
  <c r="B192" i="3" s="1"/>
  <c r="S10" i="6"/>
  <c r="R191" i="3"/>
  <c r="R10" i="6"/>
  <c r="Q191" i="3" s="1"/>
  <c r="Q10" i="6"/>
  <c r="P191" i="3" s="1"/>
  <c r="P10" i="6"/>
  <c r="O191" i="3" s="1"/>
  <c r="O10" i="6"/>
  <c r="N191" i="3" s="1"/>
  <c r="N10" i="6"/>
  <c r="M191" i="3"/>
  <c r="M10" i="6"/>
  <c r="L191" i="3" s="1"/>
  <c r="L10" i="6"/>
  <c r="K191" i="3" s="1"/>
  <c r="K10" i="6"/>
  <c r="J191" i="3" s="1"/>
  <c r="J10" i="6"/>
  <c r="I191" i="3" s="1"/>
  <c r="AB10" i="6"/>
  <c r="AA191" i="3" s="1"/>
  <c r="AA10" i="6"/>
  <c r="Z191" i="3" s="1"/>
  <c r="Z10" i="6"/>
  <c r="Y191" i="3" s="1"/>
  <c r="Y10" i="6"/>
  <c r="X191" i="3"/>
  <c r="X10" i="6"/>
  <c r="W191" i="3" s="1"/>
  <c r="W10" i="6"/>
  <c r="V191" i="3"/>
  <c r="V10" i="6"/>
  <c r="U191" i="3" s="1"/>
  <c r="U10" i="6"/>
  <c r="T191" i="3" s="1"/>
  <c r="T10" i="6"/>
  <c r="S191" i="3" s="1"/>
  <c r="I10" i="6"/>
  <c r="H191" i="3"/>
  <c r="H10" i="6"/>
  <c r="G191" i="3" s="1"/>
  <c r="G10" i="6"/>
  <c r="F191" i="3"/>
  <c r="F10" i="6"/>
  <c r="E191" i="3" s="1"/>
  <c r="E10" i="6"/>
  <c r="D191" i="3"/>
  <c r="D10" i="6"/>
  <c r="C191" i="3" s="1"/>
  <c r="C10" i="6"/>
  <c r="B191" i="3" s="1"/>
  <c r="S9" i="6"/>
  <c r="R190" i="3" s="1"/>
  <c r="R9" i="6"/>
  <c r="Q190" i="3" s="1"/>
  <c r="Q9" i="6"/>
  <c r="P190" i="3" s="1"/>
  <c r="P9" i="6"/>
  <c r="O190" i="3" s="1"/>
  <c r="O9" i="6"/>
  <c r="N190" i="3" s="1"/>
  <c r="N9" i="6"/>
  <c r="M190" i="3" s="1"/>
  <c r="M9" i="6"/>
  <c r="L190" i="3" s="1"/>
  <c r="L9" i="6"/>
  <c r="K190" i="3" s="1"/>
  <c r="K9" i="6"/>
  <c r="J190" i="3" s="1"/>
  <c r="J9" i="6"/>
  <c r="I190" i="3" s="1"/>
  <c r="AB9" i="6"/>
  <c r="AA190" i="3" s="1"/>
  <c r="AA9" i="6"/>
  <c r="Z190" i="3" s="1"/>
  <c r="Z9" i="6"/>
  <c r="Y190" i="3" s="1"/>
  <c r="Y9" i="6"/>
  <c r="X190" i="3" s="1"/>
  <c r="X9" i="6"/>
  <c r="W190" i="3"/>
  <c r="W9" i="6"/>
  <c r="V190" i="3" s="1"/>
  <c r="V9" i="6"/>
  <c r="U190" i="3" s="1"/>
  <c r="U9" i="6"/>
  <c r="T190" i="3" s="1"/>
  <c r="T9" i="6"/>
  <c r="S190" i="3" s="1"/>
  <c r="I9" i="6"/>
  <c r="H190" i="3" s="1"/>
  <c r="H9" i="6"/>
  <c r="G190" i="3" s="1"/>
  <c r="G9" i="6"/>
  <c r="F190" i="3" s="1"/>
  <c r="F9" i="6"/>
  <c r="E190" i="3" s="1"/>
  <c r="E9" i="6"/>
  <c r="D190" i="3" s="1"/>
  <c r="D9" i="6"/>
  <c r="C190" i="3" s="1"/>
  <c r="C9" i="6"/>
  <c r="B190" i="3" s="1"/>
  <c r="S7" i="6"/>
  <c r="R189" i="3" s="1"/>
  <c r="R7" i="6"/>
  <c r="Q189" i="3"/>
  <c r="Q7" i="6"/>
  <c r="P189" i="3" s="1"/>
  <c r="P7" i="6"/>
  <c r="O189" i="3" s="1"/>
  <c r="O7" i="6"/>
  <c r="N189" i="3" s="1"/>
  <c r="N7" i="6"/>
  <c r="M189" i="3" s="1"/>
  <c r="M7" i="6"/>
  <c r="L189" i="3" s="1"/>
  <c r="L7" i="6"/>
  <c r="K189" i="3" s="1"/>
  <c r="K7" i="6"/>
  <c r="J189" i="3" s="1"/>
  <c r="J7" i="6"/>
  <c r="I189" i="3" s="1"/>
  <c r="AB7" i="6"/>
  <c r="AA189" i="3" s="1"/>
  <c r="AA7" i="6"/>
  <c r="Z189" i="3"/>
  <c r="Z7" i="6"/>
  <c r="Y189" i="3" s="1"/>
  <c r="Y7" i="6"/>
  <c r="X189" i="3" s="1"/>
  <c r="X7" i="6"/>
  <c r="W189" i="3" s="1"/>
  <c r="W7" i="6"/>
  <c r="V189" i="3" s="1"/>
  <c r="V7" i="6"/>
  <c r="U189" i="3" s="1"/>
  <c r="U7" i="6"/>
  <c r="T189" i="3" s="1"/>
  <c r="T7" i="6"/>
  <c r="S189" i="3" s="1"/>
  <c r="I7" i="6"/>
  <c r="H189" i="3" s="1"/>
  <c r="H7" i="6"/>
  <c r="G189" i="3" s="1"/>
  <c r="G7" i="6"/>
  <c r="F189" i="3" s="1"/>
  <c r="F7" i="6"/>
  <c r="E189" i="3" s="1"/>
  <c r="E7" i="6"/>
  <c r="D189" i="3" s="1"/>
  <c r="D7" i="6"/>
  <c r="C189" i="3" s="1"/>
  <c r="C7" i="6"/>
  <c r="B189" i="3" s="1"/>
  <c r="AD188" i="3"/>
  <c r="AE188" i="3" s="1"/>
  <c r="AF188" i="3" s="1"/>
  <c r="AG188" i="3" s="1"/>
  <c r="AH188" i="3" s="1"/>
  <c r="AI188" i="3" s="1"/>
  <c r="AJ188" i="3" s="1"/>
  <c r="AK188" i="3" s="1"/>
  <c r="AL188" i="3" s="1"/>
  <c r="AM188" i="3" s="1"/>
  <c r="AN188" i="3" s="1"/>
  <c r="AO188" i="3" s="1"/>
  <c r="AP188" i="3" s="1"/>
  <c r="AQ188" i="3" s="1"/>
  <c r="AR188" i="3" s="1"/>
  <c r="AS188" i="3" s="1"/>
  <c r="AT188" i="3" s="1"/>
  <c r="AU188" i="3" s="1"/>
  <c r="AV188" i="3" s="1"/>
  <c r="AW188" i="3" s="1"/>
  <c r="AX188" i="3" s="1"/>
  <c r="AY188" i="3" s="1"/>
  <c r="AZ188" i="3" s="1"/>
  <c r="BA188" i="3" s="1"/>
  <c r="BB188" i="3" s="1"/>
  <c r="C188" i="3"/>
  <c r="D188" i="3"/>
  <c r="E188" i="3" s="1"/>
  <c r="F188" i="3" s="1"/>
  <c r="G188" i="3" s="1"/>
  <c r="H188" i="3" s="1"/>
  <c r="I188" i="3" s="1"/>
  <c r="J188" i="3" s="1"/>
  <c r="K188" i="3" s="1"/>
  <c r="L188" i="3" s="1"/>
  <c r="M188" i="3" s="1"/>
  <c r="N188" i="3" s="1"/>
  <c r="O188" i="3" s="1"/>
  <c r="P188" i="3" s="1"/>
  <c r="Q188" i="3" s="1"/>
  <c r="R188" i="3" s="1"/>
  <c r="S188" i="3" s="1"/>
  <c r="T188" i="3" s="1"/>
  <c r="U188" i="3" s="1"/>
  <c r="V188" i="3" s="1"/>
  <c r="W188" i="3" s="1"/>
  <c r="X188" i="3" s="1"/>
  <c r="Y188" i="3" s="1"/>
  <c r="Z188" i="3" s="1"/>
  <c r="AA188" i="3" s="1"/>
  <c r="BC5" i="6"/>
  <c r="BB187" i="3" s="1"/>
  <c r="BC20" i="6"/>
  <c r="BB5" i="6"/>
  <c r="BB20" i="6"/>
  <c r="BA187" i="3"/>
  <c r="BA5" i="6"/>
  <c r="AZ187" i="3" s="1"/>
  <c r="BA20" i="6"/>
  <c r="AZ5" i="6"/>
  <c r="AY187" i="3" s="1"/>
  <c r="AZ20" i="6"/>
  <c r="AY5" i="6"/>
  <c r="AY20" i="6"/>
  <c r="AX5" i="6"/>
  <c r="AW187" i="3" s="1"/>
  <c r="AX20" i="6"/>
  <c r="AW5" i="6"/>
  <c r="AV187" i="3" s="1"/>
  <c r="BO208" i="3" s="1"/>
  <c r="AW20" i="6"/>
  <c r="AV5" i="6"/>
  <c r="AV20" i="6"/>
  <c r="AU5" i="6"/>
  <c r="AT187" i="3" s="1"/>
  <c r="BM208" i="3" s="1"/>
  <c r="AU20" i="6"/>
  <c r="AJ5" i="6"/>
  <c r="AJ20" i="6"/>
  <c r="AI187" i="3"/>
  <c r="AI5" i="6"/>
  <c r="AI20" i="6"/>
  <c r="AH187" i="3"/>
  <c r="AH5" i="6"/>
  <c r="AG187" i="3" s="1"/>
  <c r="AH20" i="6"/>
  <c r="AG5" i="6"/>
  <c r="AG20" i="6"/>
  <c r="AF5" i="6"/>
  <c r="AE187" i="3" s="1"/>
  <c r="AF20" i="6"/>
  <c r="AE5" i="6"/>
  <c r="AD187" i="3" s="1"/>
  <c r="AE20" i="6"/>
  <c r="AD5" i="6"/>
  <c r="AD20" i="6"/>
  <c r="AB5" i="6"/>
  <c r="AB20" i="6"/>
  <c r="AA5" i="6"/>
  <c r="AA20" i="6"/>
  <c r="Z187" i="3" s="1"/>
  <c r="Z5" i="6"/>
  <c r="Z20" i="6"/>
  <c r="Y5" i="6"/>
  <c r="Y20" i="6"/>
  <c r="X5" i="6"/>
  <c r="X20" i="6"/>
  <c r="W5" i="6"/>
  <c r="V187" i="3" s="1"/>
  <c r="W20" i="6"/>
  <c r="V5" i="6"/>
  <c r="U187" i="3" s="1"/>
  <c r="BO196" i="3" s="1"/>
  <c r="V20" i="6"/>
  <c r="U5" i="6"/>
  <c r="U20" i="6"/>
  <c r="T5" i="6"/>
  <c r="T20" i="6"/>
  <c r="I5" i="6"/>
  <c r="I20" i="6"/>
  <c r="H5" i="6"/>
  <c r="G187" i="3" s="1"/>
  <c r="H20" i="6"/>
  <c r="G5" i="6"/>
  <c r="G20" i="6"/>
  <c r="F5" i="6"/>
  <c r="F20" i="6"/>
  <c r="E5" i="6"/>
  <c r="E20" i="6"/>
  <c r="D5" i="6"/>
  <c r="C187" i="3" s="1"/>
  <c r="D20" i="6"/>
  <c r="C5" i="6"/>
  <c r="C20" i="6"/>
  <c r="AT5" i="20"/>
  <c r="AT28" i="20"/>
  <c r="AT18" i="20"/>
  <c r="AS176" i="3"/>
  <c r="AT13" i="20"/>
  <c r="AS177" i="3" s="1"/>
  <c r="AT19" i="20"/>
  <c r="AS178" i="3"/>
  <c r="AT23" i="20"/>
  <c r="AS179" i="3" s="1"/>
  <c r="AT24" i="20"/>
  <c r="AS180" i="3"/>
  <c r="AT56" i="20"/>
  <c r="AS181" i="3" s="1"/>
  <c r="AT15" i="20"/>
  <c r="AS182" i="3" s="1"/>
  <c r="AS5" i="20"/>
  <c r="AR162" i="3" s="1"/>
  <c r="AS28" i="20"/>
  <c r="AS18" i="20"/>
  <c r="AR176" i="3" s="1"/>
  <c r="AS13" i="20"/>
  <c r="AR177" i="3"/>
  <c r="AS19" i="20"/>
  <c r="AR178" i="3" s="1"/>
  <c r="AS23" i="20"/>
  <c r="AR179" i="3"/>
  <c r="AS24" i="20"/>
  <c r="AR180" i="3" s="1"/>
  <c r="AS56" i="20"/>
  <c r="AR181" i="3" s="1"/>
  <c r="AS15" i="20"/>
  <c r="AR182" i="3" s="1"/>
  <c r="AR5" i="20"/>
  <c r="AR28" i="20"/>
  <c r="AR18" i="20"/>
  <c r="AQ176" i="3" s="1"/>
  <c r="AR13" i="20"/>
  <c r="AQ177" i="3" s="1"/>
  <c r="AR19" i="20"/>
  <c r="AQ178" i="3" s="1"/>
  <c r="AR23" i="20"/>
  <c r="AQ179" i="3"/>
  <c r="AR24" i="20"/>
  <c r="AQ180" i="3" s="1"/>
  <c r="AR56" i="20"/>
  <c r="AQ181" i="3"/>
  <c r="AR15" i="20"/>
  <c r="AQ182" i="3" s="1"/>
  <c r="AQ5" i="20"/>
  <c r="AP162" i="3" s="1"/>
  <c r="AQ28" i="20"/>
  <c r="AQ18" i="20"/>
  <c r="AP176" i="3"/>
  <c r="AQ13" i="20"/>
  <c r="AP177" i="3" s="1"/>
  <c r="BI177" i="3" s="1"/>
  <c r="AQ19" i="20"/>
  <c r="AP178" i="3"/>
  <c r="BI178" i="3" s="1"/>
  <c r="AQ23" i="20"/>
  <c r="AP179" i="3" s="1"/>
  <c r="AQ24" i="20"/>
  <c r="AP180" i="3" s="1"/>
  <c r="AQ56" i="20"/>
  <c r="AP181" i="3" s="1"/>
  <c r="BI181" i="3" s="1"/>
  <c r="AQ15" i="20"/>
  <c r="AP182" i="3"/>
  <c r="BI182" i="3" s="1"/>
  <c r="AP5" i="20"/>
  <c r="AP28" i="20"/>
  <c r="AP18" i="20"/>
  <c r="AO176" i="3" s="1"/>
  <c r="AP13" i="20"/>
  <c r="AO177" i="3" s="1"/>
  <c r="AP19" i="20"/>
  <c r="AO178" i="3" s="1"/>
  <c r="AP23" i="20"/>
  <c r="AO179" i="3" s="1"/>
  <c r="AP24" i="20"/>
  <c r="AO180" i="3"/>
  <c r="AP56" i="20"/>
  <c r="AO181" i="3" s="1"/>
  <c r="AP15" i="20"/>
  <c r="AO182" i="3" s="1"/>
  <c r="AO5" i="20"/>
  <c r="AO28" i="20"/>
  <c r="AN162" i="3"/>
  <c r="AO18" i="20"/>
  <c r="AN176" i="3" s="1"/>
  <c r="AO13" i="20"/>
  <c r="AN177" i="3"/>
  <c r="AO19" i="20"/>
  <c r="AN178" i="3" s="1"/>
  <c r="AO23" i="20"/>
  <c r="AN179" i="3"/>
  <c r="AO24" i="20"/>
  <c r="AN180" i="3" s="1"/>
  <c r="AO56" i="20"/>
  <c r="AN181" i="3" s="1"/>
  <c r="AO15" i="20"/>
  <c r="AN182" i="3" s="1"/>
  <c r="AN5" i="20"/>
  <c r="AM162" i="3" s="1"/>
  <c r="AN28" i="20"/>
  <c r="AN18" i="20"/>
  <c r="AM176" i="3" s="1"/>
  <c r="AN13" i="20"/>
  <c r="AM177" i="3"/>
  <c r="BF177" i="3" s="1"/>
  <c r="AN19" i="20"/>
  <c r="AM178" i="3" s="1"/>
  <c r="AN23" i="20"/>
  <c r="AM179" i="3"/>
  <c r="AN24" i="20"/>
  <c r="AM180" i="3" s="1"/>
  <c r="AN56" i="20"/>
  <c r="AM181" i="3"/>
  <c r="AN15" i="20"/>
  <c r="AM182" i="3" s="1"/>
  <c r="AM5" i="20"/>
  <c r="AL162" i="3" s="1"/>
  <c r="AM28" i="20"/>
  <c r="AM18" i="20"/>
  <c r="AL176" i="3"/>
  <c r="AM13" i="20"/>
  <c r="AL177" i="3" s="1"/>
  <c r="AM19" i="20"/>
  <c r="AL178" i="3" s="1"/>
  <c r="AM23" i="20"/>
  <c r="AL179" i="3" s="1"/>
  <c r="AM24" i="20"/>
  <c r="AL180" i="3"/>
  <c r="AM56" i="20"/>
  <c r="AL181" i="3" s="1"/>
  <c r="AM15" i="20"/>
  <c r="AL182" i="3"/>
  <c r="AL5" i="20"/>
  <c r="AL28" i="20"/>
  <c r="AL18" i="20"/>
  <c r="AK176" i="3"/>
  <c r="AL13" i="20"/>
  <c r="AK177" i="3" s="1"/>
  <c r="AL19" i="20"/>
  <c r="AK178" i="3" s="1"/>
  <c r="AL23" i="20"/>
  <c r="AK179" i="3" s="1"/>
  <c r="AL24" i="20"/>
  <c r="AK180" i="3"/>
  <c r="AL56" i="20"/>
  <c r="AK181" i="3" s="1"/>
  <c r="AL15" i="20"/>
  <c r="AK182" i="3"/>
  <c r="AK5" i="20"/>
  <c r="AK28" i="20"/>
  <c r="AJ162" i="3"/>
  <c r="AK18" i="20"/>
  <c r="AJ176" i="3"/>
  <c r="AK13" i="20"/>
  <c r="AJ177" i="3"/>
  <c r="AK19" i="20"/>
  <c r="AJ178" i="3" s="1"/>
  <c r="AK23" i="20"/>
  <c r="AJ179" i="3"/>
  <c r="BC179" i="3" s="1"/>
  <c r="AK24" i="20"/>
  <c r="AJ180" i="3"/>
  <c r="AK56" i="20"/>
  <c r="AJ181" i="3" s="1"/>
  <c r="AK15" i="20"/>
  <c r="AJ182" i="3" s="1"/>
  <c r="BC5" i="20"/>
  <c r="BC28" i="20"/>
  <c r="BB162" i="3" s="1"/>
  <c r="BC18" i="20"/>
  <c r="BB176" i="3" s="1"/>
  <c r="BC13" i="20"/>
  <c r="BB177" i="3"/>
  <c r="BC19" i="20"/>
  <c r="BB178" i="3" s="1"/>
  <c r="BC23" i="20"/>
  <c r="BB179" i="3" s="1"/>
  <c r="BC24" i="20"/>
  <c r="BB180" i="3" s="1"/>
  <c r="BC56" i="20"/>
  <c r="BB181" i="3"/>
  <c r="BC15" i="20"/>
  <c r="BB182" i="3" s="1"/>
  <c r="BB5" i="20"/>
  <c r="BB28" i="20"/>
  <c r="BB18" i="20"/>
  <c r="BA176" i="3" s="1"/>
  <c r="BB13" i="20"/>
  <c r="BA177" i="3" s="1"/>
  <c r="BB19" i="20"/>
  <c r="BA178" i="3"/>
  <c r="BB23" i="20"/>
  <c r="BA179" i="3" s="1"/>
  <c r="BB24" i="20"/>
  <c r="BA180" i="3"/>
  <c r="BB56" i="20"/>
  <c r="BA181" i="3" s="1"/>
  <c r="BB15" i="20"/>
  <c r="BA182" i="3"/>
  <c r="BA5" i="20"/>
  <c r="BA28" i="20"/>
  <c r="BA18" i="20"/>
  <c r="AZ176" i="3" s="1"/>
  <c r="BA13" i="20"/>
  <c r="AZ177" i="3" s="1"/>
  <c r="BA19" i="20"/>
  <c r="AZ178" i="3" s="1"/>
  <c r="BA23" i="20"/>
  <c r="AZ179" i="3" s="1"/>
  <c r="BA24" i="20"/>
  <c r="AZ180" i="3" s="1"/>
  <c r="BA56" i="20"/>
  <c r="AZ181" i="3" s="1"/>
  <c r="BA15" i="20"/>
  <c r="AZ182" i="3" s="1"/>
  <c r="AZ5" i="20"/>
  <c r="AZ28" i="20"/>
  <c r="AZ18" i="20"/>
  <c r="AY176" i="3" s="1"/>
  <c r="AZ13" i="20"/>
  <c r="AY177" i="3" s="1"/>
  <c r="AZ19" i="20"/>
  <c r="AY178" i="3" s="1"/>
  <c r="AZ23" i="20"/>
  <c r="AY179" i="3" s="1"/>
  <c r="AZ24" i="20"/>
  <c r="AY180" i="3" s="1"/>
  <c r="AZ56" i="20"/>
  <c r="AY181" i="3" s="1"/>
  <c r="AZ15" i="20"/>
  <c r="AY182" i="3" s="1"/>
  <c r="AY5" i="20"/>
  <c r="AY28" i="20"/>
  <c r="AX162" i="3" s="1"/>
  <c r="AY18" i="20"/>
  <c r="AX176" i="3" s="1"/>
  <c r="AY13" i="20"/>
  <c r="AX177" i="3" s="1"/>
  <c r="AY19" i="20"/>
  <c r="AX178" i="3" s="1"/>
  <c r="AY23" i="20"/>
  <c r="AX179" i="3" s="1"/>
  <c r="AY24" i="20"/>
  <c r="AX180" i="3" s="1"/>
  <c r="AY56" i="20"/>
  <c r="AX181" i="3" s="1"/>
  <c r="AY15" i="20"/>
  <c r="AX182" i="3" s="1"/>
  <c r="AX5" i="20"/>
  <c r="AX28" i="20"/>
  <c r="AX18" i="20"/>
  <c r="AW176" i="3" s="1"/>
  <c r="AX13" i="20"/>
  <c r="AW177" i="3" s="1"/>
  <c r="AX19" i="20"/>
  <c r="AW178" i="3" s="1"/>
  <c r="AX23" i="20"/>
  <c r="AW179" i="3" s="1"/>
  <c r="AX24" i="20"/>
  <c r="AW180" i="3" s="1"/>
  <c r="AX56" i="20"/>
  <c r="AW181" i="3" s="1"/>
  <c r="AX15" i="20"/>
  <c r="AW182" i="3" s="1"/>
  <c r="AW5" i="20"/>
  <c r="AW28" i="20"/>
  <c r="AV162" i="3" s="1"/>
  <c r="AW18" i="20"/>
  <c r="AV176" i="3" s="1"/>
  <c r="BO176" i="3" s="1"/>
  <c r="AW13" i="20"/>
  <c r="AV177" i="3" s="1"/>
  <c r="BO177" i="3" s="1"/>
  <c r="AW19" i="20"/>
  <c r="AV178" i="3" s="1"/>
  <c r="BO178" i="3" s="1"/>
  <c r="AW23" i="20"/>
  <c r="AV179" i="3" s="1"/>
  <c r="BO179" i="3" s="1"/>
  <c r="AW24" i="20"/>
  <c r="AV180" i="3" s="1"/>
  <c r="BO180" i="3" s="1"/>
  <c r="AW56" i="20"/>
  <c r="AV181" i="3" s="1"/>
  <c r="BO181" i="3" s="1"/>
  <c r="AW15" i="20"/>
  <c r="AV182" i="3" s="1"/>
  <c r="BO182" i="3" s="1"/>
  <c r="AV5" i="20"/>
  <c r="AV28" i="20"/>
  <c r="AV18" i="20"/>
  <c r="AU176" i="3" s="1"/>
  <c r="AV13" i="20"/>
  <c r="AU177" i="3" s="1"/>
  <c r="AV19" i="20"/>
  <c r="AU178" i="3" s="1"/>
  <c r="AV23" i="20"/>
  <c r="AU179" i="3" s="1"/>
  <c r="AV24" i="20"/>
  <c r="AU180" i="3" s="1"/>
  <c r="AV56" i="20"/>
  <c r="AU181" i="3" s="1"/>
  <c r="AV15" i="20"/>
  <c r="AU182" i="3" s="1"/>
  <c r="AU5" i="20"/>
  <c r="AU28" i="20"/>
  <c r="AU18" i="20"/>
  <c r="AT176" i="3" s="1"/>
  <c r="AU13" i="20"/>
  <c r="AT177" i="3" s="1"/>
  <c r="AU19" i="20"/>
  <c r="AT178" i="3" s="1"/>
  <c r="AU23" i="20"/>
  <c r="AT179" i="3" s="1"/>
  <c r="AU24" i="20"/>
  <c r="AT180" i="3" s="1"/>
  <c r="AU56" i="20"/>
  <c r="AT181" i="3" s="1"/>
  <c r="AU15" i="20"/>
  <c r="AT182" i="3" s="1"/>
  <c r="AJ5" i="20"/>
  <c r="AJ28" i="20"/>
  <c r="AJ18" i="20"/>
  <c r="AI176" i="3" s="1"/>
  <c r="AJ13" i="20"/>
  <c r="AI177" i="3" s="1"/>
  <c r="AJ19" i="20"/>
  <c r="AI178" i="3" s="1"/>
  <c r="AJ23" i="20"/>
  <c r="AI179" i="3" s="1"/>
  <c r="AJ24" i="20"/>
  <c r="AI180" i="3" s="1"/>
  <c r="AJ56" i="20"/>
  <c r="AI181" i="3" s="1"/>
  <c r="AJ15" i="20"/>
  <c r="AI182" i="3" s="1"/>
  <c r="AI5" i="20"/>
  <c r="AI28" i="20"/>
  <c r="AI18" i="20"/>
  <c r="AH176" i="3" s="1"/>
  <c r="AI13" i="20"/>
  <c r="AH177" i="3" s="1"/>
  <c r="AI19" i="20"/>
  <c r="AH178" i="3" s="1"/>
  <c r="AI23" i="20"/>
  <c r="AH179" i="3" s="1"/>
  <c r="AI24" i="20"/>
  <c r="AH180" i="3" s="1"/>
  <c r="AI56" i="20"/>
  <c r="AH181" i="3" s="1"/>
  <c r="AI15" i="20"/>
  <c r="AH182" i="3" s="1"/>
  <c r="AH5" i="20"/>
  <c r="AH28" i="20"/>
  <c r="AH18" i="20"/>
  <c r="AG176" i="3" s="1"/>
  <c r="AH13" i="20"/>
  <c r="AG177" i="3" s="1"/>
  <c r="AH19" i="20"/>
  <c r="AG178" i="3" s="1"/>
  <c r="AH23" i="20"/>
  <c r="AG179" i="3" s="1"/>
  <c r="AH24" i="20"/>
  <c r="AG180" i="3" s="1"/>
  <c r="AH56" i="20"/>
  <c r="AG181" i="3" s="1"/>
  <c r="AH15" i="20"/>
  <c r="AG182" i="3" s="1"/>
  <c r="AG5" i="20"/>
  <c r="AG28" i="20"/>
  <c r="AF162" i="3" s="1"/>
  <c r="AG18" i="20"/>
  <c r="AF176" i="3" s="1"/>
  <c r="AG13" i="20"/>
  <c r="AF177" i="3" s="1"/>
  <c r="AG19" i="20"/>
  <c r="AF178" i="3" s="1"/>
  <c r="AG23" i="20"/>
  <c r="AF179" i="3" s="1"/>
  <c r="AG24" i="20"/>
  <c r="AF180" i="3" s="1"/>
  <c r="AG56" i="20"/>
  <c r="AF181" i="3" s="1"/>
  <c r="AG15" i="20"/>
  <c r="AF182" i="3" s="1"/>
  <c r="AF5" i="20"/>
  <c r="AF28" i="20"/>
  <c r="AF18" i="20"/>
  <c r="AE176" i="3" s="1"/>
  <c r="AF13" i="20"/>
  <c r="AE177" i="3" s="1"/>
  <c r="AF19" i="20"/>
  <c r="AE178" i="3" s="1"/>
  <c r="AF23" i="20"/>
  <c r="AE179" i="3" s="1"/>
  <c r="AF24" i="20"/>
  <c r="AE180" i="3" s="1"/>
  <c r="AF56" i="20"/>
  <c r="AE181" i="3" s="1"/>
  <c r="AF15" i="20"/>
  <c r="AE182" i="3" s="1"/>
  <c r="AE5" i="20"/>
  <c r="AE28" i="20"/>
  <c r="AD162" i="3" s="1"/>
  <c r="AE18" i="20"/>
  <c r="AD176" i="3" s="1"/>
  <c r="AE13" i="20"/>
  <c r="AD177" i="3" s="1"/>
  <c r="AE19" i="20"/>
  <c r="AD178" i="3" s="1"/>
  <c r="AE23" i="20"/>
  <c r="AD179" i="3" s="1"/>
  <c r="AE24" i="20"/>
  <c r="AD180" i="3" s="1"/>
  <c r="AE56" i="20"/>
  <c r="AD181" i="3" s="1"/>
  <c r="AE15" i="20"/>
  <c r="AD182" i="3" s="1"/>
  <c r="AD5" i="20"/>
  <c r="AD28" i="20"/>
  <c r="AD18" i="20"/>
  <c r="AC176" i="3" s="1"/>
  <c r="AD13" i="20"/>
  <c r="AC177" i="3" s="1"/>
  <c r="AD19" i="20"/>
  <c r="AC178" i="3" s="1"/>
  <c r="AD23" i="20"/>
  <c r="AC179" i="3" s="1"/>
  <c r="AD24" i="20"/>
  <c r="AC180" i="3" s="1"/>
  <c r="AD56" i="20"/>
  <c r="AC181" i="3" s="1"/>
  <c r="AD15" i="20"/>
  <c r="AC182" i="3" s="1"/>
  <c r="A183" i="3"/>
  <c r="A170" i="3"/>
  <c r="A182" i="3" s="1"/>
  <c r="A169" i="3"/>
  <c r="A181" i="3" s="1"/>
  <c r="A168" i="3"/>
  <c r="A180" i="3" s="1"/>
  <c r="A167" i="3"/>
  <c r="A179" i="3" s="1"/>
  <c r="A166" i="3"/>
  <c r="A178" i="3" s="1"/>
  <c r="A165" i="3"/>
  <c r="A177" i="3" s="1"/>
  <c r="A164" i="3"/>
  <c r="A176" i="3" s="1"/>
  <c r="S5" i="20"/>
  <c r="S28" i="20"/>
  <c r="R162" i="3"/>
  <c r="S18" i="20"/>
  <c r="R164" i="3"/>
  <c r="S13" i="20"/>
  <c r="R165" i="3" s="1"/>
  <c r="BL165" i="3" s="1"/>
  <c r="S19" i="20"/>
  <c r="R166" i="3" s="1"/>
  <c r="S23" i="20"/>
  <c r="R167" i="3"/>
  <c r="S24" i="20"/>
  <c r="R168" i="3"/>
  <c r="S56" i="20"/>
  <c r="R169" i="3" s="1"/>
  <c r="BL169" i="3" s="1"/>
  <c r="S15" i="20"/>
  <c r="R170" i="3" s="1"/>
  <c r="R5" i="20"/>
  <c r="R28" i="20"/>
  <c r="R18" i="20"/>
  <c r="Q164" i="3" s="1"/>
  <c r="R13" i="20"/>
  <c r="Q165" i="3" s="1"/>
  <c r="R19" i="20"/>
  <c r="Q166" i="3" s="1"/>
  <c r="R23" i="20"/>
  <c r="Q167" i="3" s="1"/>
  <c r="R24" i="20"/>
  <c r="Q168" i="3" s="1"/>
  <c r="R56" i="20"/>
  <c r="Q169" i="3" s="1"/>
  <c r="R15" i="20"/>
  <c r="Q170" i="3" s="1"/>
  <c r="Q5" i="20"/>
  <c r="Q28" i="20"/>
  <c r="Q18" i="20"/>
  <c r="P164" i="3" s="1"/>
  <c r="Q13" i="20"/>
  <c r="P165" i="3"/>
  <c r="Q19" i="20"/>
  <c r="P166" i="3"/>
  <c r="Q23" i="20"/>
  <c r="P167" i="3" s="1"/>
  <c r="Q24" i="20"/>
  <c r="P168" i="3" s="1"/>
  <c r="Q56" i="20"/>
  <c r="P169" i="3"/>
  <c r="Q15" i="20"/>
  <c r="P170" i="3"/>
  <c r="P5" i="20"/>
  <c r="O162" i="3" s="1"/>
  <c r="P28" i="20"/>
  <c r="P18" i="20"/>
  <c r="O164" i="3" s="1"/>
  <c r="BI164" i="3" s="1"/>
  <c r="P13" i="20"/>
  <c r="O165" i="3" s="1"/>
  <c r="P19" i="20"/>
  <c r="O166" i="3" s="1"/>
  <c r="P23" i="20"/>
  <c r="O167" i="3" s="1"/>
  <c r="P24" i="20"/>
  <c r="O168" i="3" s="1"/>
  <c r="P56" i="20"/>
  <c r="O169" i="3" s="1"/>
  <c r="P15" i="20"/>
  <c r="O170" i="3" s="1"/>
  <c r="O5" i="20"/>
  <c r="O28" i="20"/>
  <c r="N77" i="3" s="1"/>
  <c r="O18" i="20"/>
  <c r="N164" i="3"/>
  <c r="O13" i="20"/>
  <c r="N165" i="3"/>
  <c r="O19" i="20"/>
  <c r="N166" i="3" s="1"/>
  <c r="O23" i="20"/>
  <c r="N167" i="3" s="1"/>
  <c r="O24" i="20"/>
  <c r="N168" i="3"/>
  <c r="O56" i="20"/>
  <c r="N169" i="3"/>
  <c r="O15" i="20"/>
  <c r="N170" i="3" s="1"/>
  <c r="N5" i="20"/>
  <c r="N28" i="20"/>
  <c r="N18" i="20"/>
  <c r="M164" i="3" s="1"/>
  <c r="N13" i="20"/>
  <c r="M165" i="3" s="1"/>
  <c r="N19" i="20"/>
  <c r="M166" i="3" s="1"/>
  <c r="N23" i="20"/>
  <c r="M167" i="3" s="1"/>
  <c r="N24" i="20"/>
  <c r="M168" i="3" s="1"/>
  <c r="N56" i="20"/>
  <c r="M169" i="3"/>
  <c r="N15" i="20"/>
  <c r="M170" i="3" s="1"/>
  <c r="M5" i="20"/>
  <c r="M28" i="20"/>
  <c r="M18" i="20"/>
  <c r="L164" i="3" s="1"/>
  <c r="M13" i="20"/>
  <c r="L165" i="3" s="1"/>
  <c r="M19" i="20"/>
  <c r="L166" i="3" s="1"/>
  <c r="M23" i="20"/>
  <c r="L167" i="3" s="1"/>
  <c r="M24" i="20"/>
  <c r="L168" i="3" s="1"/>
  <c r="M56" i="20"/>
  <c r="L169" i="3" s="1"/>
  <c r="M15" i="20"/>
  <c r="L170" i="3" s="1"/>
  <c r="L5" i="20"/>
  <c r="K162" i="3" s="1"/>
  <c r="L28" i="20"/>
  <c r="L18" i="20"/>
  <c r="K164" i="3" s="1"/>
  <c r="BE164" i="3" s="1"/>
  <c r="L13" i="20"/>
  <c r="K165" i="3" s="1"/>
  <c r="L19" i="20"/>
  <c r="K166" i="3" s="1"/>
  <c r="L23" i="20"/>
  <c r="K167" i="3"/>
  <c r="L24" i="20"/>
  <c r="K168" i="3" s="1"/>
  <c r="L56" i="20"/>
  <c r="K169" i="3" s="1"/>
  <c r="L15" i="20"/>
  <c r="K170" i="3"/>
  <c r="K5" i="20"/>
  <c r="K28" i="20"/>
  <c r="K18" i="20"/>
  <c r="J164" i="3" s="1"/>
  <c r="K13" i="20"/>
  <c r="J165" i="3" s="1"/>
  <c r="K19" i="20"/>
  <c r="J166" i="3" s="1"/>
  <c r="K23" i="20"/>
  <c r="J167" i="3" s="1"/>
  <c r="K24" i="20"/>
  <c r="J168" i="3" s="1"/>
  <c r="K56" i="20"/>
  <c r="J169" i="3" s="1"/>
  <c r="K15" i="20"/>
  <c r="J170" i="3"/>
  <c r="J5" i="20"/>
  <c r="I162" i="3" s="1"/>
  <c r="J28" i="20"/>
  <c r="J18" i="20"/>
  <c r="I164" i="3"/>
  <c r="J13" i="20"/>
  <c r="I165" i="3" s="1"/>
  <c r="J19" i="20"/>
  <c r="I166" i="3"/>
  <c r="J23" i="20"/>
  <c r="I167" i="3"/>
  <c r="J24" i="20"/>
  <c r="I168" i="3"/>
  <c r="J56" i="20"/>
  <c r="I169" i="3" s="1"/>
  <c r="J15" i="20"/>
  <c r="I170" i="3"/>
  <c r="AB5" i="20"/>
  <c r="AB28" i="20"/>
  <c r="AA162" i="3"/>
  <c r="AB18" i="20"/>
  <c r="AA164" i="3" s="1"/>
  <c r="AB13" i="20"/>
  <c r="AA165" i="3" s="1"/>
  <c r="AB19" i="20"/>
  <c r="AA166" i="3" s="1"/>
  <c r="AB23" i="20"/>
  <c r="AA167" i="3"/>
  <c r="AB24" i="20"/>
  <c r="AA168" i="3" s="1"/>
  <c r="AB56" i="20"/>
  <c r="AA169" i="3" s="1"/>
  <c r="AB15" i="20"/>
  <c r="AA170" i="3" s="1"/>
  <c r="AA5" i="20"/>
  <c r="AA28" i="20"/>
  <c r="AA18" i="20"/>
  <c r="Z164" i="3" s="1"/>
  <c r="AA13" i="20"/>
  <c r="Z165" i="3" s="1"/>
  <c r="AA19" i="20"/>
  <c r="Z166" i="3"/>
  <c r="AA23" i="20"/>
  <c r="Z167" i="3" s="1"/>
  <c r="AA24" i="20"/>
  <c r="Z168" i="3" s="1"/>
  <c r="AA56" i="20"/>
  <c r="Z169" i="3" s="1"/>
  <c r="AA15" i="20"/>
  <c r="Z170" i="3"/>
  <c r="Z5" i="20"/>
  <c r="Z28" i="20"/>
  <c r="Z18" i="20"/>
  <c r="Y164" i="3" s="1"/>
  <c r="Z13" i="20"/>
  <c r="Y165" i="3"/>
  <c r="Z19" i="20"/>
  <c r="Y166" i="3" s="1"/>
  <c r="Z23" i="20"/>
  <c r="Y167" i="3" s="1"/>
  <c r="Z24" i="20"/>
  <c r="Y168" i="3" s="1"/>
  <c r="Z56" i="20"/>
  <c r="Y169" i="3" s="1"/>
  <c r="Z15" i="20"/>
  <c r="Y170" i="3" s="1"/>
  <c r="Y5" i="20"/>
  <c r="Y28" i="20"/>
  <c r="Y18" i="20"/>
  <c r="X164" i="3" s="1"/>
  <c r="Y13" i="20"/>
  <c r="X165" i="3" s="1"/>
  <c r="Y19" i="20"/>
  <c r="X166" i="3" s="1"/>
  <c r="Y23" i="20"/>
  <c r="X167" i="3" s="1"/>
  <c r="Y24" i="20"/>
  <c r="X168" i="3"/>
  <c r="Y56" i="20"/>
  <c r="X169" i="3" s="1"/>
  <c r="Y15" i="20"/>
  <c r="X170" i="3" s="1"/>
  <c r="X5" i="20"/>
  <c r="W162" i="3" s="1"/>
  <c r="X28" i="20"/>
  <c r="X18" i="20"/>
  <c r="W164" i="3" s="1"/>
  <c r="X13" i="20"/>
  <c r="W165" i="3" s="1"/>
  <c r="X19" i="20"/>
  <c r="W166" i="3" s="1"/>
  <c r="X23" i="20"/>
  <c r="W167" i="3" s="1"/>
  <c r="X24" i="20"/>
  <c r="W168" i="3" s="1"/>
  <c r="X56" i="20"/>
  <c r="W169" i="3" s="1"/>
  <c r="X15" i="20"/>
  <c r="W170" i="3" s="1"/>
  <c r="W5" i="20"/>
  <c r="W28" i="20"/>
  <c r="W18" i="20"/>
  <c r="V164" i="3" s="1"/>
  <c r="W13" i="20"/>
  <c r="V165" i="3" s="1"/>
  <c r="W19" i="20"/>
  <c r="V166" i="3" s="1"/>
  <c r="W23" i="20"/>
  <c r="V167" i="3" s="1"/>
  <c r="W24" i="20"/>
  <c r="V168" i="3" s="1"/>
  <c r="W56" i="20"/>
  <c r="V169" i="3" s="1"/>
  <c r="W15" i="20"/>
  <c r="V170" i="3"/>
  <c r="V5" i="20"/>
  <c r="V28" i="20"/>
  <c r="V18" i="20"/>
  <c r="U164" i="3" s="1"/>
  <c r="V13" i="20"/>
  <c r="U165" i="3" s="1"/>
  <c r="V19" i="20"/>
  <c r="U166" i="3" s="1"/>
  <c r="V23" i="20"/>
  <c r="U167" i="3" s="1"/>
  <c r="V24" i="20"/>
  <c r="U168" i="3" s="1"/>
  <c r="V56" i="20"/>
  <c r="U169" i="3" s="1"/>
  <c r="V15" i="20"/>
  <c r="U170" i="3" s="1"/>
  <c r="U5" i="20"/>
  <c r="T162" i="3" s="1"/>
  <c r="U28" i="20"/>
  <c r="U18" i="20"/>
  <c r="T164" i="3"/>
  <c r="U13" i="20"/>
  <c r="T165" i="3" s="1"/>
  <c r="U19" i="20"/>
  <c r="T166" i="3" s="1"/>
  <c r="BN166" i="3" s="1"/>
  <c r="U23" i="20"/>
  <c r="T167" i="3" s="1"/>
  <c r="U24" i="20"/>
  <c r="T168" i="3"/>
  <c r="BN168" i="3" s="1"/>
  <c r="U56" i="20"/>
  <c r="T169" i="3" s="1"/>
  <c r="U15" i="20"/>
  <c r="T170" i="3" s="1"/>
  <c r="T5" i="20"/>
  <c r="T28" i="20"/>
  <c r="S162" i="3"/>
  <c r="T18" i="20"/>
  <c r="S164" i="3" s="1"/>
  <c r="T13" i="20"/>
  <c r="S165" i="3" s="1"/>
  <c r="T19" i="20"/>
  <c r="S166" i="3" s="1"/>
  <c r="T23" i="20"/>
  <c r="S167" i="3"/>
  <c r="T24" i="20"/>
  <c r="S168" i="3" s="1"/>
  <c r="T56" i="20"/>
  <c r="S169" i="3" s="1"/>
  <c r="T15" i="20"/>
  <c r="S170" i="3" s="1"/>
  <c r="BM170" i="3" s="1"/>
  <c r="I5" i="20"/>
  <c r="H162" i="3" s="1"/>
  <c r="I28" i="20"/>
  <c r="I18" i="20"/>
  <c r="H164" i="3" s="1"/>
  <c r="I13" i="20"/>
  <c r="H165" i="3" s="1"/>
  <c r="I19" i="20"/>
  <c r="H166" i="3"/>
  <c r="I23" i="20"/>
  <c r="H167" i="3" s="1"/>
  <c r="I24" i="20"/>
  <c r="H168" i="3" s="1"/>
  <c r="I56" i="20"/>
  <c r="H169" i="3" s="1"/>
  <c r="I15" i="20"/>
  <c r="H170" i="3"/>
  <c r="H5" i="20"/>
  <c r="H28" i="20"/>
  <c r="G162" i="3" s="1"/>
  <c r="H18" i="20"/>
  <c r="G164" i="3" s="1"/>
  <c r="H13" i="20"/>
  <c r="G165" i="3"/>
  <c r="H19" i="20"/>
  <c r="G166" i="3" s="1"/>
  <c r="H23" i="20"/>
  <c r="G167" i="3" s="1"/>
  <c r="H24" i="20"/>
  <c r="G168" i="3" s="1"/>
  <c r="H56" i="20"/>
  <c r="G169" i="3"/>
  <c r="H15" i="20"/>
  <c r="G170" i="3" s="1"/>
  <c r="G5" i="20"/>
  <c r="G28" i="20"/>
  <c r="G18" i="20"/>
  <c r="F164" i="3" s="1"/>
  <c r="G13" i="20"/>
  <c r="F165" i="3" s="1"/>
  <c r="G19" i="20"/>
  <c r="F166" i="3" s="1"/>
  <c r="G23" i="20"/>
  <c r="F167" i="3" s="1"/>
  <c r="G24" i="20"/>
  <c r="F168" i="3"/>
  <c r="G56" i="20"/>
  <c r="F169" i="3" s="1"/>
  <c r="G15" i="20"/>
  <c r="F170" i="3" s="1"/>
  <c r="F5" i="20"/>
  <c r="E162" i="3" s="1"/>
  <c r="F28" i="20"/>
  <c r="F18" i="20"/>
  <c r="E164" i="3" s="1"/>
  <c r="F13" i="20"/>
  <c r="E165" i="3" s="1"/>
  <c r="F19" i="20"/>
  <c r="E166" i="3" s="1"/>
  <c r="F23" i="20"/>
  <c r="E167" i="3" s="1"/>
  <c r="F24" i="20"/>
  <c r="E168" i="3" s="1"/>
  <c r="F56" i="20"/>
  <c r="E169" i="3" s="1"/>
  <c r="F15" i="20"/>
  <c r="E170" i="3" s="1"/>
  <c r="E5" i="20"/>
  <c r="E28" i="20"/>
  <c r="E18" i="20"/>
  <c r="D164" i="3" s="1"/>
  <c r="E13" i="20"/>
  <c r="D165" i="3" s="1"/>
  <c r="E19" i="20"/>
  <c r="D166" i="3" s="1"/>
  <c r="E23" i="20"/>
  <c r="D167" i="3" s="1"/>
  <c r="E24" i="20"/>
  <c r="D168" i="3" s="1"/>
  <c r="E56" i="20"/>
  <c r="D169" i="3" s="1"/>
  <c r="E15" i="20"/>
  <c r="D170" i="3"/>
  <c r="D5" i="20"/>
  <c r="D28" i="20"/>
  <c r="D18" i="20"/>
  <c r="C164" i="3" s="1"/>
  <c r="D13" i="20"/>
  <c r="C165" i="3" s="1"/>
  <c r="D19" i="20"/>
  <c r="C166" i="3" s="1"/>
  <c r="D23" i="20"/>
  <c r="C167" i="3" s="1"/>
  <c r="D24" i="20"/>
  <c r="C168" i="3" s="1"/>
  <c r="D56" i="20"/>
  <c r="C169" i="3" s="1"/>
  <c r="D15" i="20"/>
  <c r="C170" i="3" s="1"/>
  <c r="C5" i="20"/>
  <c r="B162" i="3" s="1"/>
  <c r="C28" i="20"/>
  <c r="C18" i="20"/>
  <c r="B164" i="3"/>
  <c r="C13" i="20"/>
  <c r="B165" i="3" s="1"/>
  <c r="C19" i="20"/>
  <c r="B166" i="3" s="1"/>
  <c r="C23" i="20"/>
  <c r="B167" i="3" s="1"/>
  <c r="C24" i="20"/>
  <c r="B168" i="3"/>
  <c r="C56" i="20"/>
  <c r="B169" i="3" s="1"/>
  <c r="C15" i="20"/>
  <c r="B170" i="3" s="1"/>
  <c r="BI170" i="3"/>
  <c r="BI168" i="3"/>
  <c r="BL167" i="3"/>
  <c r="BI167" i="3"/>
  <c r="AD163" i="3"/>
  <c r="AE163" i="3"/>
  <c r="AF163" i="3" s="1"/>
  <c r="AG163" i="3" s="1"/>
  <c r="AH163" i="3" s="1"/>
  <c r="AI163" i="3" s="1"/>
  <c r="AJ163" i="3" s="1"/>
  <c r="AK163" i="3" s="1"/>
  <c r="AL163" i="3" s="1"/>
  <c r="AM163" i="3" s="1"/>
  <c r="AN163" i="3" s="1"/>
  <c r="AO163" i="3" s="1"/>
  <c r="AP163" i="3" s="1"/>
  <c r="AQ163" i="3" s="1"/>
  <c r="AR163" i="3" s="1"/>
  <c r="AS163" i="3" s="1"/>
  <c r="AT163" i="3" s="1"/>
  <c r="AU163" i="3" s="1"/>
  <c r="AV163" i="3" s="1"/>
  <c r="AW163" i="3" s="1"/>
  <c r="AX163" i="3" s="1"/>
  <c r="AY163" i="3" s="1"/>
  <c r="AZ163" i="3" s="1"/>
  <c r="BA163" i="3" s="1"/>
  <c r="BB163" i="3" s="1"/>
  <c r="C163" i="3"/>
  <c r="D163" i="3" s="1"/>
  <c r="E163" i="3" s="1"/>
  <c r="F163" i="3" s="1"/>
  <c r="G163" i="3" s="1"/>
  <c r="H163" i="3" s="1"/>
  <c r="I163" i="3" s="1"/>
  <c r="J163" i="3" s="1"/>
  <c r="K163" i="3" s="1"/>
  <c r="L163" i="3" s="1"/>
  <c r="M163" i="3" s="1"/>
  <c r="N163" i="3" s="1"/>
  <c r="O163" i="3" s="1"/>
  <c r="P163" i="3" s="1"/>
  <c r="Q163" i="3" s="1"/>
  <c r="R163" i="3" s="1"/>
  <c r="S163" i="3" s="1"/>
  <c r="T163" i="3" s="1"/>
  <c r="U163" i="3" s="1"/>
  <c r="V163" i="3" s="1"/>
  <c r="W163" i="3" s="1"/>
  <c r="X163" i="3" s="1"/>
  <c r="Y163" i="3" s="1"/>
  <c r="Z163" i="3" s="1"/>
  <c r="AA163" i="3" s="1"/>
  <c r="AT5" i="18"/>
  <c r="AT33" i="18"/>
  <c r="AS137" i="3"/>
  <c r="AT21" i="18"/>
  <c r="AS151" i="3" s="1"/>
  <c r="AT25" i="18"/>
  <c r="AS152" i="3" s="1"/>
  <c r="AT60" i="18"/>
  <c r="AS153" i="3" s="1"/>
  <c r="AT26" i="18"/>
  <c r="AS154" i="3"/>
  <c r="AT27" i="18"/>
  <c r="AS155" i="3" s="1"/>
  <c r="AT61" i="18"/>
  <c r="AS156" i="3" s="1"/>
  <c r="AT31" i="18"/>
  <c r="AS157" i="3" s="1"/>
  <c r="BL157" i="3" s="1"/>
  <c r="AS5" i="18"/>
  <c r="AS33" i="18"/>
  <c r="AR137" i="3"/>
  <c r="BK156" i="3" s="1"/>
  <c r="AS21" i="18"/>
  <c r="AR151" i="3"/>
  <c r="AS25" i="18"/>
  <c r="AR152" i="3" s="1"/>
  <c r="BK152" i="3" s="1"/>
  <c r="AS60" i="18"/>
  <c r="AR153" i="3" s="1"/>
  <c r="AS26" i="18"/>
  <c r="AR154" i="3" s="1"/>
  <c r="BK154" i="3" s="1"/>
  <c r="AS27" i="18"/>
  <c r="AR155" i="3" s="1"/>
  <c r="BK155" i="3" s="1"/>
  <c r="AS61" i="18"/>
  <c r="AR156" i="3"/>
  <c r="AS31" i="18"/>
  <c r="AR157" i="3" s="1"/>
  <c r="AR5" i="18"/>
  <c r="AQ137" i="3" s="1"/>
  <c r="AR33" i="18"/>
  <c r="AR21" i="18"/>
  <c r="AQ151" i="3"/>
  <c r="AR25" i="18"/>
  <c r="AQ152" i="3" s="1"/>
  <c r="AR60" i="18"/>
  <c r="AQ153" i="3" s="1"/>
  <c r="AR26" i="18"/>
  <c r="AQ154" i="3" s="1"/>
  <c r="AR27" i="18"/>
  <c r="AQ155" i="3"/>
  <c r="BJ155" i="3" s="1"/>
  <c r="AR61" i="18"/>
  <c r="AQ156" i="3" s="1"/>
  <c r="AR31" i="18"/>
  <c r="AQ157" i="3" s="1"/>
  <c r="AQ5" i="18"/>
  <c r="AQ33" i="18"/>
  <c r="AQ21" i="18"/>
  <c r="AP151" i="3"/>
  <c r="AQ25" i="18"/>
  <c r="AP152" i="3"/>
  <c r="AQ60" i="18"/>
  <c r="AP153" i="3" s="1"/>
  <c r="AQ26" i="18"/>
  <c r="AP154" i="3" s="1"/>
  <c r="AQ27" i="18"/>
  <c r="AP155" i="3"/>
  <c r="AQ61" i="18"/>
  <c r="AP156" i="3" s="1"/>
  <c r="AQ31" i="18"/>
  <c r="AP157" i="3" s="1"/>
  <c r="AP5" i="18"/>
  <c r="AP33" i="18"/>
  <c r="AO137" i="3" s="1"/>
  <c r="AP21" i="18"/>
  <c r="AO151" i="3" s="1"/>
  <c r="AP25" i="18"/>
  <c r="AO152" i="3"/>
  <c r="AP60" i="18"/>
  <c r="AO153" i="3" s="1"/>
  <c r="AP26" i="18"/>
  <c r="AO154" i="3" s="1"/>
  <c r="AP27" i="18"/>
  <c r="AO155" i="3" s="1"/>
  <c r="AP61" i="18"/>
  <c r="AO156" i="3"/>
  <c r="BH156" i="3" s="1"/>
  <c r="AP31" i="18"/>
  <c r="AO157" i="3" s="1"/>
  <c r="AO5" i="18"/>
  <c r="AO33" i="18"/>
  <c r="AO21" i="18"/>
  <c r="AN151" i="3" s="1"/>
  <c r="AO25" i="18"/>
  <c r="AN152" i="3" s="1"/>
  <c r="AO60" i="18"/>
  <c r="AN153" i="3"/>
  <c r="AO26" i="18"/>
  <c r="AN154" i="3"/>
  <c r="AO27" i="18"/>
  <c r="AN155" i="3" s="1"/>
  <c r="AO61" i="18"/>
  <c r="AN156" i="3"/>
  <c r="AO31" i="18"/>
  <c r="AN157" i="3" s="1"/>
  <c r="AN5" i="18"/>
  <c r="AM137" i="3" s="1"/>
  <c r="AN33" i="18"/>
  <c r="AN21" i="18"/>
  <c r="AM151" i="3" s="1"/>
  <c r="AN25" i="18"/>
  <c r="AM152" i="3" s="1"/>
  <c r="AN60" i="18"/>
  <c r="AM153" i="3"/>
  <c r="AN26" i="18"/>
  <c r="AM154" i="3" s="1"/>
  <c r="AN27" i="18"/>
  <c r="AM155" i="3" s="1"/>
  <c r="AN61" i="18"/>
  <c r="AM156" i="3" s="1"/>
  <c r="BF156" i="3" s="1"/>
  <c r="AN31" i="18"/>
  <c r="AM157" i="3"/>
  <c r="AM5" i="18"/>
  <c r="AM33" i="18"/>
  <c r="AL137" i="3"/>
  <c r="BE156" i="3" s="1"/>
  <c r="AM21" i="18"/>
  <c r="AL151" i="3" s="1"/>
  <c r="AM25" i="18"/>
  <c r="AL152" i="3" s="1"/>
  <c r="AM60" i="18"/>
  <c r="AL153" i="3"/>
  <c r="AM26" i="18"/>
  <c r="AL154" i="3" s="1"/>
  <c r="AM27" i="18"/>
  <c r="AL155" i="3" s="1"/>
  <c r="AM61" i="18"/>
  <c r="AL156" i="3" s="1"/>
  <c r="AM31" i="18"/>
  <c r="AL157" i="3" s="1"/>
  <c r="AL5" i="18"/>
  <c r="AL33" i="18"/>
  <c r="AK137" i="3" s="1"/>
  <c r="AL21" i="18"/>
  <c r="AK151" i="3" s="1"/>
  <c r="AL25" i="18"/>
  <c r="AK152" i="3" s="1"/>
  <c r="AL60" i="18"/>
  <c r="AK153" i="3" s="1"/>
  <c r="AL26" i="18"/>
  <c r="AK154" i="3" s="1"/>
  <c r="AL27" i="18"/>
  <c r="AK155" i="3" s="1"/>
  <c r="AL61" i="18"/>
  <c r="AK156" i="3" s="1"/>
  <c r="AL31" i="18"/>
  <c r="AK157" i="3" s="1"/>
  <c r="AK5" i="18"/>
  <c r="AJ137" i="3" s="1"/>
  <c r="AK33" i="18"/>
  <c r="AK21" i="18"/>
  <c r="AJ151" i="3" s="1"/>
  <c r="BC151" i="3" s="1"/>
  <c r="AK25" i="18"/>
  <c r="AJ152" i="3"/>
  <c r="AK60" i="18"/>
  <c r="AJ153" i="3" s="1"/>
  <c r="AK26" i="18"/>
  <c r="AJ154" i="3" s="1"/>
  <c r="BC154" i="3" s="1"/>
  <c r="AK27" i="18"/>
  <c r="AJ155" i="3"/>
  <c r="AK61" i="18"/>
  <c r="AJ156" i="3"/>
  <c r="AK31" i="18"/>
  <c r="AJ157" i="3" s="1"/>
  <c r="BC5" i="18"/>
  <c r="BC33" i="18"/>
  <c r="BC21" i="18"/>
  <c r="BB151" i="3" s="1"/>
  <c r="BC25" i="18"/>
  <c r="BB152" i="3" s="1"/>
  <c r="BC60" i="18"/>
  <c r="BB153" i="3" s="1"/>
  <c r="BC26" i="18"/>
  <c r="BB154" i="3" s="1"/>
  <c r="BC27" i="18"/>
  <c r="BB155" i="3"/>
  <c r="BC61" i="18"/>
  <c r="BB156" i="3" s="1"/>
  <c r="BC31" i="18"/>
  <c r="BB157" i="3" s="1"/>
  <c r="BB5" i="18"/>
  <c r="BB33" i="18"/>
  <c r="BA137" i="3" s="1"/>
  <c r="BB21" i="18"/>
  <c r="BA151" i="3" s="1"/>
  <c r="BB25" i="18"/>
  <c r="BA152" i="3" s="1"/>
  <c r="BB60" i="18"/>
  <c r="BA153" i="3" s="1"/>
  <c r="BB26" i="18"/>
  <c r="BA154" i="3" s="1"/>
  <c r="BB27" i="18"/>
  <c r="BA155" i="3" s="1"/>
  <c r="BB61" i="18"/>
  <c r="BA156" i="3" s="1"/>
  <c r="BB31" i="18"/>
  <c r="BA157" i="3" s="1"/>
  <c r="BA5" i="18"/>
  <c r="BA33" i="18"/>
  <c r="BA21" i="18"/>
  <c r="AZ151" i="3" s="1"/>
  <c r="BA25" i="18"/>
  <c r="AZ152" i="3" s="1"/>
  <c r="BA60" i="18"/>
  <c r="AZ153" i="3" s="1"/>
  <c r="BA26" i="18"/>
  <c r="AZ154" i="3" s="1"/>
  <c r="BA27" i="18"/>
  <c r="AZ155" i="3" s="1"/>
  <c r="BA61" i="18"/>
  <c r="AZ156" i="3" s="1"/>
  <c r="BA31" i="18"/>
  <c r="AZ157" i="3" s="1"/>
  <c r="AZ5" i="18"/>
  <c r="AZ33" i="18"/>
  <c r="AZ21" i="18"/>
  <c r="AY151" i="3" s="1"/>
  <c r="AZ25" i="18"/>
  <c r="AY152" i="3" s="1"/>
  <c r="AZ60" i="18"/>
  <c r="AY153" i="3" s="1"/>
  <c r="AZ26" i="18"/>
  <c r="AY154" i="3" s="1"/>
  <c r="AZ27" i="18"/>
  <c r="AY155" i="3" s="1"/>
  <c r="AZ61" i="18"/>
  <c r="AY156" i="3" s="1"/>
  <c r="AZ31" i="18"/>
  <c r="AY157" i="3" s="1"/>
  <c r="AY5" i="18"/>
  <c r="AX137" i="3" s="1"/>
  <c r="AY33" i="18"/>
  <c r="AY21" i="18"/>
  <c r="AX151" i="3"/>
  <c r="AY25" i="18"/>
  <c r="AX152" i="3" s="1"/>
  <c r="AY60" i="18"/>
  <c r="AX153" i="3" s="1"/>
  <c r="AY26" i="18"/>
  <c r="AX154" i="3" s="1"/>
  <c r="AY27" i="18"/>
  <c r="AX155" i="3"/>
  <c r="AY61" i="18"/>
  <c r="AX156" i="3" s="1"/>
  <c r="AY31" i="18"/>
  <c r="AX157" i="3" s="1"/>
  <c r="AX5" i="18"/>
  <c r="AX33" i="18"/>
  <c r="AW137" i="3"/>
  <c r="AX21" i="18"/>
  <c r="AW151" i="3" s="1"/>
  <c r="AX25" i="18"/>
  <c r="AW152" i="3" s="1"/>
  <c r="AX60" i="18"/>
  <c r="AW153" i="3" s="1"/>
  <c r="AX26" i="18"/>
  <c r="AW154" i="3"/>
  <c r="AX27" i="18"/>
  <c r="AW155" i="3" s="1"/>
  <c r="AX61" i="18"/>
  <c r="AW156" i="3" s="1"/>
  <c r="AX31" i="18"/>
  <c r="AW157" i="3" s="1"/>
  <c r="AW5" i="18"/>
  <c r="AV137" i="3" s="1"/>
  <c r="AW33" i="18"/>
  <c r="AW21" i="18"/>
  <c r="AV151" i="3" s="1"/>
  <c r="BO151" i="3" s="1"/>
  <c r="AW25" i="18"/>
  <c r="AV152" i="3" s="1"/>
  <c r="AW60" i="18"/>
  <c r="AV153" i="3"/>
  <c r="AW26" i="18"/>
  <c r="AV154" i="3" s="1"/>
  <c r="BO154" i="3" s="1"/>
  <c r="AW27" i="18"/>
  <c r="AV155" i="3" s="1"/>
  <c r="BO155" i="3" s="1"/>
  <c r="AW61" i="18"/>
  <c r="AV156" i="3" s="1"/>
  <c r="BO156" i="3" s="1"/>
  <c r="AW31" i="18"/>
  <c r="AV157" i="3"/>
  <c r="BO157" i="3" s="1"/>
  <c r="AV5" i="18"/>
  <c r="AV33" i="18"/>
  <c r="AU137" i="3" s="1"/>
  <c r="AV21" i="18"/>
  <c r="AU151" i="3" s="1"/>
  <c r="AV25" i="18"/>
  <c r="AU152" i="3"/>
  <c r="AV60" i="18"/>
  <c r="AU153" i="3" s="1"/>
  <c r="BN153" i="3" s="1"/>
  <c r="AV26" i="18"/>
  <c r="AU154" i="3" s="1"/>
  <c r="AV27" i="18"/>
  <c r="AU155" i="3" s="1"/>
  <c r="BN155" i="3" s="1"/>
  <c r="AV61" i="18"/>
  <c r="AU156" i="3"/>
  <c r="BN156" i="3" s="1"/>
  <c r="AV31" i="18"/>
  <c r="AU157" i="3" s="1"/>
  <c r="BN157" i="3" s="1"/>
  <c r="AU5" i="18"/>
  <c r="AU33" i="18"/>
  <c r="AT82" i="3" s="1"/>
  <c r="AU21" i="18"/>
  <c r="AT151" i="3" s="1"/>
  <c r="AU25" i="18"/>
  <c r="AT152" i="3" s="1"/>
  <c r="AU60" i="18"/>
  <c r="AT153" i="3" s="1"/>
  <c r="AU26" i="18"/>
  <c r="AT154" i="3" s="1"/>
  <c r="AU27" i="18"/>
  <c r="AT155" i="3"/>
  <c r="AU61" i="18"/>
  <c r="AT156" i="3" s="1"/>
  <c r="AU31" i="18"/>
  <c r="AT157" i="3" s="1"/>
  <c r="AJ5" i="18"/>
  <c r="AJ33" i="18"/>
  <c r="AI137" i="3" s="1"/>
  <c r="AJ21" i="18"/>
  <c r="AI151" i="3" s="1"/>
  <c r="AJ25" i="18"/>
  <c r="AI152" i="3" s="1"/>
  <c r="AJ60" i="18"/>
  <c r="AI153" i="3" s="1"/>
  <c r="AJ26" i="18"/>
  <c r="AI154" i="3" s="1"/>
  <c r="AJ27" i="18"/>
  <c r="AI155" i="3" s="1"/>
  <c r="AJ61" i="18"/>
  <c r="AI156" i="3" s="1"/>
  <c r="AJ31" i="18"/>
  <c r="AI157" i="3" s="1"/>
  <c r="AI5" i="18"/>
  <c r="AI33" i="18"/>
  <c r="AI21" i="18"/>
  <c r="AH151" i="3" s="1"/>
  <c r="AI25" i="18"/>
  <c r="AH152" i="3" s="1"/>
  <c r="AI60" i="18"/>
  <c r="AH153" i="3" s="1"/>
  <c r="AI26" i="18"/>
  <c r="AH154" i="3" s="1"/>
  <c r="AI27" i="18"/>
  <c r="AH155" i="3" s="1"/>
  <c r="AI61" i="18"/>
  <c r="AH156" i="3" s="1"/>
  <c r="AI31" i="18"/>
  <c r="AH157" i="3"/>
  <c r="AH5" i="18"/>
  <c r="AH33" i="18"/>
  <c r="AH21" i="18"/>
  <c r="AG151" i="3" s="1"/>
  <c r="AH25" i="18"/>
  <c r="AG152" i="3" s="1"/>
  <c r="AH60" i="18"/>
  <c r="AG153" i="3" s="1"/>
  <c r="AH26" i="18"/>
  <c r="AG154" i="3" s="1"/>
  <c r="AH27" i="18"/>
  <c r="AG155" i="3" s="1"/>
  <c r="AH61" i="18"/>
  <c r="AG156" i="3" s="1"/>
  <c r="AH31" i="18"/>
  <c r="AG157" i="3" s="1"/>
  <c r="AG5" i="18"/>
  <c r="AF137" i="3" s="1"/>
  <c r="AG33" i="18"/>
  <c r="AG21" i="18"/>
  <c r="AF151" i="3"/>
  <c r="AG25" i="18"/>
  <c r="AF152" i="3" s="1"/>
  <c r="AG60" i="18"/>
  <c r="AF153" i="3" s="1"/>
  <c r="AG26" i="18"/>
  <c r="AF154" i="3" s="1"/>
  <c r="AG27" i="18"/>
  <c r="AF155" i="3"/>
  <c r="AG61" i="18"/>
  <c r="AF156" i="3" s="1"/>
  <c r="AG31" i="18"/>
  <c r="AF157" i="3" s="1"/>
  <c r="AF5" i="18"/>
  <c r="AF33" i="18"/>
  <c r="AE137" i="3"/>
  <c r="AF21" i="18"/>
  <c r="AE151" i="3" s="1"/>
  <c r="AF25" i="18"/>
  <c r="AE152" i="3" s="1"/>
  <c r="AF60" i="18"/>
  <c r="AE153" i="3" s="1"/>
  <c r="AF26" i="18"/>
  <c r="AE154" i="3"/>
  <c r="AF27" i="18"/>
  <c r="AE155" i="3" s="1"/>
  <c r="AF61" i="18"/>
  <c r="AE156" i="3" s="1"/>
  <c r="AF31" i="18"/>
  <c r="AE157" i="3" s="1"/>
  <c r="AE5" i="18"/>
  <c r="AD137" i="3" s="1"/>
  <c r="AE33" i="18"/>
  <c r="AE21" i="18"/>
  <c r="AD151" i="3" s="1"/>
  <c r="AE25" i="18"/>
  <c r="AD152" i="3" s="1"/>
  <c r="AE60" i="18"/>
  <c r="AD153" i="3"/>
  <c r="AE26" i="18"/>
  <c r="AD154" i="3" s="1"/>
  <c r="AE27" i="18"/>
  <c r="AD155" i="3" s="1"/>
  <c r="AE61" i="18"/>
  <c r="AD156" i="3" s="1"/>
  <c r="AE31" i="18"/>
  <c r="AD157" i="3"/>
  <c r="AD5" i="18"/>
  <c r="AD33" i="18"/>
  <c r="AC137" i="3" s="1"/>
  <c r="AD21" i="18"/>
  <c r="AC151" i="3" s="1"/>
  <c r="AD25" i="18"/>
  <c r="AC152" i="3"/>
  <c r="AD60" i="18"/>
  <c r="AC153" i="3" s="1"/>
  <c r="AD26" i="18"/>
  <c r="AC154" i="3" s="1"/>
  <c r="AD27" i="18"/>
  <c r="AC155" i="3" s="1"/>
  <c r="AD61" i="18"/>
  <c r="AC156" i="3"/>
  <c r="AD31" i="18"/>
  <c r="AC157" i="3" s="1"/>
  <c r="A158" i="3"/>
  <c r="A145" i="3"/>
  <c r="A157" i="3"/>
  <c r="A144" i="3"/>
  <c r="A156" i="3" s="1"/>
  <c r="A143" i="3"/>
  <c r="A155" i="3" s="1"/>
  <c r="A142" i="3"/>
  <c r="A154" i="3" s="1"/>
  <c r="A141" i="3"/>
  <c r="A153" i="3" s="1"/>
  <c r="BH152" i="3"/>
  <c r="A140" i="3"/>
  <c r="A152" i="3" s="1"/>
  <c r="A139" i="3"/>
  <c r="A151" i="3" s="1"/>
  <c r="S5" i="18"/>
  <c r="R137" i="3" s="1"/>
  <c r="S33" i="18"/>
  <c r="S21" i="18"/>
  <c r="R139" i="3"/>
  <c r="S25" i="18"/>
  <c r="R140" i="3"/>
  <c r="S60" i="18"/>
  <c r="R141" i="3" s="1"/>
  <c r="S26" i="18"/>
  <c r="R142" i="3"/>
  <c r="S27" i="18"/>
  <c r="R143" i="3"/>
  <c r="S61" i="18"/>
  <c r="R144" i="3"/>
  <c r="S31" i="18"/>
  <c r="R145" i="3" s="1"/>
  <c r="R5" i="18"/>
  <c r="R33" i="18"/>
  <c r="R21" i="18"/>
  <c r="Q139" i="3" s="1"/>
  <c r="R25" i="18"/>
  <c r="Q140" i="3" s="1"/>
  <c r="R60" i="18"/>
  <c r="Q141" i="3" s="1"/>
  <c r="R26" i="18"/>
  <c r="Q142" i="3" s="1"/>
  <c r="R27" i="18"/>
  <c r="Q143" i="3" s="1"/>
  <c r="R61" i="18"/>
  <c r="Q144" i="3" s="1"/>
  <c r="R31" i="18"/>
  <c r="Q145" i="3" s="1"/>
  <c r="Q5" i="18"/>
  <c r="Q33" i="18"/>
  <c r="Q21" i="18"/>
  <c r="P139" i="3" s="1"/>
  <c r="Q25" i="18"/>
  <c r="P140" i="3" s="1"/>
  <c r="Q60" i="18"/>
  <c r="P141" i="3"/>
  <c r="Q26" i="18"/>
  <c r="P142" i="3" s="1"/>
  <c r="Q27" i="18"/>
  <c r="P143" i="3"/>
  <c r="Q61" i="18"/>
  <c r="P144" i="3"/>
  <c r="Q31" i="18"/>
  <c r="P145" i="3" s="1"/>
  <c r="P5" i="18"/>
  <c r="P33" i="18"/>
  <c r="P21" i="18"/>
  <c r="O139" i="3" s="1"/>
  <c r="P25" i="18"/>
  <c r="O140" i="3" s="1"/>
  <c r="P60" i="18"/>
  <c r="O141" i="3" s="1"/>
  <c r="P26" i="18"/>
  <c r="O142" i="3" s="1"/>
  <c r="P27" i="18"/>
  <c r="O143" i="3" s="1"/>
  <c r="P61" i="18"/>
  <c r="O144" i="3" s="1"/>
  <c r="P31" i="18"/>
  <c r="O145" i="3" s="1"/>
  <c r="O5" i="18"/>
  <c r="N137" i="3" s="1"/>
  <c r="O33" i="18"/>
  <c r="O21" i="18"/>
  <c r="N139" i="3" s="1"/>
  <c r="O25" i="18"/>
  <c r="N140" i="3" s="1"/>
  <c r="O60" i="18"/>
  <c r="N141" i="3" s="1"/>
  <c r="O26" i="18"/>
  <c r="N142" i="3"/>
  <c r="O27" i="18"/>
  <c r="N143" i="3" s="1"/>
  <c r="O61" i="18"/>
  <c r="N144" i="3" s="1"/>
  <c r="BH144" i="3" s="1"/>
  <c r="O31" i="18"/>
  <c r="N145" i="3"/>
  <c r="N5" i="18"/>
  <c r="N33" i="18"/>
  <c r="N21" i="18"/>
  <c r="M139" i="3" s="1"/>
  <c r="N25" i="18"/>
  <c r="M140" i="3" s="1"/>
  <c r="N60" i="18"/>
  <c r="M141" i="3" s="1"/>
  <c r="N26" i="18"/>
  <c r="M142" i="3" s="1"/>
  <c r="N27" i="18"/>
  <c r="M143" i="3" s="1"/>
  <c r="N61" i="18"/>
  <c r="M144" i="3" s="1"/>
  <c r="N31" i="18"/>
  <c r="M145" i="3"/>
  <c r="M5" i="18"/>
  <c r="M33" i="18"/>
  <c r="L76" i="3" s="1"/>
  <c r="M21" i="18"/>
  <c r="L139" i="3"/>
  <c r="M25" i="18"/>
  <c r="L140" i="3" s="1"/>
  <c r="M60" i="18"/>
  <c r="L141" i="3"/>
  <c r="M26" i="18"/>
  <c r="L142" i="3"/>
  <c r="M27" i="18"/>
  <c r="L143" i="3" s="1"/>
  <c r="M61" i="18"/>
  <c r="L144" i="3" s="1"/>
  <c r="M31" i="18"/>
  <c r="L145" i="3" s="1"/>
  <c r="L5" i="18"/>
  <c r="L33" i="18"/>
  <c r="K137" i="3"/>
  <c r="BE144" i="3" s="1"/>
  <c r="L21" i="18"/>
  <c r="K139" i="3" s="1"/>
  <c r="L25" i="18"/>
  <c r="K140" i="3" s="1"/>
  <c r="L60" i="18"/>
  <c r="K141" i="3" s="1"/>
  <c r="L26" i="18"/>
  <c r="K142" i="3" s="1"/>
  <c r="L27" i="18"/>
  <c r="K143" i="3" s="1"/>
  <c r="L61" i="18"/>
  <c r="K144" i="3" s="1"/>
  <c r="L31" i="18"/>
  <c r="K145" i="3" s="1"/>
  <c r="BE145" i="3" s="1"/>
  <c r="K5" i="18"/>
  <c r="K33" i="18"/>
  <c r="J137" i="3"/>
  <c r="K21" i="18"/>
  <c r="J139" i="3" s="1"/>
  <c r="K25" i="18"/>
  <c r="J140" i="3" s="1"/>
  <c r="K60" i="18"/>
  <c r="J141" i="3" s="1"/>
  <c r="K26" i="18"/>
  <c r="J142" i="3" s="1"/>
  <c r="K27" i="18"/>
  <c r="J143" i="3" s="1"/>
  <c r="K61" i="18"/>
  <c r="J144" i="3"/>
  <c r="K31" i="18"/>
  <c r="J145" i="3" s="1"/>
  <c r="J5" i="18"/>
  <c r="J33" i="18"/>
  <c r="J21" i="18"/>
  <c r="I139" i="3"/>
  <c r="J25" i="18"/>
  <c r="I140" i="3" s="1"/>
  <c r="J60" i="18"/>
  <c r="I141" i="3" s="1"/>
  <c r="J26" i="18"/>
  <c r="I142" i="3" s="1"/>
  <c r="J27" i="18"/>
  <c r="I143" i="3"/>
  <c r="J61" i="18"/>
  <c r="I144" i="3" s="1"/>
  <c r="J31" i="18"/>
  <c r="I145" i="3" s="1"/>
  <c r="AB5" i="18"/>
  <c r="AA137" i="3" s="1"/>
  <c r="AB33" i="18"/>
  <c r="AB21" i="18"/>
  <c r="AA139" i="3"/>
  <c r="AB25" i="18"/>
  <c r="AA140" i="3"/>
  <c r="AB60" i="18"/>
  <c r="AA141" i="3" s="1"/>
  <c r="AB26" i="18"/>
  <c r="AA142" i="3" s="1"/>
  <c r="AB27" i="18"/>
  <c r="AA143" i="3" s="1"/>
  <c r="AB61" i="18"/>
  <c r="AA144" i="3" s="1"/>
  <c r="AB31" i="18"/>
  <c r="AA145" i="3" s="1"/>
  <c r="AA5" i="18"/>
  <c r="AA33" i="18"/>
  <c r="Z137" i="3" s="1"/>
  <c r="AA21" i="18"/>
  <c r="Z139" i="3"/>
  <c r="AA25" i="18"/>
  <c r="Z140" i="3"/>
  <c r="AA60" i="18"/>
  <c r="Z141" i="3" s="1"/>
  <c r="AA26" i="18"/>
  <c r="Z142" i="3"/>
  <c r="AA27" i="18"/>
  <c r="Z143" i="3" s="1"/>
  <c r="AA61" i="18"/>
  <c r="Z144" i="3"/>
  <c r="AA31" i="18"/>
  <c r="Z145" i="3" s="1"/>
  <c r="Z5" i="18"/>
  <c r="Z33" i="18"/>
  <c r="Y137" i="3"/>
  <c r="Z21" i="18"/>
  <c r="Y139" i="3" s="1"/>
  <c r="Z25" i="18"/>
  <c r="Y140" i="3" s="1"/>
  <c r="Z60" i="18"/>
  <c r="Y141" i="3"/>
  <c r="Z26" i="18"/>
  <c r="Y142" i="3" s="1"/>
  <c r="Z27" i="18"/>
  <c r="Y143" i="3" s="1"/>
  <c r="Z61" i="18"/>
  <c r="Y144" i="3" s="1"/>
  <c r="Z31" i="18"/>
  <c r="Y145" i="3" s="1"/>
  <c r="Y5" i="18"/>
  <c r="X137" i="3" s="1"/>
  <c r="Y33" i="18"/>
  <c r="Y21" i="18"/>
  <c r="X139" i="3" s="1"/>
  <c r="Y25" i="18"/>
  <c r="X140" i="3" s="1"/>
  <c r="Y60" i="18"/>
  <c r="X141" i="3"/>
  <c r="Y26" i="18"/>
  <c r="X142" i="3"/>
  <c r="Y27" i="18"/>
  <c r="X143" i="3" s="1"/>
  <c r="Y61" i="18"/>
  <c r="X144" i="3"/>
  <c r="Y31" i="18"/>
  <c r="X145" i="3" s="1"/>
  <c r="X5" i="18"/>
  <c r="W137" i="3" s="1"/>
  <c r="X33" i="18"/>
  <c r="X21" i="18"/>
  <c r="W139" i="3" s="1"/>
  <c r="X25" i="18"/>
  <c r="W140" i="3"/>
  <c r="X60" i="18"/>
  <c r="W141" i="3" s="1"/>
  <c r="X26" i="18"/>
  <c r="W142" i="3" s="1"/>
  <c r="X27" i="18"/>
  <c r="W143" i="3"/>
  <c r="X61" i="18"/>
  <c r="W144" i="3"/>
  <c r="X31" i="18"/>
  <c r="W145" i="3" s="1"/>
  <c r="W5" i="18"/>
  <c r="W33" i="18"/>
  <c r="V137" i="3" s="1"/>
  <c r="W21" i="18"/>
  <c r="V139" i="3" s="1"/>
  <c r="W25" i="18"/>
  <c r="V140" i="3"/>
  <c r="W60" i="18"/>
  <c r="V141" i="3" s="1"/>
  <c r="W26" i="18"/>
  <c r="V142" i="3"/>
  <c r="W27" i="18"/>
  <c r="V143" i="3"/>
  <c r="W61" i="18"/>
  <c r="V144" i="3"/>
  <c r="W31" i="18"/>
  <c r="V145" i="3" s="1"/>
  <c r="V5" i="18"/>
  <c r="V33" i="18"/>
  <c r="U137" i="3"/>
  <c r="V21" i="18"/>
  <c r="U139" i="3"/>
  <c r="V25" i="18"/>
  <c r="U140" i="3" s="1"/>
  <c r="V60" i="18"/>
  <c r="U141" i="3"/>
  <c r="V26" i="18"/>
  <c r="U142" i="3" s="1"/>
  <c r="BO142" i="3" s="1"/>
  <c r="V27" i="18"/>
  <c r="U143" i="3" s="1"/>
  <c r="V61" i="18"/>
  <c r="U144" i="3" s="1"/>
  <c r="V31" i="18"/>
  <c r="U145" i="3" s="1"/>
  <c r="BO145" i="3" s="1"/>
  <c r="U5" i="18"/>
  <c r="T137" i="3" s="1"/>
  <c r="U33" i="18"/>
  <c r="U21" i="18"/>
  <c r="T139" i="3" s="1"/>
  <c r="U25" i="18"/>
  <c r="T140" i="3" s="1"/>
  <c r="U60" i="18"/>
  <c r="T141" i="3" s="1"/>
  <c r="U26" i="18"/>
  <c r="T142" i="3"/>
  <c r="U27" i="18"/>
  <c r="T143" i="3" s="1"/>
  <c r="U61" i="18"/>
  <c r="T144" i="3"/>
  <c r="U31" i="18"/>
  <c r="T145" i="3"/>
  <c r="T5" i="18"/>
  <c r="S137" i="3" s="1"/>
  <c r="T33" i="18"/>
  <c r="T21" i="18"/>
  <c r="S139" i="3" s="1"/>
  <c r="T25" i="18"/>
  <c r="S140" i="3"/>
  <c r="BM140" i="3" s="1"/>
  <c r="T60" i="18"/>
  <c r="S141" i="3"/>
  <c r="BM141" i="3" s="1"/>
  <c r="T26" i="18"/>
  <c r="S142" i="3" s="1"/>
  <c r="BM142" i="3" s="1"/>
  <c r="T27" i="18"/>
  <c r="S143" i="3"/>
  <c r="T61" i="18"/>
  <c r="S144" i="3"/>
  <c r="T31" i="18"/>
  <c r="S145" i="3" s="1"/>
  <c r="I5" i="18"/>
  <c r="I33" i="18"/>
  <c r="I21" i="18"/>
  <c r="H139" i="3" s="1"/>
  <c r="I25" i="18"/>
  <c r="H140" i="3"/>
  <c r="I60" i="18"/>
  <c r="H141" i="3" s="1"/>
  <c r="I26" i="18"/>
  <c r="H142" i="3" s="1"/>
  <c r="I27" i="18"/>
  <c r="H143" i="3"/>
  <c r="I61" i="18"/>
  <c r="H144" i="3"/>
  <c r="I31" i="18"/>
  <c r="H145" i="3" s="1"/>
  <c r="H5" i="18"/>
  <c r="G137" i="3" s="1"/>
  <c r="H33" i="18"/>
  <c r="H21" i="18"/>
  <c r="G139" i="3"/>
  <c r="H25" i="18"/>
  <c r="G140" i="3" s="1"/>
  <c r="H60" i="18"/>
  <c r="G141" i="3"/>
  <c r="H26" i="18"/>
  <c r="G142" i="3"/>
  <c r="H27" i="18"/>
  <c r="G143" i="3" s="1"/>
  <c r="H61" i="18"/>
  <c r="G144" i="3" s="1"/>
  <c r="H31" i="18"/>
  <c r="G145" i="3"/>
  <c r="G5" i="18"/>
  <c r="F137" i="3" s="1"/>
  <c r="G33" i="18"/>
  <c r="G21" i="18"/>
  <c r="F139" i="3" s="1"/>
  <c r="G25" i="18"/>
  <c r="F140" i="3" s="1"/>
  <c r="G60" i="18"/>
  <c r="F141" i="3" s="1"/>
  <c r="G26" i="18"/>
  <c r="F142" i="3"/>
  <c r="G27" i="18"/>
  <c r="F143" i="3" s="1"/>
  <c r="G61" i="18"/>
  <c r="F144" i="3" s="1"/>
  <c r="G31" i="18"/>
  <c r="F145" i="3"/>
  <c r="F5" i="18"/>
  <c r="F33" i="18"/>
  <c r="F21" i="18"/>
  <c r="E139" i="3" s="1"/>
  <c r="F25" i="18"/>
  <c r="E140" i="3" s="1"/>
  <c r="F60" i="18"/>
  <c r="E141" i="3"/>
  <c r="F26" i="18"/>
  <c r="E142" i="3" s="1"/>
  <c r="F27" i="18"/>
  <c r="E143" i="3"/>
  <c r="F61" i="18"/>
  <c r="E144" i="3"/>
  <c r="F31" i="18"/>
  <c r="E145" i="3" s="1"/>
  <c r="E5" i="18"/>
  <c r="E33" i="18"/>
  <c r="E21" i="18"/>
  <c r="D139" i="3" s="1"/>
  <c r="E25" i="18"/>
  <c r="D140" i="3" s="1"/>
  <c r="E60" i="18"/>
  <c r="D141" i="3" s="1"/>
  <c r="E26" i="18"/>
  <c r="D142" i="3" s="1"/>
  <c r="E27" i="18"/>
  <c r="D143" i="3"/>
  <c r="E61" i="18"/>
  <c r="D144" i="3"/>
  <c r="E31" i="18"/>
  <c r="D145" i="3" s="1"/>
  <c r="D5" i="18"/>
  <c r="D33" i="18"/>
  <c r="D21" i="18"/>
  <c r="C139" i="3"/>
  <c r="D25" i="18"/>
  <c r="C140" i="3" s="1"/>
  <c r="D60" i="18"/>
  <c r="C141" i="3" s="1"/>
  <c r="D26" i="18"/>
  <c r="C142" i="3"/>
  <c r="D27" i="18"/>
  <c r="C143" i="3"/>
  <c r="D61" i="18"/>
  <c r="C144" i="3" s="1"/>
  <c r="D31" i="18"/>
  <c r="C145" i="3"/>
  <c r="C5" i="18"/>
  <c r="B137" i="3" s="1"/>
  <c r="C33" i="18"/>
  <c r="C21" i="18"/>
  <c r="B139" i="3" s="1"/>
  <c r="C25" i="18"/>
  <c r="B140" i="3"/>
  <c r="C60" i="18"/>
  <c r="B141" i="3"/>
  <c r="C26" i="18"/>
  <c r="B142" i="3" s="1"/>
  <c r="C27" i="18"/>
  <c r="B143" i="3" s="1"/>
  <c r="C61" i="18"/>
  <c r="B144" i="3" s="1"/>
  <c r="C31" i="18"/>
  <c r="B145" i="3"/>
  <c r="BH140" i="3"/>
  <c r="AD138" i="3"/>
  <c r="AE138" i="3" s="1"/>
  <c r="AF138" i="3" s="1"/>
  <c r="AG138" i="3" s="1"/>
  <c r="AH138" i="3" s="1"/>
  <c r="AI138" i="3" s="1"/>
  <c r="AJ138" i="3" s="1"/>
  <c r="AK138" i="3" s="1"/>
  <c r="AL138" i="3" s="1"/>
  <c r="AM138" i="3" s="1"/>
  <c r="AN138" i="3" s="1"/>
  <c r="AO138" i="3" s="1"/>
  <c r="AP138" i="3" s="1"/>
  <c r="AQ138" i="3" s="1"/>
  <c r="AR138" i="3" s="1"/>
  <c r="AS138" i="3" s="1"/>
  <c r="AT138" i="3" s="1"/>
  <c r="AU138" i="3" s="1"/>
  <c r="AV138" i="3" s="1"/>
  <c r="AW138" i="3" s="1"/>
  <c r="AX138" i="3" s="1"/>
  <c r="AY138" i="3" s="1"/>
  <c r="AZ138" i="3" s="1"/>
  <c r="BA138" i="3" s="1"/>
  <c r="BB138" i="3" s="1"/>
  <c r="C138" i="3"/>
  <c r="D138" i="3" s="1"/>
  <c r="E138" i="3" s="1"/>
  <c r="F138" i="3" s="1"/>
  <c r="G138" i="3" s="1"/>
  <c r="H138" i="3" s="1"/>
  <c r="I138" i="3" s="1"/>
  <c r="J138" i="3" s="1"/>
  <c r="K138" i="3" s="1"/>
  <c r="L138" i="3" s="1"/>
  <c r="M138" i="3" s="1"/>
  <c r="N138" i="3" s="1"/>
  <c r="O138" i="3" s="1"/>
  <c r="P138" i="3" s="1"/>
  <c r="Q138" i="3" s="1"/>
  <c r="R138" i="3" s="1"/>
  <c r="S138" i="3" s="1"/>
  <c r="T138" i="3" s="1"/>
  <c r="U138" i="3" s="1"/>
  <c r="V138" i="3" s="1"/>
  <c r="W138" i="3" s="1"/>
  <c r="X138" i="3" s="1"/>
  <c r="Y138" i="3" s="1"/>
  <c r="Z138" i="3" s="1"/>
  <c r="AA138" i="3" s="1"/>
  <c r="AT5" i="17"/>
  <c r="AT33" i="17"/>
  <c r="AT24" i="17"/>
  <c r="AS126" i="3"/>
  <c r="AT7" i="17"/>
  <c r="AS127" i="3" s="1"/>
  <c r="AT29" i="17"/>
  <c r="AS128" i="3" s="1"/>
  <c r="AT9" i="17"/>
  <c r="AS129" i="3" s="1"/>
  <c r="AT12" i="17"/>
  <c r="AS130" i="3" s="1"/>
  <c r="AT48" i="17"/>
  <c r="AS131" i="3" s="1"/>
  <c r="AT54" i="17"/>
  <c r="AS132" i="3"/>
  <c r="AS5" i="17"/>
  <c r="AS33" i="17"/>
  <c r="AS24" i="17"/>
  <c r="AR126" i="3" s="1"/>
  <c r="AS7" i="17"/>
  <c r="AR127" i="3"/>
  <c r="AS29" i="17"/>
  <c r="AR128" i="3" s="1"/>
  <c r="AS9" i="17"/>
  <c r="AR129" i="3" s="1"/>
  <c r="AS12" i="17"/>
  <c r="AR130" i="3" s="1"/>
  <c r="AS48" i="17"/>
  <c r="AR131" i="3"/>
  <c r="AS54" i="17"/>
  <c r="AR132" i="3"/>
  <c r="AR5" i="17"/>
  <c r="AQ112" i="3" s="1"/>
  <c r="AR33" i="17"/>
  <c r="AR24" i="17"/>
  <c r="AQ126" i="3" s="1"/>
  <c r="BJ126" i="3" s="1"/>
  <c r="AR7" i="17"/>
  <c r="AQ127" i="3"/>
  <c r="BJ127" i="3" s="1"/>
  <c r="AR29" i="17"/>
  <c r="AQ128" i="3" s="1"/>
  <c r="BJ128" i="3" s="1"/>
  <c r="AR9" i="17"/>
  <c r="AQ129" i="3" s="1"/>
  <c r="BJ129" i="3" s="1"/>
  <c r="AR12" i="17"/>
  <c r="AQ130" i="3" s="1"/>
  <c r="AR48" i="17"/>
  <c r="AQ131" i="3" s="1"/>
  <c r="BJ131" i="3" s="1"/>
  <c r="AR54" i="17"/>
  <c r="AQ132" i="3"/>
  <c r="AQ5" i="17"/>
  <c r="AQ33" i="17"/>
  <c r="AQ24" i="17"/>
  <c r="AP126" i="3" s="1"/>
  <c r="AQ7" i="17"/>
  <c r="AP127" i="3" s="1"/>
  <c r="AQ29" i="17"/>
  <c r="AP128" i="3" s="1"/>
  <c r="AQ9" i="17"/>
  <c r="AP129" i="3"/>
  <c r="AQ12" i="17"/>
  <c r="AP130" i="3" s="1"/>
  <c r="AQ48" i="17"/>
  <c r="AP131" i="3" s="1"/>
  <c r="AQ54" i="17"/>
  <c r="AP132" i="3" s="1"/>
  <c r="AP5" i="17"/>
  <c r="AO112" i="3" s="1"/>
  <c r="AP33" i="17"/>
  <c r="AP24" i="17"/>
  <c r="AO126" i="3"/>
  <c r="AP7" i="17"/>
  <c r="AO127" i="3" s="1"/>
  <c r="AP29" i="17"/>
  <c r="AO128" i="3" s="1"/>
  <c r="AP9" i="17"/>
  <c r="AO129" i="3"/>
  <c r="BH129" i="3" s="1"/>
  <c r="AP12" i="17"/>
  <c r="AO130" i="3"/>
  <c r="AP48" i="17"/>
  <c r="AO131" i="3" s="1"/>
  <c r="AP54" i="17"/>
  <c r="AO132" i="3"/>
  <c r="AO5" i="17"/>
  <c r="AO33" i="17"/>
  <c r="AO24" i="17"/>
  <c r="AN126" i="3" s="1"/>
  <c r="AO7" i="17"/>
  <c r="AN127" i="3" s="1"/>
  <c r="AO29" i="17"/>
  <c r="AN128" i="3" s="1"/>
  <c r="AO9" i="17"/>
  <c r="AN129" i="3"/>
  <c r="AO12" i="17"/>
  <c r="AN130" i="3" s="1"/>
  <c r="AO48" i="17"/>
  <c r="AN131" i="3" s="1"/>
  <c r="AO54" i="17"/>
  <c r="AN132" i="3" s="1"/>
  <c r="AN5" i="17"/>
  <c r="AN33" i="17"/>
  <c r="AM112" i="3" s="1"/>
  <c r="BF128" i="3" s="1"/>
  <c r="AN24" i="17"/>
  <c r="AM126" i="3" s="1"/>
  <c r="AN7" i="17"/>
  <c r="AM127" i="3"/>
  <c r="AN29" i="17"/>
  <c r="AM128" i="3" s="1"/>
  <c r="AN9" i="17"/>
  <c r="AM129" i="3"/>
  <c r="AN12" i="17"/>
  <c r="AM130" i="3"/>
  <c r="AN48" i="17"/>
  <c r="AM131" i="3" s="1"/>
  <c r="BF131" i="3" s="1"/>
  <c r="AN54" i="17"/>
  <c r="AM132" i="3" s="1"/>
  <c r="BF132" i="3" s="1"/>
  <c r="AM5" i="17"/>
  <c r="AM33" i="17"/>
  <c r="AL112" i="3" s="1"/>
  <c r="AM24" i="17"/>
  <c r="AL126" i="3" s="1"/>
  <c r="AM7" i="17"/>
  <c r="AL127" i="3"/>
  <c r="AM29" i="17"/>
  <c r="AL128" i="3" s="1"/>
  <c r="AM9" i="17"/>
  <c r="AL129" i="3" s="1"/>
  <c r="AM12" i="17"/>
  <c r="AL130" i="3" s="1"/>
  <c r="AM48" i="17"/>
  <c r="AL131" i="3"/>
  <c r="AM54" i="17"/>
  <c r="AL132" i="3" s="1"/>
  <c r="AL5" i="17"/>
  <c r="AK112" i="3" s="1"/>
  <c r="AL33" i="17"/>
  <c r="AL24" i="17"/>
  <c r="AK126" i="3"/>
  <c r="BD126" i="3" s="1"/>
  <c r="AL7" i="17"/>
  <c r="AK127" i="3"/>
  <c r="AL29" i="17"/>
  <c r="AK128" i="3" s="1"/>
  <c r="BD128" i="3" s="1"/>
  <c r="AL9" i="17"/>
  <c r="AK129" i="3" s="1"/>
  <c r="BD129" i="3" s="1"/>
  <c r="AL12" i="17"/>
  <c r="AK130" i="3" s="1"/>
  <c r="AL48" i="17"/>
  <c r="AK131" i="3" s="1"/>
  <c r="BD131" i="3" s="1"/>
  <c r="AL54" i="17"/>
  <c r="AK132" i="3" s="1"/>
  <c r="AK5" i="17"/>
  <c r="AJ112" i="3" s="1"/>
  <c r="AK33" i="17"/>
  <c r="AK24" i="17"/>
  <c r="AJ126" i="3" s="1"/>
  <c r="AK7" i="17"/>
  <c r="AJ127" i="3" s="1"/>
  <c r="AK29" i="17"/>
  <c r="AJ128" i="3" s="1"/>
  <c r="BC128" i="3" s="1"/>
  <c r="AK9" i="17"/>
  <c r="AJ129" i="3" s="1"/>
  <c r="AK12" i="17"/>
  <c r="AJ130" i="3" s="1"/>
  <c r="BC130" i="3" s="1"/>
  <c r="AK48" i="17"/>
  <c r="AJ131" i="3" s="1"/>
  <c r="BC131" i="3" s="1"/>
  <c r="AK54" i="17"/>
  <c r="AJ132" i="3" s="1"/>
  <c r="BC132" i="3" s="1"/>
  <c r="BC5" i="17"/>
  <c r="BB112" i="3" s="1"/>
  <c r="BC33" i="17"/>
  <c r="BC24" i="17"/>
  <c r="BB126" i="3" s="1"/>
  <c r="BC7" i="17"/>
  <c r="BB127" i="3" s="1"/>
  <c r="BC29" i="17"/>
  <c r="BB128" i="3" s="1"/>
  <c r="BC9" i="17"/>
  <c r="BB129" i="3"/>
  <c r="BC12" i="17"/>
  <c r="BB130" i="3" s="1"/>
  <c r="BC48" i="17"/>
  <c r="BB131" i="3" s="1"/>
  <c r="BC54" i="17"/>
  <c r="BB132" i="3"/>
  <c r="BB5" i="17"/>
  <c r="BA112" i="3" s="1"/>
  <c r="BB33" i="17"/>
  <c r="BB24" i="17"/>
  <c r="BA126" i="3" s="1"/>
  <c r="BB7" i="17"/>
  <c r="BA127" i="3" s="1"/>
  <c r="BB29" i="17"/>
  <c r="BA128" i="3"/>
  <c r="BB9" i="17"/>
  <c r="BA129" i="3" s="1"/>
  <c r="BB12" i="17"/>
  <c r="BA130" i="3" s="1"/>
  <c r="BB48" i="17"/>
  <c r="BA131" i="3" s="1"/>
  <c r="BB54" i="17"/>
  <c r="BA132" i="3" s="1"/>
  <c r="BA5" i="17"/>
  <c r="BA33" i="17"/>
  <c r="AZ112" i="3" s="1"/>
  <c r="BA24" i="17"/>
  <c r="AZ126" i="3" s="1"/>
  <c r="BA7" i="17"/>
  <c r="AZ127" i="3" s="1"/>
  <c r="BA29" i="17"/>
  <c r="AZ128" i="3" s="1"/>
  <c r="BA9" i="17"/>
  <c r="AZ129" i="3" s="1"/>
  <c r="BA12" i="17"/>
  <c r="AZ130" i="3"/>
  <c r="BA48" i="17"/>
  <c r="AZ131" i="3"/>
  <c r="BA54" i="17"/>
  <c r="AZ132" i="3" s="1"/>
  <c r="AZ5" i="17"/>
  <c r="AZ33" i="17"/>
  <c r="AZ24" i="17"/>
  <c r="AY126" i="3"/>
  <c r="AZ7" i="17"/>
  <c r="AY127" i="3" s="1"/>
  <c r="AZ29" i="17"/>
  <c r="AY128" i="3" s="1"/>
  <c r="AZ9" i="17"/>
  <c r="AY129" i="3" s="1"/>
  <c r="AZ12" i="17"/>
  <c r="AY130" i="3"/>
  <c r="AZ48" i="17"/>
  <c r="AY131" i="3" s="1"/>
  <c r="AZ54" i="17"/>
  <c r="AY132" i="3" s="1"/>
  <c r="AY5" i="17"/>
  <c r="AY33" i="17"/>
  <c r="AX112" i="3" s="1"/>
  <c r="AY24" i="17"/>
  <c r="AX126" i="3" s="1"/>
  <c r="AY7" i="17"/>
  <c r="AX127" i="3" s="1"/>
  <c r="AY29" i="17"/>
  <c r="AX128" i="3" s="1"/>
  <c r="AY9" i="17"/>
  <c r="AX129" i="3"/>
  <c r="AY12" i="17"/>
  <c r="AX130" i="3" s="1"/>
  <c r="AY48" i="17"/>
  <c r="AX131" i="3" s="1"/>
  <c r="AY54" i="17"/>
  <c r="AX132" i="3" s="1"/>
  <c r="AX5" i="17"/>
  <c r="AW112" i="3" s="1"/>
  <c r="AX33" i="17"/>
  <c r="AX24" i="17"/>
  <c r="AW126" i="3" s="1"/>
  <c r="AX7" i="17"/>
  <c r="AW127" i="3"/>
  <c r="AX29" i="17"/>
  <c r="AW128" i="3" s="1"/>
  <c r="AX9" i="17"/>
  <c r="AW129" i="3" s="1"/>
  <c r="AX12" i="17"/>
  <c r="AW130" i="3" s="1"/>
  <c r="AX48" i="17"/>
  <c r="AW131" i="3"/>
  <c r="AX54" i="17"/>
  <c r="AW132" i="3"/>
  <c r="AW5" i="17"/>
  <c r="AV81" i="3" s="1"/>
  <c r="AW33" i="17"/>
  <c r="AW24" i="17"/>
  <c r="AV126" i="3"/>
  <c r="AW7" i="17"/>
  <c r="AV127" i="3"/>
  <c r="AW29" i="17"/>
  <c r="AV128" i="3" s="1"/>
  <c r="AW9" i="17"/>
  <c r="AV129" i="3" s="1"/>
  <c r="AW12" i="17"/>
  <c r="AV130" i="3" s="1"/>
  <c r="AW48" i="17"/>
  <c r="AV131" i="3"/>
  <c r="AW54" i="17"/>
  <c r="AV132" i="3" s="1"/>
  <c r="AV5" i="17"/>
  <c r="AV33" i="17"/>
  <c r="AV24" i="17"/>
  <c r="AU126" i="3"/>
  <c r="AV7" i="17"/>
  <c r="AU127" i="3" s="1"/>
  <c r="AV29" i="17"/>
  <c r="AU128" i="3" s="1"/>
  <c r="AV9" i="17"/>
  <c r="AU129" i="3" s="1"/>
  <c r="AV12" i="17"/>
  <c r="AU130" i="3"/>
  <c r="AV48" i="17"/>
  <c r="AU131" i="3" s="1"/>
  <c r="AV54" i="17"/>
  <c r="AU132" i="3" s="1"/>
  <c r="AU5" i="17"/>
  <c r="AU33" i="17"/>
  <c r="AT112" i="3"/>
  <c r="AU24" i="17"/>
  <c r="AT126" i="3" s="1"/>
  <c r="AU7" i="17"/>
  <c r="AT127" i="3" s="1"/>
  <c r="AU29" i="17"/>
  <c r="AT128" i="3" s="1"/>
  <c r="AU9" i="17"/>
  <c r="AT129" i="3" s="1"/>
  <c r="BM129" i="3" s="1"/>
  <c r="AU12" i="17"/>
  <c r="AT130" i="3" s="1"/>
  <c r="AU48" i="17"/>
  <c r="AT131" i="3" s="1"/>
  <c r="BM131" i="3" s="1"/>
  <c r="AU54" i="17"/>
  <c r="AT132" i="3"/>
  <c r="AJ5" i="17"/>
  <c r="AJ33" i="17"/>
  <c r="AJ24" i="17"/>
  <c r="AI126" i="3" s="1"/>
  <c r="AJ7" i="17"/>
  <c r="AI127" i="3" s="1"/>
  <c r="AJ29" i="17"/>
  <c r="AI128" i="3" s="1"/>
  <c r="AJ9" i="17"/>
  <c r="AI129" i="3" s="1"/>
  <c r="AJ12" i="17"/>
  <c r="AI130" i="3" s="1"/>
  <c r="AJ48" i="17"/>
  <c r="AI131" i="3" s="1"/>
  <c r="AJ54" i="17"/>
  <c r="AI132" i="3" s="1"/>
  <c r="AI5" i="17"/>
  <c r="AI33" i="17"/>
  <c r="AI24" i="17"/>
  <c r="AH126" i="3"/>
  <c r="AI7" i="17"/>
  <c r="AH127" i="3"/>
  <c r="AI29" i="17"/>
  <c r="AH128" i="3" s="1"/>
  <c r="AI9" i="17"/>
  <c r="AH129" i="3" s="1"/>
  <c r="AI12" i="17"/>
  <c r="AH130" i="3" s="1"/>
  <c r="AI48" i="17"/>
  <c r="AH131" i="3"/>
  <c r="AI54" i="17"/>
  <c r="AH132" i="3" s="1"/>
  <c r="AH5" i="17"/>
  <c r="AG112" i="3" s="1"/>
  <c r="AH33" i="17"/>
  <c r="AH24" i="17"/>
  <c r="AG126" i="3" s="1"/>
  <c r="AH7" i="17"/>
  <c r="AG127" i="3" s="1"/>
  <c r="AH29" i="17"/>
  <c r="AG128" i="3" s="1"/>
  <c r="AH9" i="17"/>
  <c r="AG129" i="3" s="1"/>
  <c r="AH12" i="17"/>
  <c r="AG130" i="3" s="1"/>
  <c r="AH48" i="17"/>
  <c r="AG131" i="3" s="1"/>
  <c r="AH54" i="17"/>
  <c r="AG132" i="3" s="1"/>
  <c r="AG5" i="17"/>
  <c r="AG33" i="17"/>
  <c r="AF112" i="3"/>
  <c r="AG24" i="17"/>
  <c r="AF126" i="3" s="1"/>
  <c r="AG7" i="17"/>
  <c r="AF127" i="3" s="1"/>
  <c r="AG29" i="17"/>
  <c r="AF128" i="3"/>
  <c r="AG9" i="17"/>
  <c r="AF129" i="3" s="1"/>
  <c r="AG12" i="17"/>
  <c r="AF130" i="3" s="1"/>
  <c r="AG48" i="17"/>
  <c r="AF131" i="3" s="1"/>
  <c r="AG54" i="17"/>
  <c r="AF132" i="3"/>
  <c r="AF5" i="17"/>
  <c r="AF33" i="17"/>
  <c r="AF24" i="17"/>
  <c r="AE126" i="3" s="1"/>
  <c r="AF7" i="17"/>
  <c r="AE127" i="3"/>
  <c r="AF29" i="17"/>
  <c r="AE128" i="3" s="1"/>
  <c r="AF9" i="17"/>
  <c r="AE129" i="3" s="1"/>
  <c r="AF12" i="17"/>
  <c r="AE130" i="3" s="1"/>
  <c r="AF48" i="17"/>
  <c r="AE131" i="3" s="1"/>
  <c r="AF54" i="17"/>
  <c r="AE132" i="3"/>
  <c r="AE5" i="17"/>
  <c r="AD81" i="3" s="1"/>
  <c r="AE33" i="17"/>
  <c r="AE24" i="17"/>
  <c r="AD126" i="3" s="1"/>
  <c r="AE7" i="17"/>
  <c r="AD127" i="3" s="1"/>
  <c r="AE29" i="17"/>
  <c r="AD128" i="3" s="1"/>
  <c r="AE9" i="17"/>
  <c r="AD129" i="3" s="1"/>
  <c r="AE12" i="17"/>
  <c r="AD130" i="3" s="1"/>
  <c r="AE48" i="17"/>
  <c r="AD131" i="3" s="1"/>
  <c r="AE54" i="17"/>
  <c r="AD132" i="3" s="1"/>
  <c r="AD5" i="17"/>
  <c r="AC112" i="3" s="1"/>
  <c r="AD33" i="17"/>
  <c r="AD24" i="17"/>
  <c r="AC126" i="3"/>
  <c r="AD7" i="17"/>
  <c r="AC127" i="3" s="1"/>
  <c r="AD29" i="17"/>
  <c r="AC128" i="3" s="1"/>
  <c r="AD9" i="17"/>
  <c r="AC129" i="3"/>
  <c r="AD12" i="17"/>
  <c r="AC130" i="3" s="1"/>
  <c r="AD48" i="17"/>
  <c r="AC131" i="3" s="1"/>
  <c r="AD54" i="17"/>
  <c r="AC132" i="3" s="1"/>
  <c r="A133" i="3"/>
  <c r="BJ132" i="3"/>
  <c r="BH132" i="3"/>
  <c r="A120" i="3"/>
  <c r="A132" i="3" s="1"/>
  <c r="A131" i="3"/>
  <c r="BJ130" i="3"/>
  <c r="A118" i="3"/>
  <c r="A130" i="3" s="1"/>
  <c r="BF129" i="3"/>
  <c r="A129" i="3"/>
  <c r="BE128" i="3"/>
  <c r="A116" i="3"/>
  <c r="A128" i="3" s="1"/>
  <c r="A115" i="3"/>
  <c r="A127" i="3" s="1"/>
  <c r="BF126" i="3"/>
  <c r="A114" i="3"/>
  <c r="A126" i="3" s="1"/>
  <c r="S5" i="17"/>
  <c r="S33" i="17"/>
  <c r="R112" i="3"/>
  <c r="S24" i="17"/>
  <c r="R114" i="3" s="1"/>
  <c r="S7" i="17"/>
  <c r="R115" i="3" s="1"/>
  <c r="S29" i="17"/>
  <c r="R116" i="3" s="1"/>
  <c r="S9" i="17"/>
  <c r="R117" i="3" s="1"/>
  <c r="S12" i="17"/>
  <c r="R118" i="3" s="1"/>
  <c r="S48" i="17"/>
  <c r="R119" i="3" s="1"/>
  <c r="S54" i="17"/>
  <c r="R120" i="3" s="1"/>
  <c r="R5" i="17"/>
  <c r="R33" i="17"/>
  <c r="R24" i="17"/>
  <c r="Q114" i="3" s="1"/>
  <c r="R7" i="17"/>
  <c r="Q115" i="3" s="1"/>
  <c r="R29" i="17"/>
  <c r="Q116" i="3" s="1"/>
  <c r="R9" i="17"/>
  <c r="Q117" i="3"/>
  <c r="R12" i="17"/>
  <c r="Q118" i="3"/>
  <c r="R48" i="17"/>
  <c r="Q119" i="3" s="1"/>
  <c r="R54" i="17"/>
  <c r="Q120" i="3" s="1"/>
  <c r="Q5" i="17"/>
  <c r="Q33" i="17"/>
  <c r="P75" i="3" s="1"/>
  <c r="Q24" i="17"/>
  <c r="P114" i="3"/>
  <c r="Q7" i="17"/>
  <c r="P115" i="3" s="1"/>
  <c r="Q29" i="17"/>
  <c r="P116" i="3" s="1"/>
  <c r="Q9" i="17"/>
  <c r="P117" i="3" s="1"/>
  <c r="Q12" i="17"/>
  <c r="P118" i="3"/>
  <c r="Q48" i="17"/>
  <c r="P119" i="3" s="1"/>
  <c r="Q54" i="17"/>
  <c r="P120" i="3" s="1"/>
  <c r="P5" i="17"/>
  <c r="P33" i="17"/>
  <c r="P24" i="17"/>
  <c r="O114" i="3"/>
  <c r="P7" i="17"/>
  <c r="O115" i="3" s="1"/>
  <c r="P29" i="17"/>
  <c r="O116" i="3" s="1"/>
  <c r="P9" i="17"/>
  <c r="O117" i="3" s="1"/>
  <c r="P12" i="17"/>
  <c r="O118" i="3" s="1"/>
  <c r="P48" i="17"/>
  <c r="O119" i="3"/>
  <c r="P54" i="17"/>
  <c r="O120" i="3" s="1"/>
  <c r="O5" i="17"/>
  <c r="O33" i="17"/>
  <c r="N112" i="3" s="1"/>
  <c r="O24" i="17"/>
  <c r="N114" i="3" s="1"/>
  <c r="O7" i="17"/>
  <c r="N115" i="3" s="1"/>
  <c r="O29" i="17"/>
  <c r="N116" i="3" s="1"/>
  <c r="O9" i="17"/>
  <c r="N117" i="3" s="1"/>
  <c r="O12" i="17"/>
  <c r="N118" i="3" s="1"/>
  <c r="O48" i="17"/>
  <c r="N119" i="3"/>
  <c r="O54" i="17"/>
  <c r="N120" i="3" s="1"/>
  <c r="N5" i="17"/>
  <c r="N33" i="17"/>
  <c r="N24" i="17"/>
  <c r="M114" i="3" s="1"/>
  <c r="N7" i="17"/>
  <c r="M115" i="3"/>
  <c r="N29" i="17"/>
  <c r="M116" i="3"/>
  <c r="N9" i="17"/>
  <c r="M117" i="3" s="1"/>
  <c r="N12" i="17"/>
  <c r="M118" i="3" s="1"/>
  <c r="N48" i="17"/>
  <c r="M119" i="3"/>
  <c r="N54" i="17"/>
  <c r="M120" i="3"/>
  <c r="M5" i="17"/>
  <c r="M33" i="17"/>
  <c r="M24" i="17"/>
  <c r="L114" i="3" s="1"/>
  <c r="M7" i="17"/>
  <c r="L115" i="3" s="1"/>
  <c r="M29" i="17"/>
  <c r="L116" i="3" s="1"/>
  <c r="M9" i="17"/>
  <c r="L117" i="3" s="1"/>
  <c r="M12" i="17"/>
  <c r="L118" i="3"/>
  <c r="M48" i="17"/>
  <c r="L119" i="3" s="1"/>
  <c r="M54" i="17"/>
  <c r="L120" i="3"/>
  <c r="L5" i="17"/>
  <c r="L33" i="17"/>
  <c r="L24" i="17"/>
  <c r="K114" i="3" s="1"/>
  <c r="L7" i="17"/>
  <c r="K115" i="3" s="1"/>
  <c r="L29" i="17"/>
  <c r="K116" i="3" s="1"/>
  <c r="L9" i="17"/>
  <c r="K117" i="3"/>
  <c r="L12" i="17"/>
  <c r="K118" i="3" s="1"/>
  <c r="L48" i="17"/>
  <c r="K119" i="3" s="1"/>
  <c r="L54" i="17"/>
  <c r="K120" i="3"/>
  <c r="K5" i="17"/>
  <c r="K33" i="17"/>
  <c r="J112" i="3"/>
  <c r="K24" i="17"/>
  <c r="J114" i="3" s="1"/>
  <c r="K7" i="17"/>
  <c r="J115" i="3"/>
  <c r="BD115" i="3" s="1"/>
  <c r="K29" i="17"/>
  <c r="J116" i="3" s="1"/>
  <c r="K9" i="17"/>
  <c r="J117" i="3" s="1"/>
  <c r="K12" i="17"/>
  <c r="J118" i="3" s="1"/>
  <c r="K48" i="17"/>
  <c r="J119" i="3"/>
  <c r="BD119" i="3" s="1"/>
  <c r="K54" i="17"/>
  <c r="J120" i="3" s="1"/>
  <c r="J5" i="17"/>
  <c r="I112" i="3" s="1"/>
  <c r="BC116" i="3" s="1"/>
  <c r="J33" i="17"/>
  <c r="J24" i="17"/>
  <c r="I114" i="3" s="1"/>
  <c r="J7" i="17"/>
  <c r="I115" i="3" s="1"/>
  <c r="J29" i="17"/>
  <c r="I116" i="3" s="1"/>
  <c r="J9" i="17"/>
  <c r="I117" i="3" s="1"/>
  <c r="J12" i="17"/>
  <c r="I118" i="3" s="1"/>
  <c r="J48" i="17"/>
  <c r="I119" i="3" s="1"/>
  <c r="J54" i="17"/>
  <c r="I120" i="3" s="1"/>
  <c r="AB5" i="17"/>
  <c r="AB33" i="17"/>
  <c r="AB24" i="17"/>
  <c r="AA114" i="3" s="1"/>
  <c r="AB7" i="17"/>
  <c r="AA115" i="3" s="1"/>
  <c r="AB29" i="17"/>
  <c r="AA116" i="3"/>
  <c r="AB9" i="17"/>
  <c r="AA117" i="3" s="1"/>
  <c r="AB12" i="17"/>
  <c r="AA118" i="3"/>
  <c r="AB48" i="17"/>
  <c r="AA119" i="3" s="1"/>
  <c r="AB54" i="17"/>
  <c r="AA120" i="3"/>
  <c r="AA5" i="17"/>
  <c r="Z112" i="3" s="1"/>
  <c r="AA33" i="17"/>
  <c r="AA24" i="17"/>
  <c r="Z114" i="3" s="1"/>
  <c r="AA7" i="17"/>
  <c r="Z115" i="3"/>
  <c r="AA29" i="17"/>
  <c r="Z116" i="3" s="1"/>
  <c r="AA9" i="17"/>
  <c r="Z117" i="3" s="1"/>
  <c r="AA12" i="17"/>
  <c r="Z118" i="3" s="1"/>
  <c r="AA48" i="17"/>
  <c r="Z119" i="3" s="1"/>
  <c r="AA54" i="17"/>
  <c r="Z120" i="3" s="1"/>
  <c r="Z5" i="17"/>
  <c r="Z33" i="17"/>
  <c r="Z24" i="17"/>
  <c r="Y114" i="3" s="1"/>
  <c r="Z7" i="17"/>
  <c r="Y115" i="3" s="1"/>
  <c r="Z29" i="17"/>
  <c r="Y116" i="3" s="1"/>
  <c r="Z9" i="17"/>
  <c r="Y117" i="3" s="1"/>
  <c r="Z12" i="17"/>
  <c r="Y118" i="3" s="1"/>
  <c r="Z48" i="17"/>
  <c r="Y119" i="3" s="1"/>
  <c r="Z54" i="17"/>
  <c r="Y120" i="3"/>
  <c r="Y5" i="17"/>
  <c r="Y33" i="17"/>
  <c r="X112" i="3"/>
  <c r="Y24" i="17"/>
  <c r="X114" i="3" s="1"/>
  <c r="Y7" i="17"/>
  <c r="X115" i="3"/>
  <c r="Y29" i="17"/>
  <c r="X116" i="3" s="1"/>
  <c r="Y9" i="17"/>
  <c r="X117" i="3" s="1"/>
  <c r="Y12" i="17"/>
  <c r="X118" i="3" s="1"/>
  <c r="Y48" i="17"/>
  <c r="X119" i="3"/>
  <c r="Y54" i="17"/>
  <c r="X120" i="3" s="1"/>
  <c r="X5" i="17"/>
  <c r="W112" i="3" s="1"/>
  <c r="X33" i="17"/>
  <c r="X24" i="17"/>
  <c r="W114" i="3" s="1"/>
  <c r="X7" i="17"/>
  <c r="W115" i="3" s="1"/>
  <c r="X29" i="17"/>
  <c r="W116" i="3"/>
  <c r="X9" i="17"/>
  <c r="W117" i="3" s="1"/>
  <c r="X12" i="17"/>
  <c r="W118" i="3" s="1"/>
  <c r="X48" i="17"/>
  <c r="W119" i="3" s="1"/>
  <c r="X54" i="17"/>
  <c r="W120" i="3" s="1"/>
  <c r="W5" i="17"/>
  <c r="V112" i="3" s="1"/>
  <c r="W33" i="17"/>
  <c r="V75" i="3" s="1"/>
  <c r="W24" i="17"/>
  <c r="V114" i="3" s="1"/>
  <c r="W7" i="17"/>
  <c r="V115" i="3"/>
  <c r="W29" i="17"/>
  <c r="V116" i="3" s="1"/>
  <c r="W9" i="17"/>
  <c r="V117" i="3"/>
  <c r="W12" i="17"/>
  <c r="V118" i="3" s="1"/>
  <c r="W48" i="17"/>
  <c r="V119" i="3"/>
  <c r="W54" i="17"/>
  <c r="V120" i="3" s="1"/>
  <c r="V5" i="17"/>
  <c r="U112" i="3" s="1"/>
  <c r="V33" i="17"/>
  <c r="V24" i="17"/>
  <c r="U114" i="3"/>
  <c r="V7" i="17"/>
  <c r="U115" i="3" s="1"/>
  <c r="BO115" i="3" s="1"/>
  <c r="V29" i="17"/>
  <c r="U116" i="3"/>
  <c r="V9" i="17"/>
  <c r="U117" i="3" s="1"/>
  <c r="V12" i="17"/>
  <c r="U118" i="3" s="1"/>
  <c r="BO118" i="3" s="1"/>
  <c r="V48" i="17"/>
  <c r="U119" i="3" s="1"/>
  <c r="V54" i="17"/>
  <c r="U120" i="3"/>
  <c r="BO120" i="3" s="1"/>
  <c r="U5" i="17"/>
  <c r="U33" i="17"/>
  <c r="T112" i="3" s="1"/>
  <c r="U24" i="17"/>
  <c r="T114" i="3" s="1"/>
  <c r="U7" i="17"/>
  <c r="T115" i="3" s="1"/>
  <c r="BN115" i="3" s="1"/>
  <c r="U29" i="17"/>
  <c r="T116" i="3" s="1"/>
  <c r="U9" i="17"/>
  <c r="T117" i="3" s="1"/>
  <c r="BN117" i="3" s="1"/>
  <c r="U12" i="17"/>
  <c r="T118" i="3" s="1"/>
  <c r="U48" i="17"/>
  <c r="T119" i="3"/>
  <c r="U54" i="17"/>
  <c r="T120" i="3" s="1"/>
  <c r="T5" i="17"/>
  <c r="T33" i="17"/>
  <c r="T24" i="17"/>
  <c r="S114" i="3" s="1"/>
  <c r="T7" i="17"/>
  <c r="S115" i="3" s="1"/>
  <c r="T29" i="17"/>
  <c r="S116" i="3"/>
  <c r="T9" i="17"/>
  <c r="S117" i="3" s="1"/>
  <c r="T12" i="17"/>
  <c r="S118" i="3"/>
  <c r="T48" i="17"/>
  <c r="S119" i="3" s="1"/>
  <c r="T54" i="17"/>
  <c r="S120" i="3"/>
  <c r="I5" i="17"/>
  <c r="H112" i="3" s="1"/>
  <c r="I33" i="17"/>
  <c r="I24" i="17"/>
  <c r="H114" i="3" s="1"/>
  <c r="I7" i="17"/>
  <c r="H115" i="3"/>
  <c r="I29" i="17"/>
  <c r="H116" i="3" s="1"/>
  <c r="I9" i="17"/>
  <c r="H117" i="3" s="1"/>
  <c r="I12" i="17"/>
  <c r="H118" i="3" s="1"/>
  <c r="I48" i="17"/>
  <c r="H119" i="3" s="1"/>
  <c r="I54" i="17"/>
  <c r="H120" i="3" s="1"/>
  <c r="H5" i="17"/>
  <c r="H33" i="17"/>
  <c r="H24" i="17"/>
  <c r="G114" i="3" s="1"/>
  <c r="H7" i="17"/>
  <c r="G115" i="3" s="1"/>
  <c r="H29" i="17"/>
  <c r="G116" i="3" s="1"/>
  <c r="H9" i="17"/>
  <c r="G117" i="3" s="1"/>
  <c r="H12" i="17"/>
  <c r="G118" i="3" s="1"/>
  <c r="H48" i="17"/>
  <c r="G119" i="3" s="1"/>
  <c r="H54" i="17"/>
  <c r="G120" i="3"/>
  <c r="G5" i="17"/>
  <c r="G33" i="17"/>
  <c r="F112" i="3"/>
  <c r="G24" i="17"/>
  <c r="F114" i="3" s="1"/>
  <c r="G7" i="17"/>
  <c r="F115" i="3"/>
  <c r="G29" i="17"/>
  <c r="F116" i="3" s="1"/>
  <c r="G9" i="17"/>
  <c r="F117" i="3" s="1"/>
  <c r="G12" i="17"/>
  <c r="F118" i="3" s="1"/>
  <c r="G48" i="17"/>
  <c r="F119" i="3"/>
  <c r="G54" i="17"/>
  <c r="F120" i="3" s="1"/>
  <c r="F5" i="17"/>
  <c r="F33" i="17"/>
  <c r="F24" i="17"/>
  <c r="E114" i="3" s="1"/>
  <c r="F7" i="17"/>
  <c r="E115" i="3" s="1"/>
  <c r="F29" i="17"/>
  <c r="E116" i="3"/>
  <c r="F9" i="17"/>
  <c r="E117" i="3" s="1"/>
  <c r="F12" i="17"/>
  <c r="E118" i="3" s="1"/>
  <c r="F48" i="17"/>
  <c r="E119" i="3" s="1"/>
  <c r="F54" i="17"/>
  <c r="E120" i="3" s="1"/>
  <c r="E5" i="17"/>
  <c r="D112" i="3" s="1"/>
  <c r="E33" i="17"/>
  <c r="D75" i="3" s="1"/>
  <c r="E24" i="17"/>
  <c r="D114" i="3" s="1"/>
  <c r="E7" i="17"/>
  <c r="D115" i="3"/>
  <c r="E29" i="17"/>
  <c r="D116" i="3" s="1"/>
  <c r="E9" i="17"/>
  <c r="D117" i="3"/>
  <c r="E12" i="17"/>
  <c r="D118" i="3" s="1"/>
  <c r="E48" i="17"/>
  <c r="D119" i="3"/>
  <c r="E54" i="17"/>
  <c r="D120" i="3" s="1"/>
  <c r="D5" i="17"/>
  <c r="C112" i="3" s="1"/>
  <c r="D33" i="17"/>
  <c r="D24" i="17"/>
  <c r="C114" i="3"/>
  <c r="D7" i="17"/>
  <c r="C115" i="3" s="1"/>
  <c r="D29" i="17"/>
  <c r="C116" i="3"/>
  <c r="D9" i="17"/>
  <c r="C117" i="3" s="1"/>
  <c r="D12" i="17"/>
  <c r="C118" i="3" s="1"/>
  <c r="D48" i="17"/>
  <c r="C119" i="3" s="1"/>
  <c r="D54" i="17"/>
  <c r="C120" i="3"/>
  <c r="C5" i="17"/>
  <c r="C33" i="17"/>
  <c r="B112" i="3" s="1"/>
  <c r="C24" i="17"/>
  <c r="B114" i="3" s="1"/>
  <c r="C7" i="17"/>
  <c r="B115" i="3" s="1"/>
  <c r="C29" i="17"/>
  <c r="B116" i="3" s="1"/>
  <c r="C9" i="17"/>
  <c r="B117" i="3" s="1"/>
  <c r="C12" i="17"/>
  <c r="B118" i="3" s="1"/>
  <c r="C48" i="17"/>
  <c r="B119" i="3"/>
  <c r="C54" i="17"/>
  <c r="B120" i="3" s="1"/>
  <c r="BD118" i="3"/>
  <c r="AD113" i="3"/>
  <c r="AE113" i="3"/>
  <c r="AF113" i="3" s="1"/>
  <c r="AG113" i="3" s="1"/>
  <c r="AH113" i="3" s="1"/>
  <c r="AI113" i="3" s="1"/>
  <c r="AJ113" i="3" s="1"/>
  <c r="AK113" i="3" s="1"/>
  <c r="AL113" i="3" s="1"/>
  <c r="AM113" i="3" s="1"/>
  <c r="AN113" i="3" s="1"/>
  <c r="AO113" i="3" s="1"/>
  <c r="AP113" i="3" s="1"/>
  <c r="AQ113" i="3" s="1"/>
  <c r="AR113" i="3" s="1"/>
  <c r="AS113" i="3" s="1"/>
  <c r="AT113" i="3" s="1"/>
  <c r="AU113" i="3" s="1"/>
  <c r="AV113" i="3" s="1"/>
  <c r="AW113" i="3" s="1"/>
  <c r="AX113" i="3" s="1"/>
  <c r="AY113" i="3" s="1"/>
  <c r="AZ113" i="3" s="1"/>
  <c r="BA113" i="3" s="1"/>
  <c r="BB113" i="3" s="1"/>
  <c r="C113" i="3"/>
  <c r="D113" i="3"/>
  <c r="E113" i="3" s="1"/>
  <c r="F113" i="3" s="1"/>
  <c r="G113" i="3" s="1"/>
  <c r="H113" i="3" s="1"/>
  <c r="I113" i="3" s="1"/>
  <c r="J113" i="3" s="1"/>
  <c r="K113" i="3" s="1"/>
  <c r="L113" i="3" s="1"/>
  <c r="M113" i="3" s="1"/>
  <c r="N113" i="3" s="1"/>
  <c r="O113" i="3" s="1"/>
  <c r="P113" i="3" s="1"/>
  <c r="Q113" i="3" s="1"/>
  <c r="R113" i="3" s="1"/>
  <c r="S113" i="3" s="1"/>
  <c r="T113" i="3" s="1"/>
  <c r="U113" i="3" s="1"/>
  <c r="V113" i="3" s="1"/>
  <c r="W113" i="3" s="1"/>
  <c r="X113" i="3" s="1"/>
  <c r="Y113" i="3" s="1"/>
  <c r="Z113" i="3" s="1"/>
  <c r="AA113" i="3" s="1"/>
  <c r="AT36" i="1"/>
  <c r="AT35" i="1"/>
  <c r="AT34" i="1" s="1"/>
  <c r="AT37" i="1"/>
  <c r="AS106" i="3" s="1"/>
  <c r="AT38" i="1"/>
  <c r="AS107" i="3" s="1"/>
  <c r="AT26" i="1"/>
  <c r="AT27" i="1"/>
  <c r="AT25" i="1" s="1"/>
  <c r="AT28" i="1"/>
  <c r="AT29" i="1"/>
  <c r="AS103" i="3" s="1"/>
  <c r="AS101" i="3"/>
  <c r="AT31" i="1"/>
  <c r="AS104" i="3" s="1"/>
  <c r="AT32" i="1"/>
  <c r="AS105" i="3" s="1"/>
  <c r="AS36" i="1"/>
  <c r="AS35" i="1"/>
  <c r="AS37" i="1"/>
  <c r="AR106" i="3" s="1"/>
  <c r="AS38" i="1"/>
  <c r="AR107" i="3" s="1"/>
  <c r="AS26" i="1"/>
  <c r="AS27" i="1"/>
  <c r="AR102" i="3" s="1"/>
  <c r="AS28" i="1"/>
  <c r="AS29" i="1"/>
  <c r="AR103" i="3"/>
  <c r="AS31" i="1"/>
  <c r="AR104" i="3" s="1"/>
  <c r="AS32" i="1"/>
  <c r="AR105" i="3" s="1"/>
  <c r="AR36" i="1"/>
  <c r="AR35" i="1"/>
  <c r="AR37" i="1"/>
  <c r="AR38" i="1"/>
  <c r="AQ107" i="3" s="1"/>
  <c r="AR26" i="1"/>
  <c r="AQ101" i="3" s="1"/>
  <c r="AR27" i="1"/>
  <c r="AR28" i="1"/>
  <c r="AR29" i="1"/>
  <c r="AQ103" i="3"/>
  <c r="AR31" i="1"/>
  <c r="AQ104" i="3" s="1"/>
  <c r="AR32" i="1"/>
  <c r="AQ105" i="3"/>
  <c r="AQ106" i="3"/>
  <c r="AQ36" i="1"/>
  <c r="AQ35" i="1"/>
  <c r="AQ34" i="1" s="1"/>
  <c r="AQ37" i="1"/>
  <c r="AQ38" i="1"/>
  <c r="AP107" i="3" s="1"/>
  <c r="AQ26" i="1"/>
  <c r="AP101" i="3" s="1"/>
  <c r="AQ27" i="1"/>
  <c r="AP102" i="3" s="1"/>
  <c r="AQ28" i="1"/>
  <c r="AQ29" i="1"/>
  <c r="AP103" i="3" s="1"/>
  <c r="AQ31" i="1"/>
  <c r="AP104" i="3" s="1"/>
  <c r="AQ32" i="1"/>
  <c r="AP105" i="3"/>
  <c r="AP106" i="3"/>
  <c r="AP36" i="1"/>
  <c r="AP35" i="1"/>
  <c r="AP37" i="1"/>
  <c r="AO106" i="3" s="1"/>
  <c r="AP38" i="1"/>
  <c r="AP26" i="1"/>
  <c r="AP27" i="1"/>
  <c r="AO102" i="3" s="1"/>
  <c r="AP28" i="1"/>
  <c r="AP29" i="1"/>
  <c r="AO103" i="3" s="1"/>
  <c r="AP31" i="1"/>
  <c r="AO104" i="3"/>
  <c r="AP32" i="1"/>
  <c r="AO105" i="3" s="1"/>
  <c r="AO107" i="3"/>
  <c r="AO36" i="1"/>
  <c r="AO35" i="1"/>
  <c r="AO37" i="1"/>
  <c r="AN106" i="3" s="1"/>
  <c r="AO38" i="1"/>
  <c r="AO26" i="1"/>
  <c r="AN101" i="3" s="1"/>
  <c r="AO27" i="1"/>
  <c r="AN102" i="3" s="1"/>
  <c r="AO28" i="1"/>
  <c r="AO29" i="1"/>
  <c r="AN103" i="3" s="1"/>
  <c r="AO25" i="1"/>
  <c r="AO31" i="1"/>
  <c r="AN104" i="3" s="1"/>
  <c r="AO32" i="1"/>
  <c r="AN105" i="3" s="1"/>
  <c r="AN107" i="3"/>
  <c r="AN36" i="1"/>
  <c r="AN35" i="1"/>
  <c r="AN37" i="1"/>
  <c r="AM106" i="3" s="1"/>
  <c r="AN38" i="1"/>
  <c r="AM107" i="3" s="1"/>
  <c r="AN26" i="1"/>
  <c r="AM101" i="3" s="1"/>
  <c r="AN27" i="1"/>
  <c r="AM102" i="3" s="1"/>
  <c r="AN28" i="1"/>
  <c r="AN29" i="1"/>
  <c r="AM103" i="3" s="1"/>
  <c r="AN31" i="1"/>
  <c r="AM104" i="3" s="1"/>
  <c r="AN32" i="1"/>
  <c r="AM105" i="3"/>
  <c r="AM36" i="1"/>
  <c r="AM35" i="1"/>
  <c r="AM37" i="1"/>
  <c r="AM38" i="1"/>
  <c r="AL107" i="3" s="1"/>
  <c r="AM26" i="1"/>
  <c r="AL101" i="3" s="1"/>
  <c r="AM27" i="1"/>
  <c r="AL102" i="3" s="1"/>
  <c r="AM28" i="1"/>
  <c r="AM29" i="1"/>
  <c r="AL103" i="3" s="1"/>
  <c r="AM31" i="1"/>
  <c r="AL104" i="3" s="1"/>
  <c r="AM32" i="1"/>
  <c r="AL105" i="3" s="1"/>
  <c r="AL106" i="3"/>
  <c r="AL36" i="1"/>
  <c r="AL35" i="1"/>
  <c r="AL37" i="1"/>
  <c r="AK106" i="3" s="1"/>
  <c r="AL38" i="1"/>
  <c r="AL26" i="1"/>
  <c r="AL25" i="1" s="1"/>
  <c r="AL27" i="1"/>
  <c r="AL28" i="1"/>
  <c r="AL29" i="1"/>
  <c r="AK103" i="3" s="1"/>
  <c r="AK101" i="3"/>
  <c r="AK102" i="3"/>
  <c r="AL31" i="1"/>
  <c r="AK104" i="3"/>
  <c r="AL32" i="1"/>
  <c r="AK105" i="3" s="1"/>
  <c r="AK107" i="3"/>
  <c r="AK36" i="1"/>
  <c r="AK35" i="1"/>
  <c r="AK37" i="1"/>
  <c r="AJ106" i="3" s="1"/>
  <c r="AK38" i="1"/>
  <c r="AJ107" i="3" s="1"/>
  <c r="AK26" i="1"/>
  <c r="AK27" i="1"/>
  <c r="AJ102" i="3" s="1"/>
  <c r="AK28" i="1"/>
  <c r="AK29" i="1"/>
  <c r="AJ103" i="3" s="1"/>
  <c r="AK31" i="1"/>
  <c r="AJ104" i="3"/>
  <c r="AK32" i="1"/>
  <c r="AJ105" i="3"/>
  <c r="BC36" i="1"/>
  <c r="BC35" i="1"/>
  <c r="BC34" i="1" s="1"/>
  <c r="BC37" i="1"/>
  <c r="BC38" i="1"/>
  <c r="BB107" i="3" s="1"/>
  <c r="BC26" i="1"/>
  <c r="BB101" i="3" s="1"/>
  <c r="BC27" i="1"/>
  <c r="BC28" i="1"/>
  <c r="BC29" i="1"/>
  <c r="BB103" i="3"/>
  <c r="BC31" i="1"/>
  <c r="BB104" i="3" s="1"/>
  <c r="BC32" i="1"/>
  <c r="BB105" i="3"/>
  <c r="BB106" i="3"/>
  <c r="BB36" i="1"/>
  <c r="BB35" i="1"/>
  <c r="BB37" i="1"/>
  <c r="BB38" i="1"/>
  <c r="BA107" i="3" s="1"/>
  <c r="BB26" i="1"/>
  <c r="BB27" i="1"/>
  <c r="BB28" i="1"/>
  <c r="BB29" i="1"/>
  <c r="BA103" i="3" s="1"/>
  <c r="BA102" i="3"/>
  <c r="BB31" i="1"/>
  <c r="BA104" i="3" s="1"/>
  <c r="BB32" i="1"/>
  <c r="BA105" i="3" s="1"/>
  <c r="BA106" i="3"/>
  <c r="BA36" i="1"/>
  <c r="BA35" i="1"/>
  <c r="BA34" i="1" s="1"/>
  <c r="BA37" i="1"/>
  <c r="AZ106" i="3" s="1"/>
  <c r="BA38" i="1"/>
  <c r="AZ107" i="3" s="1"/>
  <c r="BA26" i="1"/>
  <c r="AZ101" i="3" s="1"/>
  <c r="BA27" i="1"/>
  <c r="AZ102" i="3" s="1"/>
  <c r="BA28" i="1"/>
  <c r="BA29" i="1"/>
  <c r="AZ103" i="3"/>
  <c r="BA31" i="1"/>
  <c r="AZ104" i="3" s="1"/>
  <c r="BA32" i="1"/>
  <c r="AZ105" i="3"/>
  <c r="AZ36" i="1"/>
  <c r="AZ35" i="1"/>
  <c r="AZ34" i="1" s="1"/>
  <c r="AZ37" i="1"/>
  <c r="AY106" i="3" s="1"/>
  <c r="AZ38" i="1"/>
  <c r="AZ26" i="1"/>
  <c r="AZ27" i="1"/>
  <c r="AZ28" i="1"/>
  <c r="AZ29" i="1"/>
  <c r="AY103" i="3" s="1"/>
  <c r="AY102" i="3"/>
  <c r="AZ31" i="1"/>
  <c r="AY104" i="3"/>
  <c r="AZ32" i="1"/>
  <c r="AY105" i="3" s="1"/>
  <c r="AY107" i="3"/>
  <c r="AY36" i="1"/>
  <c r="AY35" i="1"/>
  <c r="AY37" i="1"/>
  <c r="AY38" i="1"/>
  <c r="AX107" i="3" s="1"/>
  <c r="AY26" i="1"/>
  <c r="AX101" i="3" s="1"/>
  <c r="AY27" i="1"/>
  <c r="AY28" i="1"/>
  <c r="AY29" i="1"/>
  <c r="AX103" i="3"/>
  <c r="AY31" i="1"/>
  <c r="AX104" i="3" s="1"/>
  <c r="AY32" i="1"/>
  <c r="AX105" i="3"/>
  <c r="AX106" i="3"/>
  <c r="AX36" i="1"/>
  <c r="AX35" i="1"/>
  <c r="AX37" i="1"/>
  <c r="AX38" i="1"/>
  <c r="AW107" i="3" s="1"/>
  <c r="AX26" i="1"/>
  <c r="AX27" i="1"/>
  <c r="AX28" i="1"/>
  <c r="AX29" i="1"/>
  <c r="AW103" i="3" s="1"/>
  <c r="AW102" i="3"/>
  <c r="AX31" i="1"/>
  <c r="AW104" i="3" s="1"/>
  <c r="AX32" i="1"/>
  <c r="AW105" i="3" s="1"/>
  <c r="AW106" i="3"/>
  <c r="AW36" i="1"/>
  <c r="AW35" i="1"/>
  <c r="AW37" i="1"/>
  <c r="AV106" i="3" s="1"/>
  <c r="AW38" i="1"/>
  <c r="AV107" i="3" s="1"/>
  <c r="AW26" i="1"/>
  <c r="AV101" i="3" s="1"/>
  <c r="AW27" i="1"/>
  <c r="AV102" i="3" s="1"/>
  <c r="AW28" i="1"/>
  <c r="AW29" i="1"/>
  <c r="AV103" i="3"/>
  <c r="AW31" i="1"/>
  <c r="AV104" i="3" s="1"/>
  <c r="AW32" i="1"/>
  <c r="AV105" i="3"/>
  <c r="AV36" i="1"/>
  <c r="AV35" i="1"/>
  <c r="AV34" i="1" s="1"/>
  <c r="AV37" i="1"/>
  <c r="AU106" i="3" s="1"/>
  <c r="AV38" i="1"/>
  <c r="AV26" i="1"/>
  <c r="AV27" i="1"/>
  <c r="AU102" i="3" s="1"/>
  <c r="AV28" i="1"/>
  <c r="AV29" i="1"/>
  <c r="AU103" i="3" s="1"/>
  <c r="AU101" i="3"/>
  <c r="AV31" i="1"/>
  <c r="AU104" i="3"/>
  <c r="AV32" i="1"/>
  <c r="AU105" i="3" s="1"/>
  <c r="AU107" i="3"/>
  <c r="AU36" i="1"/>
  <c r="AU35" i="1"/>
  <c r="AU37" i="1"/>
  <c r="AT106" i="3" s="1"/>
  <c r="AU38" i="1"/>
  <c r="AT107" i="3" s="1"/>
  <c r="AU26" i="1"/>
  <c r="AU27" i="1"/>
  <c r="AU28" i="1"/>
  <c r="AU29" i="1"/>
  <c r="AT101" i="3"/>
  <c r="AT103" i="3"/>
  <c r="AU31" i="1"/>
  <c r="AT104" i="3" s="1"/>
  <c r="AU32" i="1"/>
  <c r="AT105" i="3" s="1"/>
  <c r="AJ36" i="1"/>
  <c r="AJ34" i="1" s="1"/>
  <c r="AJ35" i="1"/>
  <c r="AJ37" i="1"/>
  <c r="AJ38" i="1"/>
  <c r="AJ26" i="1"/>
  <c r="AJ27" i="1"/>
  <c r="AJ28" i="1"/>
  <c r="AJ29" i="1"/>
  <c r="AI103" i="3" s="1"/>
  <c r="AI102" i="3"/>
  <c r="AJ31" i="1"/>
  <c r="AI104" i="3"/>
  <c r="AJ32" i="1"/>
  <c r="AI105" i="3" s="1"/>
  <c r="AI106" i="3"/>
  <c r="AI107" i="3"/>
  <c r="AI36" i="1"/>
  <c r="AI35" i="1"/>
  <c r="AI37" i="1"/>
  <c r="AH106" i="3" s="1"/>
  <c r="AI38" i="1"/>
  <c r="AH107" i="3" s="1"/>
  <c r="AI26" i="1"/>
  <c r="AH101" i="3" s="1"/>
  <c r="AI27" i="1"/>
  <c r="AH102" i="3" s="1"/>
  <c r="AI28" i="1"/>
  <c r="AI29" i="1"/>
  <c r="AH103" i="3" s="1"/>
  <c r="AI31" i="1"/>
  <c r="AH104" i="3" s="1"/>
  <c r="AI32" i="1"/>
  <c r="AH105" i="3" s="1"/>
  <c r="AH36" i="1"/>
  <c r="AH35" i="1"/>
  <c r="AH34" i="1" s="1"/>
  <c r="AH37" i="1"/>
  <c r="AG106" i="3" s="1"/>
  <c r="AH38" i="1"/>
  <c r="AG107" i="3" s="1"/>
  <c r="AH26" i="1"/>
  <c r="AH27" i="1"/>
  <c r="AG102" i="3" s="1"/>
  <c r="AH28" i="1"/>
  <c r="AH29" i="1"/>
  <c r="AG103" i="3" s="1"/>
  <c r="AG101" i="3"/>
  <c r="AH31" i="1"/>
  <c r="AG104" i="3"/>
  <c r="AH32" i="1"/>
  <c r="AG105" i="3" s="1"/>
  <c r="AG36" i="1"/>
  <c r="AG35" i="1"/>
  <c r="AG37" i="1"/>
  <c r="AF106" i="3" s="1"/>
  <c r="AG38" i="1"/>
  <c r="AF107" i="3" s="1"/>
  <c r="AG26" i="1"/>
  <c r="AG27" i="1"/>
  <c r="AG28" i="1"/>
  <c r="AG29" i="1"/>
  <c r="AF101" i="3"/>
  <c r="AF103" i="3"/>
  <c r="AG31" i="1"/>
  <c r="AF104" i="3" s="1"/>
  <c r="AG32" i="1"/>
  <c r="AF105" i="3" s="1"/>
  <c r="AF36" i="1"/>
  <c r="AF34" i="1" s="1"/>
  <c r="AF35" i="1"/>
  <c r="AF37" i="1"/>
  <c r="AF38" i="1"/>
  <c r="AE107" i="3" s="1"/>
  <c r="AF26" i="1"/>
  <c r="AF27" i="1"/>
  <c r="AF28" i="1"/>
  <c r="AF29" i="1"/>
  <c r="AE103" i="3" s="1"/>
  <c r="AE102" i="3"/>
  <c r="AF31" i="1"/>
  <c r="AE104" i="3"/>
  <c r="AF32" i="1"/>
  <c r="AE105" i="3" s="1"/>
  <c r="AE106" i="3"/>
  <c r="AE36" i="1"/>
  <c r="AE35" i="1"/>
  <c r="AE37" i="1"/>
  <c r="AD106" i="3" s="1"/>
  <c r="AE38" i="1"/>
  <c r="AD107" i="3" s="1"/>
  <c r="AE26" i="1"/>
  <c r="AD101" i="3" s="1"/>
  <c r="AE27" i="1"/>
  <c r="AD102" i="3" s="1"/>
  <c r="AE28" i="1"/>
  <c r="AE29" i="1"/>
  <c r="AD103" i="3" s="1"/>
  <c r="AE31" i="1"/>
  <c r="AD104" i="3" s="1"/>
  <c r="AE32" i="1"/>
  <c r="AD105" i="3" s="1"/>
  <c r="AD36" i="1"/>
  <c r="AD35" i="1"/>
  <c r="AD37" i="1"/>
  <c r="AC106" i="3" s="1"/>
  <c r="AD38" i="1"/>
  <c r="AD26" i="1"/>
  <c r="AD27" i="1"/>
  <c r="AD28" i="1"/>
  <c r="AD25" i="1" s="1"/>
  <c r="AD29" i="1"/>
  <c r="AC103" i="3" s="1"/>
  <c r="AC101" i="3"/>
  <c r="AC102" i="3"/>
  <c r="AD31" i="1"/>
  <c r="AC104" i="3" s="1"/>
  <c r="AD32" i="1"/>
  <c r="AC105" i="3" s="1"/>
  <c r="AC107" i="3"/>
  <c r="A108" i="3"/>
  <c r="A107" i="3"/>
  <c r="A106" i="3"/>
  <c r="A105" i="3"/>
  <c r="A104" i="3"/>
  <c r="A103" i="3"/>
  <c r="A102" i="3"/>
  <c r="A101" i="3"/>
  <c r="R89" i="3"/>
  <c r="R90" i="3"/>
  <c r="R91" i="3"/>
  <c r="R92" i="3"/>
  <c r="R93" i="3"/>
  <c r="R94" i="3"/>
  <c r="R95" i="3"/>
  <c r="Q89" i="3"/>
  <c r="Q90" i="3"/>
  <c r="Q91" i="3"/>
  <c r="Q92" i="3"/>
  <c r="Q93" i="3"/>
  <c r="Q94" i="3"/>
  <c r="Q95" i="3"/>
  <c r="P89" i="3"/>
  <c r="P90" i="3"/>
  <c r="P91" i="3"/>
  <c r="P92" i="3"/>
  <c r="P93" i="3"/>
  <c r="P94" i="3"/>
  <c r="P95" i="3"/>
  <c r="O89" i="3"/>
  <c r="O90" i="3"/>
  <c r="O91" i="3"/>
  <c r="O92" i="3"/>
  <c r="O93" i="3"/>
  <c r="O94" i="3"/>
  <c r="O95" i="3"/>
  <c r="N89" i="3"/>
  <c r="N90" i="3"/>
  <c r="N91" i="3"/>
  <c r="N92" i="3"/>
  <c r="N93" i="3"/>
  <c r="N94" i="3"/>
  <c r="N95" i="3"/>
  <c r="M89" i="3"/>
  <c r="M90" i="3"/>
  <c r="M91" i="3"/>
  <c r="M92" i="3"/>
  <c r="M93" i="3"/>
  <c r="M94" i="3"/>
  <c r="M95" i="3"/>
  <c r="L89" i="3"/>
  <c r="L90" i="3"/>
  <c r="L91" i="3"/>
  <c r="L92" i="3"/>
  <c r="L93" i="3"/>
  <c r="L94" i="3"/>
  <c r="L95" i="3"/>
  <c r="K89" i="3"/>
  <c r="K90" i="3"/>
  <c r="K91" i="3"/>
  <c r="K92" i="3"/>
  <c r="K93" i="3"/>
  <c r="K94" i="3"/>
  <c r="K95" i="3"/>
  <c r="J89" i="3"/>
  <c r="J90" i="3"/>
  <c r="J91" i="3"/>
  <c r="J92" i="3"/>
  <c r="J93" i="3"/>
  <c r="J94" i="3"/>
  <c r="J95" i="3"/>
  <c r="I89" i="3"/>
  <c r="I90" i="3"/>
  <c r="I91" i="3"/>
  <c r="I92" i="3"/>
  <c r="I93" i="3"/>
  <c r="I94" i="3"/>
  <c r="I95" i="3"/>
  <c r="AA89" i="3"/>
  <c r="AA90" i="3"/>
  <c r="AA91" i="3"/>
  <c r="AA92" i="3"/>
  <c r="AA93" i="3"/>
  <c r="AA94" i="3"/>
  <c r="AA95" i="3"/>
  <c r="Z89" i="3"/>
  <c r="Z90" i="3"/>
  <c r="Z91" i="3"/>
  <c r="Z92" i="3"/>
  <c r="Z93" i="3"/>
  <c r="Z94" i="3"/>
  <c r="Z95" i="3"/>
  <c r="Y89" i="3"/>
  <c r="Y90" i="3"/>
  <c r="Y91" i="3"/>
  <c r="Y92" i="3"/>
  <c r="Y93" i="3"/>
  <c r="Y94" i="3"/>
  <c r="Y95" i="3"/>
  <c r="X89" i="3"/>
  <c r="X90" i="3"/>
  <c r="X91" i="3"/>
  <c r="X92" i="3"/>
  <c r="X93" i="3"/>
  <c r="X94" i="3"/>
  <c r="X95" i="3"/>
  <c r="W89" i="3"/>
  <c r="W90" i="3"/>
  <c r="W91" i="3"/>
  <c r="W92" i="3"/>
  <c r="W93" i="3"/>
  <c r="W94" i="3"/>
  <c r="W95" i="3"/>
  <c r="V89" i="3"/>
  <c r="V90" i="3"/>
  <c r="V91" i="3"/>
  <c r="V92" i="3"/>
  <c r="V93" i="3"/>
  <c r="V94" i="3"/>
  <c r="V95" i="3"/>
  <c r="U89" i="3"/>
  <c r="U90" i="3"/>
  <c r="U91" i="3"/>
  <c r="U92" i="3"/>
  <c r="U93" i="3"/>
  <c r="U94" i="3"/>
  <c r="U95" i="3"/>
  <c r="T89" i="3"/>
  <c r="T90" i="3"/>
  <c r="T91" i="3"/>
  <c r="T92" i="3"/>
  <c r="T93" i="3"/>
  <c r="T94" i="3"/>
  <c r="T95" i="3"/>
  <c r="S89" i="3"/>
  <c r="S90" i="3"/>
  <c r="S91" i="3"/>
  <c r="S92" i="3"/>
  <c r="S93" i="3"/>
  <c r="S94" i="3"/>
  <c r="S95" i="3"/>
  <c r="H89" i="3"/>
  <c r="H90" i="3"/>
  <c r="H91" i="3"/>
  <c r="H92" i="3"/>
  <c r="H93" i="3"/>
  <c r="H94" i="3"/>
  <c r="H95" i="3"/>
  <c r="G89" i="3"/>
  <c r="G90" i="3"/>
  <c r="G91" i="3"/>
  <c r="G92" i="3"/>
  <c r="G93" i="3"/>
  <c r="G94" i="3"/>
  <c r="G95" i="3"/>
  <c r="F89" i="3"/>
  <c r="F90" i="3"/>
  <c r="F91" i="3"/>
  <c r="F92" i="3"/>
  <c r="F93" i="3"/>
  <c r="F94" i="3"/>
  <c r="F95" i="3"/>
  <c r="E89" i="3"/>
  <c r="E90" i="3"/>
  <c r="E91" i="3"/>
  <c r="E92" i="3"/>
  <c r="E93" i="3"/>
  <c r="E94" i="3"/>
  <c r="E95" i="3"/>
  <c r="D89" i="3"/>
  <c r="D90" i="3"/>
  <c r="D91" i="3"/>
  <c r="D92" i="3"/>
  <c r="D93" i="3"/>
  <c r="D94" i="3"/>
  <c r="D95" i="3"/>
  <c r="C89" i="3"/>
  <c r="C90" i="3"/>
  <c r="C91" i="3"/>
  <c r="C92" i="3"/>
  <c r="C93" i="3"/>
  <c r="C94" i="3"/>
  <c r="C95" i="3"/>
  <c r="B89" i="3"/>
  <c r="B90" i="3"/>
  <c r="B91" i="3"/>
  <c r="B92" i="3"/>
  <c r="B93" i="3"/>
  <c r="B94" i="3"/>
  <c r="B95" i="3"/>
  <c r="AD88" i="3"/>
  <c r="AE88" i="3"/>
  <c r="AF88" i="3"/>
  <c r="AG88" i="3" s="1"/>
  <c r="AH88" i="3" s="1"/>
  <c r="AI88" i="3" s="1"/>
  <c r="AJ88" i="3" s="1"/>
  <c r="AK88" i="3" s="1"/>
  <c r="AL88" i="3" s="1"/>
  <c r="AM88" i="3" s="1"/>
  <c r="AN88" i="3" s="1"/>
  <c r="AO88" i="3" s="1"/>
  <c r="AP88" i="3" s="1"/>
  <c r="AQ88" i="3" s="1"/>
  <c r="AR88" i="3" s="1"/>
  <c r="AS88" i="3" s="1"/>
  <c r="AT88" i="3" s="1"/>
  <c r="AU88" i="3" s="1"/>
  <c r="AV88" i="3" s="1"/>
  <c r="AW88" i="3" s="1"/>
  <c r="AX88" i="3" s="1"/>
  <c r="AY88" i="3" s="1"/>
  <c r="AZ88" i="3" s="1"/>
  <c r="BA88" i="3" s="1"/>
  <c r="BB88" i="3" s="1"/>
  <c r="C88" i="3"/>
  <c r="D88" i="3"/>
  <c r="E88" i="3" s="1"/>
  <c r="F88" i="3" s="1"/>
  <c r="G88" i="3" s="1"/>
  <c r="H88" i="3" s="1"/>
  <c r="I88" i="3" s="1"/>
  <c r="J88" i="3" s="1"/>
  <c r="K88" i="3" s="1"/>
  <c r="L88" i="3" s="1"/>
  <c r="M88" i="3" s="1"/>
  <c r="N88" i="3" s="1"/>
  <c r="O88" i="3" s="1"/>
  <c r="P88" i="3" s="1"/>
  <c r="Q88" i="3" s="1"/>
  <c r="R88" i="3" s="1"/>
  <c r="S88" i="3" s="1"/>
  <c r="T88" i="3" s="1"/>
  <c r="U88" i="3" s="1"/>
  <c r="V88" i="3" s="1"/>
  <c r="W88" i="3" s="1"/>
  <c r="X88" i="3" s="1"/>
  <c r="Y88" i="3" s="1"/>
  <c r="Z88" i="3" s="1"/>
  <c r="AA88" i="3" s="1"/>
  <c r="AS83" i="3"/>
  <c r="AS81" i="3"/>
  <c r="AS82" i="3"/>
  <c r="AR83" i="3"/>
  <c r="AR81" i="3"/>
  <c r="AR82" i="3"/>
  <c r="AQ83" i="3"/>
  <c r="AQ81" i="3"/>
  <c r="AQ82" i="3"/>
  <c r="AP83" i="3"/>
  <c r="AP81" i="3"/>
  <c r="AP82" i="3"/>
  <c r="AO83" i="3"/>
  <c r="AO81" i="3"/>
  <c r="AO82" i="3"/>
  <c r="AN83" i="3"/>
  <c r="AN81" i="3"/>
  <c r="AN82" i="3"/>
  <c r="BG81" i="3" s="1"/>
  <c r="AM83" i="3"/>
  <c r="BF83" i="3" s="1"/>
  <c r="AM81" i="3"/>
  <c r="AM82" i="3"/>
  <c r="AL83" i="3"/>
  <c r="AL81" i="3"/>
  <c r="BE82" i="3" s="1"/>
  <c r="AL82" i="3"/>
  <c r="AK83" i="3"/>
  <c r="AK81" i="3"/>
  <c r="AK82" i="3"/>
  <c r="AJ83" i="3"/>
  <c r="AJ81" i="3"/>
  <c r="AJ82" i="3"/>
  <c r="BB83" i="3"/>
  <c r="BA83" i="3"/>
  <c r="AZ83" i="3"/>
  <c r="AY83" i="3"/>
  <c r="AX83" i="3"/>
  <c r="AW83" i="3"/>
  <c r="AV83" i="3"/>
  <c r="AU83" i="3"/>
  <c r="AT83" i="3"/>
  <c r="AI83" i="3"/>
  <c r="AH83" i="3"/>
  <c r="AG83" i="3"/>
  <c r="AF83" i="3"/>
  <c r="AE83" i="3"/>
  <c r="AD83" i="3"/>
  <c r="AC83" i="3"/>
  <c r="A83" i="3"/>
  <c r="BB82" i="3"/>
  <c r="BA82" i="3"/>
  <c r="AZ82" i="3"/>
  <c r="AY82" i="3"/>
  <c r="AX82" i="3"/>
  <c r="AW82" i="3"/>
  <c r="AV82" i="3"/>
  <c r="AU82" i="3"/>
  <c r="BN82" i="3" s="1"/>
  <c r="AI82" i="3"/>
  <c r="AH82" i="3"/>
  <c r="AG82" i="3"/>
  <c r="AF82" i="3"/>
  <c r="AE82" i="3"/>
  <c r="AD82" i="3"/>
  <c r="AC82" i="3"/>
  <c r="A82" i="3"/>
  <c r="BB81" i="3"/>
  <c r="BA81" i="3"/>
  <c r="AZ81" i="3"/>
  <c r="AY81" i="3"/>
  <c r="AX81" i="3"/>
  <c r="AW81" i="3"/>
  <c r="AU81" i="3"/>
  <c r="AT81" i="3"/>
  <c r="AI81" i="3"/>
  <c r="AH81" i="3"/>
  <c r="AG81" i="3"/>
  <c r="AF81" i="3"/>
  <c r="AE81" i="3"/>
  <c r="AC81" i="3"/>
  <c r="A81" i="3"/>
  <c r="R77" i="3"/>
  <c r="R75" i="3"/>
  <c r="R76" i="3"/>
  <c r="Q77" i="3"/>
  <c r="Q75" i="3"/>
  <c r="BK77" i="3" s="1"/>
  <c r="Q76" i="3"/>
  <c r="P77" i="3"/>
  <c r="P76" i="3"/>
  <c r="O77" i="3"/>
  <c r="O76" i="3"/>
  <c r="N75" i="3"/>
  <c r="N76" i="3"/>
  <c r="M77" i="3"/>
  <c r="M75" i="3"/>
  <c r="BG75" i="3" s="1"/>
  <c r="M76" i="3"/>
  <c r="BG76" i="3" s="1"/>
  <c r="L77" i="3"/>
  <c r="L75" i="3"/>
  <c r="K77" i="3"/>
  <c r="K76" i="3"/>
  <c r="J77" i="3"/>
  <c r="J75" i="3"/>
  <c r="J76" i="3"/>
  <c r="I77" i="3"/>
  <c r="I75" i="3"/>
  <c r="AA77" i="3"/>
  <c r="Z77" i="3"/>
  <c r="Y77" i="3"/>
  <c r="X77" i="3"/>
  <c r="W77" i="3"/>
  <c r="V77" i="3"/>
  <c r="U77" i="3"/>
  <c r="T77" i="3"/>
  <c r="S77" i="3"/>
  <c r="H77" i="3"/>
  <c r="G77" i="3"/>
  <c r="F77" i="3"/>
  <c r="E77" i="3"/>
  <c r="D77" i="3"/>
  <c r="C77" i="3"/>
  <c r="B77" i="3"/>
  <c r="AA76" i="3"/>
  <c r="Z76" i="3"/>
  <c r="Y76" i="3"/>
  <c r="X76" i="3"/>
  <c r="W76" i="3"/>
  <c r="V76" i="3"/>
  <c r="U76" i="3"/>
  <c r="BO76" i="3" s="1"/>
  <c r="T76" i="3"/>
  <c r="S76" i="3"/>
  <c r="G76" i="3"/>
  <c r="F76" i="3"/>
  <c r="E76" i="3"/>
  <c r="C76" i="3"/>
  <c r="B76" i="3"/>
  <c r="AA75" i="3"/>
  <c r="Z75" i="3"/>
  <c r="X75" i="3"/>
  <c r="W75" i="3"/>
  <c r="U75" i="3"/>
  <c r="T75" i="3"/>
  <c r="S75" i="3"/>
  <c r="BM75" i="3" s="1"/>
  <c r="H75" i="3"/>
  <c r="F75" i="3"/>
  <c r="C75" i="3"/>
  <c r="B75" i="3"/>
  <c r="AD74" i="3"/>
  <c r="AE74" i="3"/>
  <c r="AF74" i="3" s="1"/>
  <c r="AG74" i="3" s="1"/>
  <c r="AH74" i="3" s="1"/>
  <c r="AI74" i="3" s="1"/>
  <c r="AJ74" i="3" s="1"/>
  <c r="AK74" i="3" s="1"/>
  <c r="AL74" i="3" s="1"/>
  <c r="AM74" i="3" s="1"/>
  <c r="AN74" i="3" s="1"/>
  <c r="AO74" i="3" s="1"/>
  <c r="AP74" i="3" s="1"/>
  <c r="AQ74" i="3" s="1"/>
  <c r="AR74" i="3" s="1"/>
  <c r="AS74" i="3" s="1"/>
  <c r="AT74" i="3" s="1"/>
  <c r="AU74" i="3" s="1"/>
  <c r="AV74" i="3" s="1"/>
  <c r="AW74" i="3" s="1"/>
  <c r="AX74" i="3" s="1"/>
  <c r="AY74" i="3" s="1"/>
  <c r="AZ74" i="3" s="1"/>
  <c r="BA74" i="3" s="1"/>
  <c r="BB74" i="3" s="1"/>
  <c r="C74" i="3"/>
  <c r="D74" i="3" s="1"/>
  <c r="E74" i="3" s="1"/>
  <c r="F74" i="3" s="1"/>
  <c r="G74" i="3"/>
  <c r="H74" i="3" s="1"/>
  <c r="I74" i="3" s="1"/>
  <c r="J74" i="3" s="1"/>
  <c r="K74" i="3" s="1"/>
  <c r="L74" i="3" s="1"/>
  <c r="M74" i="3" s="1"/>
  <c r="N74" i="3" s="1"/>
  <c r="O74" i="3" s="1"/>
  <c r="P74" i="3" s="1"/>
  <c r="Q74" i="3" s="1"/>
  <c r="R74" i="3" s="1"/>
  <c r="S74" i="3" s="1"/>
  <c r="T74" i="3" s="1"/>
  <c r="U74" i="3" s="1"/>
  <c r="V74" i="3" s="1"/>
  <c r="W74" i="3" s="1"/>
  <c r="X74" i="3" s="1"/>
  <c r="Y74" i="3" s="1"/>
  <c r="Z74" i="3" s="1"/>
  <c r="AA74" i="3" s="1"/>
  <c r="BC6" i="56"/>
  <c r="BC7" i="56"/>
  <c r="BC9" i="56" s="1"/>
  <c r="BC10" i="56"/>
  <c r="BC11" i="56"/>
  <c r="BC17" i="56"/>
  <c r="BC18" i="56"/>
  <c r="BB6" i="56"/>
  <c r="BB7" i="56"/>
  <c r="BB10" i="56"/>
  <c r="BB11" i="56"/>
  <c r="BB17" i="56"/>
  <c r="BB18" i="56"/>
  <c r="BA6" i="56"/>
  <c r="BA7" i="56"/>
  <c r="BA9" i="56" s="1"/>
  <c r="BA10" i="56"/>
  <c r="BA11" i="56"/>
  <c r="BA17" i="56"/>
  <c r="BA18" i="56"/>
  <c r="AZ6" i="56"/>
  <c r="AZ7" i="56"/>
  <c r="AZ10" i="56"/>
  <c r="AZ11" i="56"/>
  <c r="AZ19" i="56" s="1"/>
  <c r="AZ17" i="56"/>
  <c r="AZ18" i="56"/>
  <c r="AY6" i="56"/>
  <c r="AY7" i="56"/>
  <c r="AY10" i="56"/>
  <c r="AY11" i="56"/>
  <c r="AY17" i="56"/>
  <c r="AY18" i="56"/>
  <c r="AX6" i="56"/>
  <c r="AX7" i="56"/>
  <c r="AX9" i="56" s="1"/>
  <c r="AX10" i="56"/>
  <c r="AX11" i="56"/>
  <c r="AX17" i="56"/>
  <c r="AX18" i="56"/>
  <c r="AW6" i="56"/>
  <c r="AW7" i="56"/>
  <c r="AW10" i="56"/>
  <c r="AW11" i="56"/>
  <c r="AW17" i="56"/>
  <c r="AW18" i="56"/>
  <c r="AV6" i="56"/>
  <c r="AV7" i="56"/>
  <c r="AV10" i="56"/>
  <c r="AV11" i="56"/>
  <c r="AV17" i="56"/>
  <c r="AV18" i="56"/>
  <c r="AU6" i="56"/>
  <c r="AU7" i="56"/>
  <c r="AU9" i="56" s="1"/>
  <c r="AU10" i="56"/>
  <c r="AU11" i="56"/>
  <c r="AU17" i="56"/>
  <c r="AU18" i="56"/>
  <c r="AT6" i="56"/>
  <c r="AT7" i="56"/>
  <c r="AT10" i="56"/>
  <c r="AT11" i="56"/>
  <c r="AT17" i="56"/>
  <c r="AT18" i="56"/>
  <c r="AS6" i="56"/>
  <c r="AS7" i="56"/>
  <c r="AS10" i="56"/>
  <c r="AS11" i="56"/>
  <c r="AS17" i="56"/>
  <c r="AS18" i="56"/>
  <c r="AR6" i="56"/>
  <c r="AR7" i="56"/>
  <c r="AR10" i="56"/>
  <c r="AR19" i="56" s="1"/>
  <c r="AR11" i="56"/>
  <c r="AR17" i="56"/>
  <c r="AR18" i="56"/>
  <c r="AQ6" i="56"/>
  <c r="AQ7" i="56"/>
  <c r="AQ10" i="56"/>
  <c r="AQ11" i="56"/>
  <c r="AQ17" i="56"/>
  <c r="AQ18" i="56"/>
  <c r="AP6" i="56"/>
  <c r="AP7" i="56"/>
  <c r="AP10" i="56"/>
  <c r="AP11" i="56"/>
  <c r="AP17" i="56"/>
  <c r="AP18" i="56"/>
  <c r="AO6" i="56"/>
  <c r="AO7" i="56"/>
  <c r="AO10" i="56"/>
  <c r="AO11" i="56"/>
  <c r="AO17" i="56"/>
  <c r="AO18" i="56"/>
  <c r="AN6" i="56"/>
  <c r="AN7" i="56"/>
  <c r="AN9" i="56" s="1"/>
  <c r="AN10" i="56"/>
  <c r="AN11" i="56"/>
  <c r="AN17" i="56"/>
  <c r="AN18" i="56"/>
  <c r="AM6" i="56"/>
  <c r="AM7" i="56"/>
  <c r="AM9" i="56" s="1"/>
  <c r="AM10" i="56"/>
  <c r="AM11" i="56"/>
  <c r="AM17" i="56"/>
  <c r="AM18" i="56"/>
  <c r="AB17" i="56"/>
  <c r="AA7" i="56"/>
  <c r="Z6" i="56"/>
  <c r="Z11" i="56"/>
  <c r="Y10" i="56"/>
  <c r="Y18" i="56"/>
  <c r="X17" i="56"/>
  <c r="W7" i="56"/>
  <c r="V6" i="56"/>
  <c r="V11" i="56"/>
  <c r="U10" i="56"/>
  <c r="U18" i="56"/>
  <c r="T17" i="56"/>
  <c r="S7" i="56"/>
  <c r="R6" i="56"/>
  <c r="R11" i="56"/>
  <c r="Q10" i="56"/>
  <c r="Q18" i="56"/>
  <c r="P17" i="56"/>
  <c r="O7" i="56"/>
  <c r="N6" i="56"/>
  <c r="N11" i="56"/>
  <c r="M10" i="56"/>
  <c r="M18" i="56"/>
  <c r="L17" i="56"/>
  <c r="BC13" i="56"/>
  <c r="BC16" i="56" s="1"/>
  <c r="BC14" i="56"/>
  <c r="BC15" i="56"/>
  <c r="BB13" i="56"/>
  <c r="BB14" i="56"/>
  <c r="BB16" i="56" s="1"/>
  <c r="BB15" i="56"/>
  <c r="BA13" i="56"/>
  <c r="BA14" i="56"/>
  <c r="BA16" i="56" s="1"/>
  <c r="BA15" i="56"/>
  <c r="AZ13" i="56"/>
  <c r="AZ14" i="56"/>
  <c r="AZ15" i="56"/>
  <c r="AY13" i="56"/>
  <c r="AY14" i="56"/>
  <c r="AY15" i="56"/>
  <c r="AY16" i="56" s="1"/>
  <c r="AX13" i="56"/>
  <c r="AX14" i="56"/>
  <c r="AX15" i="56"/>
  <c r="AW13" i="56"/>
  <c r="AW16" i="56" s="1"/>
  <c r="AW14" i="56"/>
  <c r="AW15" i="56"/>
  <c r="AV13" i="56"/>
  <c r="AV14" i="56"/>
  <c r="AV15" i="56"/>
  <c r="AU13" i="56"/>
  <c r="AU16" i="56" s="1"/>
  <c r="AU14" i="56"/>
  <c r="AU15" i="56"/>
  <c r="AT13" i="56"/>
  <c r="AT14" i="56"/>
  <c r="AT15" i="56"/>
  <c r="AS13" i="56"/>
  <c r="AS14" i="56"/>
  <c r="AS15" i="56"/>
  <c r="AR13" i="56"/>
  <c r="AR14" i="56"/>
  <c r="AR16" i="56" s="1"/>
  <c r="AR15" i="56"/>
  <c r="AQ13" i="56"/>
  <c r="AQ14" i="56"/>
  <c r="AQ15" i="56"/>
  <c r="AQ16" i="56"/>
  <c r="AP13" i="56"/>
  <c r="AP14" i="56"/>
  <c r="AP15" i="56"/>
  <c r="AO13" i="56"/>
  <c r="AO16" i="56" s="1"/>
  <c r="AO14" i="56"/>
  <c r="AO15" i="56"/>
  <c r="AN13" i="56"/>
  <c r="AN14" i="56"/>
  <c r="AN15" i="56"/>
  <c r="AM13" i="56"/>
  <c r="AM16" i="56" s="1"/>
  <c r="AM14" i="56"/>
  <c r="AM15" i="56"/>
  <c r="AB15" i="56"/>
  <c r="AA15" i="56"/>
  <c r="Y14" i="56"/>
  <c r="X14" i="56"/>
  <c r="V13" i="56"/>
  <c r="V15" i="56"/>
  <c r="U13" i="56"/>
  <c r="U14" i="56"/>
  <c r="U15" i="56"/>
  <c r="T13" i="56"/>
  <c r="T14" i="56"/>
  <c r="T15" i="56"/>
  <c r="S13" i="56"/>
  <c r="S14" i="56"/>
  <c r="S15" i="56"/>
  <c r="R13" i="56"/>
  <c r="R14" i="56"/>
  <c r="R15" i="56"/>
  <c r="Q13" i="56"/>
  <c r="Q14" i="56"/>
  <c r="Q15" i="56"/>
  <c r="P13" i="56"/>
  <c r="P14" i="56"/>
  <c r="P15" i="56"/>
  <c r="O13" i="56"/>
  <c r="O14" i="56"/>
  <c r="O15" i="56"/>
  <c r="N13" i="56"/>
  <c r="N14" i="56"/>
  <c r="N15" i="56"/>
  <c r="M13" i="56"/>
  <c r="M14" i="56"/>
  <c r="M15" i="56"/>
  <c r="L13" i="56"/>
  <c r="L14" i="56"/>
  <c r="L15" i="56"/>
  <c r="BB9" i="56"/>
  <c r="AZ9" i="56"/>
  <c r="AY9" i="56"/>
  <c r="AV9" i="56"/>
  <c r="AT9" i="56"/>
  <c r="AS9" i="56"/>
  <c r="AR9" i="56"/>
  <c r="AQ9" i="56"/>
  <c r="AP9" i="56"/>
  <c r="AE4" i="56"/>
  <c r="AF4" i="56"/>
  <c r="AG4" i="56" s="1"/>
  <c r="AH4" i="56" s="1"/>
  <c r="AI4" i="56" s="1"/>
  <c r="AJ4" i="56" s="1"/>
  <c r="AK4" i="56" s="1"/>
  <c r="AL4" i="56" s="1"/>
  <c r="AM4" i="56" s="1"/>
  <c r="AN4" i="56" s="1"/>
  <c r="AO4" i="56" s="1"/>
  <c r="AP4" i="56" s="1"/>
  <c r="AQ4" i="56" s="1"/>
  <c r="AR4" i="56" s="1"/>
  <c r="AS4" i="56" s="1"/>
  <c r="AT4" i="56" s="1"/>
  <c r="AU4" i="56" s="1"/>
  <c r="AV4" i="56" s="1"/>
  <c r="AW4" i="56" s="1"/>
  <c r="AX4" i="56" s="1"/>
  <c r="AY4" i="56" s="1"/>
  <c r="AZ4" i="56" s="1"/>
  <c r="BA4" i="56" s="1"/>
  <c r="BB4" i="56" s="1"/>
  <c r="BC4" i="56" s="1"/>
  <c r="D4" i="56"/>
  <c r="E4" i="56" s="1"/>
  <c r="F4" i="56" s="1"/>
  <c r="G4" i="56" s="1"/>
  <c r="H4" i="56" s="1"/>
  <c r="I4" i="56" s="1"/>
  <c r="J4" i="56" s="1"/>
  <c r="K4" i="56" s="1"/>
  <c r="L4" i="56" s="1"/>
  <c r="M4" i="56" s="1"/>
  <c r="N4" i="56" s="1"/>
  <c r="O4" i="56" s="1"/>
  <c r="P4" i="56" s="1"/>
  <c r="Q4" i="56" s="1"/>
  <c r="R4" i="56" s="1"/>
  <c r="S4" i="56" s="1"/>
  <c r="T4" i="56" s="1"/>
  <c r="U4" i="56" s="1"/>
  <c r="V4" i="56" s="1"/>
  <c r="W4" i="56" s="1"/>
  <c r="X4" i="56" s="1"/>
  <c r="Y4" i="56" s="1"/>
  <c r="Z4" i="56" s="1"/>
  <c r="AA4" i="56" s="1"/>
  <c r="AB4" i="56" s="1"/>
  <c r="B316" i="54"/>
  <c r="BC14" i="13"/>
  <c r="BC18" i="13"/>
  <c r="BB14" i="13"/>
  <c r="BB18" i="13"/>
  <c r="BB19" i="13" s="1"/>
  <c r="BA14" i="13"/>
  <c r="BA19" i="13" s="1"/>
  <c r="BA18" i="13"/>
  <c r="AZ14" i="13"/>
  <c r="AZ19" i="13" s="1"/>
  <c r="AZ18" i="13"/>
  <c r="AY14" i="13"/>
  <c r="AY19" i="13" s="1"/>
  <c r="AY18" i="13"/>
  <c r="AX14" i="13"/>
  <c r="AX18" i="13"/>
  <c r="AW14" i="13"/>
  <c r="AW19" i="13" s="1"/>
  <c r="AW18" i="13"/>
  <c r="AV14" i="13"/>
  <c r="AV18" i="13"/>
  <c r="AU14" i="13"/>
  <c r="AU18" i="13"/>
  <c r="AT14" i="13"/>
  <c r="AT18" i="13"/>
  <c r="AS14" i="13"/>
  <c r="AS18" i="13"/>
  <c r="AS19" i="13"/>
  <c r="AR14" i="13"/>
  <c r="AR18" i="13"/>
  <c r="AQ14" i="13"/>
  <c r="AQ19" i="13" s="1"/>
  <c r="AQ18" i="13"/>
  <c r="AP14" i="13"/>
  <c r="AP18" i="13"/>
  <c r="AO14" i="13"/>
  <c r="AO19" i="13" s="1"/>
  <c r="AO18" i="13"/>
  <c r="AN14" i="13"/>
  <c r="AN18" i="13"/>
  <c r="AM14" i="13"/>
  <c r="AM19" i="13" s="1"/>
  <c r="AM18" i="13"/>
  <c r="AL14" i="13"/>
  <c r="AL18" i="13"/>
  <c r="AL19" i="13" s="1"/>
  <c r="AK14" i="13"/>
  <c r="AK18" i="13"/>
  <c r="AK19" i="13"/>
  <c r="AJ14" i="13"/>
  <c r="AJ19" i="13" s="1"/>
  <c r="AJ18" i="13"/>
  <c r="AI14" i="13"/>
  <c r="AI18" i="13"/>
  <c r="AI19" i="13"/>
  <c r="AH14" i="13"/>
  <c r="AH18" i="13"/>
  <c r="AH19" i="13" s="1"/>
  <c r="AG14" i="13"/>
  <c r="AG19" i="13" s="1"/>
  <c r="AG18" i="13"/>
  <c r="AF14" i="13"/>
  <c r="AF18" i="13"/>
  <c r="AE14" i="13"/>
  <c r="AE19" i="13" s="1"/>
  <c r="AE18" i="13"/>
  <c r="AD14" i="13"/>
  <c r="AD18" i="13"/>
  <c r="AB14" i="13"/>
  <c r="AB19" i="13" s="1"/>
  <c r="AB18" i="13"/>
  <c r="AA14" i="13"/>
  <c r="AA18" i="13"/>
  <c r="Z14" i="13"/>
  <c r="Z19" i="13" s="1"/>
  <c r="Z18" i="13"/>
  <c r="Y14" i="13"/>
  <c r="Y18" i="13"/>
  <c r="X14" i="13"/>
  <c r="X19" i="13" s="1"/>
  <c r="X18" i="13"/>
  <c r="W14" i="13"/>
  <c r="W18" i="13"/>
  <c r="V14" i="13"/>
  <c r="V18" i="13"/>
  <c r="U14" i="13"/>
  <c r="U19" i="13" s="1"/>
  <c r="U18" i="13"/>
  <c r="T14" i="13"/>
  <c r="T18" i="13"/>
  <c r="S14" i="13"/>
  <c r="S18" i="13"/>
  <c r="R14" i="13"/>
  <c r="R18" i="13"/>
  <c r="Q14" i="13"/>
  <c r="Q18" i="13"/>
  <c r="P14" i="13"/>
  <c r="P19" i="13" s="1"/>
  <c r="P18" i="13"/>
  <c r="O14" i="13"/>
  <c r="O18" i="13"/>
  <c r="N14" i="13"/>
  <c r="N18" i="13"/>
  <c r="M14" i="13"/>
  <c r="M18" i="13"/>
  <c r="L14" i="13"/>
  <c r="L18" i="13"/>
  <c r="L19" i="13" s="1"/>
  <c r="K14" i="13"/>
  <c r="K18" i="13"/>
  <c r="J14" i="13"/>
  <c r="J18" i="13"/>
  <c r="I14" i="13"/>
  <c r="I18" i="13"/>
  <c r="I19" i="13" s="1"/>
  <c r="H14" i="13"/>
  <c r="H18" i="13"/>
  <c r="G14" i="13"/>
  <c r="G18" i="13"/>
  <c r="G19" i="13" s="1"/>
  <c r="F14" i="13"/>
  <c r="F18" i="13"/>
  <c r="E14" i="13"/>
  <c r="E18" i="13"/>
  <c r="D14" i="13"/>
  <c r="D18" i="13"/>
  <c r="C14" i="13"/>
  <c r="C18" i="13"/>
  <c r="BC24" i="51"/>
  <c r="BB24" i="51"/>
  <c r="BA24" i="51"/>
  <c r="AZ24" i="51"/>
  <c r="AY24" i="51"/>
  <c r="AX24" i="51"/>
  <c r="AW24" i="51"/>
  <c r="AV24" i="51"/>
  <c r="AU24" i="51"/>
  <c r="AT24" i="51"/>
  <c r="AS24" i="51"/>
  <c r="AR24" i="51"/>
  <c r="AQ24" i="51"/>
  <c r="AP24" i="51"/>
  <c r="AO24" i="51"/>
  <c r="AN24" i="51"/>
  <c r="AM24" i="51"/>
  <c r="AL24" i="51"/>
  <c r="AK24" i="51"/>
  <c r="AJ24" i="51"/>
  <c r="AI24" i="51"/>
  <c r="AH24" i="51"/>
  <c r="AG24" i="51"/>
  <c r="AF24" i="51"/>
  <c r="BC22" i="51"/>
  <c r="BB22" i="51"/>
  <c r="BA22" i="51"/>
  <c r="AZ22" i="51"/>
  <c r="AY22" i="51"/>
  <c r="AX22" i="51"/>
  <c r="AW22" i="51"/>
  <c r="AV22" i="51"/>
  <c r="AU22" i="51"/>
  <c r="AT22" i="51"/>
  <c r="AS22" i="51"/>
  <c r="AR22" i="51"/>
  <c r="AQ22" i="51"/>
  <c r="AP22" i="51"/>
  <c r="AO22" i="51"/>
  <c r="AN22" i="51"/>
  <c r="AM22" i="51"/>
  <c r="AL22" i="51"/>
  <c r="AK22" i="51"/>
  <c r="AJ22" i="51"/>
  <c r="AI22" i="51"/>
  <c r="AH22" i="51"/>
  <c r="AG22" i="51"/>
  <c r="AF22" i="51"/>
  <c r="BC21" i="51"/>
  <c r="BB21" i="51"/>
  <c r="BA21" i="51"/>
  <c r="AZ21" i="51"/>
  <c r="AY21" i="51"/>
  <c r="AX21" i="51"/>
  <c r="AW21" i="51"/>
  <c r="AV21" i="51"/>
  <c r="AU21" i="51"/>
  <c r="AT21" i="51"/>
  <c r="AS21" i="51"/>
  <c r="AR21" i="51"/>
  <c r="AQ21" i="51"/>
  <c r="AP21" i="51"/>
  <c r="AO21" i="51"/>
  <c r="AN21" i="51"/>
  <c r="AM21" i="51"/>
  <c r="AL21" i="51"/>
  <c r="AK21" i="51"/>
  <c r="AJ21" i="51"/>
  <c r="AI21" i="51"/>
  <c r="AH21" i="51"/>
  <c r="AG21" i="51"/>
  <c r="AF21" i="51"/>
  <c r="BC19" i="51"/>
  <c r="BB19" i="51"/>
  <c r="BA19" i="51"/>
  <c r="AZ19" i="51"/>
  <c r="AY19" i="51"/>
  <c r="AX19" i="51"/>
  <c r="AW19" i="51"/>
  <c r="AV19" i="51"/>
  <c r="AU19" i="51"/>
  <c r="AT19" i="51"/>
  <c r="AS19" i="51"/>
  <c r="AR19" i="51"/>
  <c r="AQ19" i="51"/>
  <c r="AP19" i="51"/>
  <c r="AO19" i="51"/>
  <c r="AN19" i="51"/>
  <c r="AM19" i="51"/>
  <c r="AL19" i="51"/>
  <c r="AK19" i="51"/>
  <c r="AJ19" i="51"/>
  <c r="AI19" i="51"/>
  <c r="AH19" i="51"/>
  <c r="AG19" i="51"/>
  <c r="AF19" i="51"/>
  <c r="BC18" i="51"/>
  <c r="BB18" i="51"/>
  <c r="BA18" i="51"/>
  <c r="AZ18" i="51"/>
  <c r="AY18" i="51"/>
  <c r="AX18" i="51"/>
  <c r="AW18" i="51"/>
  <c r="AV18" i="51"/>
  <c r="AU18" i="51"/>
  <c r="AT18" i="51"/>
  <c r="AS18" i="51"/>
  <c r="AR18" i="51"/>
  <c r="AQ18" i="51"/>
  <c r="AP18" i="51"/>
  <c r="AO18" i="51"/>
  <c r="AN18" i="51"/>
  <c r="AM18" i="51"/>
  <c r="AL18" i="51"/>
  <c r="AK18" i="51"/>
  <c r="AJ18" i="51"/>
  <c r="AI18" i="51"/>
  <c r="AH18" i="51"/>
  <c r="AG18" i="51"/>
  <c r="AF18" i="51"/>
  <c r="BC17" i="51"/>
  <c r="BB17" i="51"/>
  <c r="BA17" i="51"/>
  <c r="AZ17" i="51"/>
  <c r="AY17" i="51"/>
  <c r="AX17" i="51"/>
  <c r="AW17" i="51"/>
  <c r="AV17" i="51"/>
  <c r="AU17" i="51"/>
  <c r="AT17" i="51"/>
  <c r="AS17" i="51"/>
  <c r="AR17" i="51"/>
  <c r="AQ17" i="51"/>
  <c r="AP17" i="51"/>
  <c r="AO17" i="51"/>
  <c r="AN17" i="51"/>
  <c r="AM17" i="51"/>
  <c r="AL17" i="51"/>
  <c r="AK17" i="51"/>
  <c r="AJ17" i="51"/>
  <c r="AI17" i="51"/>
  <c r="AH17" i="51"/>
  <c r="AG17" i="51"/>
  <c r="AF17" i="51"/>
  <c r="BC16" i="51"/>
  <c r="BB16" i="51"/>
  <c r="BA16" i="51"/>
  <c r="AZ16" i="51"/>
  <c r="AY16" i="51"/>
  <c r="AX16" i="51"/>
  <c r="AW16" i="51"/>
  <c r="AV16" i="51"/>
  <c r="AU16" i="51"/>
  <c r="AT16" i="51"/>
  <c r="AS16" i="51"/>
  <c r="AR16" i="51"/>
  <c r="AQ16" i="51"/>
  <c r="AP16" i="51"/>
  <c r="AO16" i="51"/>
  <c r="AN16" i="51"/>
  <c r="AM16" i="51"/>
  <c r="AL16" i="51"/>
  <c r="AK16" i="51"/>
  <c r="AJ16" i="51"/>
  <c r="AI16" i="51"/>
  <c r="AH16" i="51"/>
  <c r="AG16" i="51"/>
  <c r="AF16" i="51"/>
  <c r="BC15" i="51"/>
  <c r="BB15" i="51"/>
  <c r="BA15" i="51"/>
  <c r="AZ15" i="51"/>
  <c r="AY15" i="51"/>
  <c r="AX15" i="51"/>
  <c r="AW15" i="51"/>
  <c r="AV15" i="51"/>
  <c r="AU15" i="51"/>
  <c r="AT15" i="51"/>
  <c r="AS15" i="51"/>
  <c r="AR15" i="51"/>
  <c r="AQ15" i="51"/>
  <c r="AP15" i="51"/>
  <c r="AO15" i="51"/>
  <c r="AN15" i="51"/>
  <c r="AM15" i="51"/>
  <c r="AL15" i="51"/>
  <c r="AK15" i="51"/>
  <c r="AJ15" i="51"/>
  <c r="AI15" i="51"/>
  <c r="AH15" i="51"/>
  <c r="AG15" i="51"/>
  <c r="AF15" i="51"/>
  <c r="BC14" i="51"/>
  <c r="BB14" i="51"/>
  <c r="BA14" i="51"/>
  <c r="AZ14" i="51"/>
  <c r="AY14" i="51"/>
  <c r="AX14" i="51"/>
  <c r="AW14" i="51"/>
  <c r="AV14" i="51"/>
  <c r="AU14" i="51"/>
  <c r="AT14" i="51"/>
  <c r="AS14" i="51"/>
  <c r="AR14" i="51"/>
  <c r="AQ14" i="51"/>
  <c r="AP14" i="51"/>
  <c r="AO14" i="51"/>
  <c r="AN14" i="51"/>
  <c r="AM14" i="51"/>
  <c r="AL14" i="51"/>
  <c r="AK14" i="51"/>
  <c r="AJ14" i="51"/>
  <c r="AI14" i="51"/>
  <c r="AH14" i="51"/>
  <c r="AG14" i="51"/>
  <c r="AF14" i="51"/>
  <c r="BC12" i="51"/>
  <c r="BB12" i="51"/>
  <c r="BA12" i="51"/>
  <c r="AZ12" i="51"/>
  <c r="AY12" i="51"/>
  <c r="AX12" i="51"/>
  <c r="AW12" i="51"/>
  <c r="AV12" i="51"/>
  <c r="AU12" i="51"/>
  <c r="AT12" i="51"/>
  <c r="AS12" i="51"/>
  <c r="AR12" i="51"/>
  <c r="AQ12" i="51"/>
  <c r="AP12" i="51"/>
  <c r="AO12" i="51"/>
  <c r="AN12" i="51"/>
  <c r="AM12" i="51"/>
  <c r="AL12" i="51"/>
  <c r="AK12" i="51"/>
  <c r="AJ12" i="51"/>
  <c r="AI12" i="51"/>
  <c r="AH12" i="51"/>
  <c r="AG12" i="51"/>
  <c r="AF12" i="51"/>
  <c r="BC11" i="51"/>
  <c r="BB11" i="51"/>
  <c r="BA11" i="51"/>
  <c r="AZ11" i="51"/>
  <c r="AY11" i="51"/>
  <c r="AX11" i="51"/>
  <c r="AW11" i="51"/>
  <c r="AV11" i="51"/>
  <c r="AU11" i="51"/>
  <c r="AT11" i="51"/>
  <c r="AS11" i="51"/>
  <c r="AR11" i="51"/>
  <c r="AQ11" i="51"/>
  <c r="AP11" i="51"/>
  <c r="AO11" i="51"/>
  <c r="AN11" i="51"/>
  <c r="AM11" i="51"/>
  <c r="AL11" i="51"/>
  <c r="AK11" i="51"/>
  <c r="AJ11" i="51"/>
  <c r="AI11" i="51"/>
  <c r="AH11" i="51"/>
  <c r="AG11" i="51"/>
  <c r="AF11" i="51"/>
  <c r="BC10" i="51"/>
  <c r="BB10" i="51"/>
  <c r="BA10" i="51"/>
  <c r="AZ10" i="51"/>
  <c r="AY10" i="51"/>
  <c r="AX10" i="51"/>
  <c r="AW10" i="51"/>
  <c r="AV10" i="51"/>
  <c r="AU10" i="51"/>
  <c r="AT10" i="51"/>
  <c r="AS10" i="51"/>
  <c r="AR10" i="51"/>
  <c r="AQ10" i="51"/>
  <c r="AP10" i="51"/>
  <c r="AO10" i="51"/>
  <c r="AN10" i="51"/>
  <c r="AM10" i="51"/>
  <c r="AL10" i="51"/>
  <c r="AK10" i="51"/>
  <c r="AJ10" i="51"/>
  <c r="AI10" i="51"/>
  <c r="AH10" i="51"/>
  <c r="AG10" i="51"/>
  <c r="AF10" i="51"/>
  <c r="BC9" i="51"/>
  <c r="BB9" i="51"/>
  <c r="BA9" i="51"/>
  <c r="AZ9" i="51"/>
  <c r="AY9" i="51"/>
  <c r="AX9" i="51"/>
  <c r="AW9" i="51"/>
  <c r="AV9" i="51"/>
  <c r="AU9" i="51"/>
  <c r="AT9" i="51"/>
  <c r="AS9" i="51"/>
  <c r="AR9" i="51"/>
  <c r="AQ9" i="51"/>
  <c r="AP9" i="51"/>
  <c r="AO9" i="51"/>
  <c r="AN9" i="51"/>
  <c r="AM9" i="51"/>
  <c r="AL9" i="51"/>
  <c r="AK9" i="51"/>
  <c r="AJ9" i="51"/>
  <c r="AI9" i="51"/>
  <c r="AH9" i="51"/>
  <c r="AG9" i="51"/>
  <c r="AF9" i="51"/>
  <c r="BC7" i="51"/>
  <c r="BB7" i="51"/>
  <c r="BA7" i="51"/>
  <c r="AZ7" i="51"/>
  <c r="AY7" i="51"/>
  <c r="AX7" i="51"/>
  <c r="AW7" i="51"/>
  <c r="AV7" i="51"/>
  <c r="AU7" i="51"/>
  <c r="AT7" i="51"/>
  <c r="AS7" i="51"/>
  <c r="AR7" i="51"/>
  <c r="AQ7" i="51"/>
  <c r="AP7" i="51"/>
  <c r="AO7" i="51"/>
  <c r="AN7" i="51"/>
  <c r="AM7" i="51"/>
  <c r="AL7" i="51"/>
  <c r="AK7" i="51"/>
  <c r="AJ7" i="51"/>
  <c r="AI7" i="51"/>
  <c r="AH7" i="51"/>
  <c r="AG7" i="51"/>
  <c r="AF7" i="51"/>
  <c r="BC6" i="51"/>
  <c r="BB6" i="51"/>
  <c r="BA6" i="51"/>
  <c r="AZ6" i="51"/>
  <c r="AY6" i="51"/>
  <c r="AX6" i="51"/>
  <c r="AW6" i="51"/>
  <c r="AV6" i="51"/>
  <c r="AU6" i="51"/>
  <c r="AT6" i="51"/>
  <c r="AS6" i="51"/>
  <c r="AR6" i="51"/>
  <c r="AQ6" i="51"/>
  <c r="AP6" i="51"/>
  <c r="AO6" i="51"/>
  <c r="AN6" i="51"/>
  <c r="AM6" i="51"/>
  <c r="AL6" i="51"/>
  <c r="AK6" i="51"/>
  <c r="AJ6" i="51"/>
  <c r="AI6" i="51"/>
  <c r="AH6" i="51"/>
  <c r="AG6" i="51"/>
  <c r="AF6" i="51"/>
  <c r="BC5" i="51"/>
  <c r="BB5" i="51"/>
  <c r="BA5" i="51"/>
  <c r="AZ5" i="51"/>
  <c r="AY5" i="51"/>
  <c r="AX5" i="51"/>
  <c r="AW5" i="51"/>
  <c r="AV5" i="51"/>
  <c r="AU5" i="51"/>
  <c r="AT5" i="51"/>
  <c r="AS5" i="51"/>
  <c r="AR5" i="51"/>
  <c r="AQ5" i="51"/>
  <c r="AP5" i="51"/>
  <c r="AO5" i="51"/>
  <c r="AN5" i="51"/>
  <c r="AM5" i="51"/>
  <c r="AL5" i="51"/>
  <c r="AK5" i="51"/>
  <c r="AJ5" i="51"/>
  <c r="AI5" i="51"/>
  <c r="AH5" i="51"/>
  <c r="AG5" i="51"/>
  <c r="AF5" i="51"/>
  <c r="C7" i="14"/>
  <c r="D7" i="14"/>
  <c r="E7" i="14"/>
  <c r="F7" i="14"/>
  <c r="G7" i="14"/>
  <c r="H7" i="14"/>
  <c r="I7" i="14"/>
  <c r="J7" i="14"/>
  <c r="K7" i="14"/>
  <c r="M7" i="14"/>
  <c r="N7" i="14"/>
  <c r="O7" i="14"/>
  <c r="P7" i="14"/>
  <c r="Q7" i="14"/>
  <c r="R7" i="14"/>
  <c r="S7" i="14"/>
  <c r="T7" i="14"/>
  <c r="U7" i="14"/>
  <c r="V7" i="14"/>
  <c r="W7" i="14"/>
  <c r="X7" i="14"/>
  <c r="Y7" i="14"/>
  <c r="Z7" i="14"/>
  <c r="AA7" i="14"/>
  <c r="AB7" i="14"/>
  <c r="AD7" i="14"/>
  <c r="AE7" i="14"/>
  <c r="AF7" i="14"/>
  <c r="AG7" i="14"/>
  <c r="AH7" i="14"/>
  <c r="AI7" i="14"/>
  <c r="AJ7" i="14"/>
  <c r="AK7" i="14"/>
  <c r="AL7" i="14"/>
  <c r="AM7" i="14"/>
  <c r="AN7" i="14"/>
  <c r="AO7" i="14"/>
  <c r="AP7" i="14"/>
  <c r="AQ7" i="14"/>
  <c r="AR7" i="14"/>
  <c r="AS7" i="14"/>
  <c r="AT7" i="14"/>
  <c r="AU7" i="14"/>
  <c r="AV7" i="14"/>
  <c r="AW7" i="14"/>
  <c r="AX7" i="14"/>
  <c r="AY7" i="14"/>
  <c r="AZ7" i="14"/>
  <c r="BA7" i="14"/>
  <c r="BB7" i="14"/>
  <c r="BC7" i="14"/>
  <c r="AV22" i="21"/>
  <c r="AU22" i="21"/>
  <c r="AT22" i="21"/>
  <c r="AS22" i="21"/>
  <c r="AS23" i="21" s="1"/>
  <c r="AR22" i="21"/>
  <c r="AQ22" i="21"/>
  <c r="AP22" i="21"/>
  <c r="AO22" i="21"/>
  <c r="AN22" i="21"/>
  <c r="AM22" i="21"/>
  <c r="AL22" i="21"/>
  <c r="AK22" i="21"/>
  <c r="AJ22" i="21"/>
  <c r="AI22" i="21"/>
  <c r="AH22" i="21"/>
  <c r="AG22" i="21"/>
  <c r="AF22" i="21"/>
  <c r="AE22" i="21"/>
  <c r="AD22" i="21"/>
  <c r="U22" i="21"/>
  <c r="T22" i="21"/>
  <c r="S22" i="21"/>
  <c r="R22" i="21"/>
  <c r="Q22" i="21"/>
  <c r="P22" i="21"/>
  <c r="O22" i="21"/>
  <c r="N22" i="21"/>
  <c r="M22" i="21"/>
  <c r="L22" i="21"/>
  <c r="K22" i="21"/>
  <c r="J22" i="21"/>
  <c r="I22" i="21"/>
  <c r="H22" i="21"/>
  <c r="G22" i="21"/>
  <c r="F22" i="21"/>
  <c r="E22" i="21"/>
  <c r="D22" i="21"/>
  <c r="C22" i="21"/>
  <c r="AV21" i="21"/>
  <c r="AU21" i="21"/>
  <c r="AT21" i="21"/>
  <c r="AS21" i="21"/>
  <c r="AR21" i="21"/>
  <c r="AQ21" i="21"/>
  <c r="AP21" i="21"/>
  <c r="AO21" i="21"/>
  <c r="AN21" i="21"/>
  <c r="AM21" i="21"/>
  <c r="AL21" i="21"/>
  <c r="AK21" i="21"/>
  <c r="AJ21" i="21"/>
  <c r="AI21" i="21"/>
  <c r="AI23" i="21" s="1"/>
  <c r="AH21" i="21"/>
  <c r="AG21" i="21"/>
  <c r="AF21" i="21"/>
  <c r="AE21" i="21"/>
  <c r="AD21" i="21"/>
  <c r="U21" i="21"/>
  <c r="T21" i="21"/>
  <c r="S21" i="21"/>
  <c r="R21" i="21"/>
  <c r="Q21" i="21"/>
  <c r="P21" i="21"/>
  <c r="P23" i="21" s="1"/>
  <c r="O21" i="21"/>
  <c r="N21" i="21"/>
  <c r="M21" i="21"/>
  <c r="L21" i="21"/>
  <c r="K21" i="21"/>
  <c r="J21" i="21"/>
  <c r="I21" i="21"/>
  <c r="H21" i="21"/>
  <c r="G21" i="21"/>
  <c r="F21" i="21"/>
  <c r="E21" i="21"/>
  <c r="D21" i="21"/>
  <c r="C21" i="21"/>
  <c r="AV20" i="21"/>
  <c r="AU20" i="21"/>
  <c r="AT20" i="21"/>
  <c r="AT23" i="21" s="1"/>
  <c r="AS20" i="21"/>
  <c r="AR20" i="21"/>
  <c r="AQ20" i="21"/>
  <c r="AP20" i="21"/>
  <c r="AO20" i="21"/>
  <c r="AN20" i="21"/>
  <c r="AM20" i="21"/>
  <c r="AL20" i="21"/>
  <c r="AL23" i="21" s="1"/>
  <c r="AK20" i="21"/>
  <c r="AJ20" i="21"/>
  <c r="AI20" i="21"/>
  <c r="AH20" i="21"/>
  <c r="AG20" i="21"/>
  <c r="AF20" i="21"/>
  <c r="AE20" i="21"/>
  <c r="AD20" i="21"/>
  <c r="AD23" i="21" s="1"/>
  <c r="U20" i="21"/>
  <c r="T20" i="21"/>
  <c r="S20" i="21"/>
  <c r="R20" i="21"/>
  <c r="Q20" i="21"/>
  <c r="P20" i="21"/>
  <c r="O20" i="21"/>
  <c r="N20" i="21"/>
  <c r="M20" i="21"/>
  <c r="L20" i="21"/>
  <c r="K20" i="21"/>
  <c r="J20" i="21"/>
  <c r="I20" i="21"/>
  <c r="H20" i="21"/>
  <c r="G20" i="21"/>
  <c r="F20" i="21"/>
  <c r="E20" i="21"/>
  <c r="D20" i="21"/>
  <c r="C20" i="21"/>
  <c r="AV19" i="21"/>
  <c r="AU19" i="21"/>
  <c r="AU23" i="21" s="1"/>
  <c r="AT19" i="21"/>
  <c r="AS19" i="21"/>
  <c r="AR19" i="21"/>
  <c r="AR23" i="21" s="1"/>
  <c r="AQ19" i="21"/>
  <c r="AQ23" i="21" s="1"/>
  <c r="AP19" i="21"/>
  <c r="AO19" i="21"/>
  <c r="AO23" i="21" s="1"/>
  <c r="AN19" i="21"/>
  <c r="AM19" i="21"/>
  <c r="AM23" i="21" s="1"/>
  <c r="AL19" i="21"/>
  <c r="AK19" i="21"/>
  <c r="AJ19" i="21"/>
  <c r="AJ23" i="21" s="1"/>
  <c r="AI19" i="21"/>
  <c r="AH19" i="21"/>
  <c r="AG19" i="21"/>
  <c r="AG23" i="21" s="1"/>
  <c r="AF19" i="21"/>
  <c r="AE19" i="21"/>
  <c r="AE23" i="21"/>
  <c r="AD19" i="21"/>
  <c r="U19" i="21"/>
  <c r="T19" i="21"/>
  <c r="T23" i="21" s="1"/>
  <c r="S19" i="21"/>
  <c r="R19" i="21"/>
  <c r="R23" i="21" s="1"/>
  <c r="Q19" i="21"/>
  <c r="P19" i="21"/>
  <c r="O19" i="21"/>
  <c r="O23" i="21" s="1"/>
  <c r="N19" i="21"/>
  <c r="N23" i="21" s="1"/>
  <c r="M19" i="21"/>
  <c r="L19" i="21"/>
  <c r="L23" i="21"/>
  <c r="K19" i="21"/>
  <c r="J19" i="21"/>
  <c r="J23" i="21"/>
  <c r="I19" i="21"/>
  <c r="H19" i="21"/>
  <c r="H23" i="21" s="1"/>
  <c r="G19" i="21"/>
  <c r="F19" i="21"/>
  <c r="F23" i="21" s="1"/>
  <c r="E19" i="21"/>
  <c r="D19" i="21"/>
  <c r="D23" i="21" s="1"/>
  <c r="C19" i="21"/>
  <c r="A1" i="15"/>
  <c r="F51" i="15" s="1"/>
  <c r="D51" i="15"/>
  <c r="E51" i="15"/>
  <c r="G51" i="15"/>
  <c r="I51" i="15"/>
  <c r="J51" i="15"/>
  <c r="K51" i="15"/>
  <c r="L51" i="15"/>
  <c r="M51" i="15"/>
  <c r="N51" i="15"/>
  <c r="O51" i="15"/>
  <c r="P51" i="15"/>
  <c r="Q51" i="15"/>
  <c r="R51" i="15"/>
  <c r="S51" i="15"/>
  <c r="T51" i="15"/>
  <c r="U51" i="15"/>
  <c r="V51" i="15"/>
  <c r="W51" i="15"/>
  <c r="X51" i="15"/>
  <c r="Y51" i="15"/>
  <c r="Z51" i="15"/>
  <c r="AA51" i="15"/>
  <c r="AB51" i="15"/>
  <c r="AD51" i="15"/>
  <c r="AE51" i="15"/>
  <c r="AF51" i="15"/>
  <c r="AG51" i="15"/>
  <c r="AH51" i="15"/>
  <c r="AI51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X51" i="15"/>
  <c r="AY51" i="15"/>
  <c r="AZ51" i="15"/>
  <c r="BA51" i="15"/>
  <c r="BB51" i="15"/>
  <c r="C51" i="26"/>
  <c r="D51" i="26"/>
  <c r="E51" i="26"/>
  <c r="F51" i="26"/>
  <c r="G51" i="26"/>
  <c r="H51" i="26"/>
  <c r="I51" i="26"/>
  <c r="J51" i="26"/>
  <c r="K51" i="26"/>
  <c r="L51" i="26"/>
  <c r="M51" i="26"/>
  <c r="N51" i="26"/>
  <c r="O51" i="26"/>
  <c r="P51" i="26"/>
  <c r="Q51" i="26"/>
  <c r="R51" i="26"/>
  <c r="S51" i="26"/>
  <c r="T51" i="26"/>
  <c r="U51" i="26"/>
  <c r="AD51" i="26"/>
  <c r="AE51" i="26"/>
  <c r="AF51" i="26"/>
  <c r="AG51" i="26"/>
  <c r="AH51" i="26"/>
  <c r="AI51" i="26"/>
  <c r="AJ51" i="26"/>
  <c r="AK51" i="26"/>
  <c r="AL51" i="26"/>
  <c r="AM51" i="26"/>
  <c r="AN51" i="26"/>
  <c r="AO51" i="26"/>
  <c r="AP51" i="26"/>
  <c r="AQ51" i="26"/>
  <c r="AR51" i="26"/>
  <c r="AS51" i="26"/>
  <c r="AT51" i="26"/>
  <c r="AU51" i="26"/>
  <c r="C5" i="21"/>
  <c r="C6" i="21"/>
  <c r="C12" i="21"/>
  <c r="C16" i="21"/>
  <c r="C24" i="21"/>
  <c r="C36" i="21"/>
  <c r="C40" i="21"/>
  <c r="C44" i="21"/>
  <c r="C45" i="21"/>
  <c r="C46" i="21"/>
  <c r="C47" i="21"/>
  <c r="C48" i="21"/>
  <c r="C49" i="21"/>
  <c r="C50" i="21"/>
  <c r="D5" i="21"/>
  <c r="D6" i="21"/>
  <c r="D12" i="21"/>
  <c r="D16" i="21"/>
  <c r="D24" i="21"/>
  <c r="D36" i="21"/>
  <c r="D40" i="21"/>
  <c r="D44" i="21"/>
  <c r="D45" i="21"/>
  <c r="D46" i="21"/>
  <c r="D47" i="21"/>
  <c r="D48" i="21"/>
  <c r="D49" i="21"/>
  <c r="D50" i="21"/>
  <c r="E5" i="21"/>
  <c r="E6" i="21"/>
  <c r="E12" i="21"/>
  <c r="E16" i="21"/>
  <c r="E24" i="21"/>
  <c r="E36" i="21"/>
  <c r="E40" i="21"/>
  <c r="E44" i="21"/>
  <c r="E45" i="21"/>
  <c r="E46" i="21"/>
  <c r="E47" i="21"/>
  <c r="E48" i="21"/>
  <c r="E49" i="21"/>
  <c r="E50" i="21"/>
  <c r="F5" i="21"/>
  <c r="F6" i="21"/>
  <c r="F12" i="21"/>
  <c r="F16" i="21"/>
  <c r="F24" i="21"/>
  <c r="F36" i="21"/>
  <c r="F40" i="21"/>
  <c r="F44" i="21"/>
  <c r="F45" i="21"/>
  <c r="F46" i="21"/>
  <c r="F47" i="21"/>
  <c r="F48" i="21"/>
  <c r="F49" i="21"/>
  <c r="F50" i="21"/>
  <c r="G5" i="21"/>
  <c r="G6" i="21"/>
  <c r="G12" i="21"/>
  <c r="G16" i="21"/>
  <c r="G24" i="21"/>
  <c r="G36" i="21"/>
  <c r="G40" i="21"/>
  <c r="G44" i="21"/>
  <c r="G45" i="21"/>
  <c r="G46" i="21"/>
  <c r="G47" i="21"/>
  <c r="G48" i="21"/>
  <c r="G49" i="21"/>
  <c r="G50" i="21"/>
  <c r="H5" i="21"/>
  <c r="H6" i="21"/>
  <c r="H12" i="21"/>
  <c r="H16" i="21"/>
  <c r="H24" i="21"/>
  <c r="H36" i="21"/>
  <c r="H40" i="21"/>
  <c r="H44" i="21"/>
  <c r="H45" i="21"/>
  <c r="H46" i="21"/>
  <c r="H47" i="21"/>
  <c r="H48" i="21"/>
  <c r="H49" i="21"/>
  <c r="H50" i="21"/>
  <c r="I5" i="21"/>
  <c r="I6" i="21"/>
  <c r="I12" i="21"/>
  <c r="I16" i="21"/>
  <c r="I24" i="21"/>
  <c r="I36" i="21"/>
  <c r="I40" i="21"/>
  <c r="I44" i="21"/>
  <c r="I45" i="21"/>
  <c r="I46" i="21"/>
  <c r="I47" i="21"/>
  <c r="I48" i="21"/>
  <c r="I49" i="21"/>
  <c r="I50" i="21"/>
  <c r="J5" i="21"/>
  <c r="J6" i="21"/>
  <c r="J12" i="21"/>
  <c r="J16" i="21"/>
  <c r="J24" i="21"/>
  <c r="J36" i="21"/>
  <c r="J40" i="21"/>
  <c r="J44" i="21"/>
  <c r="J45" i="21"/>
  <c r="J46" i="21"/>
  <c r="J47" i="21"/>
  <c r="J48" i="21"/>
  <c r="J49" i="21"/>
  <c r="J50" i="21"/>
  <c r="K5" i="21"/>
  <c r="K6" i="21"/>
  <c r="K12" i="21"/>
  <c r="K16" i="21"/>
  <c r="K24" i="21"/>
  <c r="K36" i="21"/>
  <c r="K40" i="21"/>
  <c r="K44" i="21"/>
  <c r="K45" i="21"/>
  <c r="K46" i="21"/>
  <c r="K47" i="21"/>
  <c r="K48" i="21"/>
  <c r="K49" i="21"/>
  <c r="K50" i="21"/>
  <c r="L5" i="21"/>
  <c r="L6" i="21"/>
  <c r="L12" i="21"/>
  <c r="L16" i="21"/>
  <c r="L24" i="21"/>
  <c r="L36" i="21"/>
  <c r="L40" i="21"/>
  <c r="L44" i="21"/>
  <c r="L45" i="21"/>
  <c r="L46" i="21"/>
  <c r="L47" i="21"/>
  <c r="L48" i="21"/>
  <c r="L49" i="21"/>
  <c r="L50" i="21"/>
  <c r="M5" i="21"/>
  <c r="M6" i="21"/>
  <c r="M12" i="21"/>
  <c r="M16" i="21"/>
  <c r="M24" i="21"/>
  <c r="M36" i="21"/>
  <c r="M40" i="21"/>
  <c r="M44" i="21"/>
  <c r="M45" i="21"/>
  <c r="M46" i="21"/>
  <c r="M47" i="21"/>
  <c r="M48" i="21"/>
  <c r="M49" i="21"/>
  <c r="M50" i="21"/>
  <c r="N5" i="21"/>
  <c r="N6" i="21"/>
  <c r="N12" i="21"/>
  <c r="N16" i="21"/>
  <c r="N24" i="21"/>
  <c r="N36" i="21"/>
  <c r="N40" i="21"/>
  <c r="N44" i="21"/>
  <c r="N45" i="21"/>
  <c r="N46" i="21"/>
  <c r="N47" i="21"/>
  <c r="N48" i="21"/>
  <c r="N49" i="21"/>
  <c r="N50" i="21"/>
  <c r="O5" i="21"/>
  <c r="O6" i="21"/>
  <c r="O12" i="21"/>
  <c r="O16" i="21"/>
  <c r="O24" i="21"/>
  <c r="O36" i="21"/>
  <c r="O40" i="21"/>
  <c r="O44" i="21"/>
  <c r="O45" i="21"/>
  <c r="O46" i="21"/>
  <c r="O47" i="21"/>
  <c r="O48" i="21"/>
  <c r="O49" i="21"/>
  <c r="O50" i="21"/>
  <c r="P5" i="21"/>
  <c r="P6" i="21"/>
  <c r="P12" i="21"/>
  <c r="P16" i="21"/>
  <c r="P24" i="21"/>
  <c r="P36" i="21"/>
  <c r="P40" i="21"/>
  <c r="P44" i="21"/>
  <c r="P45" i="21"/>
  <c r="P46" i="21"/>
  <c r="P47" i="21"/>
  <c r="P48" i="21"/>
  <c r="P49" i="21"/>
  <c r="P50" i="21"/>
  <c r="Q5" i="21"/>
  <c r="Q6" i="21"/>
  <c r="Q12" i="21"/>
  <c r="Q16" i="21"/>
  <c r="Q24" i="21"/>
  <c r="Q36" i="21"/>
  <c r="Q40" i="21"/>
  <c r="Q44" i="21"/>
  <c r="Q45" i="21"/>
  <c r="Q46" i="21"/>
  <c r="Q47" i="21"/>
  <c r="Q48" i="21"/>
  <c r="Q49" i="21"/>
  <c r="Q50" i="21"/>
  <c r="R5" i="21"/>
  <c r="R6" i="21"/>
  <c r="R12" i="21"/>
  <c r="R16" i="21"/>
  <c r="R24" i="21"/>
  <c r="R36" i="21"/>
  <c r="R40" i="21"/>
  <c r="R44" i="21"/>
  <c r="R45" i="21"/>
  <c r="R46" i="21"/>
  <c r="R47" i="21"/>
  <c r="R48" i="21"/>
  <c r="R49" i="21"/>
  <c r="R50" i="21"/>
  <c r="S5" i="21"/>
  <c r="S6" i="21"/>
  <c r="S12" i="21"/>
  <c r="S16" i="21"/>
  <c r="S24" i="21"/>
  <c r="S36" i="21"/>
  <c r="S40" i="21"/>
  <c r="S44" i="21"/>
  <c r="S45" i="21"/>
  <c r="S46" i="21"/>
  <c r="S47" i="21"/>
  <c r="S48" i="21"/>
  <c r="S49" i="21"/>
  <c r="S50" i="21"/>
  <c r="T5" i="21"/>
  <c r="T6" i="21"/>
  <c r="T12" i="21"/>
  <c r="T16" i="21"/>
  <c r="T24" i="21"/>
  <c r="T36" i="21"/>
  <c r="T40" i="21"/>
  <c r="T44" i="21"/>
  <c r="T45" i="21"/>
  <c r="T46" i="21"/>
  <c r="T47" i="21"/>
  <c r="T48" i="21"/>
  <c r="T49" i="21"/>
  <c r="T50" i="21"/>
  <c r="U5" i="21"/>
  <c r="U6" i="21"/>
  <c r="U12" i="21"/>
  <c r="U16" i="21"/>
  <c r="U24" i="21"/>
  <c r="U36" i="21"/>
  <c r="U40" i="21"/>
  <c r="U44" i="21"/>
  <c r="U45" i="21"/>
  <c r="U46" i="21"/>
  <c r="U47" i="21"/>
  <c r="U48" i="21"/>
  <c r="U49" i="21"/>
  <c r="U50" i="21"/>
  <c r="AD5" i="21"/>
  <c r="AD6" i="21"/>
  <c r="AD12" i="21"/>
  <c r="AD16" i="21"/>
  <c r="AD24" i="21"/>
  <c r="AD36" i="21"/>
  <c r="AD40" i="21"/>
  <c r="AD44" i="21"/>
  <c r="AD45" i="21"/>
  <c r="AD46" i="21"/>
  <c r="AD47" i="21"/>
  <c r="AD48" i="21"/>
  <c r="AD49" i="21"/>
  <c r="AD50" i="21"/>
  <c r="AE5" i="21"/>
  <c r="AE6" i="21"/>
  <c r="AE12" i="21"/>
  <c r="AE16" i="21"/>
  <c r="AE24" i="21"/>
  <c r="AE36" i="21"/>
  <c r="AE40" i="21"/>
  <c r="AE44" i="21"/>
  <c r="AE45" i="21"/>
  <c r="AE46" i="21"/>
  <c r="AE47" i="21"/>
  <c r="AE48" i="21"/>
  <c r="AE49" i="21"/>
  <c r="AE50" i="21"/>
  <c r="AF5" i="21"/>
  <c r="AF6" i="21"/>
  <c r="AF12" i="21"/>
  <c r="AF16" i="21"/>
  <c r="AF24" i="21"/>
  <c r="AF36" i="21"/>
  <c r="AF40" i="21"/>
  <c r="AF44" i="21"/>
  <c r="AF45" i="21"/>
  <c r="AF46" i="21"/>
  <c r="AF47" i="21"/>
  <c r="AF48" i="21"/>
  <c r="AF49" i="21"/>
  <c r="AF50" i="21"/>
  <c r="AG5" i="21"/>
  <c r="AG6" i="21"/>
  <c r="AG12" i="21"/>
  <c r="AG16" i="21"/>
  <c r="AG24" i="21"/>
  <c r="AG36" i="21"/>
  <c r="AG40" i="21"/>
  <c r="AG44" i="21"/>
  <c r="AG45" i="21"/>
  <c r="AG46" i="21"/>
  <c r="AG47" i="21"/>
  <c r="AG48" i="21"/>
  <c r="AG49" i="21"/>
  <c r="AG50" i="21"/>
  <c r="AH5" i="21"/>
  <c r="AH6" i="21"/>
  <c r="AH12" i="21"/>
  <c r="AH16" i="21"/>
  <c r="AH24" i="21"/>
  <c r="AH36" i="21"/>
  <c r="AH40" i="21"/>
  <c r="AH44" i="21"/>
  <c r="AH45" i="21"/>
  <c r="AH46" i="21"/>
  <c r="AH47" i="21"/>
  <c r="AH48" i="21"/>
  <c r="AH49" i="21"/>
  <c r="AH50" i="21"/>
  <c r="AI5" i="21"/>
  <c r="AI6" i="21"/>
  <c r="AI12" i="21"/>
  <c r="AI16" i="21"/>
  <c r="AI24" i="21"/>
  <c r="AI36" i="21"/>
  <c r="AI40" i="21"/>
  <c r="AI44" i="21"/>
  <c r="AI45" i="21"/>
  <c r="AI46" i="21"/>
  <c r="AI47" i="21"/>
  <c r="AI48" i="21"/>
  <c r="AI49" i="21"/>
  <c r="AI50" i="21"/>
  <c r="AJ5" i="21"/>
  <c r="AJ6" i="21"/>
  <c r="AJ12" i="21"/>
  <c r="AJ16" i="21"/>
  <c r="AJ24" i="21"/>
  <c r="AJ36" i="21"/>
  <c r="AJ40" i="21"/>
  <c r="AJ44" i="21"/>
  <c r="AJ45" i="21"/>
  <c r="AJ46" i="21"/>
  <c r="AJ47" i="21"/>
  <c r="AJ48" i="21"/>
  <c r="AJ49" i="21"/>
  <c r="AJ50" i="21"/>
  <c r="AK5" i="21"/>
  <c r="AK6" i="21"/>
  <c r="AK12" i="21"/>
  <c r="AK16" i="21"/>
  <c r="AK24" i="21"/>
  <c r="AK36" i="21"/>
  <c r="AK40" i="21"/>
  <c r="AK44" i="21"/>
  <c r="AK45" i="21"/>
  <c r="AK46" i="21"/>
  <c r="AK47" i="21"/>
  <c r="AK48" i="21"/>
  <c r="AK49" i="21"/>
  <c r="AK50" i="21"/>
  <c r="AL5" i="21"/>
  <c r="AL6" i="21"/>
  <c r="AL12" i="21"/>
  <c r="AL16" i="21"/>
  <c r="AL24" i="21"/>
  <c r="AL36" i="21"/>
  <c r="AL40" i="21"/>
  <c r="AL44" i="21"/>
  <c r="AL45" i="21"/>
  <c r="AL46" i="21"/>
  <c r="AL47" i="21"/>
  <c r="AL48" i="21"/>
  <c r="AL49" i="21"/>
  <c r="AL50" i="21"/>
  <c r="AM5" i="21"/>
  <c r="AM6" i="21"/>
  <c r="AM12" i="21"/>
  <c r="AM16" i="21"/>
  <c r="AM24" i="21"/>
  <c r="AM36" i="21"/>
  <c r="AM40" i="21"/>
  <c r="AM44" i="21"/>
  <c r="AM45" i="21"/>
  <c r="AM46" i="21"/>
  <c r="AM47" i="21"/>
  <c r="AM48" i="21"/>
  <c r="AM49" i="21"/>
  <c r="AM50" i="21"/>
  <c r="AN5" i="21"/>
  <c r="AN6" i="21"/>
  <c r="AN12" i="21"/>
  <c r="AN16" i="21"/>
  <c r="AN24" i="21"/>
  <c r="AN36" i="21"/>
  <c r="AN40" i="21"/>
  <c r="AN44" i="21"/>
  <c r="AN45" i="21"/>
  <c r="AN46" i="21"/>
  <c r="AN47" i="21"/>
  <c r="AN48" i="21"/>
  <c r="AN49" i="21"/>
  <c r="AN50" i="21"/>
  <c r="AO5" i="21"/>
  <c r="AO6" i="21"/>
  <c r="AO12" i="21"/>
  <c r="AO16" i="21"/>
  <c r="AO24" i="21"/>
  <c r="AO36" i="21"/>
  <c r="AO40" i="21"/>
  <c r="AO44" i="21"/>
  <c r="AO45" i="21"/>
  <c r="AO46" i="21"/>
  <c r="AO47" i="21"/>
  <c r="AO48" i="21"/>
  <c r="AO49" i="21"/>
  <c r="AO50" i="21"/>
  <c r="AP5" i="21"/>
  <c r="AP6" i="21"/>
  <c r="AP12" i="21"/>
  <c r="AP16" i="21"/>
  <c r="AP24" i="21"/>
  <c r="AP36" i="21"/>
  <c r="AP40" i="21"/>
  <c r="AP44" i="21"/>
  <c r="AP45" i="21"/>
  <c r="AP46" i="21"/>
  <c r="AP47" i="21"/>
  <c r="AP48" i="21"/>
  <c r="AP49" i="21"/>
  <c r="AP50" i="21"/>
  <c r="AQ5" i="21"/>
  <c r="AQ6" i="21"/>
  <c r="AQ12" i="21"/>
  <c r="AQ16" i="21"/>
  <c r="AQ24" i="21"/>
  <c r="AQ36" i="21"/>
  <c r="AQ40" i="21"/>
  <c r="AQ44" i="21"/>
  <c r="AQ45" i="21"/>
  <c r="AQ46" i="21"/>
  <c r="AQ47" i="21"/>
  <c r="AQ48" i="21"/>
  <c r="AQ49" i="21"/>
  <c r="AQ50" i="21"/>
  <c r="AR5" i="21"/>
  <c r="AR6" i="21"/>
  <c r="AR12" i="21"/>
  <c r="AR16" i="21"/>
  <c r="AR24" i="21"/>
  <c r="AR36" i="21"/>
  <c r="AR40" i="21"/>
  <c r="AR44" i="21"/>
  <c r="AR45" i="21"/>
  <c r="AR46" i="21"/>
  <c r="AR47" i="21"/>
  <c r="AR48" i="21"/>
  <c r="AR49" i="21"/>
  <c r="AR50" i="21"/>
  <c r="AS5" i="21"/>
  <c r="AS6" i="21"/>
  <c r="AS12" i="21"/>
  <c r="AS16" i="21"/>
  <c r="AS24" i="21"/>
  <c r="AS36" i="21"/>
  <c r="AS40" i="21"/>
  <c r="AS44" i="21"/>
  <c r="AS45" i="21"/>
  <c r="AS46" i="21"/>
  <c r="AS47" i="21"/>
  <c r="AS48" i="21"/>
  <c r="AS49" i="21"/>
  <c r="AS50" i="21"/>
  <c r="AT5" i="21"/>
  <c r="AT6" i="21"/>
  <c r="AT12" i="21"/>
  <c r="AT16" i="21"/>
  <c r="AT24" i="21"/>
  <c r="AT36" i="21"/>
  <c r="AT40" i="21"/>
  <c r="AT44" i="21"/>
  <c r="AT45" i="21"/>
  <c r="AT46" i="21"/>
  <c r="AT47" i="21"/>
  <c r="AT48" i="21"/>
  <c r="AT49" i="21"/>
  <c r="AT50" i="21"/>
  <c r="AU5" i="21"/>
  <c r="AU6" i="21"/>
  <c r="AU12" i="21"/>
  <c r="AU16" i="21"/>
  <c r="AU24" i="21"/>
  <c r="AU36" i="21"/>
  <c r="AU40" i="21"/>
  <c r="AU44" i="21"/>
  <c r="AU45" i="21"/>
  <c r="AU46" i="21"/>
  <c r="AU47" i="21"/>
  <c r="AU48" i="21"/>
  <c r="AU49" i="21"/>
  <c r="AU50" i="21"/>
  <c r="AV5" i="21"/>
  <c r="AV6" i="21"/>
  <c r="AV12" i="21"/>
  <c r="AV16" i="21"/>
  <c r="AV24" i="21"/>
  <c r="AV36" i="21"/>
  <c r="AV40" i="21"/>
  <c r="AV44" i="21"/>
  <c r="AV45" i="21"/>
  <c r="AV46" i="21"/>
  <c r="AV47" i="21"/>
  <c r="AV48" i="21"/>
  <c r="AV49" i="21"/>
  <c r="AV50" i="21"/>
  <c r="C49" i="20"/>
  <c r="C50" i="20"/>
  <c r="C51" i="20"/>
  <c r="D49" i="20"/>
  <c r="D50" i="20"/>
  <c r="E49" i="20"/>
  <c r="E50" i="20"/>
  <c r="F49" i="20"/>
  <c r="F50" i="20"/>
  <c r="G49" i="20"/>
  <c r="G50" i="20"/>
  <c r="H49" i="20"/>
  <c r="H51" i="20" s="1"/>
  <c r="H50" i="20"/>
  <c r="I49" i="20"/>
  <c r="I50" i="20"/>
  <c r="I51" i="20"/>
  <c r="J49" i="20"/>
  <c r="J50" i="20"/>
  <c r="J51" i="20"/>
  <c r="K49" i="20"/>
  <c r="K51" i="20" s="1"/>
  <c r="K50" i="20"/>
  <c r="L49" i="20"/>
  <c r="L50" i="20"/>
  <c r="M49" i="20"/>
  <c r="M50" i="20"/>
  <c r="M51" i="20" s="1"/>
  <c r="N49" i="20"/>
  <c r="N50" i="20"/>
  <c r="O49" i="20"/>
  <c r="O51" i="20" s="1"/>
  <c r="O50" i="20"/>
  <c r="P49" i="20"/>
  <c r="P50" i="20"/>
  <c r="Q49" i="20"/>
  <c r="Q50" i="20"/>
  <c r="Q51" i="20"/>
  <c r="R49" i="20"/>
  <c r="R51" i="20" s="1"/>
  <c r="R50" i="20"/>
  <c r="S49" i="20"/>
  <c r="S51" i="20" s="1"/>
  <c r="S50" i="20"/>
  <c r="T49" i="20"/>
  <c r="T50" i="20"/>
  <c r="U49" i="20"/>
  <c r="U50" i="20"/>
  <c r="V49" i="20"/>
  <c r="V50" i="20"/>
  <c r="V51" i="20" s="1"/>
  <c r="W49" i="20"/>
  <c r="W51" i="20" s="1"/>
  <c r="W50" i="20"/>
  <c r="X49" i="20"/>
  <c r="X50" i="20"/>
  <c r="Y49" i="20"/>
  <c r="Y51" i="20" s="1"/>
  <c r="Y50" i="20"/>
  <c r="Z49" i="20"/>
  <c r="Z50" i="20"/>
  <c r="Z51" i="20"/>
  <c r="AA49" i="20"/>
  <c r="AA50" i="20"/>
  <c r="AA51" i="20"/>
  <c r="AB49" i="20"/>
  <c r="AB51" i="20" s="1"/>
  <c r="AB50" i="20"/>
  <c r="AD49" i="20"/>
  <c r="AD50" i="20"/>
  <c r="AD51" i="20" s="1"/>
  <c r="AE49" i="20"/>
  <c r="AE50" i="20"/>
  <c r="AF49" i="20"/>
  <c r="AF50" i="20"/>
  <c r="AG49" i="20"/>
  <c r="AG51" i="20" s="1"/>
  <c r="AG50" i="20"/>
  <c r="AH49" i="20"/>
  <c r="AH50" i="20"/>
  <c r="AH51" i="20"/>
  <c r="AI49" i="20"/>
  <c r="AI50" i="20"/>
  <c r="AI51" i="20"/>
  <c r="AJ49" i="20"/>
  <c r="AJ51" i="20" s="1"/>
  <c r="AJ50" i="20"/>
  <c r="AK49" i="20"/>
  <c r="AK50" i="20"/>
  <c r="AL49" i="20"/>
  <c r="AL50" i="20"/>
  <c r="AL51" i="20" s="1"/>
  <c r="AM49" i="20"/>
  <c r="AM50" i="20"/>
  <c r="AN49" i="20"/>
  <c r="AN51" i="20" s="1"/>
  <c r="AN50" i="20"/>
  <c r="AO49" i="20"/>
  <c r="AO50" i="20"/>
  <c r="AP49" i="20"/>
  <c r="AP50" i="20"/>
  <c r="AQ49" i="20"/>
  <c r="AQ51" i="20" s="1"/>
  <c r="AQ50" i="20"/>
  <c r="AR49" i="20"/>
  <c r="AR50" i="20"/>
  <c r="AR51" i="20"/>
  <c r="AS49" i="20"/>
  <c r="AS50" i="20"/>
  <c r="AT49" i="20"/>
  <c r="AT50" i="20"/>
  <c r="AU49" i="20"/>
  <c r="AU50" i="20"/>
  <c r="AV49" i="20"/>
  <c r="AV50" i="20"/>
  <c r="AW49" i="20"/>
  <c r="AW50" i="20"/>
  <c r="AX49" i="20"/>
  <c r="AX51" i="20" s="1"/>
  <c r="AX50" i="20"/>
  <c r="AY49" i="20"/>
  <c r="AY51" i="20" s="1"/>
  <c r="AY50" i="20"/>
  <c r="AZ49" i="20"/>
  <c r="AZ51" i="20" s="1"/>
  <c r="AZ50" i="20"/>
  <c r="BA49" i="20"/>
  <c r="BA50" i="20"/>
  <c r="BB49" i="20"/>
  <c r="BB50" i="20"/>
  <c r="BC49" i="20"/>
  <c r="BC50" i="20"/>
  <c r="BC51" i="20" s="1"/>
  <c r="C34" i="18"/>
  <c r="C35" i="18"/>
  <c r="C36" i="18"/>
  <c r="C37" i="18"/>
  <c r="C38" i="18"/>
  <c r="C39" i="18"/>
  <c r="C40" i="18"/>
  <c r="C41" i="18"/>
  <c r="C42" i="18"/>
  <c r="C43" i="18"/>
  <c r="C44" i="18"/>
  <c r="C45" i="18"/>
  <c r="C46" i="18"/>
  <c r="C47" i="18"/>
  <c r="C48" i="18"/>
  <c r="C49" i="18"/>
  <c r="C50" i="18"/>
  <c r="D34" i="18"/>
  <c r="D35" i="18"/>
  <c r="D36" i="18"/>
  <c r="D37" i="18"/>
  <c r="D38" i="18"/>
  <c r="D39" i="18"/>
  <c r="D40" i="18"/>
  <c r="D41" i="18"/>
  <c r="D42" i="18"/>
  <c r="D43" i="18"/>
  <c r="D44" i="18"/>
  <c r="D45" i="18"/>
  <c r="D46" i="18"/>
  <c r="D47" i="18"/>
  <c r="D48" i="18"/>
  <c r="D49" i="18"/>
  <c r="D50" i="18"/>
  <c r="E34" i="18"/>
  <c r="E35" i="18"/>
  <c r="E36" i="18"/>
  <c r="E37" i="18"/>
  <c r="E38" i="18"/>
  <c r="E39" i="18"/>
  <c r="E40" i="18"/>
  <c r="E41" i="18"/>
  <c r="E42" i="18"/>
  <c r="E43" i="18"/>
  <c r="E44" i="18"/>
  <c r="E45" i="18"/>
  <c r="E46" i="18"/>
  <c r="E47" i="18"/>
  <c r="E48" i="18"/>
  <c r="E49" i="18"/>
  <c r="E50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G34" i="18"/>
  <c r="G35" i="18"/>
  <c r="G36" i="18"/>
  <c r="G37" i="18"/>
  <c r="G38" i="18"/>
  <c r="G39" i="18"/>
  <c r="G40" i="18"/>
  <c r="G41" i="18"/>
  <c r="G42" i="18"/>
  <c r="G43" i="18"/>
  <c r="G44" i="18"/>
  <c r="G45" i="18"/>
  <c r="G46" i="18"/>
  <c r="G47" i="18"/>
  <c r="G48" i="18"/>
  <c r="G49" i="18"/>
  <c r="G50" i="18"/>
  <c r="H34" i="18"/>
  <c r="H35" i="18"/>
  <c r="H36" i="18"/>
  <c r="H37" i="18"/>
  <c r="H38" i="18"/>
  <c r="H39" i="18"/>
  <c r="H40" i="18"/>
  <c r="H41" i="18"/>
  <c r="H42" i="18"/>
  <c r="H43" i="18"/>
  <c r="H44" i="18"/>
  <c r="H45" i="18"/>
  <c r="H46" i="18"/>
  <c r="H47" i="18"/>
  <c r="H48" i="18"/>
  <c r="H49" i="18"/>
  <c r="H50" i="18"/>
  <c r="I34" i="18"/>
  <c r="I35" i="18"/>
  <c r="I36" i="18"/>
  <c r="I37" i="18"/>
  <c r="I38" i="18"/>
  <c r="I39" i="18"/>
  <c r="I40" i="18"/>
  <c r="I41" i="18"/>
  <c r="I42" i="18"/>
  <c r="I43" i="18"/>
  <c r="I44" i="18"/>
  <c r="I45" i="18"/>
  <c r="I46" i="18"/>
  <c r="I47" i="18"/>
  <c r="I48" i="18"/>
  <c r="I49" i="18"/>
  <c r="I50" i="18"/>
  <c r="J34" i="18"/>
  <c r="J35" i="18"/>
  <c r="J36" i="18"/>
  <c r="J37" i="18"/>
  <c r="J38" i="18"/>
  <c r="J39" i="18"/>
  <c r="J40" i="18"/>
  <c r="J41" i="18"/>
  <c r="J42" i="18"/>
  <c r="J43" i="18"/>
  <c r="J44" i="18"/>
  <c r="J45" i="18"/>
  <c r="J46" i="18"/>
  <c r="J47" i="18"/>
  <c r="J48" i="18"/>
  <c r="J49" i="18"/>
  <c r="J50" i="18"/>
  <c r="K34" i="18"/>
  <c r="K35" i="18"/>
  <c r="K36" i="18"/>
  <c r="K37" i="18"/>
  <c r="K38" i="18"/>
  <c r="K39" i="18"/>
  <c r="K40" i="18"/>
  <c r="K41" i="18"/>
  <c r="K42" i="18"/>
  <c r="K43" i="18"/>
  <c r="K44" i="18"/>
  <c r="K45" i="18"/>
  <c r="K46" i="18"/>
  <c r="K47" i="18"/>
  <c r="K48" i="18"/>
  <c r="K49" i="18"/>
  <c r="K50" i="18"/>
  <c r="L34" i="18"/>
  <c r="L35" i="18"/>
  <c r="L36" i="18"/>
  <c r="L37" i="18"/>
  <c r="L38" i="18"/>
  <c r="L39" i="18"/>
  <c r="L40" i="18"/>
  <c r="L41" i="18"/>
  <c r="L42" i="18"/>
  <c r="L43" i="18"/>
  <c r="L44" i="18"/>
  <c r="L45" i="18"/>
  <c r="L46" i="18"/>
  <c r="L47" i="18"/>
  <c r="L48" i="18"/>
  <c r="L49" i="18"/>
  <c r="L50" i="18"/>
  <c r="M34" i="18"/>
  <c r="M35" i="18"/>
  <c r="M36" i="18"/>
  <c r="M37" i="18"/>
  <c r="M38" i="18"/>
  <c r="M39" i="18"/>
  <c r="M40" i="18"/>
  <c r="M41" i="18"/>
  <c r="M42" i="18"/>
  <c r="M43" i="18"/>
  <c r="M44" i="18"/>
  <c r="M45" i="18"/>
  <c r="M46" i="18"/>
  <c r="M47" i="18"/>
  <c r="M48" i="18"/>
  <c r="M49" i="18"/>
  <c r="M50" i="18"/>
  <c r="N34" i="18"/>
  <c r="N35" i="18"/>
  <c r="N36" i="18"/>
  <c r="N37" i="18"/>
  <c r="N38" i="18"/>
  <c r="N39" i="18"/>
  <c r="N40" i="18"/>
  <c r="N41" i="18"/>
  <c r="N42" i="18"/>
  <c r="N43" i="18"/>
  <c r="N44" i="18"/>
  <c r="N45" i="18"/>
  <c r="N46" i="18"/>
  <c r="N47" i="18"/>
  <c r="N48" i="18"/>
  <c r="N49" i="18"/>
  <c r="N50" i="18"/>
  <c r="O34" i="18"/>
  <c r="O35" i="18"/>
  <c r="O36" i="18"/>
  <c r="O37" i="18"/>
  <c r="O38" i="18"/>
  <c r="O39" i="18"/>
  <c r="O40" i="18"/>
  <c r="O41" i="18"/>
  <c r="O42" i="18"/>
  <c r="O43" i="18"/>
  <c r="O44" i="18"/>
  <c r="O45" i="18"/>
  <c r="O46" i="18"/>
  <c r="O47" i="18"/>
  <c r="O48" i="18"/>
  <c r="O49" i="18"/>
  <c r="O50" i="18"/>
  <c r="P34" i="18"/>
  <c r="P35" i="18"/>
  <c r="P36" i="18"/>
  <c r="P37" i="18"/>
  <c r="P38" i="18"/>
  <c r="P39" i="18"/>
  <c r="P40" i="18"/>
  <c r="P41" i="18"/>
  <c r="P42" i="18"/>
  <c r="P43" i="18"/>
  <c r="P44" i="18"/>
  <c r="P45" i="18"/>
  <c r="P46" i="18"/>
  <c r="P47" i="18"/>
  <c r="P48" i="18"/>
  <c r="P49" i="18"/>
  <c r="P50" i="18"/>
  <c r="Q34" i="18"/>
  <c r="Q35" i="18"/>
  <c r="Q36" i="18"/>
  <c r="Q37" i="18"/>
  <c r="Q38" i="18"/>
  <c r="Q39" i="18"/>
  <c r="Q40" i="18"/>
  <c r="Q41" i="18"/>
  <c r="Q42" i="18"/>
  <c r="Q43" i="18"/>
  <c r="Q44" i="18"/>
  <c r="Q45" i="18"/>
  <c r="Q46" i="18"/>
  <c r="Q47" i="18"/>
  <c r="Q48" i="18"/>
  <c r="Q49" i="18"/>
  <c r="Q50" i="18"/>
  <c r="R34" i="18"/>
  <c r="R35" i="18"/>
  <c r="R36" i="18"/>
  <c r="R37" i="18"/>
  <c r="R38" i="18"/>
  <c r="R39" i="18"/>
  <c r="R40" i="18"/>
  <c r="R41" i="18"/>
  <c r="R42" i="18"/>
  <c r="R43" i="18"/>
  <c r="R44" i="18"/>
  <c r="R45" i="18"/>
  <c r="R46" i="18"/>
  <c r="R47" i="18"/>
  <c r="R48" i="18"/>
  <c r="R49" i="18"/>
  <c r="R50" i="18"/>
  <c r="S34" i="18"/>
  <c r="S35" i="18"/>
  <c r="S36" i="18"/>
  <c r="S37" i="18"/>
  <c r="S38" i="18"/>
  <c r="S39" i="18"/>
  <c r="S40" i="18"/>
  <c r="S41" i="18"/>
  <c r="S42" i="18"/>
  <c r="S43" i="18"/>
  <c r="S44" i="18"/>
  <c r="S45" i="18"/>
  <c r="S46" i="18"/>
  <c r="S47" i="18"/>
  <c r="S48" i="18"/>
  <c r="S49" i="18"/>
  <c r="S50" i="18"/>
  <c r="T34" i="18"/>
  <c r="T35" i="18"/>
  <c r="T36" i="18"/>
  <c r="T37" i="18"/>
  <c r="T38" i="18"/>
  <c r="T39" i="18"/>
  <c r="T40" i="18"/>
  <c r="T41" i="18"/>
  <c r="T42" i="18"/>
  <c r="T43" i="18"/>
  <c r="T44" i="18"/>
  <c r="T45" i="18"/>
  <c r="T46" i="18"/>
  <c r="T47" i="18"/>
  <c r="T48" i="18"/>
  <c r="T49" i="18"/>
  <c r="T50" i="18"/>
  <c r="U34" i="18"/>
  <c r="U35" i="18"/>
  <c r="U36" i="18"/>
  <c r="U37" i="18"/>
  <c r="U38" i="18"/>
  <c r="U39" i="18"/>
  <c r="U40" i="18"/>
  <c r="U41" i="18"/>
  <c r="U42" i="18"/>
  <c r="U43" i="18"/>
  <c r="U44" i="18"/>
  <c r="U45" i="18"/>
  <c r="U46" i="18"/>
  <c r="U47" i="18"/>
  <c r="U48" i="18"/>
  <c r="U49" i="18"/>
  <c r="U50" i="18"/>
  <c r="V34" i="18"/>
  <c r="V35" i="18"/>
  <c r="V36" i="18"/>
  <c r="V37" i="18"/>
  <c r="V38" i="18"/>
  <c r="V39" i="18"/>
  <c r="V40" i="18"/>
  <c r="V41" i="18"/>
  <c r="V42" i="18"/>
  <c r="V43" i="18"/>
  <c r="V44" i="18"/>
  <c r="V45" i="18"/>
  <c r="V46" i="18"/>
  <c r="V47" i="18"/>
  <c r="V48" i="18"/>
  <c r="V49" i="18"/>
  <c r="V50" i="18"/>
  <c r="W34" i="18"/>
  <c r="W35" i="18"/>
  <c r="W36" i="18"/>
  <c r="W37" i="18"/>
  <c r="W38" i="18"/>
  <c r="W39" i="18"/>
  <c r="W40" i="18"/>
  <c r="W41" i="18"/>
  <c r="W42" i="18"/>
  <c r="W43" i="18"/>
  <c r="W44" i="18"/>
  <c r="W45" i="18"/>
  <c r="W46" i="18"/>
  <c r="W47" i="18"/>
  <c r="W48" i="18"/>
  <c r="W49" i="18"/>
  <c r="W50" i="18"/>
  <c r="X34" i="18"/>
  <c r="X35" i="18"/>
  <c r="X36" i="18"/>
  <c r="X37" i="18"/>
  <c r="X38" i="18"/>
  <c r="X39" i="18"/>
  <c r="X40" i="18"/>
  <c r="X41" i="18"/>
  <c r="X42" i="18"/>
  <c r="X43" i="18"/>
  <c r="X44" i="18"/>
  <c r="X45" i="18"/>
  <c r="X46" i="18"/>
  <c r="X47" i="18"/>
  <c r="X48" i="18"/>
  <c r="X49" i="18"/>
  <c r="X50" i="18"/>
  <c r="Y34" i="18"/>
  <c r="Y35" i="18"/>
  <c r="Y36" i="18"/>
  <c r="Y37" i="18"/>
  <c r="Y38" i="18"/>
  <c r="Y39" i="18"/>
  <c r="Y40" i="18"/>
  <c r="Y41" i="18"/>
  <c r="Y42" i="18"/>
  <c r="Y43" i="18"/>
  <c r="Y44" i="18"/>
  <c r="Y45" i="18"/>
  <c r="Y46" i="18"/>
  <c r="Y47" i="18"/>
  <c r="Y48" i="18"/>
  <c r="Y49" i="18"/>
  <c r="Y50" i="18"/>
  <c r="Z34" i="18"/>
  <c r="Z35" i="18"/>
  <c r="Z36" i="18"/>
  <c r="Z37" i="18"/>
  <c r="Z38" i="18"/>
  <c r="Z39" i="18"/>
  <c r="Z40" i="18"/>
  <c r="Z41" i="18"/>
  <c r="Z42" i="18"/>
  <c r="Z43" i="18"/>
  <c r="Z44" i="18"/>
  <c r="Z45" i="18"/>
  <c r="Z46" i="18"/>
  <c r="Z47" i="18"/>
  <c r="Z48" i="18"/>
  <c r="Z49" i="18"/>
  <c r="Z50" i="18"/>
  <c r="AA34" i="18"/>
  <c r="AA35" i="18"/>
  <c r="AA36" i="18"/>
  <c r="AA37" i="18"/>
  <c r="AA38" i="18"/>
  <c r="AA39" i="18"/>
  <c r="AA40" i="18"/>
  <c r="AA41" i="18"/>
  <c r="AA42" i="18"/>
  <c r="AA43" i="18"/>
  <c r="AA44" i="18"/>
  <c r="AA45" i="18"/>
  <c r="AA46" i="18"/>
  <c r="AA47" i="18"/>
  <c r="AA48" i="18"/>
  <c r="AA49" i="18"/>
  <c r="AA50" i="18"/>
  <c r="AB34" i="18"/>
  <c r="AB35" i="18"/>
  <c r="AB36" i="18"/>
  <c r="AB37" i="18"/>
  <c r="AB38" i="18"/>
  <c r="AB39" i="18"/>
  <c r="AB40" i="18"/>
  <c r="AB41" i="18"/>
  <c r="AB42" i="18"/>
  <c r="AB43" i="18"/>
  <c r="AB44" i="18"/>
  <c r="AB45" i="18"/>
  <c r="AB46" i="18"/>
  <c r="AB47" i="18"/>
  <c r="AB48" i="18"/>
  <c r="AB49" i="18"/>
  <c r="AB50" i="18"/>
  <c r="AD34" i="18"/>
  <c r="AD35" i="18"/>
  <c r="AD36" i="18"/>
  <c r="AD37" i="18"/>
  <c r="AD38" i="18"/>
  <c r="AD39" i="18"/>
  <c r="AD40" i="18"/>
  <c r="AD41" i="18"/>
  <c r="AD42" i="18"/>
  <c r="AD43" i="18"/>
  <c r="AD44" i="18"/>
  <c r="AD45" i="18"/>
  <c r="AD46" i="18"/>
  <c r="AD47" i="18"/>
  <c r="AD48" i="18"/>
  <c r="AD49" i="18"/>
  <c r="AD50" i="18"/>
  <c r="AE34" i="18"/>
  <c r="AE35" i="18"/>
  <c r="AE36" i="18"/>
  <c r="AE37" i="18"/>
  <c r="AE38" i="18"/>
  <c r="AE39" i="18"/>
  <c r="AE40" i="18"/>
  <c r="AE41" i="18"/>
  <c r="AE42" i="18"/>
  <c r="AE43" i="18"/>
  <c r="AE44" i="18"/>
  <c r="AE45" i="18"/>
  <c r="AE46" i="18"/>
  <c r="AE47" i="18"/>
  <c r="AE48" i="18"/>
  <c r="AE49" i="18"/>
  <c r="AE50" i="18"/>
  <c r="AF34" i="18"/>
  <c r="AF35" i="18"/>
  <c r="AF36" i="18"/>
  <c r="AF37" i="18"/>
  <c r="AF38" i="18"/>
  <c r="AF39" i="18"/>
  <c r="AF40" i="18"/>
  <c r="AF41" i="18"/>
  <c r="AF42" i="18"/>
  <c r="AF43" i="18"/>
  <c r="AF44" i="18"/>
  <c r="AF45" i="18"/>
  <c r="AF46" i="18"/>
  <c r="AF47" i="18"/>
  <c r="AF48" i="18"/>
  <c r="AF49" i="18"/>
  <c r="AF50" i="18"/>
  <c r="AG34" i="18"/>
  <c r="AG35" i="18"/>
  <c r="AG36" i="18"/>
  <c r="AG37" i="18"/>
  <c r="AG38" i="18"/>
  <c r="AG39" i="18"/>
  <c r="AG40" i="18"/>
  <c r="AG41" i="18"/>
  <c r="AG42" i="18"/>
  <c r="AG43" i="18"/>
  <c r="AG44" i="18"/>
  <c r="AG45" i="18"/>
  <c r="AG46" i="18"/>
  <c r="AG47" i="18"/>
  <c r="AG48" i="18"/>
  <c r="AG49" i="18"/>
  <c r="AG50" i="18"/>
  <c r="AH34" i="18"/>
  <c r="AH35" i="18"/>
  <c r="AH36" i="18"/>
  <c r="AH37" i="18"/>
  <c r="AH38" i="18"/>
  <c r="AH39" i="18"/>
  <c r="AH40" i="18"/>
  <c r="AH41" i="18"/>
  <c r="AH42" i="18"/>
  <c r="AH43" i="18"/>
  <c r="AH44" i="18"/>
  <c r="AH45" i="18"/>
  <c r="AH46" i="18"/>
  <c r="AH47" i="18"/>
  <c r="AH48" i="18"/>
  <c r="AH49" i="18"/>
  <c r="AH50" i="18"/>
  <c r="AI34" i="18"/>
  <c r="AI35" i="18"/>
  <c r="AI36" i="18"/>
  <c r="AI37" i="18"/>
  <c r="AI38" i="18"/>
  <c r="AI39" i="18"/>
  <c r="AI40" i="18"/>
  <c r="AI41" i="18"/>
  <c r="AI42" i="18"/>
  <c r="AI43" i="18"/>
  <c r="AI44" i="18"/>
  <c r="AI45" i="18"/>
  <c r="AI46" i="18"/>
  <c r="AI47" i="18"/>
  <c r="AI48" i="18"/>
  <c r="AI49" i="18"/>
  <c r="AI50" i="18"/>
  <c r="AJ34" i="18"/>
  <c r="AJ35" i="18"/>
  <c r="AJ36" i="18"/>
  <c r="AJ37" i="18"/>
  <c r="AJ38" i="18"/>
  <c r="AJ39" i="18"/>
  <c r="AJ40" i="18"/>
  <c r="AJ41" i="18"/>
  <c r="AJ42" i="18"/>
  <c r="AJ43" i="18"/>
  <c r="AJ44" i="18"/>
  <c r="AJ45" i="18"/>
  <c r="AJ46" i="18"/>
  <c r="AJ47" i="18"/>
  <c r="AJ48" i="18"/>
  <c r="AJ49" i="18"/>
  <c r="AJ50" i="18"/>
  <c r="AK34" i="18"/>
  <c r="AK35" i="18"/>
  <c r="AK36" i="18"/>
  <c r="AK37" i="18"/>
  <c r="AK38" i="18"/>
  <c r="AK39" i="18"/>
  <c r="AK40" i="18"/>
  <c r="AK41" i="18"/>
  <c r="AK42" i="18"/>
  <c r="AK43" i="18"/>
  <c r="AK44" i="18"/>
  <c r="AK45" i="18"/>
  <c r="AK46" i="18"/>
  <c r="AK47" i="18"/>
  <c r="AK48" i="18"/>
  <c r="AK49" i="18"/>
  <c r="AK50" i="18"/>
  <c r="AL34" i="18"/>
  <c r="AL35" i="18"/>
  <c r="AL36" i="18"/>
  <c r="AL37" i="18"/>
  <c r="AL38" i="18"/>
  <c r="AL39" i="18"/>
  <c r="AL40" i="18"/>
  <c r="AL41" i="18"/>
  <c r="AL42" i="18"/>
  <c r="AL43" i="18"/>
  <c r="AL44" i="18"/>
  <c r="AL45" i="18"/>
  <c r="AL46" i="18"/>
  <c r="AL47" i="18"/>
  <c r="AL48" i="18"/>
  <c r="AL49" i="18"/>
  <c r="AL50" i="18"/>
  <c r="AM34" i="18"/>
  <c r="AM35" i="18"/>
  <c r="AM36" i="18"/>
  <c r="AM37" i="18"/>
  <c r="AM38" i="18"/>
  <c r="AM39" i="18"/>
  <c r="AM40" i="18"/>
  <c r="AM41" i="18"/>
  <c r="AM42" i="18"/>
  <c r="AM43" i="18"/>
  <c r="AM44" i="18"/>
  <c r="AM45" i="18"/>
  <c r="AM46" i="18"/>
  <c r="AM47" i="18"/>
  <c r="AM48" i="18"/>
  <c r="AM49" i="18"/>
  <c r="AM50" i="18"/>
  <c r="AN34" i="18"/>
  <c r="AN35" i="18"/>
  <c r="AN36" i="18"/>
  <c r="AN37" i="18"/>
  <c r="AN38" i="18"/>
  <c r="AN39" i="18"/>
  <c r="AN40" i="18"/>
  <c r="AN41" i="18"/>
  <c r="AN42" i="18"/>
  <c r="AN43" i="18"/>
  <c r="AN44" i="18"/>
  <c r="AN45" i="18"/>
  <c r="AN46" i="18"/>
  <c r="AN47" i="18"/>
  <c r="AN48" i="18"/>
  <c r="AN49" i="18"/>
  <c r="AN50" i="18"/>
  <c r="AO34" i="18"/>
  <c r="AO35" i="18"/>
  <c r="AO36" i="18"/>
  <c r="AO37" i="18"/>
  <c r="AO38" i="18"/>
  <c r="AO39" i="18"/>
  <c r="AO40" i="18"/>
  <c r="AO41" i="18"/>
  <c r="AO42" i="18"/>
  <c r="AO43" i="18"/>
  <c r="AO44" i="18"/>
  <c r="AO45" i="18"/>
  <c r="AO46" i="18"/>
  <c r="AO47" i="18"/>
  <c r="AO48" i="18"/>
  <c r="AO49" i="18"/>
  <c r="AO50" i="18"/>
  <c r="AP34" i="18"/>
  <c r="AP35" i="18"/>
  <c r="AP36" i="18"/>
  <c r="AP37" i="18"/>
  <c r="AP38" i="18"/>
  <c r="AP39" i="18"/>
  <c r="AP40" i="18"/>
  <c r="AP41" i="18"/>
  <c r="AP42" i="18"/>
  <c r="AP43" i="18"/>
  <c r="AP44" i="18"/>
  <c r="AP45" i="18"/>
  <c r="AP46" i="18"/>
  <c r="AP47" i="18"/>
  <c r="AP48" i="18"/>
  <c r="AP49" i="18"/>
  <c r="AP50" i="18"/>
  <c r="AQ34" i="18"/>
  <c r="AQ35" i="18"/>
  <c r="AQ36" i="18"/>
  <c r="AQ37" i="18"/>
  <c r="AQ38" i="18"/>
  <c r="AQ39" i="18"/>
  <c r="AQ40" i="18"/>
  <c r="AQ41" i="18"/>
  <c r="AQ42" i="18"/>
  <c r="AQ43" i="18"/>
  <c r="AQ44" i="18"/>
  <c r="AQ45" i="18"/>
  <c r="AQ46" i="18"/>
  <c r="AQ47" i="18"/>
  <c r="AQ48" i="18"/>
  <c r="AQ49" i="18"/>
  <c r="AQ50" i="18"/>
  <c r="AR34" i="18"/>
  <c r="AR35" i="18"/>
  <c r="AR36" i="18"/>
  <c r="AR37" i="18"/>
  <c r="AR38" i="18"/>
  <c r="AR39" i="18"/>
  <c r="AR40" i="18"/>
  <c r="AR41" i="18"/>
  <c r="AR42" i="18"/>
  <c r="AR43" i="18"/>
  <c r="AR44" i="18"/>
  <c r="AR45" i="18"/>
  <c r="AR46" i="18"/>
  <c r="AR47" i="18"/>
  <c r="AR48" i="18"/>
  <c r="AR49" i="18"/>
  <c r="AR50" i="18"/>
  <c r="AS34" i="18"/>
  <c r="AS35" i="18"/>
  <c r="AS36" i="18"/>
  <c r="AS37" i="18"/>
  <c r="AS38" i="18"/>
  <c r="AS39" i="18"/>
  <c r="AS40" i="18"/>
  <c r="AS41" i="18"/>
  <c r="AS42" i="18"/>
  <c r="AS43" i="18"/>
  <c r="AS44" i="18"/>
  <c r="AS45" i="18"/>
  <c r="AS46" i="18"/>
  <c r="AS47" i="18"/>
  <c r="AS48" i="18"/>
  <c r="AS49" i="18"/>
  <c r="AS50" i="18"/>
  <c r="AT34" i="18"/>
  <c r="AT35" i="18"/>
  <c r="AT36" i="18"/>
  <c r="AT37" i="18"/>
  <c r="AT38" i="18"/>
  <c r="AT39" i="18"/>
  <c r="AT40" i="18"/>
  <c r="AT41" i="18"/>
  <c r="AT42" i="18"/>
  <c r="AT43" i="18"/>
  <c r="AT44" i="18"/>
  <c r="AT45" i="18"/>
  <c r="AT46" i="18"/>
  <c r="AT47" i="18"/>
  <c r="AT48" i="18"/>
  <c r="AT49" i="18"/>
  <c r="AT50" i="18"/>
  <c r="AU34" i="18"/>
  <c r="AU35" i="18"/>
  <c r="AU36" i="18"/>
  <c r="AU37" i="18"/>
  <c r="AU38" i="18"/>
  <c r="AU39" i="18"/>
  <c r="AU40" i="18"/>
  <c r="AU41" i="18"/>
  <c r="AU42" i="18"/>
  <c r="AU43" i="18"/>
  <c r="AU44" i="18"/>
  <c r="AU45" i="18"/>
  <c r="AU46" i="18"/>
  <c r="AU47" i="18"/>
  <c r="AU48" i="18"/>
  <c r="AU49" i="18"/>
  <c r="AU50" i="18"/>
  <c r="AV34" i="18"/>
  <c r="AV35" i="18"/>
  <c r="AV36" i="18"/>
  <c r="AV37" i="18"/>
  <c r="AV38" i="18"/>
  <c r="AV39" i="18"/>
  <c r="AV40" i="18"/>
  <c r="AV41" i="18"/>
  <c r="AV42" i="18"/>
  <c r="AV43" i="18"/>
  <c r="AV44" i="18"/>
  <c r="AV45" i="18"/>
  <c r="AV46" i="18"/>
  <c r="AV47" i="18"/>
  <c r="AV48" i="18"/>
  <c r="AV49" i="18"/>
  <c r="AV50" i="18"/>
  <c r="AW34" i="18"/>
  <c r="AW35" i="18"/>
  <c r="AW36" i="18"/>
  <c r="AW37" i="18"/>
  <c r="AW38" i="18"/>
  <c r="AW39" i="18"/>
  <c r="AW40" i="18"/>
  <c r="AW41" i="18"/>
  <c r="AW42" i="18"/>
  <c r="AW43" i="18"/>
  <c r="AW44" i="18"/>
  <c r="AW45" i="18"/>
  <c r="AW46" i="18"/>
  <c r="AW47" i="18"/>
  <c r="AW48" i="18"/>
  <c r="AW49" i="18"/>
  <c r="AW50" i="18"/>
  <c r="AX34" i="18"/>
  <c r="AX35" i="18"/>
  <c r="AX36" i="18"/>
  <c r="AX37" i="18"/>
  <c r="AX38" i="18"/>
  <c r="AX39" i="18"/>
  <c r="AX40" i="18"/>
  <c r="AX41" i="18"/>
  <c r="AX42" i="18"/>
  <c r="AX43" i="18"/>
  <c r="AX44" i="18"/>
  <c r="AX45" i="18"/>
  <c r="AX46" i="18"/>
  <c r="AX47" i="18"/>
  <c r="AX48" i="18"/>
  <c r="AX49" i="18"/>
  <c r="AX50" i="18"/>
  <c r="AY34" i="18"/>
  <c r="AY35" i="18"/>
  <c r="AY36" i="18"/>
  <c r="AY37" i="18"/>
  <c r="AY38" i="18"/>
  <c r="AY39" i="18"/>
  <c r="AY40" i="18"/>
  <c r="AY41" i="18"/>
  <c r="AY42" i="18"/>
  <c r="AY43" i="18"/>
  <c r="AY44" i="18"/>
  <c r="AY45" i="18"/>
  <c r="AY46" i="18"/>
  <c r="AY47" i="18"/>
  <c r="AY48" i="18"/>
  <c r="AY49" i="18"/>
  <c r="AY50" i="18"/>
  <c r="AZ34" i="18"/>
  <c r="AZ35" i="18"/>
  <c r="AZ36" i="18"/>
  <c r="AZ37" i="18"/>
  <c r="AZ38" i="18"/>
  <c r="AZ39" i="18"/>
  <c r="AZ40" i="18"/>
  <c r="AZ41" i="18"/>
  <c r="AZ42" i="18"/>
  <c r="AZ43" i="18"/>
  <c r="AZ44" i="18"/>
  <c r="AZ45" i="18"/>
  <c r="AZ46" i="18"/>
  <c r="AZ47" i="18"/>
  <c r="AZ48" i="18"/>
  <c r="AZ49" i="18"/>
  <c r="AZ50" i="18"/>
  <c r="BA34" i="18"/>
  <c r="BA35" i="18"/>
  <c r="BA36" i="18"/>
  <c r="BA37" i="18"/>
  <c r="BA38" i="18"/>
  <c r="BA39" i="18"/>
  <c r="BA40" i="18"/>
  <c r="BA41" i="18"/>
  <c r="BA42" i="18"/>
  <c r="BA43" i="18"/>
  <c r="BA44" i="18"/>
  <c r="BA45" i="18"/>
  <c r="BA46" i="18"/>
  <c r="BA47" i="18"/>
  <c r="BA48" i="18"/>
  <c r="BA49" i="18"/>
  <c r="BA50" i="18"/>
  <c r="BB34" i="18"/>
  <c r="BB35" i="18"/>
  <c r="BB36" i="18"/>
  <c r="BB37" i="18"/>
  <c r="BB38" i="18"/>
  <c r="BB39" i="18"/>
  <c r="BB40" i="18"/>
  <c r="BB41" i="18"/>
  <c r="BB42" i="18"/>
  <c r="BB43" i="18"/>
  <c r="BB44" i="18"/>
  <c r="BB45" i="18"/>
  <c r="BB46" i="18"/>
  <c r="BB47" i="18"/>
  <c r="BB48" i="18"/>
  <c r="BB49" i="18"/>
  <c r="BB50" i="18"/>
  <c r="BC34" i="18"/>
  <c r="BC51" i="18" s="1"/>
  <c r="BC35" i="18"/>
  <c r="BC36" i="18"/>
  <c r="BC37" i="18"/>
  <c r="BC38" i="18"/>
  <c r="BC39" i="18"/>
  <c r="BC40" i="18"/>
  <c r="BC41" i="18"/>
  <c r="BC42" i="18"/>
  <c r="BC43" i="18"/>
  <c r="BC44" i="18"/>
  <c r="BC45" i="18"/>
  <c r="BC46" i="18"/>
  <c r="BC47" i="18"/>
  <c r="BC48" i="18"/>
  <c r="BC49" i="18"/>
  <c r="BC50" i="18"/>
  <c r="C56" i="26"/>
  <c r="D56" i="26"/>
  <c r="E56" i="26"/>
  <c r="F56" i="26"/>
  <c r="G56" i="26"/>
  <c r="H56" i="26"/>
  <c r="I56" i="26"/>
  <c r="J56" i="26"/>
  <c r="K56" i="26"/>
  <c r="L56" i="26"/>
  <c r="M56" i="26"/>
  <c r="N56" i="26"/>
  <c r="O56" i="26"/>
  <c r="P56" i="26"/>
  <c r="Q56" i="26"/>
  <c r="R56" i="26"/>
  <c r="S56" i="26"/>
  <c r="T56" i="26"/>
  <c r="U56" i="26"/>
  <c r="AD56" i="26"/>
  <c r="AE56" i="26"/>
  <c r="AF56" i="26"/>
  <c r="AG56" i="26"/>
  <c r="AH56" i="26"/>
  <c r="AI56" i="26"/>
  <c r="AJ56" i="26"/>
  <c r="AK56" i="26"/>
  <c r="AL56" i="26"/>
  <c r="AM56" i="26"/>
  <c r="AN56" i="26"/>
  <c r="AO56" i="26"/>
  <c r="AP56" i="26"/>
  <c r="AQ56" i="26"/>
  <c r="AR56" i="26"/>
  <c r="AS56" i="26"/>
  <c r="AT56" i="26"/>
  <c r="AU56" i="26"/>
  <c r="C56" i="21"/>
  <c r="D56" i="21"/>
  <c r="E56" i="21"/>
  <c r="F56" i="21"/>
  <c r="G56" i="21"/>
  <c r="H56" i="21"/>
  <c r="I56" i="21"/>
  <c r="J56" i="21"/>
  <c r="K56" i="21"/>
  <c r="L56" i="21"/>
  <c r="M56" i="21"/>
  <c r="N56" i="21"/>
  <c r="O56" i="21"/>
  <c r="P56" i="21"/>
  <c r="Q56" i="21"/>
  <c r="R56" i="21"/>
  <c r="S56" i="21"/>
  <c r="T56" i="21"/>
  <c r="U56" i="21"/>
  <c r="V56" i="21"/>
  <c r="W56" i="21"/>
  <c r="X56" i="21"/>
  <c r="Y56" i="21"/>
  <c r="Z56" i="21"/>
  <c r="AA56" i="21"/>
  <c r="AB56" i="21"/>
  <c r="AD56" i="21"/>
  <c r="AE56" i="21"/>
  <c r="AF56" i="21"/>
  <c r="AG56" i="21"/>
  <c r="AH56" i="21"/>
  <c r="AI56" i="21"/>
  <c r="AJ56" i="21"/>
  <c r="AK56" i="21"/>
  <c r="AL56" i="21"/>
  <c r="AM56" i="21"/>
  <c r="AN56" i="21"/>
  <c r="AO56" i="21"/>
  <c r="AP56" i="21"/>
  <c r="AQ56" i="21"/>
  <c r="AR56" i="21"/>
  <c r="AS56" i="21"/>
  <c r="AT56" i="21"/>
  <c r="AU56" i="21"/>
  <c r="AV56" i="21"/>
  <c r="AW56" i="21"/>
  <c r="AX56" i="21"/>
  <c r="AY56" i="21"/>
  <c r="AZ56" i="21"/>
  <c r="BA56" i="21"/>
  <c r="BB56" i="21"/>
  <c r="BC56" i="21"/>
  <c r="BC12" i="16"/>
  <c r="BC13" i="16"/>
  <c r="BC14" i="16"/>
  <c r="BB12" i="16"/>
  <c r="BB13" i="16"/>
  <c r="BB14" i="16"/>
  <c r="BA12" i="16"/>
  <c r="BA13" i="16"/>
  <c r="BA14" i="16"/>
  <c r="AZ12" i="16"/>
  <c r="AZ14" i="16"/>
  <c r="AY12" i="16"/>
  <c r="AY13" i="16"/>
  <c r="AY14" i="16"/>
  <c r="AX13" i="16"/>
  <c r="AX14" i="16"/>
  <c r="AU11" i="16"/>
  <c r="AU12" i="16"/>
  <c r="AU13" i="16"/>
  <c r="AU14" i="16"/>
  <c r="AU15" i="16" s="1"/>
  <c r="AT11" i="16"/>
  <c r="AT12" i="16"/>
  <c r="AT13" i="16"/>
  <c r="AT14" i="16"/>
  <c r="AS11" i="16"/>
  <c r="AS12" i="16"/>
  <c r="AS13" i="16"/>
  <c r="AS14" i="16"/>
  <c r="AR11" i="16"/>
  <c r="AR12" i="16"/>
  <c r="AR13" i="16"/>
  <c r="AR14" i="16"/>
  <c r="AQ11" i="16"/>
  <c r="AQ12" i="16"/>
  <c r="AQ13" i="16"/>
  <c r="AQ14" i="16"/>
  <c r="AP11" i="16"/>
  <c r="AP12" i="16"/>
  <c r="AP13" i="16"/>
  <c r="AP14" i="16"/>
  <c r="AO11" i="16"/>
  <c r="AO12" i="16"/>
  <c r="AO13" i="16"/>
  <c r="AO14" i="16"/>
  <c r="AN11" i="16"/>
  <c r="AN12" i="16"/>
  <c r="AN13" i="16"/>
  <c r="AN14" i="16"/>
  <c r="AN15" i="16"/>
  <c r="AM11" i="16"/>
  <c r="AM12" i="16"/>
  <c r="AM15" i="16" s="1"/>
  <c r="AM13" i="16"/>
  <c r="AM14" i="16"/>
  <c r="AL11" i="16"/>
  <c r="AL12" i="16"/>
  <c r="AL13" i="16"/>
  <c r="AL14" i="16"/>
  <c r="AK11" i="16"/>
  <c r="AK12" i="16"/>
  <c r="AK13" i="16"/>
  <c r="AK14" i="16"/>
  <c r="AJ11" i="16"/>
  <c r="AJ12" i="16"/>
  <c r="AJ13" i="16"/>
  <c r="AJ14" i="16"/>
  <c r="AI11" i="16"/>
  <c r="AI15" i="16" s="1"/>
  <c r="AI12" i="16"/>
  <c r="AI13" i="16"/>
  <c r="AI14" i="16"/>
  <c r="AH11" i="16"/>
  <c r="AH12" i="16"/>
  <c r="AH13" i="16"/>
  <c r="AH14" i="16"/>
  <c r="AG11" i="16"/>
  <c r="AG12" i="16"/>
  <c r="AG13" i="16"/>
  <c r="AG14" i="16"/>
  <c r="AF11" i="16"/>
  <c r="AF12" i="16"/>
  <c r="AF13" i="16"/>
  <c r="AF14" i="16"/>
  <c r="AF15" i="16"/>
  <c r="AE11" i="16"/>
  <c r="AE15" i="16" s="1"/>
  <c r="AE12" i="16"/>
  <c r="AE13" i="16"/>
  <c r="AE14" i="16"/>
  <c r="AD11" i="16"/>
  <c r="AD12" i="16"/>
  <c r="AD13" i="16"/>
  <c r="AD14" i="16"/>
  <c r="A1" i="16"/>
  <c r="AA11" i="16" s="1"/>
  <c r="Y11" i="16"/>
  <c r="W12" i="16"/>
  <c r="U12" i="16"/>
  <c r="U14" i="16"/>
  <c r="S11" i="16"/>
  <c r="S13" i="16"/>
  <c r="Q11" i="16"/>
  <c r="Q13" i="16"/>
  <c r="O11" i="16"/>
  <c r="O13" i="16"/>
  <c r="M11" i="16"/>
  <c r="M13" i="16"/>
  <c r="K11" i="16"/>
  <c r="K13" i="16"/>
  <c r="J14" i="16"/>
  <c r="I12" i="16"/>
  <c r="H14" i="16"/>
  <c r="G12" i="16"/>
  <c r="F14" i="16"/>
  <c r="E12" i="16"/>
  <c r="D14" i="16"/>
  <c r="C12" i="16"/>
  <c r="BC10" i="52"/>
  <c r="BB10" i="52"/>
  <c r="BA10" i="52"/>
  <c r="AZ10" i="52"/>
  <c r="AX10" i="52"/>
  <c r="AV10" i="52"/>
  <c r="AV11" i="52" s="1"/>
  <c r="AU10" i="52"/>
  <c r="AT10" i="52"/>
  <c r="AS10" i="52"/>
  <c r="AR10" i="52"/>
  <c r="AQ10" i="52"/>
  <c r="AP10" i="52"/>
  <c r="AO10" i="52"/>
  <c r="AN10" i="52"/>
  <c r="AM10" i="52"/>
  <c r="AL10" i="52"/>
  <c r="AK10" i="52"/>
  <c r="AJ10" i="52"/>
  <c r="AI10" i="52"/>
  <c r="AH10" i="52"/>
  <c r="AG10" i="52"/>
  <c r="AF10" i="52"/>
  <c r="AF11" i="52" s="1"/>
  <c r="AE10" i="52"/>
  <c r="AD10" i="52"/>
  <c r="A1" i="52"/>
  <c r="U10" i="52"/>
  <c r="M10" i="52"/>
  <c r="E10" i="52"/>
  <c r="AV9" i="52"/>
  <c r="AU9" i="52"/>
  <c r="AT9" i="52"/>
  <c r="AT11" i="52" s="1"/>
  <c r="AS9" i="52"/>
  <c r="AS11" i="52" s="1"/>
  <c r="AR9" i="52"/>
  <c r="AR11" i="52"/>
  <c r="AQ9" i="52"/>
  <c r="AQ11" i="52" s="1"/>
  <c r="AP9" i="52"/>
  <c r="AO9" i="52"/>
  <c r="AO11" i="52"/>
  <c r="AN9" i="52"/>
  <c r="AM9" i="52"/>
  <c r="AL9" i="52"/>
  <c r="AK9" i="52"/>
  <c r="AK11" i="52"/>
  <c r="AJ9" i="52"/>
  <c r="AJ11" i="52"/>
  <c r="AI9" i="52"/>
  <c r="AI11" i="52" s="1"/>
  <c r="AH9" i="52"/>
  <c r="AH11" i="52" s="1"/>
  <c r="AG9" i="52"/>
  <c r="AG11" i="52" s="1"/>
  <c r="AF9" i="52"/>
  <c r="AE9" i="52"/>
  <c r="AD9" i="52"/>
  <c r="AQ20" i="52"/>
  <c r="AP20" i="52"/>
  <c r="AO20" i="52"/>
  <c r="AN20" i="52"/>
  <c r="AM20" i="52"/>
  <c r="AL20" i="52"/>
  <c r="AK20" i="52"/>
  <c r="AJ20" i="52"/>
  <c r="AI20" i="52"/>
  <c r="AH20" i="52"/>
  <c r="AG20" i="52"/>
  <c r="AF20" i="52"/>
  <c r="AE20" i="52"/>
  <c r="AD20" i="52"/>
  <c r="U20" i="52"/>
  <c r="M20" i="52"/>
  <c r="E20" i="52"/>
  <c r="AV20" i="52"/>
  <c r="AV5" i="52"/>
  <c r="AV19" i="52" s="1"/>
  <c r="AV6" i="52"/>
  <c r="AV7" i="52"/>
  <c r="AV8" i="52"/>
  <c r="AV12" i="52"/>
  <c r="AV17" i="52"/>
  <c r="AV18" i="52"/>
  <c r="AU20" i="52"/>
  <c r="AU5" i="52"/>
  <c r="AU6" i="52"/>
  <c r="AU7" i="52"/>
  <c r="AU8" i="52"/>
  <c r="AU12" i="52"/>
  <c r="AU17" i="52"/>
  <c r="AU18" i="52"/>
  <c r="AT20" i="52"/>
  <c r="AT5" i="52"/>
  <c r="AT6" i="52"/>
  <c r="AT7" i="52"/>
  <c r="AT8" i="52"/>
  <c r="AT12" i="52"/>
  <c r="AT17" i="52"/>
  <c r="AT18" i="52"/>
  <c r="AS20" i="52"/>
  <c r="AS5" i="52"/>
  <c r="AS19" i="52" s="1"/>
  <c r="AS6" i="52"/>
  <c r="AS7" i="52"/>
  <c r="AS8" i="52"/>
  <c r="AS12" i="52"/>
  <c r="AS17" i="52"/>
  <c r="AS18" i="52"/>
  <c r="AR20" i="52"/>
  <c r="AR5" i="52"/>
  <c r="AR19" i="52" s="1"/>
  <c r="AR6" i="52"/>
  <c r="AR7" i="52"/>
  <c r="AR8" i="52"/>
  <c r="AR12" i="52"/>
  <c r="AR17" i="52"/>
  <c r="AR18" i="52"/>
  <c r="AQ5" i="52"/>
  <c r="AQ6" i="52"/>
  <c r="AQ7" i="52"/>
  <c r="AQ8" i="52"/>
  <c r="AQ12" i="52"/>
  <c r="AQ17" i="52"/>
  <c r="AQ18" i="52"/>
  <c r="AP5" i="52"/>
  <c r="AP6" i="52"/>
  <c r="AP19" i="52" s="1"/>
  <c r="AP21" i="52" s="1"/>
  <c r="AP7" i="52"/>
  <c r="AP8" i="52"/>
  <c r="AP12" i="52"/>
  <c r="AP17" i="52"/>
  <c r="AP18" i="52"/>
  <c r="AO5" i="52"/>
  <c r="AO6" i="52"/>
  <c r="AO7" i="52"/>
  <c r="AO8" i="52"/>
  <c r="AO12" i="52"/>
  <c r="AO17" i="52"/>
  <c r="AO18" i="52"/>
  <c r="AN5" i="52"/>
  <c r="AN6" i="52"/>
  <c r="AN7" i="52"/>
  <c r="AN8" i="52"/>
  <c r="AN12" i="52"/>
  <c r="AN17" i="52"/>
  <c r="AN18" i="52"/>
  <c r="AM5" i="52"/>
  <c r="AM6" i="52"/>
  <c r="AM7" i="52"/>
  <c r="AM8" i="52"/>
  <c r="AM12" i="52"/>
  <c r="AM17" i="52"/>
  <c r="AM18" i="52"/>
  <c r="AL5" i="52"/>
  <c r="AL6" i="52"/>
  <c r="AL7" i="52"/>
  <c r="AL8" i="52"/>
  <c r="AL12" i="52"/>
  <c r="AL17" i="52"/>
  <c r="AL18" i="52"/>
  <c r="AK5" i="52"/>
  <c r="AK6" i="52"/>
  <c r="AK7" i="52"/>
  <c r="AK8" i="52"/>
  <c r="AK12" i="52"/>
  <c r="AK17" i="52"/>
  <c r="AK18" i="52"/>
  <c r="AK19" i="52"/>
  <c r="AK21" i="52" s="1"/>
  <c r="AJ5" i="52"/>
  <c r="AJ6" i="52"/>
  <c r="AJ7" i="52"/>
  <c r="AJ8" i="52"/>
  <c r="AJ12" i="52"/>
  <c r="AJ17" i="52"/>
  <c r="AJ18" i="52"/>
  <c r="AI5" i="52"/>
  <c r="AI6" i="52"/>
  <c r="AI7" i="52"/>
  <c r="AI8" i="52"/>
  <c r="AI12" i="52"/>
  <c r="AI17" i="52"/>
  <c r="AI18" i="52"/>
  <c r="AH5" i="52"/>
  <c r="AH6" i="52"/>
  <c r="AH19" i="52" s="1"/>
  <c r="AH21" i="52" s="1"/>
  <c r="AH7" i="52"/>
  <c r="AH8" i="52"/>
  <c r="AH12" i="52"/>
  <c r="AH17" i="52"/>
  <c r="AH18" i="52"/>
  <c r="AG5" i="52"/>
  <c r="AG6" i="52"/>
  <c r="AG7" i="52"/>
  <c r="AG8" i="52"/>
  <c r="AG12" i="52"/>
  <c r="AG17" i="52"/>
  <c r="AG18" i="52"/>
  <c r="AF5" i="52"/>
  <c r="AF6" i="52"/>
  <c r="AF7" i="52"/>
  <c r="AF8" i="52"/>
  <c r="AF12" i="52"/>
  <c r="AF17" i="52"/>
  <c r="AF18" i="52"/>
  <c r="AE5" i="52"/>
  <c r="AE6" i="52"/>
  <c r="AE7" i="52"/>
  <c r="AE8" i="52"/>
  <c r="AE12" i="52"/>
  <c r="AE17" i="52"/>
  <c r="AE18" i="52"/>
  <c r="AD5" i="52"/>
  <c r="AD6" i="52"/>
  <c r="AD7" i="52"/>
  <c r="AD8" i="52"/>
  <c r="AD12" i="52"/>
  <c r="AD17" i="52"/>
  <c r="AD18" i="52"/>
  <c r="U5" i="52"/>
  <c r="S18" i="52"/>
  <c r="R17" i="52"/>
  <c r="Q12" i="52"/>
  <c r="P8" i="52"/>
  <c r="O7" i="52"/>
  <c r="N6" i="52"/>
  <c r="M5" i="52"/>
  <c r="K18" i="52"/>
  <c r="J17" i="52"/>
  <c r="I12" i="52"/>
  <c r="H8" i="52"/>
  <c r="G7" i="52"/>
  <c r="F6" i="52"/>
  <c r="E5" i="52"/>
  <c r="C18" i="52"/>
  <c r="BB15" i="52"/>
  <c r="BA15" i="52"/>
  <c r="AZ15" i="52"/>
  <c r="AY15" i="52"/>
  <c r="AX15" i="52"/>
  <c r="AW15" i="52"/>
  <c r="AV15" i="52"/>
  <c r="AU15" i="52"/>
  <c r="AT15" i="52"/>
  <c r="AS15" i="52"/>
  <c r="AR15" i="52"/>
  <c r="AQ15" i="52"/>
  <c r="AP15" i="52"/>
  <c r="AO15" i="52"/>
  <c r="AN15" i="52"/>
  <c r="AM15" i="52"/>
  <c r="AL15" i="52"/>
  <c r="AK15" i="52"/>
  <c r="AJ15" i="52"/>
  <c r="AI15" i="52"/>
  <c r="AH15" i="52"/>
  <c r="AG15" i="52"/>
  <c r="AF15" i="52"/>
  <c r="AE15" i="52"/>
  <c r="AD15" i="52"/>
  <c r="Q15" i="52"/>
  <c r="I15" i="52"/>
  <c r="BC14" i="52"/>
  <c r="BB14" i="52"/>
  <c r="BA14" i="52"/>
  <c r="AZ14" i="52"/>
  <c r="AY14" i="52"/>
  <c r="AW14" i="52"/>
  <c r="AV14" i="52"/>
  <c r="AU14" i="52"/>
  <c r="AT14" i="52"/>
  <c r="AS14" i="52"/>
  <c r="AR14" i="52"/>
  <c r="AQ14" i="52"/>
  <c r="AP14" i="52"/>
  <c r="AO14" i="52"/>
  <c r="AN14" i="52"/>
  <c r="AM14" i="52"/>
  <c r="AL14" i="52"/>
  <c r="AK14" i="52"/>
  <c r="AJ14" i="52"/>
  <c r="AI14" i="52"/>
  <c r="AH14" i="52"/>
  <c r="AG14" i="52"/>
  <c r="AF14" i="52"/>
  <c r="AE14" i="52"/>
  <c r="AD14" i="52"/>
  <c r="U14" i="52"/>
  <c r="M14" i="52"/>
  <c r="D14" i="52"/>
  <c r="BC13" i="52"/>
  <c r="BB13" i="52"/>
  <c r="BA13" i="52"/>
  <c r="AZ13" i="52"/>
  <c r="AX13" i="52"/>
  <c r="AW13" i="52"/>
  <c r="AV13" i="52"/>
  <c r="AU13" i="52"/>
  <c r="AT13" i="52"/>
  <c r="AS13" i="52"/>
  <c r="AR13" i="52"/>
  <c r="AQ13" i="52"/>
  <c r="AP13" i="52"/>
  <c r="AO13" i="52"/>
  <c r="AN13" i="52"/>
  <c r="AM13" i="52"/>
  <c r="AL13" i="52"/>
  <c r="AK13" i="52"/>
  <c r="AJ13" i="52"/>
  <c r="AI13" i="52"/>
  <c r="AH13" i="52"/>
  <c r="AG13" i="52"/>
  <c r="AF13" i="52"/>
  <c r="AE13" i="52"/>
  <c r="AD13" i="52"/>
  <c r="P13" i="52"/>
  <c r="H13" i="52"/>
  <c r="BC8" i="14"/>
  <c r="BC10" i="14" s="1"/>
  <c r="BB8" i="14"/>
  <c r="BB10" i="14"/>
  <c r="BA8" i="14"/>
  <c r="BA10" i="14" s="1"/>
  <c r="AZ8" i="14"/>
  <c r="AZ10" i="14" s="1"/>
  <c r="AY8" i="14"/>
  <c r="AY10" i="14"/>
  <c r="AX8" i="14"/>
  <c r="AX10" i="14"/>
  <c r="AW8" i="14"/>
  <c r="AW10" i="14"/>
  <c r="AV8" i="14"/>
  <c r="AV10" i="14" s="1"/>
  <c r="AU8" i="14"/>
  <c r="AU10" i="14" s="1"/>
  <c r="AT8" i="14"/>
  <c r="AT10" i="14" s="1"/>
  <c r="AS8" i="14"/>
  <c r="AS10" i="14"/>
  <c r="AR8" i="14"/>
  <c r="AR10" i="14" s="1"/>
  <c r="AQ8" i="14"/>
  <c r="AQ10" i="14"/>
  <c r="AP8" i="14"/>
  <c r="AP10" i="14"/>
  <c r="AO8" i="14"/>
  <c r="AO10" i="14"/>
  <c r="AN8" i="14"/>
  <c r="AN10" i="14" s="1"/>
  <c r="AM8" i="14"/>
  <c r="AM10" i="14" s="1"/>
  <c r="AL8" i="14"/>
  <c r="AL10" i="14" s="1"/>
  <c r="AK8" i="14"/>
  <c r="AK10" i="14" s="1"/>
  <c r="AJ8" i="14"/>
  <c r="AJ10" i="14" s="1"/>
  <c r="AI8" i="14"/>
  <c r="AI10" i="14"/>
  <c r="AH8" i="14"/>
  <c r="AH10" i="14"/>
  <c r="AG8" i="14"/>
  <c r="AG10" i="14"/>
  <c r="AF8" i="14"/>
  <c r="AF10" i="14" s="1"/>
  <c r="AE8" i="14"/>
  <c r="AE10" i="14"/>
  <c r="AD8" i="14"/>
  <c r="AD10" i="14" s="1"/>
  <c r="AB8" i="14"/>
  <c r="AB10" i="14" s="1"/>
  <c r="AA8" i="14"/>
  <c r="AA10" i="14" s="1"/>
  <c r="Z8" i="14"/>
  <c r="Z10" i="14" s="1"/>
  <c r="Y8" i="14"/>
  <c r="Y10" i="14" s="1"/>
  <c r="X8" i="14"/>
  <c r="X10" i="14" s="1"/>
  <c r="W8" i="14"/>
  <c r="W10" i="14" s="1"/>
  <c r="V8" i="14"/>
  <c r="V10" i="14" s="1"/>
  <c r="U8" i="14"/>
  <c r="U10" i="14" s="1"/>
  <c r="T8" i="14"/>
  <c r="T10" i="14" s="1"/>
  <c r="S8" i="14"/>
  <c r="S10" i="14" s="1"/>
  <c r="R8" i="14"/>
  <c r="R10" i="14" s="1"/>
  <c r="Q8" i="14"/>
  <c r="Q10" i="14" s="1"/>
  <c r="P8" i="14"/>
  <c r="P10" i="14" s="1"/>
  <c r="O8" i="14"/>
  <c r="O10" i="14" s="1"/>
  <c r="N8" i="14"/>
  <c r="N10" i="14" s="1"/>
  <c r="M8" i="14"/>
  <c r="M10" i="14" s="1"/>
  <c r="L10" i="14"/>
  <c r="K8" i="14"/>
  <c r="J8" i="14"/>
  <c r="J10" i="14" s="1"/>
  <c r="I8" i="14"/>
  <c r="I10" i="14" s="1"/>
  <c r="H8" i="14"/>
  <c r="H10" i="14" s="1"/>
  <c r="G8" i="14"/>
  <c r="G10" i="14" s="1"/>
  <c r="F8" i="14"/>
  <c r="F10" i="14" s="1"/>
  <c r="E8" i="14"/>
  <c r="E10" i="14" s="1"/>
  <c r="D8" i="14"/>
  <c r="D10" i="14" s="1"/>
  <c r="C8" i="14"/>
  <c r="C10" i="14" s="1"/>
  <c r="BC11" i="14"/>
  <c r="BB11" i="14"/>
  <c r="BA11" i="14"/>
  <c r="AZ11" i="14"/>
  <c r="AY11" i="14"/>
  <c r="AX11" i="14"/>
  <c r="AW11" i="14"/>
  <c r="AV11" i="14"/>
  <c r="AU11" i="14"/>
  <c r="AT11" i="14"/>
  <c r="AS11" i="14"/>
  <c r="AR11" i="14"/>
  <c r="AQ11" i="14"/>
  <c r="AP11" i="14"/>
  <c r="AO11" i="14"/>
  <c r="AN11" i="14"/>
  <c r="AM11" i="14"/>
  <c r="AL11" i="14"/>
  <c r="AK11" i="14"/>
  <c r="AJ11" i="14"/>
  <c r="AI11" i="14"/>
  <c r="AH11" i="14"/>
  <c r="AG11" i="14"/>
  <c r="AF11" i="14"/>
  <c r="AE11" i="14"/>
  <c r="AD11" i="14"/>
  <c r="AB11" i="14"/>
  <c r="AA11" i="14"/>
  <c r="Z11" i="14"/>
  <c r="Y11" i="14"/>
  <c r="X11" i="14"/>
  <c r="W11" i="14"/>
  <c r="V11" i="14"/>
  <c r="U11" i="14"/>
  <c r="T11" i="14"/>
  <c r="S11" i="14"/>
  <c r="R11" i="14"/>
  <c r="Q11" i="14"/>
  <c r="P11" i="14"/>
  <c r="O11" i="14"/>
  <c r="N11" i="14"/>
  <c r="M11" i="14"/>
  <c r="K11" i="14"/>
  <c r="J11" i="14"/>
  <c r="I11" i="14"/>
  <c r="H11" i="14"/>
  <c r="G11" i="14"/>
  <c r="F11" i="14"/>
  <c r="E11" i="14"/>
  <c r="D11" i="14"/>
  <c r="C11" i="14"/>
  <c r="A1" i="51"/>
  <c r="AQ24" i="12"/>
  <c r="AQ25" i="12"/>
  <c r="AQ26" i="12"/>
  <c r="AQ27" i="12"/>
  <c r="AQ28" i="12"/>
  <c r="AQ30" i="12"/>
  <c r="AQ31" i="12"/>
  <c r="AQ32" i="12"/>
  <c r="AQ33" i="12"/>
  <c r="AP24" i="12"/>
  <c r="AP25" i="12"/>
  <c r="AP26" i="12"/>
  <c r="AP27" i="12"/>
  <c r="AP28" i="12"/>
  <c r="AP30" i="12"/>
  <c r="AP31" i="12"/>
  <c r="AP32" i="12"/>
  <c r="AP33" i="12"/>
  <c r="AO24" i="12"/>
  <c r="AO25" i="12"/>
  <c r="AO26" i="12"/>
  <c r="AO27" i="12"/>
  <c r="AO28" i="12"/>
  <c r="AO30" i="12"/>
  <c r="AO31" i="12"/>
  <c r="AO32" i="12"/>
  <c r="AO33" i="12"/>
  <c r="AN24" i="12"/>
  <c r="AN25" i="12"/>
  <c r="AN26" i="12"/>
  <c r="AN27" i="12"/>
  <c r="AN28" i="12"/>
  <c r="AN30" i="12"/>
  <c r="AN31" i="12"/>
  <c r="AN32" i="12"/>
  <c r="AN33" i="12"/>
  <c r="AM24" i="12"/>
  <c r="AM25" i="12"/>
  <c r="AM26" i="12"/>
  <c r="AM27" i="12"/>
  <c r="AM28" i="12"/>
  <c r="AM30" i="12"/>
  <c r="AM31" i="12"/>
  <c r="AM32" i="12"/>
  <c r="AM33" i="12"/>
  <c r="P24" i="12"/>
  <c r="P25" i="12"/>
  <c r="P26" i="12"/>
  <c r="P27" i="12"/>
  <c r="P28" i="12"/>
  <c r="P30" i="12"/>
  <c r="P31" i="12"/>
  <c r="P32" i="12"/>
  <c r="P33" i="12"/>
  <c r="O24" i="12"/>
  <c r="O25" i="12"/>
  <c r="O26" i="12"/>
  <c r="O27" i="12"/>
  <c r="O28" i="12"/>
  <c r="O30" i="12"/>
  <c r="O31" i="12"/>
  <c r="O32" i="12"/>
  <c r="O33" i="12"/>
  <c r="N24" i="12"/>
  <c r="N25" i="12"/>
  <c r="N26" i="12"/>
  <c r="N27" i="12"/>
  <c r="N28" i="12"/>
  <c r="N30" i="12"/>
  <c r="N31" i="12"/>
  <c r="N32" i="12"/>
  <c r="N33" i="12"/>
  <c r="M24" i="12"/>
  <c r="M25" i="12"/>
  <c r="M26" i="12"/>
  <c r="M27" i="12"/>
  <c r="M28" i="12"/>
  <c r="M30" i="12"/>
  <c r="M31" i="12"/>
  <c r="M32" i="12"/>
  <c r="M33" i="12"/>
  <c r="L24" i="12"/>
  <c r="L25" i="12"/>
  <c r="L26" i="12"/>
  <c r="L27" i="12"/>
  <c r="L28" i="12"/>
  <c r="L30" i="12"/>
  <c r="L31" i="12"/>
  <c r="L32" i="12"/>
  <c r="L33" i="12"/>
  <c r="AQ26" i="13"/>
  <c r="AQ27" i="13"/>
  <c r="AQ28" i="13"/>
  <c r="AQ30" i="13"/>
  <c r="AQ31" i="13"/>
  <c r="AQ32" i="13"/>
  <c r="AQ33" i="13"/>
  <c r="AP26" i="13"/>
  <c r="AP27" i="13"/>
  <c r="AP28" i="13"/>
  <c r="AP30" i="13"/>
  <c r="AP31" i="13"/>
  <c r="AP32" i="13"/>
  <c r="AP33" i="13"/>
  <c r="AO26" i="13"/>
  <c r="AO27" i="13"/>
  <c r="AO28" i="13"/>
  <c r="AO30" i="13"/>
  <c r="AO31" i="13"/>
  <c r="AO32" i="13"/>
  <c r="AO33" i="13"/>
  <c r="AN26" i="13"/>
  <c r="AN27" i="13"/>
  <c r="AN28" i="13"/>
  <c r="AN30" i="13"/>
  <c r="AN31" i="13"/>
  <c r="AN32" i="13"/>
  <c r="AN33" i="13"/>
  <c r="AM26" i="13"/>
  <c r="AM27" i="13"/>
  <c r="AM28" i="13"/>
  <c r="AM30" i="13"/>
  <c r="AM31" i="13"/>
  <c r="AM32" i="13"/>
  <c r="AM33" i="13"/>
  <c r="P26" i="13"/>
  <c r="P27" i="13"/>
  <c r="P28" i="13"/>
  <c r="P30" i="13"/>
  <c r="P31" i="13"/>
  <c r="P32" i="13"/>
  <c r="P33" i="13"/>
  <c r="O26" i="13"/>
  <c r="O27" i="13"/>
  <c r="O28" i="13"/>
  <c r="O30" i="13"/>
  <c r="O31" i="13"/>
  <c r="O32" i="13"/>
  <c r="O33" i="13"/>
  <c r="N26" i="13"/>
  <c r="N27" i="13"/>
  <c r="N28" i="13"/>
  <c r="N30" i="13"/>
  <c r="N31" i="13"/>
  <c r="N32" i="13"/>
  <c r="N33" i="13"/>
  <c r="M26" i="13"/>
  <c r="M27" i="13"/>
  <c r="M28" i="13"/>
  <c r="M30" i="13"/>
  <c r="M31" i="13"/>
  <c r="M32" i="13"/>
  <c r="M33" i="13"/>
  <c r="L26" i="13"/>
  <c r="L27" i="13"/>
  <c r="L28" i="13"/>
  <c r="L30" i="13"/>
  <c r="L31" i="13"/>
  <c r="L32" i="13"/>
  <c r="L33" i="13"/>
  <c r="P15" i="51"/>
  <c r="P16" i="51"/>
  <c r="P17" i="51"/>
  <c r="P18" i="51"/>
  <c r="P19" i="51"/>
  <c r="O15" i="51"/>
  <c r="O16" i="51"/>
  <c r="O17" i="51"/>
  <c r="O18" i="51"/>
  <c r="O19" i="51"/>
  <c r="N15" i="51"/>
  <c r="N16" i="51"/>
  <c r="N17" i="51"/>
  <c r="N18" i="51"/>
  <c r="N19" i="51"/>
  <c r="M15" i="51"/>
  <c r="M16" i="51"/>
  <c r="M17" i="51"/>
  <c r="M18" i="51"/>
  <c r="M19" i="51"/>
  <c r="L15" i="51"/>
  <c r="L16" i="51"/>
  <c r="L17" i="51"/>
  <c r="L18" i="51"/>
  <c r="L19" i="51"/>
  <c r="AQ13" i="14"/>
  <c r="AQ14" i="14"/>
  <c r="AQ15" i="14"/>
  <c r="AQ16" i="14"/>
  <c r="AP13" i="14"/>
  <c r="AP14" i="14"/>
  <c r="AP15" i="14"/>
  <c r="AP16" i="14"/>
  <c r="AO13" i="14"/>
  <c r="AO14" i="14"/>
  <c r="AO15" i="14"/>
  <c r="AO16" i="14"/>
  <c r="AN13" i="14"/>
  <c r="AN14" i="14"/>
  <c r="AN15" i="14"/>
  <c r="AN16" i="14"/>
  <c r="AM13" i="14"/>
  <c r="AM14" i="14"/>
  <c r="AM15" i="14"/>
  <c r="AM16" i="14"/>
  <c r="P13" i="14"/>
  <c r="P14" i="14"/>
  <c r="P15" i="14"/>
  <c r="P16" i="14"/>
  <c r="O13" i="14"/>
  <c r="O14" i="14"/>
  <c r="O15" i="14"/>
  <c r="O16" i="14"/>
  <c r="N13" i="14"/>
  <c r="N14" i="14"/>
  <c r="N15" i="14"/>
  <c r="N16" i="14"/>
  <c r="M13" i="14"/>
  <c r="M14" i="14"/>
  <c r="M15" i="14"/>
  <c r="M16" i="14"/>
  <c r="L13" i="14"/>
  <c r="L14" i="14"/>
  <c r="L15" i="14"/>
  <c r="L16" i="14"/>
  <c r="AQ18" i="30"/>
  <c r="AQ19" i="30"/>
  <c r="AQ20" i="30"/>
  <c r="AQ21" i="30"/>
  <c r="AQ22" i="30"/>
  <c r="AQ23" i="30"/>
  <c r="AQ24" i="30"/>
  <c r="AP18" i="30"/>
  <c r="AP19" i="30"/>
  <c r="AP20" i="30"/>
  <c r="AP21" i="30"/>
  <c r="AP22" i="30"/>
  <c r="AP23" i="30"/>
  <c r="AP24" i="30"/>
  <c r="AO18" i="30"/>
  <c r="AO19" i="30"/>
  <c r="AO20" i="30"/>
  <c r="AO21" i="30"/>
  <c r="AO22" i="30"/>
  <c r="AO23" i="30"/>
  <c r="AO24" i="30"/>
  <c r="AN18" i="30"/>
  <c r="AN19" i="30"/>
  <c r="AN20" i="30"/>
  <c r="AN21" i="30"/>
  <c r="AN22" i="30"/>
  <c r="AN23" i="30"/>
  <c r="AN24" i="30"/>
  <c r="AM18" i="30"/>
  <c r="AM19" i="30"/>
  <c r="AM20" i="30"/>
  <c r="AM21" i="30"/>
  <c r="AM22" i="30"/>
  <c r="AM23" i="30"/>
  <c r="AM24" i="30"/>
  <c r="P18" i="30"/>
  <c r="P19" i="30"/>
  <c r="P20" i="30"/>
  <c r="P21" i="30"/>
  <c r="P22" i="30"/>
  <c r="P23" i="30"/>
  <c r="P24" i="30"/>
  <c r="O18" i="30"/>
  <c r="O19" i="30"/>
  <c r="O20" i="30"/>
  <c r="O21" i="30"/>
  <c r="O22" i="30"/>
  <c r="O23" i="30"/>
  <c r="O24" i="30"/>
  <c r="N18" i="30"/>
  <c r="N19" i="30"/>
  <c r="N20" i="30"/>
  <c r="N21" i="30"/>
  <c r="N22" i="30"/>
  <c r="N23" i="30"/>
  <c r="N24" i="30"/>
  <c r="M18" i="30"/>
  <c r="M19" i="30"/>
  <c r="M20" i="30"/>
  <c r="M21" i="30"/>
  <c r="M22" i="30"/>
  <c r="M23" i="30"/>
  <c r="M24" i="30"/>
  <c r="L18" i="30"/>
  <c r="L19" i="30"/>
  <c r="L20" i="30"/>
  <c r="L21" i="30"/>
  <c r="L22" i="30"/>
  <c r="L23" i="30"/>
  <c r="L24" i="30"/>
  <c r="AQ21" i="32"/>
  <c r="AQ22" i="32"/>
  <c r="AQ23" i="32"/>
  <c r="AQ24" i="32"/>
  <c r="AQ26" i="32"/>
  <c r="AP21" i="32"/>
  <c r="AP22" i="32"/>
  <c r="AP23" i="32"/>
  <c r="AP24" i="32"/>
  <c r="AP26" i="32"/>
  <c r="AO21" i="32"/>
  <c r="AO22" i="32"/>
  <c r="AO23" i="32"/>
  <c r="AO24" i="32"/>
  <c r="AO26" i="32"/>
  <c r="AN21" i="32"/>
  <c r="AN22" i="32"/>
  <c r="AN23" i="32"/>
  <c r="AN24" i="32"/>
  <c r="AN26" i="32"/>
  <c r="AM21" i="32"/>
  <c r="AM22" i="32"/>
  <c r="AM23" i="32"/>
  <c r="AM24" i="32"/>
  <c r="AM26" i="32"/>
  <c r="P21" i="32"/>
  <c r="P22" i="32"/>
  <c r="P23" i="32"/>
  <c r="P24" i="32"/>
  <c r="P26" i="32"/>
  <c r="O21" i="32"/>
  <c r="O22" i="32"/>
  <c r="O23" i="32"/>
  <c r="O24" i="32"/>
  <c r="O26" i="32"/>
  <c r="N21" i="32"/>
  <c r="N22" i="32"/>
  <c r="N23" i="32"/>
  <c r="N24" i="32"/>
  <c r="N26" i="32"/>
  <c r="M21" i="32"/>
  <c r="M22" i="32"/>
  <c r="M23" i="32"/>
  <c r="M24" i="32"/>
  <c r="M26" i="32"/>
  <c r="L21" i="32"/>
  <c r="L22" i="32"/>
  <c r="L23" i="32"/>
  <c r="L24" i="32"/>
  <c r="L26" i="32"/>
  <c r="AQ14" i="31"/>
  <c r="AQ15" i="31"/>
  <c r="AQ16" i="31"/>
  <c r="AQ17" i="31"/>
  <c r="AQ18" i="31"/>
  <c r="AQ19" i="31"/>
  <c r="AQ20" i="31"/>
  <c r="AP14" i="31"/>
  <c r="AP15" i="31"/>
  <c r="AP16" i="31"/>
  <c r="AP17" i="31"/>
  <c r="AP18" i="31"/>
  <c r="AP19" i="31"/>
  <c r="AP20" i="31"/>
  <c r="AO14" i="31"/>
  <c r="AO15" i="31"/>
  <c r="AO16" i="31"/>
  <c r="AO17" i="31"/>
  <c r="AO18" i="31"/>
  <c r="AO19" i="31"/>
  <c r="AO20" i="31"/>
  <c r="AN14" i="31"/>
  <c r="AN15" i="31"/>
  <c r="AN16" i="31"/>
  <c r="AN17" i="31"/>
  <c r="AN18" i="31"/>
  <c r="AN19" i="31"/>
  <c r="AN20" i="31"/>
  <c r="AM14" i="31"/>
  <c r="AM15" i="31"/>
  <c r="AM16" i="31"/>
  <c r="AM17" i="31"/>
  <c r="AM18" i="31"/>
  <c r="AM19" i="31"/>
  <c r="AM20" i="31"/>
  <c r="P14" i="31"/>
  <c r="P15" i="31"/>
  <c r="P16" i="31"/>
  <c r="P17" i="31"/>
  <c r="P18" i="31"/>
  <c r="P19" i="31"/>
  <c r="P20" i="31"/>
  <c r="O14" i="31"/>
  <c r="O15" i="31"/>
  <c r="O16" i="31"/>
  <c r="O17" i="31"/>
  <c r="O18" i="31"/>
  <c r="O19" i="31"/>
  <c r="O20" i="31"/>
  <c r="N14" i="31"/>
  <c r="N15" i="31"/>
  <c r="N16" i="31"/>
  <c r="N17" i="31"/>
  <c r="N18" i="31"/>
  <c r="N19" i="31"/>
  <c r="N20" i="31"/>
  <c r="M14" i="31"/>
  <c r="M15" i="31"/>
  <c r="M16" i="31"/>
  <c r="M17" i="31"/>
  <c r="M18" i="31"/>
  <c r="M19" i="31"/>
  <c r="M20" i="31"/>
  <c r="L14" i="31"/>
  <c r="L15" i="31"/>
  <c r="L16" i="31"/>
  <c r="L17" i="31"/>
  <c r="L18" i="31"/>
  <c r="L19" i="31"/>
  <c r="L20" i="31"/>
  <c r="AQ22" i="9"/>
  <c r="AQ23" i="9"/>
  <c r="AQ24" i="9"/>
  <c r="AQ25" i="9"/>
  <c r="AQ26" i="9"/>
  <c r="AQ27" i="9"/>
  <c r="AQ28" i="9"/>
  <c r="AP22" i="9"/>
  <c r="AP23" i="9"/>
  <c r="AP24" i="9"/>
  <c r="AP25" i="9"/>
  <c r="AP26" i="9"/>
  <c r="AP27" i="9"/>
  <c r="AP28" i="9"/>
  <c r="AO22" i="9"/>
  <c r="AO23" i="9"/>
  <c r="AO24" i="9"/>
  <c r="AO25" i="9"/>
  <c r="AO26" i="9"/>
  <c r="AO27" i="9"/>
  <c r="AO28" i="9"/>
  <c r="AN22" i="9"/>
  <c r="AN23" i="9"/>
  <c r="AN24" i="9"/>
  <c r="AN25" i="9"/>
  <c r="AN26" i="9"/>
  <c r="AN27" i="9"/>
  <c r="AN28" i="9"/>
  <c r="AM22" i="9"/>
  <c r="AM23" i="9"/>
  <c r="AM24" i="9"/>
  <c r="AM25" i="9"/>
  <c r="AM26" i="9"/>
  <c r="AM27" i="9"/>
  <c r="AM28" i="9"/>
  <c r="P22" i="9"/>
  <c r="P23" i="9"/>
  <c r="P24" i="9"/>
  <c r="P25" i="9"/>
  <c r="P26" i="9"/>
  <c r="P27" i="9"/>
  <c r="P28" i="9"/>
  <c r="O22" i="9"/>
  <c r="O23" i="9"/>
  <c r="O24" i="9"/>
  <c r="O25" i="9"/>
  <c r="O26" i="9"/>
  <c r="O27" i="9"/>
  <c r="O28" i="9"/>
  <c r="N22" i="9"/>
  <c r="N23" i="9"/>
  <c r="N24" i="9"/>
  <c r="N25" i="9"/>
  <c r="N26" i="9"/>
  <c r="N27" i="9"/>
  <c r="N28" i="9"/>
  <c r="M22" i="9"/>
  <c r="M23" i="9"/>
  <c r="M24" i="9"/>
  <c r="M25" i="9"/>
  <c r="M26" i="9"/>
  <c r="M27" i="9"/>
  <c r="M28" i="9"/>
  <c r="L22" i="9"/>
  <c r="L23" i="9"/>
  <c r="L24" i="9"/>
  <c r="L25" i="9"/>
  <c r="L26" i="9"/>
  <c r="L27" i="9"/>
  <c r="L28" i="9"/>
  <c r="AQ16" i="10"/>
  <c r="AQ18" i="10"/>
  <c r="AQ19" i="10"/>
  <c r="AQ21" i="10"/>
  <c r="AQ22" i="10"/>
  <c r="AP16" i="10"/>
  <c r="AP18" i="10"/>
  <c r="AP19" i="10"/>
  <c r="AP21" i="10"/>
  <c r="AP22" i="10"/>
  <c r="AO16" i="10"/>
  <c r="AO18" i="10"/>
  <c r="AO19" i="10"/>
  <c r="AO21" i="10"/>
  <c r="AO22" i="10"/>
  <c r="AN16" i="10"/>
  <c r="AN18" i="10"/>
  <c r="AN19" i="10"/>
  <c r="AN21" i="10"/>
  <c r="AN22" i="10"/>
  <c r="AM16" i="10"/>
  <c r="AM18" i="10"/>
  <c r="AM19" i="10"/>
  <c r="AM21" i="10"/>
  <c r="AM22" i="10"/>
  <c r="P16" i="10"/>
  <c r="P18" i="10"/>
  <c r="P19" i="10"/>
  <c r="P21" i="10"/>
  <c r="P22" i="10"/>
  <c r="O16" i="10"/>
  <c r="O18" i="10"/>
  <c r="O19" i="10"/>
  <c r="O21" i="10"/>
  <c r="O22" i="10"/>
  <c r="N16" i="10"/>
  <c r="N18" i="10"/>
  <c r="N19" i="10"/>
  <c r="N21" i="10"/>
  <c r="N22" i="10"/>
  <c r="M16" i="10"/>
  <c r="M18" i="10"/>
  <c r="M19" i="10"/>
  <c r="M21" i="10"/>
  <c r="M22" i="10"/>
  <c r="L16" i="10"/>
  <c r="L18" i="10"/>
  <c r="L19" i="10"/>
  <c r="L21" i="10"/>
  <c r="L22" i="10"/>
  <c r="AQ27" i="7"/>
  <c r="AQ29" i="7"/>
  <c r="AQ30" i="7"/>
  <c r="AQ34" i="7"/>
  <c r="AP27" i="7"/>
  <c r="AP29" i="7"/>
  <c r="AP30" i="7"/>
  <c r="AP34" i="7"/>
  <c r="AO27" i="7"/>
  <c r="AO29" i="7"/>
  <c r="AO30" i="7"/>
  <c r="AO34" i="7"/>
  <c r="AN27" i="7"/>
  <c r="AN29" i="7"/>
  <c r="AN30" i="7"/>
  <c r="AN34" i="7"/>
  <c r="AM27" i="7"/>
  <c r="AM29" i="7"/>
  <c r="AM30" i="7"/>
  <c r="AM34" i="7"/>
  <c r="P27" i="7"/>
  <c r="P29" i="7"/>
  <c r="P30" i="7"/>
  <c r="P34" i="7"/>
  <c r="O27" i="7"/>
  <c r="O29" i="7"/>
  <c r="O30" i="7"/>
  <c r="O34" i="7"/>
  <c r="N27" i="7"/>
  <c r="N29" i="7"/>
  <c r="N30" i="7"/>
  <c r="N34" i="7"/>
  <c r="M27" i="7"/>
  <c r="M29" i="7"/>
  <c r="M30" i="7"/>
  <c r="M34" i="7"/>
  <c r="L27" i="7"/>
  <c r="L29" i="7"/>
  <c r="L30" i="7"/>
  <c r="L34" i="7"/>
  <c r="AQ21" i="6"/>
  <c r="AQ22" i="6"/>
  <c r="AQ23" i="6"/>
  <c r="AP21" i="6"/>
  <c r="AP22" i="6"/>
  <c r="AP23" i="6"/>
  <c r="AO21" i="6"/>
  <c r="AO22" i="6"/>
  <c r="AO23" i="6"/>
  <c r="AN21" i="6"/>
  <c r="AN22" i="6"/>
  <c r="AN23" i="6"/>
  <c r="AM21" i="6"/>
  <c r="AM22" i="6"/>
  <c r="AM23" i="6"/>
  <c r="P21" i="6"/>
  <c r="P22" i="6"/>
  <c r="P23" i="6"/>
  <c r="O21" i="6"/>
  <c r="O22" i="6"/>
  <c r="O23" i="6"/>
  <c r="N21" i="6"/>
  <c r="N22" i="6"/>
  <c r="N23" i="6"/>
  <c r="M21" i="6"/>
  <c r="M22" i="6"/>
  <c r="M23" i="6"/>
  <c r="L21" i="6"/>
  <c r="L22" i="6"/>
  <c r="L23" i="6"/>
  <c r="AQ29" i="20"/>
  <c r="AQ30" i="20"/>
  <c r="AQ34" i="20"/>
  <c r="AQ35" i="20"/>
  <c r="AQ37" i="20"/>
  <c r="AQ39" i="20"/>
  <c r="AQ44" i="20"/>
  <c r="AQ45" i="20"/>
  <c r="AQ46" i="20"/>
  <c r="AP29" i="20"/>
  <c r="AP30" i="20"/>
  <c r="AP34" i="20"/>
  <c r="AP35" i="20"/>
  <c r="AP37" i="20"/>
  <c r="AP39" i="20"/>
  <c r="AP44" i="20"/>
  <c r="AP45" i="20"/>
  <c r="AP46" i="20"/>
  <c r="AO29" i="20"/>
  <c r="AO30" i="20"/>
  <c r="AO34" i="20"/>
  <c r="AO35" i="20"/>
  <c r="AO37" i="20"/>
  <c r="AO39" i="20"/>
  <c r="AO44" i="20"/>
  <c r="AO45" i="20"/>
  <c r="AO46" i="20"/>
  <c r="AN29" i="20"/>
  <c r="AN30" i="20"/>
  <c r="AN34" i="20"/>
  <c r="AN35" i="20"/>
  <c r="AN37" i="20"/>
  <c r="AN39" i="20"/>
  <c r="AN44" i="20"/>
  <c r="AN45" i="20"/>
  <c r="AN46" i="20"/>
  <c r="AM29" i="20"/>
  <c r="AM30" i="20"/>
  <c r="AM34" i="20"/>
  <c r="AM35" i="20"/>
  <c r="AM37" i="20"/>
  <c r="AM39" i="20"/>
  <c r="AM44" i="20"/>
  <c r="AM45" i="20"/>
  <c r="AM46" i="20"/>
  <c r="P29" i="20"/>
  <c r="P30" i="20"/>
  <c r="P34" i="20"/>
  <c r="P35" i="20"/>
  <c r="P37" i="20"/>
  <c r="P39" i="20"/>
  <c r="P44" i="20"/>
  <c r="P45" i="20"/>
  <c r="P46" i="20"/>
  <c r="O29" i="20"/>
  <c r="O30" i="20"/>
  <c r="O34" i="20"/>
  <c r="O35" i="20"/>
  <c r="O37" i="20"/>
  <c r="O39" i="20"/>
  <c r="O44" i="20"/>
  <c r="O45" i="20"/>
  <c r="O46" i="20"/>
  <c r="N29" i="20"/>
  <c r="N30" i="20"/>
  <c r="N34" i="20"/>
  <c r="N35" i="20"/>
  <c r="N37" i="20"/>
  <c r="N39" i="20"/>
  <c r="N44" i="20"/>
  <c r="N45" i="20"/>
  <c r="N46" i="20"/>
  <c r="M29" i="20"/>
  <c r="M30" i="20"/>
  <c r="M34" i="20"/>
  <c r="M35" i="20"/>
  <c r="M37" i="20"/>
  <c r="M39" i="20"/>
  <c r="M44" i="20"/>
  <c r="M45" i="20"/>
  <c r="M46" i="20"/>
  <c r="L29" i="20"/>
  <c r="L30" i="20"/>
  <c r="L34" i="20"/>
  <c r="L35" i="20"/>
  <c r="L37" i="20"/>
  <c r="L39" i="20"/>
  <c r="L44" i="20"/>
  <c r="L45" i="20"/>
  <c r="L46" i="20"/>
  <c r="AQ34" i="17"/>
  <c r="AQ35" i="17"/>
  <c r="AQ37" i="17"/>
  <c r="AQ38" i="17"/>
  <c r="AQ39" i="17"/>
  <c r="AQ44" i="17"/>
  <c r="AQ45" i="17"/>
  <c r="AP34" i="17"/>
  <c r="AP35" i="17"/>
  <c r="AP37" i="17"/>
  <c r="AP38" i="17"/>
  <c r="AP39" i="17"/>
  <c r="AP44" i="17"/>
  <c r="AP45" i="17"/>
  <c r="AO34" i="17"/>
  <c r="AO35" i="17"/>
  <c r="AO37" i="17"/>
  <c r="AO38" i="17"/>
  <c r="AO39" i="17"/>
  <c r="AO44" i="17"/>
  <c r="AO45" i="17"/>
  <c r="AN34" i="17"/>
  <c r="AN35" i="17"/>
  <c r="AN37" i="17"/>
  <c r="AN38" i="17"/>
  <c r="AN39" i="17"/>
  <c r="AN44" i="17"/>
  <c r="AN45" i="17"/>
  <c r="AM34" i="17"/>
  <c r="AM35" i="17"/>
  <c r="AM37" i="17"/>
  <c r="AM38" i="17"/>
  <c r="AM39" i="17"/>
  <c r="AM44" i="17"/>
  <c r="AM45" i="17"/>
  <c r="P34" i="17"/>
  <c r="P35" i="17"/>
  <c r="P37" i="17"/>
  <c r="P38" i="17"/>
  <c r="P39" i="17"/>
  <c r="P44" i="17"/>
  <c r="P45" i="17"/>
  <c r="O34" i="17"/>
  <c r="O35" i="17"/>
  <c r="O37" i="17"/>
  <c r="O38" i="17"/>
  <c r="O39" i="17"/>
  <c r="O44" i="17"/>
  <c r="O45" i="17"/>
  <c r="N34" i="17"/>
  <c r="N35" i="17"/>
  <c r="N37" i="17"/>
  <c r="N38" i="17"/>
  <c r="N39" i="17"/>
  <c r="N44" i="17"/>
  <c r="N45" i="17"/>
  <c r="M34" i="17"/>
  <c r="M35" i="17"/>
  <c r="M37" i="17"/>
  <c r="M38" i="17"/>
  <c r="M39" i="17"/>
  <c r="M44" i="17"/>
  <c r="M45" i="17"/>
  <c r="L34" i="17"/>
  <c r="L35" i="17"/>
  <c r="L37" i="17"/>
  <c r="L38" i="17"/>
  <c r="L39" i="17"/>
  <c r="L44" i="17"/>
  <c r="L45" i="17"/>
  <c r="AQ30" i="1"/>
  <c r="AP30" i="1"/>
  <c r="AO30" i="1"/>
  <c r="AN30" i="1"/>
  <c r="AM30" i="1"/>
  <c r="BC24" i="12"/>
  <c r="BC25" i="12"/>
  <c r="BC26" i="12"/>
  <c r="BC27" i="12"/>
  <c r="BC28" i="12"/>
  <c r="BC30" i="12"/>
  <c r="BC31" i="12"/>
  <c r="BC32" i="12"/>
  <c r="BC33" i="12"/>
  <c r="BB24" i="12"/>
  <c r="BB25" i="12"/>
  <c r="BB26" i="12"/>
  <c r="BB27" i="12"/>
  <c r="BB28" i="12"/>
  <c r="BB30" i="12"/>
  <c r="BB31" i="12"/>
  <c r="BB32" i="12"/>
  <c r="BB33" i="12"/>
  <c r="BA24" i="12"/>
  <c r="BA25" i="12"/>
  <c r="BA26" i="12"/>
  <c r="BA27" i="12"/>
  <c r="BA28" i="12"/>
  <c r="BA30" i="12"/>
  <c r="BA31" i="12"/>
  <c r="BA32" i="12"/>
  <c r="BA33" i="12"/>
  <c r="AZ24" i="12"/>
  <c r="AZ25" i="12"/>
  <c r="AZ26" i="12"/>
  <c r="AZ27" i="12"/>
  <c r="AZ28" i="12"/>
  <c r="AZ30" i="12"/>
  <c r="AZ31" i="12"/>
  <c r="AZ32" i="12"/>
  <c r="AZ33" i="12"/>
  <c r="AY24" i="12"/>
  <c r="AY25" i="12"/>
  <c r="AY26" i="12"/>
  <c r="AY27" i="12"/>
  <c r="AY28" i="12"/>
  <c r="AY30" i="12"/>
  <c r="AY31" i="12"/>
  <c r="AY32" i="12"/>
  <c r="AY33" i="12"/>
  <c r="AX24" i="12"/>
  <c r="AX25" i="12"/>
  <c r="AX26" i="12"/>
  <c r="AX27" i="12"/>
  <c r="AX28" i="12"/>
  <c r="AX30" i="12"/>
  <c r="AX31" i="12"/>
  <c r="AX32" i="12"/>
  <c r="AX33" i="12"/>
  <c r="AW24" i="12"/>
  <c r="AW25" i="12"/>
  <c r="AW26" i="12"/>
  <c r="AW27" i="12"/>
  <c r="AW28" i="12"/>
  <c r="AW30" i="12"/>
  <c r="AW31" i="12"/>
  <c r="AW32" i="12"/>
  <c r="AW33" i="12"/>
  <c r="AV24" i="12"/>
  <c r="AV25" i="12"/>
  <c r="AV26" i="12"/>
  <c r="AV27" i="12"/>
  <c r="AV28" i="12"/>
  <c r="AV30" i="12"/>
  <c r="AV31" i="12"/>
  <c r="AV32" i="12"/>
  <c r="AV33" i="12"/>
  <c r="AU24" i="12"/>
  <c r="AU25" i="12"/>
  <c r="AU26" i="12"/>
  <c r="AU27" i="12"/>
  <c r="AU28" i="12"/>
  <c r="AU30" i="12"/>
  <c r="AU31" i="12"/>
  <c r="AU32" i="12"/>
  <c r="AU33" i="12"/>
  <c r="AT24" i="12"/>
  <c r="AT25" i="12"/>
  <c r="AT26" i="12"/>
  <c r="AT27" i="12"/>
  <c r="AT28" i="12"/>
  <c r="AT30" i="12"/>
  <c r="AT31" i="12"/>
  <c r="AT32" i="12"/>
  <c r="AT33" i="12"/>
  <c r="AS24" i="12"/>
  <c r="AS25" i="12"/>
  <c r="AS26" i="12"/>
  <c r="AS27" i="12"/>
  <c r="AS28" i="12"/>
  <c r="AS30" i="12"/>
  <c r="AS31" i="12"/>
  <c r="AS32" i="12"/>
  <c r="AS33" i="12"/>
  <c r="AR24" i="12"/>
  <c r="AR25" i="12"/>
  <c r="AR26" i="12"/>
  <c r="AR27" i="12"/>
  <c r="AR28" i="12"/>
  <c r="AR30" i="12"/>
  <c r="AR31" i="12"/>
  <c r="AR32" i="12"/>
  <c r="AR33" i="12"/>
  <c r="AL24" i="12"/>
  <c r="AL25" i="12"/>
  <c r="AL26" i="12"/>
  <c r="AL27" i="12"/>
  <c r="AL28" i="12"/>
  <c r="AL30" i="12"/>
  <c r="AL31" i="12"/>
  <c r="AL32" i="12"/>
  <c r="AL33" i="12"/>
  <c r="AK24" i="12"/>
  <c r="AK25" i="12"/>
  <c r="AK26" i="12"/>
  <c r="AK27" i="12"/>
  <c r="AK28" i="12"/>
  <c r="AK30" i="12"/>
  <c r="AK31" i="12"/>
  <c r="AK32" i="12"/>
  <c r="AK33" i="12"/>
  <c r="AJ24" i="12"/>
  <c r="AJ25" i="12"/>
  <c r="AJ26" i="12"/>
  <c r="AJ27" i="12"/>
  <c r="AJ28" i="12"/>
  <c r="AJ30" i="12"/>
  <c r="AJ31" i="12"/>
  <c r="AJ32" i="12"/>
  <c r="AJ33" i="12"/>
  <c r="AI24" i="12"/>
  <c r="AI25" i="12"/>
  <c r="AI26" i="12"/>
  <c r="AI27" i="12"/>
  <c r="AI28" i="12"/>
  <c r="AI30" i="12"/>
  <c r="AI31" i="12"/>
  <c r="AI32" i="12"/>
  <c r="AI33" i="12"/>
  <c r="AH24" i="12"/>
  <c r="AH25" i="12"/>
  <c r="AH26" i="12"/>
  <c r="AH27" i="12"/>
  <c r="AH28" i="12"/>
  <c r="AH30" i="12"/>
  <c r="AH31" i="12"/>
  <c r="AH32" i="12"/>
  <c r="AH33" i="12"/>
  <c r="AG24" i="12"/>
  <c r="AG25" i="12"/>
  <c r="AG26" i="12"/>
  <c r="AG27" i="12"/>
  <c r="AG28" i="12"/>
  <c r="AG30" i="12"/>
  <c r="AG31" i="12"/>
  <c r="AG32" i="12"/>
  <c r="AG33" i="12"/>
  <c r="AF24" i="12"/>
  <c r="AF25" i="12"/>
  <c r="AF26" i="12"/>
  <c r="AF27" i="12"/>
  <c r="AF28" i="12"/>
  <c r="AF30" i="12"/>
  <c r="AF31" i="12"/>
  <c r="AF32" i="12"/>
  <c r="AF33" i="12"/>
  <c r="BC26" i="13"/>
  <c r="BC27" i="13"/>
  <c r="BC28" i="13"/>
  <c r="BC30" i="13"/>
  <c r="BC31" i="13"/>
  <c r="BC32" i="13"/>
  <c r="BC33" i="13"/>
  <c r="BB26" i="13"/>
  <c r="BB27" i="13"/>
  <c r="BB28" i="13"/>
  <c r="BB30" i="13"/>
  <c r="BB31" i="13"/>
  <c r="BB32" i="13"/>
  <c r="BB33" i="13"/>
  <c r="BA26" i="13"/>
  <c r="BA27" i="13"/>
  <c r="BA28" i="13"/>
  <c r="BA30" i="13"/>
  <c r="BA31" i="13"/>
  <c r="BA32" i="13"/>
  <c r="BA33" i="13"/>
  <c r="AZ26" i="13"/>
  <c r="AZ27" i="13"/>
  <c r="AZ28" i="13"/>
  <c r="AZ30" i="13"/>
  <c r="AZ31" i="13"/>
  <c r="AZ32" i="13"/>
  <c r="AZ33" i="13"/>
  <c r="AY26" i="13"/>
  <c r="AY27" i="13"/>
  <c r="AY28" i="13"/>
  <c r="AY30" i="13"/>
  <c r="AY31" i="13"/>
  <c r="AY32" i="13"/>
  <c r="AY33" i="13"/>
  <c r="AX26" i="13"/>
  <c r="AX27" i="13"/>
  <c r="AX28" i="13"/>
  <c r="AX30" i="13"/>
  <c r="AX31" i="13"/>
  <c r="AX32" i="13"/>
  <c r="AX33" i="13"/>
  <c r="AW26" i="13"/>
  <c r="AW27" i="13"/>
  <c r="AW28" i="13"/>
  <c r="AW30" i="13"/>
  <c r="AW31" i="13"/>
  <c r="AW32" i="13"/>
  <c r="AW33" i="13"/>
  <c r="AV26" i="13"/>
  <c r="AV27" i="13"/>
  <c r="AV28" i="13"/>
  <c r="AV30" i="13"/>
  <c r="AV31" i="13"/>
  <c r="AV32" i="13"/>
  <c r="AV33" i="13"/>
  <c r="AU26" i="13"/>
  <c r="AU27" i="13"/>
  <c r="AU28" i="13"/>
  <c r="AU30" i="13"/>
  <c r="AU31" i="13"/>
  <c r="AU32" i="13"/>
  <c r="AU33" i="13"/>
  <c r="AT26" i="13"/>
  <c r="AT27" i="13"/>
  <c r="AT28" i="13"/>
  <c r="AT30" i="13"/>
  <c r="AT31" i="13"/>
  <c r="AT32" i="13"/>
  <c r="AT33" i="13"/>
  <c r="AS26" i="13"/>
  <c r="AS27" i="13"/>
  <c r="AS28" i="13"/>
  <c r="AS30" i="13"/>
  <c r="AS31" i="13"/>
  <c r="AS32" i="13"/>
  <c r="AS33" i="13"/>
  <c r="AR26" i="13"/>
  <c r="AR27" i="13"/>
  <c r="AR28" i="13"/>
  <c r="AR30" i="13"/>
  <c r="AR31" i="13"/>
  <c r="AR32" i="13"/>
  <c r="AR33" i="13"/>
  <c r="AL26" i="13"/>
  <c r="AL27" i="13"/>
  <c r="AL28" i="13"/>
  <c r="AL30" i="13"/>
  <c r="AL31" i="13"/>
  <c r="AL32" i="13"/>
  <c r="AL33" i="13"/>
  <c r="AK26" i="13"/>
  <c r="AK27" i="13"/>
  <c r="AK28" i="13"/>
  <c r="AK30" i="13"/>
  <c r="AK31" i="13"/>
  <c r="AK32" i="13"/>
  <c r="AK33" i="13"/>
  <c r="AJ26" i="13"/>
  <c r="AJ27" i="13"/>
  <c r="AJ28" i="13"/>
  <c r="AJ30" i="13"/>
  <c r="AJ31" i="13"/>
  <c r="AJ32" i="13"/>
  <c r="AJ33" i="13"/>
  <c r="AI26" i="13"/>
  <c r="AI27" i="13"/>
  <c r="AI28" i="13"/>
  <c r="AI30" i="13"/>
  <c r="AI31" i="13"/>
  <c r="AI32" i="13"/>
  <c r="AI33" i="13"/>
  <c r="AH26" i="13"/>
  <c r="AH27" i="13"/>
  <c r="AH28" i="13"/>
  <c r="AH30" i="13"/>
  <c r="AH31" i="13"/>
  <c r="AH32" i="13"/>
  <c r="AH33" i="13"/>
  <c r="AG26" i="13"/>
  <c r="AG27" i="13"/>
  <c r="AG28" i="13"/>
  <c r="AG30" i="13"/>
  <c r="AG31" i="13"/>
  <c r="AG32" i="13"/>
  <c r="AG33" i="13"/>
  <c r="AF26" i="13"/>
  <c r="AF27" i="13"/>
  <c r="AF28" i="13"/>
  <c r="AF30" i="13"/>
  <c r="AF31" i="13"/>
  <c r="AF32" i="13"/>
  <c r="AF33" i="13"/>
  <c r="BC13" i="14"/>
  <c r="BC14" i="14"/>
  <c r="BC15" i="14"/>
  <c r="BC16" i="14"/>
  <c r="BB13" i="14"/>
  <c r="BB14" i="14"/>
  <c r="BB15" i="14"/>
  <c r="BB16" i="14"/>
  <c r="BA13" i="14"/>
  <c r="BA14" i="14"/>
  <c r="BA15" i="14"/>
  <c r="BA16" i="14"/>
  <c r="AZ13" i="14"/>
  <c r="AZ14" i="14"/>
  <c r="AZ15" i="14"/>
  <c r="AZ16" i="14"/>
  <c r="AY13" i="14"/>
  <c r="AY14" i="14"/>
  <c r="AY15" i="14"/>
  <c r="AY16" i="14"/>
  <c r="AX13" i="14"/>
  <c r="AX14" i="14"/>
  <c r="AX15" i="14"/>
  <c r="AX16" i="14"/>
  <c r="AW13" i="14"/>
  <c r="AW14" i="14"/>
  <c r="AW15" i="14"/>
  <c r="AW16" i="14"/>
  <c r="AV13" i="14"/>
  <c r="AV14" i="14"/>
  <c r="AV15" i="14"/>
  <c r="AV16" i="14"/>
  <c r="AU13" i="14"/>
  <c r="AU14" i="14"/>
  <c r="AU15" i="14"/>
  <c r="AU16" i="14"/>
  <c r="AT13" i="14"/>
  <c r="AT14" i="14"/>
  <c r="AT15" i="14"/>
  <c r="AT16" i="14"/>
  <c r="AS13" i="14"/>
  <c r="AS14" i="14"/>
  <c r="AS15" i="14"/>
  <c r="AS16" i="14"/>
  <c r="AR13" i="14"/>
  <c r="AR14" i="14"/>
  <c r="AR15" i="14"/>
  <c r="AR16" i="14"/>
  <c r="AL13" i="14"/>
  <c r="AL14" i="14"/>
  <c r="AL15" i="14"/>
  <c r="AL16" i="14"/>
  <c r="AK13" i="14"/>
  <c r="AK14" i="14"/>
  <c r="AK15" i="14"/>
  <c r="AK16" i="14"/>
  <c r="AJ13" i="14"/>
  <c r="AJ14" i="14"/>
  <c r="AJ15" i="14"/>
  <c r="AJ16" i="14"/>
  <c r="AI13" i="14"/>
  <c r="AI14" i="14"/>
  <c r="AI15" i="14"/>
  <c r="AI16" i="14"/>
  <c r="AH13" i="14"/>
  <c r="AH14" i="14"/>
  <c r="AH15" i="14"/>
  <c r="AH16" i="14"/>
  <c r="AG13" i="14"/>
  <c r="AG14" i="14"/>
  <c r="AG15" i="14"/>
  <c r="AG16" i="14"/>
  <c r="AF13" i="14"/>
  <c r="AF14" i="14"/>
  <c r="AF15" i="14"/>
  <c r="AF16" i="14"/>
  <c r="BC18" i="30"/>
  <c r="BC19" i="30"/>
  <c r="BC20" i="30"/>
  <c r="BC21" i="30"/>
  <c r="BC22" i="30"/>
  <c r="BC23" i="30"/>
  <c r="BC24" i="30"/>
  <c r="BB18" i="30"/>
  <c r="BB19" i="30"/>
  <c r="BB20" i="30"/>
  <c r="BB21" i="30"/>
  <c r="BB22" i="30"/>
  <c r="BB23" i="30"/>
  <c r="BB24" i="30"/>
  <c r="BA18" i="30"/>
  <c r="BA19" i="30"/>
  <c r="BA20" i="30"/>
  <c r="BA21" i="30"/>
  <c r="BA22" i="30"/>
  <c r="BA23" i="30"/>
  <c r="BA24" i="30"/>
  <c r="AZ18" i="30"/>
  <c r="AZ19" i="30"/>
  <c r="AZ20" i="30"/>
  <c r="AZ21" i="30"/>
  <c r="AZ22" i="30"/>
  <c r="AZ23" i="30"/>
  <c r="AZ24" i="30"/>
  <c r="AY18" i="30"/>
  <c r="AY19" i="30"/>
  <c r="AY20" i="30"/>
  <c r="AY21" i="30"/>
  <c r="AY22" i="30"/>
  <c r="AY23" i="30"/>
  <c r="AY24" i="30"/>
  <c r="AX18" i="30"/>
  <c r="AX19" i="30"/>
  <c r="AX20" i="30"/>
  <c r="AX21" i="30"/>
  <c r="AX22" i="30"/>
  <c r="AX23" i="30"/>
  <c r="AX24" i="30"/>
  <c r="AW18" i="30"/>
  <c r="AW19" i="30"/>
  <c r="AW20" i="30"/>
  <c r="AW21" i="30"/>
  <c r="AW22" i="30"/>
  <c r="AW23" i="30"/>
  <c r="AW24" i="30"/>
  <c r="AV18" i="30"/>
  <c r="AV19" i="30"/>
  <c r="AV20" i="30"/>
  <c r="AV21" i="30"/>
  <c r="AV22" i="30"/>
  <c r="AV23" i="30"/>
  <c r="AV24" i="30"/>
  <c r="AU18" i="30"/>
  <c r="AU19" i="30"/>
  <c r="AU20" i="30"/>
  <c r="AU21" i="30"/>
  <c r="AU22" i="30"/>
  <c r="AU23" i="30"/>
  <c r="AU24" i="30"/>
  <c r="AT18" i="30"/>
  <c r="AT19" i="30"/>
  <c r="AT20" i="30"/>
  <c r="AT21" i="30"/>
  <c r="AT22" i="30"/>
  <c r="AT23" i="30"/>
  <c r="AT24" i="30"/>
  <c r="AS18" i="30"/>
  <c r="AS19" i="30"/>
  <c r="AS20" i="30"/>
  <c r="AS21" i="30"/>
  <c r="AS22" i="30"/>
  <c r="AS23" i="30"/>
  <c r="AS24" i="30"/>
  <c r="AR18" i="30"/>
  <c r="AR19" i="30"/>
  <c r="AR20" i="30"/>
  <c r="AR21" i="30"/>
  <c r="AR22" i="30"/>
  <c r="AR23" i="30"/>
  <c r="AR24" i="30"/>
  <c r="AL18" i="30"/>
  <c r="AL19" i="30"/>
  <c r="AL20" i="30"/>
  <c r="AL21" i="30"/>
  <c r="AL22" i="30"/>
  <c r="AL23" i="30"/>
  <c r="AL24" i="30"/>
  <c r="AK18" i="30"/>
  <c r="AK19" i="30"/>
  <c r="AK20" i="30"/>
  <c r="AK21" i="30"/>
  <c r="AK22" i="30"/>
  <c r="AK23" i="30"/>
  <c r="AK24" i="30"/>
  <c r="AJ18" i="30"/>
  <c r="AJ19" i="30"/>
  <c r="AJ20" i="30"/>
  <c r="AJ21" i="30"/>
  <c r="AJ22" i="30"/>
  <c r="AJ23" i="30"/>
  <c r="AJ24" i="30"/>
  <c r="AI18" i="30"/>
  <c r="AI19" i="30"/>
  <c r="AI20" i="30"/>
  <c r="AI21" i="30"/>
  <c r="AI22" i="30"/>
  <c r="AI23" i="30"/>
  <c r="AI24" i="30"/>
  <c r="AH18" i="30"/>
  <c r="AH19" i="30"/>
  <c r="AH20" i="30"/>
  <c r="AH21" i="30"/>
  <c r="AH22" i="30"/>
  <c r="AH23" i="30"/>
  <c r="AH24" i="30"/>
  <c r="AG18" i="30"/>
  <c r="AG19" i="30"/>
  <c r="AG20" i="30"/>
  <c r="AG21" i="30"/>
  <c r="AG22" i="30"/>
  <c r="AG23" i="30"/>
  <c r="AG24" i="30"/>
  <c r="AF18" i="30"/>
  <c r="AF19" i="30"/>
  <c r="AF20" i="30"/>
  <c r="AF21" i="30"/>
  <c r="AF22" i="30"/>
  <c r="AF23" i="30"/>
  <c r="AF24" i="30"/>
  <c r="BC21" i="32"/>
  <c r="BC22" i="32"/>
  <c r="BC23" i="32"/>
  <c r="BC24" i="32"/>
  <c r="BC26" i="32"/>
  <c r="BB21" i="32"/>
  <c r="BB22" i="32"/>
  <c r="BB23" i="32"/>
  <c r="BB24" i="32"/>
  <c r="BB26" i="32"/>
  <c r="BA21" i="32"/>
  <c r="BA22" i="32"/>
  <c r="BA23" i="32"/>
  <c r="BA24" i="32"/>
  <c r="BA26" i="32"/>
  <c r="AZ21" i="32"/>
  <c r="AZ22" i="32"/>
  <c r="AZ23" i="32"/>
  <c r="AZ24" i="32"/>
  <c r="AZ26" i="32"/>
  <c r="AY21" i="32"/>
  <c r="AY22" i="32"/>
  <c r="AY23" i="32"/>
  <c r="AY24" i="32"/>
  <c r="AY26" i="32"/>
  <c r="AX21" i="32"/>
  <c r="AX22" i="32"/>
  <c r="AX23" i="32"/>
  <c r="AX24" i="32"/>
  <c r="AX26" i="32"/>
  <c r="AW21" i="32"/>
  <c r="AW22" i="32"/>
  <c r="AW23" i="32"/>
  <c r="AW24" i="32"/>
  <c r="AW26" i="32"/>
  <c r="AV21" i="32"/>
  <c r="AV22" i="32"/>
  <c r="AV23" i="32"/>
  <c r="AV24" i="32"/>
  <c r="AV26" i="32"/>
  <c r="AU21" i="32"/>
  <c r="AU22" i="32"/>
  <c r="AU23" i="32"/>
  <c r="AU24" i="32"/>
  <c r="AU26" i="32"/>
  <c r="AT21" i="32"/>
  <c r="AT22" i="32"/>
  <c r="AT23" i="32"/>
  <c r="AT24" i="32"/>
  <c r="AT26" i="32"/>
  <c r="AS21" i="32"/>
  <c r="AS22" i="32"/>
  <c r="AS23" i="32"/>
  <c r="AS24" i="32"/>
  <c r="AS26" i="32"/>
  <c r="AR21" i="32"/>
  <c r="AR22" i="32"/>
  <c r="AR23" i="32"/>
  <c r="AR24" i="32"/>
  <c r="AR26" i="32"/>
  <c r="AL21" i="32"/>
  <c r="AL22" i="32"/>
  <c r="AL23" i="32"/>
  <c r="AL24" i="32"/>
  <c r="AL26" i="32"/>
  <c r="AK21" i="32"/>
  <c r="AK22" i="32"/>
  <c r="AK23" i="32"/>
  <c r="AK24" i="32"/>
  <c r="AK26" i="32"/>
  <c r="AJ21" i="32"/>
  <c r="AJ22" i="32"/>
  <c r="AJ23" i="32"/>
  <c r="AJ24" i="32"/>
  <c r="AJ26" i="32"/>
  <c r="AI21" i="32"/>
  <c r="AI22" i="32"/>
  <c r="AI23" i="32"/>
  <c r="AI24" i="32"/>
  <c r="AI26" i="32"/>
  <c r="AH21" i="32"/>
  <c r="AH22" i="32"/>
  <c r="AH23" i="32"/>
  <c r="AH24" i="32"/>
  <c r="AH26" i="32"/>
  <c r="AG21" i="32"/>
  <c r="AG22" i="32"/>
  <c r="AG23" i="32"/>
  <c r="AG24" i="32"/>
  <c r="AG26" i="32"/>
  <c r="AF21" i="32"/>
  <c r="AF22" i="32"/>
  <c r="AF23" i="32"/>
  <c r="AF24" i="32"/>
  <c r="AF26" i="32"/>
  <c r="BC14" i="31"/>
  <c r="BC15" i="31"/>
  <c r="BC16" i="31"/>
  <c r="BC17" i="31"/>
  <c r="BC18" i="31"/>
  <c r="BC19" i="31"/>
  <c r="BC20" i="31"/>
  <c r="BB14" i="31"/>
  <c r="BB15" i="31"/>
  <c r="BB16" i="31"/>
  <c r="BB17" i="31"/>
  <c r="BB18" i="31"/>
  <c r="BB19" i="31"/>
  <c r="BB20" i="31"/>
  <c r="BA14" i="31"/>
  <c r="BA15" i="31"/>
  <c r="BA16" i="31"/>
  <c r="BA17" i="31"/>
  <c r="BA18" i="31"/>
  <c r="BA19" i="31"/>
  <c r="BA20" i="31"/>
  <c r="AZ14" i="31"/>
  <c r="AZ15" i="31"/>
  <c r="AZ16" i="31"/>
  <c r="AZ17" i="31"/>
  <c r="AZ18" i="31"/>
  <c r="AZ19" i="31"/>
  <c r="AZ20" i="31"/>
  <c r="AY14" i="31"/>
  <c r="AY15" i="31"/>
  <c r="AY16" i="31"/>
  <c r="AY17" i="31"/>
  <c r="AY18" i="31"/>
  <c r="AY19" i="31"/>
  <c r="AY20" i="31"/>
  <c r="AX14" i="31"/>
  <c r="AX15" i="31"/>
  <c r="AX16" i="31"/>
  <c r="AX17" i="31"/>
  <c r="AX18" i="31"/>
  <c r="AX19" i="31"/>
  <c r="AX20" i="31"/>
  <c r="AW14" i="31"/>
  <c r="AW15" i="31"/>
  <c r="AW16" i="31"/>
  <c r="AW17" i="31"/>
  <c r="AW18" i="31"/>
  <c r="AW19" i="31"/>
  <c r="AW20" i="31"/>
  <c r="AV14" i="31"/>
  <c r="AV15" i="31"/>
  <c r="AV16" i="31"/>
  <c r="AV17" i="31"/>
  <c r="AV18" i="31"/>
  <c r="AV19" i="31"/>
  <c r="AV20" i="31"/>
  <c r="AU14" i="31"/>
  <c r="AU15" i="31"/>
  <c r="AU16" i="31"/>
  <c r="AU17" i="31"/>
  <c r="AU18" i="31"/>
  <c r="AU19" i="31"/>
  <c r="AU20" i="31"/>
  <c r="AT14" i="31"/>
  <c r="AT15" i="31"/>
  <c r="AT16" i="31"/>
  <c r="AT17" i="31"/>
  <c r="AT18" i="31"/>
  <c r="AT19" i="31"/>
  <c r="AT20" i="31"/>
  <c r="AS14" i="31"/>
  <c r="AS15" i="31"/>
  <c r="AS16" i="31"/>
  <c r="AS17" i="31"/>
  <c r="AS18" i="31"/>
  <c r="AS19" i="31"/>
  <c r="AS20" i="31"/>
  <c r="AR14" i="31"/>
  <c r="AR15" i="31"/>
  <c r="AR16" i="31"/>
  <c r="AR17" i="31"/>
  <c r="AR18" i="31"/>
  <c r="AR19" i="31"/>
  <c r="AR20" i="31"/>
  <c r="AL14" i="31"/>
  <c r="AL15" i="31"/>
  <c r="AL16" i="31"/>
  <c r="AL17" i="31"/>
  <c r="AL18" i="31"/>
  <c r="AL19" i="31"/>
  <c r="AL20" i="31"/>
  <c r="AK14" i="31"/>
  <c r="AK15" i="31"/>
  <c r="AK16" i="31"/>
  <c r="AK17" i="31"/>
  <c r="AK18" i="31"/>
  <c r="AK19" i="31"/>
  <c r="AK20" i="31"/>
  <c r="AJ14" i="31"/>
  <c r="AJ15" i="31"/>
  <c r="AJ16" i="31"/>
  <c r="AJ17" i="31"/>
  <c r="AJ18" i="31"/>
  <c r="AJ19" i="31"/>
  <c r="AJ20" i="31"/>
  <c r="AI14" i="31"/>
  <c r="AI15" i="31"/>
  <c r="AI16" i="31"/>
  <c r="AI17" i="31"/>
  <c r="AI18" i="31"/>
  <c r="AI19" i="31"/>
  <c r="AI20" i="31"/>
  <c r="AH14" i="31"/>
  <c r="AH15" i="31"/>
  <c r="AH16" i="31"/>
  <c r="AH17" i="31"/>
  <c r="AH18" i="31"/>
  <c r="AH19" i="31"/>
  <c r="AH20" i="31"/>
  <c r="AG14" i="31"/>
  <c r="AG15" i="31"/>
  <c r="AG16" i="31"/>
  <c r="AG17" i="31"/>
  <c r="AG18" i="31"/>
  <c r="AG19" i="31"/>
  <c r="AG20" i="31"/>
  <c r="AF14" i="31"/>
  <c r="AF15" i="31"/>
  <c r="AF16" i="31"/>
  <c r="AF17" i="31"/>
  <c r="AF18" i="31"/>
  <c r="AF19" i="31"/>
  <c r="AF20" i="31"/>
  <c r="BC22" i="9"/>
  <c r="BC23" i="9"/>
  <c r="BC24" i="9"/>
  <c r="BC25" i="9"/>
  <c r="BC26" i="9"/>
  <c r="BC27" i="9"/>
  <c r="BC28" i="9"/>
  <c r="BB22" i="9"/>
  <c r="BB23" i="9"/>
  <c r="BB24" i="9"/>
  <c r="BB25" i="9"/>
  <c r="BB26" i="9"/>
  <c r="BB27" i="9"/>
  <c r="BB28" i="9"/>
  <c r="BA22" i="9"/>
  <c r="BA23" i="9"/>
  <c r="BA24" i="9"/>
  <c r="BA25" i="9"/>
  <c r="BA26" i="9"/>
  <c r="BA27" i="9"/>
  <c r="BA28" i="9"/>
  <c r="AZ22" i="9"/>
  <c r="AZ23" i="9"/>
  <c r="AZ24" i="9"/>
  <c r="AZ25" i="9"/>
  <c r="AZ26" i="9"/>
  <c r="AZ27" i="9"/>
  <c r="AZ28" i="9"/>
  <c r="AY22" i="9"/>
  <c r="AY23" i="9"/>
  <c r="AY24" i="9"/>
  <c r="AY25" i="9"/>
  <c r="AY26" i="9"/>
  <c r="AY27" i="9"/>
  <c r="AY28" i="9"/>
  <c r="AX22" i="9"/>
  <c r="AX23" i="9"/>
  <c r="AX24" i="9"/>
  <c r="AX25" i="9"/>
  <c r="AX26" i="9"/>
  <c r="AX27" i="9"/>
  <c r="AX28" i="9"/>
  <c r="AW22" i="9"/>
  <c r="AW23" i="9"/>
  <c r="AW24" i="9"/>
  <c r="AW25" i="9"/>
  <c r="AW26" i="9"/>
  <c r="AW27" i="9"/>
  <c r="AW28" i="9"/>
  <c r="AV22" i="9"/>
  <c r="AV23" i="9"/>
  <c r="AV24" i="9"/>
  <c r="AV25" i="9"/>
  <c r="AV26" i="9"/>
  <c r="AV27" i="9"/>
  <c r="AV28" i="9"/>
  <c r="AU22" i="9"/>
  <c r="AU23" i="9"/>
  <c r="AU24" i="9"/>
  <c r="AU25" i="9"/>
  <c r="AU26" i="9"/>
  <c r="AU27" i="9"/>
  <c r="AU28" i="9"/>
  <c r="AT22" i="9"/>
  <c r="AT23" i="9"/>
  <c r="AT24" i="9"/>
  <c r="AT25" i="9"/>
  <c r="AT26" i="9"/>
  <c r="AT27" i="9"/>
  <c r="AT28" i="9"/>
  <c r="AS22" i="9"/>
  <c r="AS23" i="9"/>
  <c r="AS24" i="9"/>
  <c r="AS25" i="9"/>
  <c r="AS26" i="9"/>
  <c r="AS27" i="9"/>
  <c r="AS28" i="9"/>
  <c r="AR22" i="9"/>
  <c r="AR23" i="9"/>
  <c r="AR24" i="9"/>
  <c r="AR25" i="9"/>
  <c r="AR26" i="9"/>
  <c r="AR27" i="9"/>
  <c r="AR28" i="9"/>
  <c r="AL22" i="9"/>
  <c r="AL23" i="9"/>
  <c r="AL24" i="9"/>
  <c r="AL25" i="9"/>
  <c r="AL26" i="9"/>
  <c r="AL27" i="9"/>
  <c r="AL28" i="9"/>
  <c r="AK22" i="9"/>
  <c r="AK23" i="9"/>
  <c r="AK24" i="9"/>
  <c r="AK25" i="9"/>
  <c r="AK26" i="9"/>
  <c r="AK27" i="9"/>
  <c r="AK28" i="9"/>
  <c r="AJ22" i="9"/>
  <c r="AJ23" i="9"/>
  <c r="AJ24" i="9"/>
  <c r="AJ25" i="9"/>
  <c r="AJ26" i="9"/>
  <c r="AJ27" i="9"/>
  <c r="AJ28" i="9"/>
  <c r="AI22" i="9"/>
  <c r="AI23" i="9"/>
  <c r="AI24" i="9"/>
  <c r="AI25" i="9"/>
  <c r="AI26" i="9"/>
  <c r="AI27" i="9"/>
  <c r="AI28" i="9"/>
  <c r="AH22" i="9"/>
  <c r="AH23" i="9"/>
  <c r="AH24" i="9"/>
  <c r="AH25" i="9"/>
  <c r="AH26" i="9"/>
  <c r="AH27" i="9"/>
  <c r="AH28" i="9"/>
  <c r="AG22" i="9"/>
  <c r="AG23" i="9"/>
  <c r="AG24" i="9"/>
  <c r="AG25" i="9"/>
  <c r="AG26" i="9"/>
  <c r="AG27" i="9"/>
  <c r="AG28" i="9"/>
  <c r="AF22" i="9"/>
  <c r="AF23" i="9"/>
  <c r="AF24" i="9"/>
  <c r="AF25" i="9"/>
  <c r="AF26" i="9"/>
  <c r="AF27" i="9"/>
  <c r="AF28" i="9"/>
  <c r="BC16" i="10"/>
  <c r="BC18" i="10"/>
  <c r="BC19" i="10"/>
  <c r="BC21" i="10"/>
  <c r="BC22" i="10"/>
  <c r="BB16" i="10"/>
  <c r="BB18" i="10"/>
  <c r="BB19" i="10"/>
  <c r="BB21" i="10"/>
  <c r="BB22" i="10"/>
  <c r="BA16" i="10"/>
  <c r="BA18" i="10"/>
  <c r="BA19" i="10"/>
  <c r="BA21" i="10"/>
  <c r="BA22" i="10"/>
  <c r="AZ16" i="10"/>
  <c r="AZ18" i="10"/>
  <c r="AZ19" i="10"/>
  <c r="AZ21" i="10"/>
  <c r="AZ22" i="10"/>
  <c r="AY16" i="10"/>
  <c r="AY18" i="10"/>
  <c r="AY19" i="10"/>
  <c r="AY21" i="10"/>
  <c r="AY22" i="10"/>
  <c r="AX16" i="10"/>
  <c r="AX18" i="10"/>
  <c r="AX19" i="10"/>
  <c r="AX21" i="10"/>
  <c r="AX22" i="10"/>
  <c r="AW16" i="10"/>
  <c r="AW18" i="10"/>
  <c r="AW19" i="10"/>
  <c r="AW21" i="10"/>
  <c r="AW22" i="10"/>
  <c r="AV16" i="10"/>
  <c r="AV18" i="10"/>
  <c r="AV19" i="10"/>
  <c r="AV21" i="10"/>
  <c r="AV22" i="10"/>
  <c r="AU16" i="10"/>
  <c r="AU18" i="10"/>
  <c r="AU19" i="10"/>
  <c r="AU21" i="10"/>
  <c r="AU22" i="10"/>
  <c r="AT16" i="10"/>
  <c r="AT18" i="10"/>
  <c r="AT19" i="10"/>
  <c r="AT21" i="10"/>
  <c r="AT22" i="10"/>
  <c r="AS16" i="10"/>
  <c r="AS18" i="10"/>
  <c r="AS19" i="10"/>
  <c r="AS21" i="10"/>
  <c r="AS22" i="10"/>
  <c r="AR16" i="10"/>
  <c r="AR18" i="10"/>
  <c r="AR19" i="10"/>
  <c r="AR21" i="10"/>
  <c r="AR22" i="10"/>
  <c r="AL16" i="10"/>
  <c r="AL18" i="10"/>
  <c r="AL19" i="10"/>
  <c r="AL21" i="10"/>
  <c r="AL22" i="10"/>
  <c r="AK16" i="10"/>
  <c r="AK18" i="10"/>
  <c r="AK19" i="10"/>
  <c r="AK21" i="10"/>
  <c r="AK22" i="10"/>
  <c r="AJ16" i="10"/>
  <c r="AJ18" i="10"/>
  <c r="AJ19" i="10"/>
  <c r="AJ21" i="10"/>
  <c r="AJ22" i="10"/>
  <c r="AI16" i="10"/>
  <c r="AI18" i="10"/>
  <c r="AI19" i="10"/>
  <c r="AI21" i="10"/>
  <c r="AI22" i="10"/>
  <c r="AH16" i="10"/>
  <c r="AH18" i="10"/>
  <c r="AH19" i="10"/>
  <c r="AH21" i="10"/>
  <c r="AH22" i="10"/>
  <c r="AG16" i="10"/>
  <c r="AG18" i="10"/>
  <c r="AG19" i="10"/>
  <c r="AG21" i="10"/>
  <c r="AG22" i="10"/>
  <c r="AF16" i="10"/>
  <c r="AF18" i="10"/>
  <c r="AF19" i="10"/>
  <c r="AF21" i="10"/>
  <c r="AF22" i="10"/>
  <c r="BC27" i="7"/>
  <c r="BC29" i="7"/>
  <c r="BC30" i="7"/>
  <c r="BC34" i="7"/>
  <c r="BB27" i="7"/>
  <c r="BB29" i="7"/>
  <c r="BB30" i="7"/>
  <c r="BB34" i="7"/>
  <c r="BA27" i="7"/>
  <c r="BA29" i="7"/>
  <c r="BA30" i="7"/>
  <c r="BA34" i="7"/>
  <c r="AZ27" i="7"/>
  <c r="AZ29" i="7"/>
  <c r="AZ30" i="7"/>
  <c r="AZ34" i="7"/>
  <c r="AY27" i="7"/>
  <c r="AY29" i="7"/>
  <c r="AY30" i="7"/>
  <c r="AY34" i="7"/>
  <c r="AX27" i="7"/>
  <c r="AX29" i="7"/>
  <c r="AX30" i="7"/>
  <c r="AX34" i="7"/>
  <c r="AW27" i="7"/>
  <c r="AW29" i="7"/>
  <c r="AW30" i="7"/>
  <c r="AW34" i="7"/>
  <c r="AV27" i="7"/>
  <c r="AV29" i="7"/>
  <c r="AV30" i="7"/>
  <c r="AV34" i="7"/>
  <c r="AU27" i="7"/>
  <c r="AU29" i="7"/>
  <c r="AU30" i="7"/>
  <c r="AU34" i="7"/>
  <c r="AT27" i="7"/>
  <c r="AT29" i="7"/>
  <c r="AT30" i="7"/>
  <c r="AT34" i="7"/>
  <c r="AS27" i="7"/>
  <c r="AS29" i="7"/>
  <c r="AS30" i="7"/>
  <c r="AS34" i="7"/>
  <c r="AR27" i="7"/>
  <c r="AR29" i="7"/>
  <c r="AR30" i="7"/>
  <c r="AR34" i="7"/>
  <c r="AL27" i="7"/>
  <c r="AL29" i="7"/>
  <c r="AL30" i="7"/>
  <c r="AL34" i="7"/>
  <c r="AK27" i="7"/>
  <c r="AK29" i="7"/>
  <c r="AK30" i="7"/>
  <c r="AK34" i="7"/>
  <c r="AJ27" i="7"/>
  <c r="AJ29" i="7"/>
  <c r="AJ30" i="7"/>
  <c r="AJ34" i="7"/>
  <c r="AI27" i="7"/>
  <c r="AI29" i="7"/>
  <c r="AI30" i="7"/>
  <c r="AI34" i="7"/>
  <c r="AH27" i="7"/>
  <c r="AH29" i="7"/>
  <c r="AH30" i="7"/>
  <c r="AH34" i="7"/>
  <c r="AG27" i="7"/>
  <c r="AG29" i="7"/>
  <c r="AG30" i="7"/>
  <c r="AG34" i="7"/>
  <c r="AF27" i="7"/>
  <c r="AF29" i="7"/>
  <c r="AF30" i="7"/>
  <c r="AF34" i="7"/>
  <c r="BC21" i="6"/>
  <c r="BC22" i="6"/>
  <c r="BC23" i="6"/>
  <c r="BB21" i="6"/>
  <c r="BB22" i="6"/>
  <c r="BB23" i="6"/>
  <c r="BA21" i="6"/>
  <c r="BA22" i="6"/>
  <c r="BA23" i="6"/>
  <c r="AZ21" i="6"/>
  <c r="AZ22" i="6"/>
  <c r="AZ23" i="6"/>
  <c r="AY21" i="6"/>
  <c r="AY22" i="6"/>
  <c r="AY23" i="6"/>
  <c r="AX21" i="6"/>
  <c r="AX22" i="6"/>
  <c r="AX23" i="6"/>
  <c r="AW21" i="6"/>
  <c r="AW22" i="6"/>
  <c r="AW23" i="6"/>
  <c r="AV21" i="6"/>
  <c r="AV22" i="6"/>
  <c r="AV23" i="6"/>
  <c r="AU21" i="6"/>
  <c r="AU22" i="6"/>
  <c r="AU23" i="6"/>
  <c r="AT21" i="6"/>
  <c r="AT22" i="6"/>
  <c r="AT23" i="6"/>
  <c r="AS21" i="6"/>
  <c r="AS22" i="6"/>
  <c r="AS23" i="6"/>
  <c r="AR21" i="6"/>
  <c r="AR22" i="6"/>
  <c r="AR23" i="6"/>
  <c r="AL21" i="6"/>
  <c r="AL22" i="6"/>
  <c r="AL23" i="6"/>
  <c r="AK21" i="6"/>
  <c r="AK22" i="6"/>
  <c r="AK23" i="6"/>
  <c r="AJ21" i="6"/>
  <c r="AJ22" i="6"/>
  <c r="AJ23" i="6"/>
  <c r="AI21" i="6"/>
  <c r="AI22" i="6"/>
  <c r="AI23" i="6"/>
  <c r="AH21" i="6"/>
  <c r="AH22" i="6"/>
  <c r="AH23" i="6"/>
  <c r="AG21" i="6"/>
  <c r="AG22" i="6"/>
  <c r="AG23" i="6"/>
  <c r="AF21" i="6"/>
  <c r="AF22" i="6"/>
  <c r="AF23" i="6"/>
  <c r="BC29" i="20"/>
  <c r="BC30" i="20"/>
  <c r="BC34" i="20"/>
  <c r="BC35" i="20"/>
  <c r="BC37" i="20"/>
  <c r="BC39" i="20"/>
  <c r="BC44" i="20"/>
  <c r="BC45" i="20"/>
  <c r="BC46" i="20"/>
  <c r="BB29" i="20"/>
  <c r="BB30" i="20"/>
  <c r="BB34" i="20"/>
  <c r="BB35" i="20"/>
  <c r="BB37" i="20"/>
  <c r="BB39" i="20"/>
  <c r="BB44" i="20"/>
  <c r="BB45" i="20"/>
  <c r="BB46" i="20"/>
  <c r="BA29" i="20"/>
  <c r="BA30" i="20"/>
  <c r="BA34" i="20"/>
  <c r="BA35" i="20"/>
  <c r="BA37" i="20"/>
  <c r="BA39" i="20"/>
  <c r="BA44" i="20"/>
  <c r="BA45" i="20"/>
  <c r="BA46" i="20"/>
  <c r="AZ29" i="20"/>
  <c r="AZ30" i="20"/>
  <c r="AZ34" i="20"/>
  <c r="AZ35" i="20"/>
  <c r="AZ37" i="20"/>
  <c r="AZ39" i="20"/>
  <c r="AZ44" i="20"/>
  <c r="AZ45" i="20"/>
  <c r="AZ46" i="20"/>
  <c r="AY29" i="20"/>
  <c r="AY30" i="20"/>
  <c r="AY34" i="20"/>
  <c r="AY35" i="20"/>
  <c r="AY37" i="20"/>
  <c r="AY39" i="20"/>
  <c r="AY44" i="20"/>
  <c r="AY45" i="20"/>
  <c r="AY46" i="20"/>
  <c r="AX29" i="20"/>
  <c r="AX30" i="20"/>
  <c r="AX34" i="20"/>
  <c r="AX35" i="20"/>
  <c r="AX37" i="20"/>
  <c r="AX39" i="20"/>
  <c r="AX44" i="20"/>
  <c r="AX45" i="20"/>
  <c r="AX46" i="20"/>
  <c r="AW29" i="20"/>
  <c r="AW30" i="20"/>
  <c r="AW34" i="20"/>
  <c r="AW35" i="20"/>
  <c r="AW37" i="20"/>
  <c r="AW39" i="20"/>
  <c r="AW44" i="20"/>
  <c r="AW45" i="20"/>
  <c r="AW46" i="20"/>
  <c r="AV29" i="20"/>
  <c r="AV30" i="20"/>
  <c r="AV34" i="20"/>
  <c r="AV35" i="20"/>
  <c r="AV37" i="20"/>
  <c r="AV39" i="20"/>
  <c r="AV44" i="20"/>
  <c r="AV45" i="20"/>
  <c r="AV46" i="20"/>
  <c r="AU29" i="20"/>
  <c r="AU30" i="20"/>
  <c r="AU34" i="20"/>
  <c r="AU35" i="20"/>
  <c r="AU37" i="20"/>
  <c r="AU39" i="20"/>
  <c r="AU44" i="20"/>
  <c r="AU45" i="20"/>
  <c r="AU46" i="20"/>
  <c r="AT29" i="20"/>
  <c r="AT30" i="20"/>
  <c r="AT34" i="20"/>
  <c r="AT35" i="20"/>
  <c r="AT37" i="20"/>
  <c r="AT39" i="20"/>
  <c r="AT44" i="20"/>
  <c r="AT45" i="20"/>
  <c r="AT46" i="20"/>
  <c r="AS29" i="20"/>
  <c r="AS30" i="20"/>
  <c r="AS34" i="20"/>
  <c r="AS35" i="20"/>
  <c r="AS37" i="20"/>
  <c r="AS39" i="20"/>
  <c r="AS44" i="20"/>
  <c r="AS45" i="20"/>
  <c r="AS46" i="20"/>
  <c r="AR29" i="20"/>
  <c r="AR30" i="20"/>
  <c r="AR34" i="20"/>
  <c r="AR35" i="20"/>
  <c r="AR37" i="20"/>
  <c r="AR39" i="20"/>
  <c r="AR44" i="20"/>
  <c r="AR45" i="20"/>
  <c r="AR46" i="20"/>
  <c r="AL29" i="20"/>
  <c r="AL30" i="20"/>
  <c r="AL34" i="20"/>
  <c r="AL35" i="20"/>
  <c r="AL37" i="20"/>
  <c r="AL39" i="20"/>
  <c r="AL44" i="20"/>
  <c r="AL45" i="20"/>
  <c r="AL46" i="20"/>
  <c r="AK29" i="20"/>
  <c r="AK30" i="20"/>
  <c r="AK34" i="20"/>
  <c r="AK35" i="20"/>
  <c r="AK37" i="20"/>
  <c r="AK39" i="20"/>
  <c r="AK44" i="20"/>
  <c r="AK45" i="20"/>
  <c r="AK46" i="20"/>
  <c r="AJ29" i="20"/>
  <c r="AJ30" i="20"/>
  <c r="AJ34" i="20"/>
  <c r="AJ35" i="20"/>
  <c r="AJ37" i="20"/>
  <c r="AJ39" i="20"/>
  <c r="AJ44" i="20"/>
  <c r="AJ45" i="20"/>
  <c r="AJ46" i="20"/>
  <c r="AI29" i="20"/>
  <c r="AI30" i="20"/>
  <c r="AI34" i="20"/>
  <c r="AI35" i="20"/>
  <c r="AI37" i="20"/>
  <c r="AI39" i="20"/>
  <c r="AI44" i="20"/>
  <c r="AI45" i="20"/>
  <c r="AI46" i="20"/>
  <c r="AH29" i="20"/>
  <c r="AH30" i="20"/>
  <c r="AH34" i="20"/>
  <c r="AH35" i="20"/>
  <c r="AH37" i="20"/>
  <c r="AH39" i="20"/>
  <c r="AH44" i="20"/>
  <c r="AH45" i="20"/>
  <c r="AH46" i="20"/>
  <c r="AG29" i="20"/>
  <c r="AG30" i="20"/>
  <c r="AG34" i="20"/>
  <c r="AG35" i="20"/>
  <c r="AG37" i="20"/>
  <c r="AG39" i="20"/>
  <c r="AG44" i="20"/>
  <c r="AG45" i="20"/>
  <c r="AG46" i="20"/>
  <c r="AF29" i="20"/>
  <c r="AF30" i="20"/>
  <c r="AF34" i="20"/>
  <c r="AF35" i="20"/>
  <c r="AF37" i="20"/>
  <c r="AF39" i="20"/>
  <c r="AF44" i="20"/>
  <c r="AF45" i="20"/>
  <c r="AF46" i="20"/>
  <c r="BC34" i="17"/>
  <c r="BC35" i="17"/>
  <c r="BC37" i="17"/>
  <c r="BC38" i="17"/>
  <c r="BC39" i="17"/>
  <c r="BC44" i="17"/>
  <c r="BC45" i="17"/>
  <c r="BB34" i="17"/>
  <c r="BB35" i="17"/>
  <c r="BB37" i="17"/>
  <c r="BB38" i="17"/>
  <c r="BB39" i="17"/>
  <c r="BB44" i="17"/>
  <c r="BB45" i="17"/>
  <c r="BA34" i="17"/>
  <c r="BA35" i="17"/>
  <c r="BA37" i="17"/>
  <c r="BA38" i="17"/>
  <c r="BA39" i="17"/>
  <c r="BA44" i="17"/>
  <c r="BA45" i="17"/>
  <c r="AZ34" i="17"/>
  <c r="AZ35" i="17"/>
  <c r="AZ37" i="17"/>
  <c r="AZ38" i="17"/>
  <c r="AZ39" i="17"/>
  <c r="AZ44" i="17"/>
  <c r="AZ45" i="17"/>
  <c r="AY34" i="17"/>
  <c r="AY35" i="17"/>
  <c r="AY37" i="17"/>
  <c r="AY38" i="17"/>
  <c r="AY39" i="17"/>
  <c r="AY44" i="17"/>
  <c r="AY45" i="17"/>
  <c r="AX34" i="17"/>
  <c r="AX35" i="17"/>
  <c r="AX37" i="17"/>
  <c r="AX38" i="17"/>
  <c r="AX39" i="17"/>
  <c r="AX44" i="17"/>
  <c r="AX45" i="17"/>
  <c r="AW34" i="17"/>
  <c r="AW35" i="17"/>
  <c r="AW37" i="17"/>
  <c r="AW38" i="17"/>
  <c r="AW39" i="17"/>
  <c r="AW44" i="17"/>
  <c r="AW45" i="17"/>
  <c r="AV34" i="17"/>
  <c r="AV35" i="17"/>
  <c r="AV37" i="17"/>
  <c r="AV38" i="17"/>
  <c r="AV39" i="17"/>
  <c r="AV44" i="17"/>
  <c r="AV45" i="17"/>
  <c r="AU34" i="17"/>
  <c r="AU35" i="17"/>
  <c r="AU37" i="17"/>
  <c r="AU38" i="17"/>
  <c r="AU39" i="17"/>
  <c r="AU44" i="17"/>
  <c r="AU45" i="17"/>
  <c r="AT34" i="17"/>
  <c r="AT35" i="17"/>
  <c r="AT37" i="17"/>
  <c r="AT38" i="17"/>
  <c r="AT39" i="17"/>
  <c r="AT44" i="17"/>
  <c r="AT45" i="17"/>
  <c r="AS34" i="17"/>
  <c r="AS35" i="17"/>
  <c r="AS37" i="17"/>
  <c r="AS38" i="17"/>
  <c r="AS39" i="17"/>
  <c r="AS44" i="17"/>
  <c r="AS45" i="17"/>
  <c r="AR34" i="17"/>
  <c r="AR35" i="17"/>
  <c r="AR37" i="17"/>
  <c r="AR38" i="17"/>
  <c r="AR39" i="17"/>
  <c r="AR44" i="17"/>
  <c r="AR45" i="17"/>
  <c r="AL34" i="17"/>
  <c r="AL35" i="17"/>
  <c r="AL37" i="17"/>
  <c r="AL38" i="17"/>
  <c r="AL39" i="17"/>
  <c r="AL44" i="17"/>
  <c r="AL45" i="17"/>
  <c r="AK34" i="17"/>
  <c r="AK35" i="17"/>
  <c r="AK37" i="17"/>
  <c r="AK38" i="17"/>
  <c r="AK39" i="17"/>
  <c r="AK44" i="17"/>
  <c r="AK45" i="17"/>
  <c r="AJ34" i="17"/>
  <c r="AJ35" i="17"/>
  <c r="AJ37" i="17"/>
  <c r="AJ38" i="17"/>
  <c r="AJ39" i="17"/>
  <c r="AJ44" i="17"/>
  <c r="AJ45" i="17"/>
  <c r="AI34" i="17"/>
  <c r="AI35" i="17"/>
  <c r="AI37" i="17"/>
  <c r="AI38" i="17"/>
  <c r="AI39" i="17"/>
  <c r="AI44" i="17"/>
  <c r="AI45" i="17"/>
  <c r="AH34" i="17"/>
  <c r="AH35" i="17"/>
  <c r="AH37" i="17"/>
  <c r="AH38" i="17"/>
  <c r="AH39" i="17"/>
  <c r="AH44" i="17"/>
  <c r="AH45" i="17"/>
  <c r="AG34" i="17"/>
  <c r="AG35" i="17"/>
  <c r="AG37" i="17"/>
  <c r="AG38" i="17"/>
  <c r="AG39" i="17"/>
  <c r="AG44" i="17"/>
  <c r="AG45" i="17"/>
  <c r="AF34" i="17"/>
  <c r="AF35" i="17"/>
  <c r="AF37" i="17"/>
  <c r="AF38" i="17"/>
  <c r="AF39" i="17"/>
  <c r="AF44" i="17"/>
  <c r="AF45" i="17"/>
  <c r="BC30" i="1"/>
  <c r="BB30" i="1"/>
  <c r="BA30" i="1"/>
  <c r="AZ30" i="1"/>
  <c r="AY30" i="1"/>
  <c r="AX30" i="1"/>
  <c r="AW30" i="1"/>
  <c r="AV30" i="1"/>
  <c r="AU30" i="1"/>
  <c r="AT30" i="1"/>
  <c r="AS30" i="1"/>
  <c r="AR30" i="1"/>
  <c r="AL30" i="1"/>
  <c r="AK30" i="1"/>
  <c r="AJ30" i="1"/>
  <c r="AI30" i="1"/>
  <c r="AH30" i="1"/>
  <c r="AG30" i="1"/>
  <c r="AF30" i="1"/>
  <c r="AB24" i="12"/>
  <c r="AB25" i="12"/>
  <c r="AB26" i="12"/>
  <c r="AB27" i="12"/>
  <c r="AB28" i="12"/>
  <c r="AB30" i="12"/>
  <c r="AB31" i="12"/>
  <c r="AB32" i="12"/>
  <c r="AB33" i="12"/>
  <c r="AA24" i="12"/>
  <c r="AA25" i="12"/>
  <c r="AA26" i="12"/>
  <c r="AA27" i="12"/>
  <c r="AA28" i="12"/>
  <c r="AA30" i="12"/>
  <c r="AA31" i="12"/>
  <c r="AA32" i="12"/>
  <c r="AA33" i="12"/>
  <c r="Z24" i="12"/>
  <c r="Z25" i="12"/>
  <c r="Z26" i="12"/>
  <c r="Z27" i="12"/>
  <c r="Z28" i="12"/>
  <c r="Z30" i="12"/>
  <c r="Z31" i="12"/>
  <c r="Z32" i="12"/>
  <c r="Z33" i="12"/>
  <c r="Y24" i="12"/>
  <c r="Y25" i="12"/>
  <c r="Y26" i="12"/>
  <c r="Y27" i="12"/>
  <c r="Y28" i="12"/>
  <c r="Y30" i="12"/>
  <c r="Y31" i="12"/>
  <c r="Y32" i="12"/>
  <c r="Y33" i="12"/>
  <c r="X24" i="12"/>
  <c r="X25" i="12"/>
  <c r="X26" i="12"/>
  <c r="X27" i="12"/>
  <c r="X28" i="12"/>
  <c r="X30" i="12"/>
  <c r="X31" i="12"/>
  <c r="X32" i="12"/>
  <c r="X33" i="12"/>
  <c r="W24" i="12"/>
  <c r="W25" i="12"/>
  <c r="W26" i="12"/>
  <c r="W27" i="12"/>
  <c r="W28" i="12"/>
  <c r="W30" i="12"/>
  <c r="W31" i="12"/>
  <c r="W32" i="12"/>
  <c r="W33" i="12"/>
  <c r="V24" i="12"/>
  <c r="V25" i="12"/>
  <c r="V26" i="12"/>
  <c r="V27" i="12"/>
  <c r="V28" i="12"/>
  <c r="V30" i="12"/>
  <c r="V31" i="12"/>
  <c r="V32" i="12"/>
  <c r="V33" i="12"/>
  <c r="U24" i="12"/>
  <c r="U25" i="12"/>
  <c r="U26" i="12"/>
  <c r="U27" i="12"/>
  <c r="U28" i="12"/>
  <c r="U30" i="12"/>
  <c r="U31" i="12"/>
  <c r="U32" i="12"/>
  <c r="U33" i="12"/>
  <c r="T24" i="12"/>
  <c r="T25" i="12"/>
  <c r="T26" i="12"/>
  <c r="T27" i="12"/>
  <c r="T28" i="12"/>
  <c r="T30" i="12"/>
  <c r="T31" i="12"/>
  <c r="T32" i="12"/>
  <c r="T33" i="12"/>
  <c r="S24" i="12"/>
  <c r="S25" i="12"/>
  <c r="S26" i="12"/>
  <c r="S27" i="12"/>
  <c r="S28" i="12"/>
  <c r="S30" i="12"/>
  <c r="S31" i="12"/>
  <c r="S32" i="12"/>
  <c r="S33" i="12"/>
  <c r="R24" i="12"/>
  <c r="R25" i="12"/>
  <c r="R26" i="12"/>
  <c r="R27" i="12"/>
  <c r="R28" i="12"/>
  <c r="R30" i="12"/>
  <c r="R31" i="12"/>
  <c r="R32" i="12"/>
  <c r="R33" i="12"/>
  <c r="Q24" i="12"/>
  <c r="Q25" i="12"/>
  <c r="Q26" i="12"/>
  <c r="Q27" i="12"/>
  <c r="Q28" i="12"/>
  <c r="Q30" i="12"/>
  <c r="Q31" i="12"/>
  <c r="Q32" i="12"/>
  <c r="Q33" i="12"/>
  <c r="K24" i="12"/>
  <c r="K25" i="12"/>
  <c r="K26" i="12"/>
  <c r="K27" i="12"/>
  <c r="K28" i="12"/>
  <c r="K30" i="12"/>
  <c r="K31" i="12"/>
  <c r="K32" i="12"/>
  <c r="K33" i="12"/>
  <c r="J24" i="12"/>
  <c r="J25" i="12"/>
  <c r="J26" i="12"/>
  <c r="J27" i="12"/>
  <c r="J28" i="12"/>
  <c r="J30" i="12"/>
  <c r="J31" i="12"/>
  <c r="J32" i="12"/>
  <c r="J33" i="12"/>
  <c r="I24" i="12"/>
  <c r="I25" i="12"/>
  <c r="I26" i="12"/>
  <c r="I27" i="12"/>
  <c r="I28" i="12"/>
  <c r="I30" i="12"/>
  <c r="I31" i="12"/>
  <c r="I32" i="12"/>
  <c r="I33" i="12"/>
  <c r="H24" i="12"/>
  <c r="H25" i="12"/>
  <c r="H26" i="12"/>
  <c r="H27" i="12"/>
  <c r="H28" i="12"/>
  <c r="H30" i="12"/>
  <c r="H31" i="12"/>
  <c r="H32" i="12"/>
  <c r="H33" i="12"/>
  <c r="G24" i="12"/>
  <c r="G25" i="12"/>
  <c r="G26" i="12"/>
  <c r="G27" i="12"/>
  <c r="G28" i="12"/>
  <c r="G30" i="12"/>
  <c r="G31" i="12"/>
  <c r="G32" i="12"/>
  <c r="G33" i="12"/>
  <c r="F24" i="12"/>
  <c r="F25" i="12"/>
  <c r="F26" i="12"/>
  <c r="F27" i="12"/>
  <c r="F28" i="12"/>
  <c r="F30" i="12"/>
  <c r="F31" i="12"/>
  <c r="F32" i="12"/>
  <c r="F33" i="12"/>
  <c r="AB26" i="13"/>
  <c r="AB27" i="13"/>
  <c r="AB28" i="13"/>
  <c r="AB30" i="13"/>
  <c r="AB31" i="13"/>
  <c r="AB32" i="13"/>
  <c r="AB33" i="13"/>
  <c r="AA26" i="13"/>
  <c r="AA27" i="13"/>
  <c r="AA28" i="13"/>
  <c r="AA30" i="13"/>
  <c r="AA31" i="13"/>
  <c r="AA32" i="13"/>
  <c r="AA33" i="13"/>
  <c r="Z26" i="13"/>
  <c r="Z27" i="13"/>
  <c r="Z28" i="13"/>
  <c r="Z30" i="13"/>
  <c r="Z31" i="13"/>
  <c r="Z32" i="13"/>
  <c r="Z33" i="13"/>
  <c r="Y26" i="13"/>
  <c r="Y27" i="13"/>
  <c r="Y28" i="13"/>
  <c r="Y30" i="13"/>
  <c r="Y31" i="13"/>
  <c r="Y32" i="13"/>
  <c r="Y33" i="13"/>
  <c r="X26" i="13"/>
  <c r="X27" i="13"/>
  <c r="X28" i="13"/>
  <c r="X30" i="13"/>
  <c r="X31" i="13"/>
  <c r="X32" i="13"/>
  <c r="X33" i="13"/>
  <c r="W26" i="13"/>
  <c r="W27" i="13"/>
  <c r="W28" i="13"/>
  <c r="W30" i="13"/>
  <c r="W31" i="13"/>
  <c r="W32" i="13"/>
  <c r="W33" i="13"/>
  <c r="V26" i="13"/>
  <c r="V27" i="13"/>
  <c r="V28" i="13"/>
  <c r="V30" i="13"/>
  <c r="V31" i="13"/>
  <c r="V32" i="13"/>
  <c r="V33" i="13"/>
  <c r="U26" i="13"/>
  <c r="U27" i="13"/>
  <c r="U28" i="13"/>
  <c r="U30" i="13"/>
  <c r="U31" i="13"/>
  <c r="U32" i="13"/>
  <c r="U33" i="13"/>
  <c r="T26" i="13"/>
  <c r="T27" i="13"/>
  <c r="T28" i="13"/>
  <c r="T30" i="13"/>
  <c r="T31" i="13"/>
  <c r="T32" i="13"/>
  <c r="T33" i="13"/>
  <c r="S26" i="13"/>
  <c r="S27" i="13"/>
  <c r="S28" i="13"/>
  <c r="S30" i="13"/>
  <c r="S31" i="13"/>
  <c r="S32" i="13"/>
  <c r="S33" i="13"/>
  <c r="R26" i="13"/>
  <c r="R27" i="13"/>
  <c r="R28" i="13"/>
  <c r="R30" i="13"/>
  <c r="R31" i="13"/>
  <c r="R32" i="13"/>
  <c r="R33" i="13"/>
  <c r="Q26" i="13"/>
  <c r="Q27" i="13"/>
  <c r="Q28" i="13"/>
  <c r="Q30" i="13"/>
  <c r="Q31" i="13"/>
  <c r="Q32" i="13"/>
  <c r="Q33" i="13"/>
  <c r="K26" i="13"/>
  <c r="K27" i="13"/>
  <c r="K28" i="13"/>
  <c r="K30" i="13"/>
  <c r="K31" i="13"/>
  <c r="K32" i="13"/>
  <c r="K33" i="13"/>
  <c r="J26" i="13"/>
  <c r="J27" i="13"/>
  <c r="J28" i="13"/>
  <c r="J30" i="13"/>
  <c r="J31" i="13"/>
  <c r="J32" i="13"/>
  <c r="J33" i="13"/>
  <c r="I26" i="13"/>
  <c r="I27" i="13"/>
  <c r="I28" i="13"/>
  <c r="I30" i="13"/>
  <c r="I31" i="13"/>
  <c r="I32" i="13"/>
  <c r="I33" i="13"/>
  <c r="H26" i="13"/>
  <c r="H27" i="13"/>
  <c r="H28" i="13"/>
  <c r="H30" i="13"/>
  <c r="H31" i="13"/>
  <c r="H32" i="13"/>
  <c r="H33" i="13"/>
  <c r="G26" i="13"/>
  <c r="G27" i="13"/>
  <c r="G28" i="13"/>
  <c r="G30" i="13"/>
  <c r="G31" i="13"/>
  <c r="G32" i="13"/>
  <c r="G33" i="13"/>
  <c r="F26" i="13"/>
  <c r="F27" i="13"/>
  <c r="F28" i="13"/>
  <c r="F30" i="13"/>
  <c r="F31" i="13"/>
  <c r="F32" i="13"/>
  <c r="F33" i="13"/>
  <c r="AB15" i="51"/>
  <c r="AB16" i="51"/>
  <c r="AB17" i="51"/>
  <c r="AB18" i="51"/>
  <c r="AB19" i="51"/>
  <c r="AA15" i="51"/>
  <c r="AA16" i="51"/>
  <c r="AA17" i="51"/>
  <c r="AA18" i="51"/>
  <c r="AA19" i="51"/>
  <c r="Z15" i="51"/>
  <c r="Z16" i="51"/>
  <c r="Z17" i="51"/>
  <c r="Z18" i="51"/>
  <c r="Z19" i="51"/>
  <c r="Y15" i="51"/>
  <c r="Y16" i="51"/>
  <c r="Y17" i="51"/>
  <c r="Y18" i="51"/>
  <c r="Y19" i="51"/>
  <c r="X15" i="51"/>
  <c r="X16" i="51"/>
  <c r="X17" i="51"/>
  <c r="X18" i="51"/>
  <c r="X19" i="51"/>
  <c r="W15" i="51"/>
  <c r="W16" i="51"/>
  <c r="W17" i="51"/>
  <c r="W18" i="51"/>
  <c r="W19" i="51"/>
  <c r="V15" i="51"/>
  <c r="V16" i="51"/>
  <c r="V17" i="51"/>
  <c r="V18" i="51"/>
  <c r="V19" i="51"/>
  <c r="U15" i="51"/>
  <c r="U16" i="51"/>
  <c r="U17" i="51"/>
  <c r="U18" i="51"/>
  <c r="U19" i="51"/>
  <c r="T15" i="51"/>
  <c r="T16" i="51"/>
  <c r="T17" i="51"/>
  <c r="T18" i="51"/>
  <c r="T19" i="51"/>
  <c r="S15" i="51"/>
  <c r="S16" i="51"/>
  <c r="S17" i="51"/>
  <c r="S18" i="51"/>
  <c r="S19" i="51"/>
  <c r="R15" i="51"/>
  <c r="R16" i="51"/>
  <c r="R17" i="51"/>
  <c r="R18" i="51"/>
  <c r="R19" i="51"/>
  <c r="Q15" i="51"/>
  <c r="Q16" i="51"/>
  <c r="Q17" i="51"/>
  <c r="Q18" i="51"/>
  <c r="Q19" i="51"/>
  <c r="K15" i="51"/>
  <c r="K16" i="51"/>
  <c r="K17" i="51"/>
  <c r="K18" i="51"/>
  <c r="K19" i="51"/>
  <c r="J15" i="51"/>
  <c r="J16" i="51"/>
  <c r="J17" i="51"/>
  <c r="J18" i="51"/>
  <c r="J19" i="51"/>
  <c r="I15" i="51"/>
  <c r="I16" i="51"/>
  <c r="I17" i="51"/>
  <c r="I18" i="51"/>
  <c r="I19" i="51"/>
  <c r="H15" i="51"/>
  <c r="H16" i="51"/>
  <c r="H17" i="51"/>
  <c r="H18" i="51"/>
  <c r="H19" i="51"/>
  <c r="G15" i="51"/>
  <c r="G16" i="51"/>
  <c r="G17" i="51"/>
  <c r="G18" i="51"/>
  <c r="G19" i="51"/>
  <c r="F15" i="51"/>
  <c r="F16" i="51"/>
  <c r="F17" i="51"/>
  <c r="F18" i="51"/>
  <c r="F19" i="51"/>
  <c r="AB13" i="14"/>
  <c r="AB14" i="14"/>
  <c r="AB15" i="14"/>
  <c r="AB16" i="14"/>
  <c r="AA13" i="14"/>
  <c r="AA14" i="14"/>
  <c r="AA15" i="14"/>
  <c r="AA16" i="14"/>
  <c r="Z13" i="14"/>
  <c r="Z14" i="14"/>
  <c r="Z15" i="14"/>
  <c r="Z16" i="14"/>
  <c r="Y13" i="14"/>
  <c r="Y14" i="14"/>
  <c r="Y15" i="14"/>
  <c r="Y16" i="14"/>
  <c r="X13" i="14"/>
  <c r="X14" i="14"/>
  <c r="X15" i="14"/>
  <c r="X16" i="14"/>
  <c r="W13" i="14"/>
  <c r="W14" i="14"/>
  <c r="W15" i="14"/>
  <c r="W16" i="14"/>
  <c r="V13" i="14"/>
  <c r="V14" i="14"/>
  <c r="V15" i="14"/>
  <c r="V16" i="14"/>
  <c r="U13" i="14"/>
  <c r="U14" i="14"/>
  <c r="U15" i="14"/>
  <c r="U16" i="14"/>
  <c r="T13" i="14"/>
  <c r="T14" i="14"/>
  <c r="T15" i="14"/>
  <c r="T16" i="14"/>
  <c r="S13" i="14"/>
  <c r="S14" i="14"/>
  <c r="S15" i="14"/>
  <c r="S16" i="14"/>
  <c r="R13" i="14"/>
  <c r="R14" i="14"/>
  <c r="R15" i="14"/>
  <c r="R16" i="14"/>
  <c r="Q13" i="14"/>
  <c r="Q14" i="14"/>
  <c r="Q15" i="14"/>
  <c r="Q16" i="14"/>
  <c r="K13" i="14"/>
  <c r="K14" i="14"/>
  <c r="K15" i="14"/>
  <c r="K16" i="14"/>
  <c r="J13" i="14"/>
  <c r="J14" i="14"/>
  <c r="J15" i="14"/>
  <c r="J16" i="14"/>
  <c r="I13" i="14"/>
  <c r="I14" i="14"/>
  <c r="I15" i="14"/>
  <c r="I16" i="14"/>
  <c r="H13" i="14"/>
  <c r="H14" i="14"/>
  <c r="H15" i="14"/>
  <c r="H16" i="14"/>
  <c r="G13" i="14"/>
  <c r="G14" i="14"/>
  <c r="G15" i="14"/>
  <c r="G16" i="14"/>
  <c r="F13" i="14"/>
  <c r="F14" i="14"/>
  <c r="F15" i="14"/>
  <c r="F16" i="14"/>
  <c r="AB18" i="30"/>
  <c r="AB19" i="30"/>
  <c r="AB20" i="30"/>
  <c r="AB21" i="30"/>
  <c r="AB22" i="30"/>
  <c r="AB23" i="30"/>
  <c r="AB24" i="30"/>
  <c r="AA18" i="30"/>
  <c r="AA19" i="30"/>
  <c r="AA20" i="30"/>
  <c r="AA21" i="30"/>
  <c r="AA22" i="30"/>
  <c r="AA23" i="30"/>
  <c r="AA24" i="30"/>
  <c r="Z18" i="30"/>
  <c r="Z19" i="30"/>
  <c r="Z20" i="30"/>
  <c r="Z21" i="30"/>
  <c r="Z22" i="30"/>
  <c r="Z23" i="30"/>
  <c r="Z24" i="30"/>
  <c r="Y18" i="30"/>
  <c r="Y19" i="30"/>
  <c r="Y20" i="30"/>
  <c r="Y21" i="30"/>
  <c r="Y22" i="30"/>
  <c r="Y23" i="30"/>
  <c r="Y24" i="30"/>
  <c r="X18" i="30"/>
  <c r="X19" i="30"/>
  <c r="X20" i="30"/>
  <c r="X21" i="30"/>
  <c r="X22" i="30"/>
  <c r="X23" i="30"/>
  <c r="X24" i="30"/>
  <c r="W18" i="30"/>
  <c r="W19" i="30"/>
  <c r="W20" i="30"/>
  <c r="W21" i="30"/>
  <c r="W22" i="30"/>
  <c r="W23" i="30"/>
  <c r="W24" i="30"/>
  <c r="V18" i="30"/>
  <c r="V19" i="30"/>
  <c r="V20" i="30"/>
  <c r="V21" i="30"/>
  <c r="V22" i="30"/>
  <c r="V23" i="30"/>
  <c r="V24" i="30"/>
  <c r="U18" i="30"/>
  <c r="U19" i="30"/>
  <c r="U20" i="30"/>
  <c r="U21" i="30"/>
  <c r="U22" i="30"/>
  <c r="U23" i="30"/>
  <c r="U24" i="30"/>
  <c r="T18" i="30"/>
  <c r="T19" i="30"/>
  <c r="T20" i="30"/>
  <c r="T21" i="30"/>
  <c r="T22" i="30"/>
  <c r="T23" i="30"/>
  <c r="T24" i="30"/>
  <c r="S18" i="30"/>
  <c r="S19" i="30"/>
  <c r="S20" i="30"/>
  <c r="S21" i="30"/>
  <c r="S22" i="30"/>
  <c r="S23" i="30"/>
  <c r="S24" i="30"/>
  <c r="R18" i="30"/>
  <c r="R19" i="30"/>
  <c r="R20" i="30"/>
  <c r="R21" i="30"/>
  <c r="R22" i="30"/>
  <c r="R23" i="30"/>
  <c r="R24" i="30"/>
  <c r="Q18" i="30"/>
  <c r="Q19" i="30"/>
  <c r="Q20" i="30"/>
  <c r="Q21" i="30"/>
  <c r="Q22" i="30"/>
  <c r="Q23" i="30"/>
  <c r="Q24" i="30"/>
  <c r="K18" i="30"/>
  <c r="K19" i="30"/>
  <c r="K20" i="30"/>
  <c r="K21" i="30"/>
  <c r="K22" i="30"/>
  <c r="K23" i="30"/>
  <c r="K24" i="30"/>
  <c r="J18" i="30"/>
  <c r="J19" i="30"/>
  <c r="J20" i="30"/>
  <c r="J21" i="30"/>
  <c r="J22" i="30"/>
  <c r="J23" i="30"/>
  <c r="J24" i="30"/>
  <c r="I18" i="30"/>
  <c r="I19" i="30"/>
  <c r="I20" i="30"/>
  <c r="I21" i="30"/>
  <c r="I22" i="30"/>
  <c r="I23" i="30"/>
  <c r="I24" i="30"/>
  <c r="H18" i="30"/>
  <c r="H19" i="30"/>
  <c r="H20" i="30"/>
  <c r="H21" i="30"/>
  <c r="H22" i="30"/>
  <c r="H23" i="30"/>
  <c r="H24" i="30"/>
  <c r="G18" i="30"/>
  <c r="G19" i="30"/>
  <c r="G20" i="30"/>
  <c r="G21" i="30"/>
  <c r="G22" i="30"/>
  <c r="G23" i="30"/>
  <c r="G24" i="30"/>
  <c r="F18" i="30"/>
  <c r="F19" i="30"/>
  <c r="F20" i="30"/>
  <c r="F21" i="30"/>
  <c r="F22" i="30"/>
  <c r="F23" i="30"/>
  <c r="F24" i="30"/>
  <c r="AB21" i="32"/>
  <c r="AB22" i="32"/>
  <c r="AB23" i="32"/>
  <c r="AB24" i="32"/>
  <c r="AB26" i="32"/>
  <c r="AA21" i="32"/>
  <c r="AA22" i="32"/>
  <c r="AA23" i="32"/>
  <c r="AA24" i="32"/>
  <c r="AA26" i="32"/>
  <c r="Z21" i="32"/>
  <c r="Z22" i="32"/>
  <c r="Z23" i="32"/>
  <c r="Z24" i="32"/>
  <c r="Z26" i="32"/>
  <c r="Y21" i="32"/>
  <c r="Y22" i="32"/>
  <c r="Y23" i="32"/>
  <c r="Y24" i="32"/>
  <c r="Y26" i="32"/>
  <c r="X21" i="32"/>
  <c r="X22" i="32"/>
  <c r="X23" i="32"/>
  <c r="X24" i="32"/>
  <c r="X26" i="32"/>
  <c r="W21" i="32"/>
  <c r="W22" i="32"/>
  <c r="W23" i="32"/>
  <c r="W24" i="32"/>
  <c r="W26" i="32"/>
  <c r="V21" i="32"/>
  <c r="V22" i="32"/>
  <c r="V23" i="32"/>
  <c r="V24" i="32"/>
  <c r="V26" i="32"/>
  <c r="U21" i="32"/>
  <c r="U22" i="32"/>
  <c r="U23" i="32"/>
  <c r="U24" i="32"/>
  <c r="U26" i="32"/>
  <c r="T21" i="32"/>
  <c r="T22" i="32"/>
  <c r="T23" i="32"/>
  <c r="T24" i="32"/>
  <c r="T26" i="32"/>
  <c r="S21" i="32"/>
  <c r="S22" i="32"/>
  <c r="S23" i="32"/>
  <c r="S24" i="32"/>
  <c r="S26" i="32"/>
  <c r="R21" i="32"/>
  <c r="R22" i="32"/>
  <c r="R23" i="32"/>
  <c r="R24" i="32"/>
  <c r="R26" i="32"/>
  <c r="Q21" i="32"/>
  <c r="Q22" i="32"/>
  <c r="Q23" i="32"/>
  <c r="Q24" i="32"/>
  <c r="Q26" i="32"/>
  <c r="K21" i="32"/>
  <c r="K22" i="32"/>
  <c r="K23" i="32"/>
  <c r="K24" i="32"/>
  <c r="K26" i="32"/>
  <c r="J21" i="32"/>
  <c r="J22" i="32"/>
  <c r="J23" i="32"/>
  <c r="J24" i="32"/>
  <c r="J26" i="32"/>
  <c r="I21" i="32"/>
  <c r="I22" i="32"/>
  <c r="I23" i="32"/>
  <c r="I24" i="32"/>
  <c r="I26" i="32"/>
  <c r="H21" i="32"/>
  <c r="H22" i="32"/>
  <c r="H23" i="32"/>
  <c r="H24" i="32"/>
  <c r="H26" i="32"/>
  <c r="G21" i="32"/>
  <c r="G22" i="32"/>
  <c r="G23" i="32"/>
  <c r="G24" i="32"/>
  <c r="G26" i="32"/>
  <c r="F21" i="32"/>
  <c r="F22" i="32"/>
  <c r="F23" i="32"/>
  <c r="F24" i="32"/>
  <c r="F26" i="32"/>
  <c r="AB14" i="31"/>
  <c r="AB15" i="31"/>
  <c r="AB16" i="31"/>
  <c r="AB17" i="31"/>
  <c r="AB18" i="31"/>
  <c r="AB19" i="31"/>
  <c r="AB20" i="31"/>
  <c r="AA14" i="31"/>
  <c r="AA15" i="31"/>
  <c r="AA16" i="31"/>
  <c r="AA17" i="31"/>
  <c r="AA18" i="31"/>
  <c r="AA19" i="31"/>
  <c r="AA20" i="31"/>
  <c r="Z14" i="31"/>
  <c r="Z15" i="31"/>
  <c r="Z16" i="31"/>
  <c r="Z17" i="31"/>
  <c r="Z18" i="31"/>
  <c r="Z19" i="31"/>
  <c r="Z20" i="31"/>
  <c r="Y14" i="31"/>
  <c r="Y15" i="31"/>
  <c r="Y16" i="31"/>
  <c r="Y17" i="31"/>
  <c r="Y18" i="31"/>
  <c r="Y19" i="31"/>
  <c r="Y20" i="31"/>
  <c r="X14" i="31"/>
  <c r="X15" i="31"/>
  <c r="X16" i="31"/>
  <c r="X17" i="31"/>
  <c r="X18" i="31"/>
  <c r="X19" i="31"/>
  <c r="X20" i="31"/>
  <c r="W14" i="31"/>
  <c r="W15" i="31"/>
  <c r="W16" i="31"/>
  <c r="W17" i="31"/>
  <c r="W18" i="31"/>
  <c r="W19" i="31"/>
  <c r="W20" i="31"/>
  <c r="V14" i="31"/>
  <c r="V15" i="31"/>
  <c r="V16" i="31"/>
  <c r="V17" i="31"/>
  <c r="V18" i="31"/>
  <c r="V19" i="31"/>
  <c r="V20" i="31"/>
  <c r="U14" i="31"/>
  <c r="U15" i="31"/>
  <c r="U16" i="31"/>
  <c r="U17" i="31"/>
  <c r="U18" i="31"/>
  <c r="U19" i="31"/>
  <c r="U20" i="31"/>
  <c r="T14" i="31"/>
  <c r="T15" i="31"/>
  <c r="T16" i="31"/>
  <c r="T17" i="31"/>
  <c r="T18" i="31"/>
  <c r="T19" i="31"/>
  <c r="T20" i="31"/>
  <c r="S14" i="31"/>
  <c r="S15" i="31"/>
  <c r="S16" i="31"/>
  <c r="S17" i="31"/>
  <c r="S18" i="31"/>
  <c r="S19" i="31"/>
  <c r="S20" i="31"/>
  <c r="R14" i="31"/>
  <c r="R15" i="31"/>
  <c r="R16" i="31"/>
  <c r="R17" i="31"/>
  <c r="R18" i="31"/>
  <c r="R19" i="31"/>
  <c r="R20" i="31"/>
  <c r="Q14" i="31"/>
  <c r="Q15" i="31"/>
  <c r="Q16" i="31"/>
  <c r="Q17" i="31"/>
  <c r="Q18" i="31"/>
  <c r="Q19" i="31"/>
  <c r="Q20" i="31"/>
  <c r="K14" i="31"/>
  <c r="K15" i="31"/>
  <c r="K16" i="31"/>
  <c r="K17" i="31"/>
  <c r="K18" i="31"/>
  <c r="K19" i="31"/>
  <c r="K20" i="31"/>
  <c r="J14" i="31"/>
  <c r="J15" i="31"/>
  <c r="J16" i="31"/>
  <c r="J17" i="31"/>
  <c r="J18" i="31"/>
  <c r="J19" i="31"/>
  <c r="J20" i="31"/>
  <c r="I14" i="31"/>
  <c r="I15" i="31"/>
  <c r="I16" i="31"/>
  <c r="I17" i="31"/>
  <c r="I18" i="31"/>
  <c r="I19" i="31"/>
  <c r="I20" i="31"/>
  <c r="H14" i="31"/>
  <c r="H15" i="31"/>
  <c r="H16" i="31"/>
  <c r="H17" i="31"/>
  <c r="H18" i="31"/>
  <c r="H19" i="31"/>
  <c r="H20" i="31"/>
  <c r="G14" i="31"/>
  <c r="G15" i="31"/>
  <c r="G16" i="31"/>
  <c r="G17" i="31"/>
  <c r="G18" i="31"/>
  <c r="G19" i="31"/>
  <c r="G20" i="31"/>
  <c r="F14" i="31"/>
  <c r="F15" i="31"/>
  <c r="F16" i="31"/>
  <c r="F17" i="31"/>
  <c r="F18" i="31"/>
  <c r="F19" i="31"/>
  <c r="F20" i="31"/>
  <c r="AB22" i="9"/>
  <c r="AB23" i="9"/>
  <c r="AB24" i="9"/>
  <c r="AB25" i="9"/>
  <c r="AB26" i="9"/>
  <c r="AB27" i="9"/>
  <c r="AB28" i="9"/>
  <c r="AA22" i="9"/>
  <c r="AA23" i="9"/>
  <c r="AA24" i="9"/>
  <c r="AA25" i="9"/>
  <c r="AA26" i="9"/>
  <c r="AA27" i="9"/>
  <c r="AA28" i="9"/>
  <c r="Z22" i="9"/>
  <c r="Z23" i="9"/>
  <c r="Z24" i="9"/>
  <c r="Z25" i="9"/>
  <c r="Z26" i="9"/>
  <c r="Z27" i="9"/>
  <c r="Z28" i="9"/>
  <c r="Y22" i="9"/>
  <c r="Y23" i="9"/>
  <c r="Y24" i="9"/>
  <c r="Y25" i="9"/>
  <c r="Y26" i="9"/>
  <c r="Y27" i="9"/>
  <c r="Y28" i="9"/>
  <c r="X22" i="9"/>
  <c r="X23" i="9"/>
  <c r="X24" i="9"/>
  <c r="X25" i="9"/>
  <c r="X26" i="9"/>
  <c r="X27" i="9"/>
  <c r="X28" i="9"/>
  <c r="W22" i="9"/>
  <c r="W23" i="9"/>
  <c r="W24" i="9"/>
  <c r="W25" i="9"/>
  <c r="W26" i="9"/>
  <c r="W27" i="9"/>
  <c r="W28" i="9"/>
  <c r="V22" i="9"/>
  <c r="V23" i="9"/>
  <c r="V24" i="9"/>
  <c r="V25" i="9"/>
  <c r="V26" i="9"/>
  <c r="V27" i="9"/>
  <c r="V28" i="9"/>
  <c r="U22" i="9"/>
  <c r="U23" i="9"/>
  <c r="U24" i="9"/>
  <c r="U25" i="9"/>
  <c r="U26" i="9"/>
  <c r="U27" i="9"/>
  <c r="U28" i="9"/>
  <c r="T22" i="9"/>
  <c r="T23" i="9"/>
  <c r="T24" i="9"/>
  <c r="T25" i="9"/>
  <c r="T26" i="9"/>
  <c r="T27" i="9"/>
  <c r="T28" i="9"/>
  <c r="S22" i="9"/>
  <c r="S23" i="9"/>
  <c r="S24" i="9"/>
  <c r="S25" i="9"/>
  <c r="S26" i="9"/>
  <c r="S27" i="9"/>
  <c r="S28" i="9"/>
  <c r="R22" i="9"/>
  <c r="R23" i="9"/>
  <c r="R24" i="9"/>
  <c r="R25" i="9"/>
  <c r="R26" i="9"/>
  <c r="R27" i="9"/>
  <c r="R28" i="9"/>
  <c r="Q22" i="9"/>
  <c r="Q23" i="9"/>
  <c r="Q24" i="9"/>
  <c r="Q25" i="9"/>
  <c r="Q26" i="9"/>
  <c r="Q27" i="9"/>
  <c r="Q28" i="9"/>
  <c r="K22" i="9"/>
  <c r="K23" i="9"/>
  <c r="K24" i="9"/>
  <c r="K25" i="9"/>
  <c r="K26" i="9"/>
  <c r="K27" i="9"/>
  <c r="K28" i="9"/>
  <c r="J22" i="9"/>
  <c r="J23" i="9"/>
  <c r="J24" i="9"/>
  <c r="J25" i="9"/>
  <c r="J26" i="9"/>
  <c r="J27" i="9"/>
  <c r="J28" i="9"/>
  <c r="I22" i="9"/>
  <c r="I23" i="9"/>
  <c r="I24" i="9"/>
  <c r="I25" i="9"/>
  <c r="I26" i="9"/>
  <c r="I27" i="9"/>
  <c r="I28" i="9"/>
  <c r="H22" i="9"/>
  <c r="H23" i="9"/>
  <c r="H24" i="9"/>
  <c r="H25" i="9"/>
  <c r="H26" i="9"/>
  <c r="H27" i="9"/>
  <c r="H28" i="9"/>
  <c r="G22" i="9"/>
  <c r="G23" i="9"/>
  <c r="G24" i="9"/>
  <c r="G25" i="9"/>
  <c r="G26" i="9"/>
  <c r="G27" i="9"/>
  <c r="G28" i="9"/>
  <c r="F22" i="9"/>
  <c r="F23" i="9"/>
  <c r="F24" i="9"/>
  <c r="F25" i="9"/>
  <c r="F26" i="9"/>
  <c r="F27" i="9"/>
  <c r="F28" i="9"/>
  <c r="AB16" i="10"/>
  <c r="AB18" i="10"/>
  <c r="AB19" i="10"/>
  <c r="AB21" i="10"/>
  <c r="AB22" i="10"/>
  <c r="AA16" i="10"/>
  <c r="AA18" i="10"/>
  <c r="AA19" i="10"/>
  <c r="AA21" i="10"/>
  <c r="AA22" i="10"/>
  <c r="Z16" i="10"/>
  <c r="Z18" i="10"/>
  <c r="Z19" i="10"/>
  <c r="Z21" i="10"/>
  <c r="Z22" i="10"/>
  <c r="Y16" i="10"/>
  <c r="Y18" i="10"/>
  <c r="Y19" i="10"/>
  <c r="Y21" i="10"/>
  <c r="Y22" i="10"/>
  <c r="X16" i="10"/>
  <c r="X18" i="10"/>
  <c r="X19" i="10"/>
  <c r="X21" i="10"/>
  <c r="X22" i="10"/>
  <c r="W16" i="10"/>
  <c r="W18" i="10"/>
  <c r="W19" i="10"/>
  <c r="W21" i="10"/>
  <c r="W22" i="10"/>
  <c r="V16" i="10"/>
  <c r="V18" i="10"/>
  <c r="V19" i="10"/>
  <c r="V21" i="10"/>
  <c r="V22" i="10"/>
  <c r="U16" i="10"/>
  <c r="U18" i="10"/>
  <c r="U19" i="10"/>
  <c r="U21" i="10"/>
  <c r="U22" i="10"/>
  <c r="T16" i="10"/>
  <c r="T18" i="10"/>
  <c r="T19" i="10"/>
  <c r="T21" i="10"/>
  <c r="T22" i="10"/>
  <c r="S16" i="10"/>
  <c r="S18" i="10"/>
  <c r="S19" i="10"/>
  <c r="S21" i="10"/>
  <c r="S22" i="10"/>
  <c r="R16" i="10"/>
  <c r="R18" i="10"/>
  <c r="R19" i="10"/>
  <c r="R21" i="10"/>
  <c r="R22" i="10"/>
  <c r="Q16" i="10"/>
  <c r="Q18" i="10"/>
  <c r="Q19" i="10"/>
  <c r="Q21" i="10"/>
  <c r="Q22" i="10"/>
  <c r="K16" i="10"/>
  <c r="K18" i="10"/>
  <c r="K19" i="10"/>
  <c r="K21" i="10"/>
  <c r="K22" i="10"/>
  <c r="J16" i="10"/>
  <c r="J18" i="10"/>
  <c r="J19" i="10"/>
  <c r="J21" i="10"/>
  <c r="J22" i="10"/>
  <c r="I16" i="10"/>
  <c r="I18" i="10"/>
  <c r="I19" i="10"/>
  <c r="I21" i="10"/>
  <c r="I22" i="10"/>
  <c r="H16" i="10"/>
  <c r="H18" i="10"/>
  <c r="H19" i="10"/>
  <c r="H21" i="10"/>
  <c r="H22" i="10"/>
  <c r="G16" i="10"/>
  <c r="G18" i="10"/>
  <c r="G19" i="10"/>
  <c r="G21" i="10"/>
  <c r="G22" i="10"/>
  <c r="F16" i="10"/>
  <c r="F18" i="10"/>
  <c r="F19" i="10"/>
  <c r="F21" i="10"/>
  <c r="F22" i="10"/>
  <c r="AB27" i="7"/>
  <c r="AB29" i="7"/>
  <c r="AB30" i="7"/>
  <c r="AB34" i="7"/>
  <c r="AA27" i="7"/>
  <c r="AA29" i="7"/>
  <c r="AA30" i="7"/>
  <c r="AA34" i="7"/>
  <c r="Z27" i="7"/>
  <c r="Z29" i="7"/>
  <c r="Z30" i="7"/>
  <c r="Z34" i="7"/>
  <c r="Y27" i="7"/>
  <c r="Y29" i="7"/>
  <c r="Y30" i="7"/>
  <c r="Y34" i="7"/>
  <c r="X27" i="7"/>
  <c r="X29" i="7"/>
  <c r="X30" i="7"/>
  <c r="X34" i="7"/>
  <c r="W27" i="7"/>
  <c r="W29" i="7"/>
  <c r="W30" i="7"/>
  <c r="W34" i="7"/>
  <c r="V27" i="7"/>
  <c r="V29" i="7"/>
  <c r="V30" i="7"/>
  <c r="V34" i="7"/>
  <c r="U27" i="7"/>
  <c r="U29" i="7"/>
  <c r="U30" i="7"/>
  <c r="U34" i="7"/>
  <c r="T27" i="7"/>
  <c r="T29" i="7"/>
  <c r="T30" i="7"/>
  <c r="T34" i="7"/>
  <c r="S27" i="7"/>
  <c r="S29" i="7"/>
  <c r="S30" i="7"/>
  <c r="S34" i="7"/>
  <c r="R27" i="7"/>
  <c r="R29" i="7"/>
  <c r="R30" i="7"/>
  <c r="R34" i="7"/>
  <c r="Q27" i="7"/>
  <c r="Q29" i="7"/>
  <c r="Q30" i="7"/>
  <c r="Q34" i="7"/>
  <c r="K27" i="7"/>
  <c r="K29" i="7"/>
  <c r="K30" i="7"/>
  <c r="K34" i="7"/>
  <c r="J27" i="7"/>
  <c r="J29" i="7"/>
  <c r="J30" i="7"/>
  <c r="J34" i="7"/>
  <c r="I27" i="7"/>
  <c r="I29" i="7"/>
  <c r="I30" i="7"/>
  <c r="I34" i="7"/>
  <c r="H27" i="7"/>
  <c r="H29" i="7"/>
  <c r="H30" i="7"/>
  <c r="H34" i="7"/>
  <c r="G27" i="7"/>
  <c r="G29" i="7"/>
  <c r="G30" i="7"/>
  <c r="G34" i="7"/>
  <c r="F27" i="7"/>
  <c r="F29" i="7"/>
  <c r="F30" i="7"/>
  <c r="F34" i="7"/>
  <c r="AB21" i="6"/>
  <c r="AB22" i="6"/>
  <c r="AB23" i="6"/>
  <c r="AA21" i="6"/>
  <c r="AA22" i="6"/>
  <c r="AA23" i="6"/>
  <c r="Z21" i="6"/>
  <c r="Z22" i="6"/>
  <c r="Z23" i="6"/>
  <c r="Y21" i="6"/>
  <c r="Y22" i="6"/>
  <c r="Y23" i="6"/>
  <c r="X21" i="6"/>
  <c r="X22" i="6"/>
  <c r="X23" i="6"/>
  <c r="W21" i="6"/>
  <c r="W22" i="6"/>
  <c r="W23" i="6"/>
  <c r="V21" i="6"/>
  <c r="V22" i="6"/>
  <c r="V23" i="6"/>
  <c r="U21" i="6"/>
  <c r="U22" i="6"/>
  <c r="U23" i="6"/>
  <c r="T21" i="6"/>
  <c r="T22" i="6"/>
  <c r="T23" i="6"/>
  <c r="S21" i="6"/>
  <c r="S22" i="6"/>
  <c r="S23" i="6"/>
  <c r="R21" i="6"/>
  <c r="R22" i="6"/>
  <c r="R23" i="6"/>
  <c r="Q21" i="6"/>
  <c r="Q22" i="6"/>
  <c r="Q23" i="6"/>
  <c r="K21" i="6"/>
  <c r="K22" i="6"/>
  <c r="K23" i="6"/>
  <c r="J21" i="6"/>
  <c r="J22" i="6"/>
  <c r="J23" i="6"/>
  <c r="I21" i="6"/>
  <c r="I22" i="6"/>
  <c r="I23" i="6"/>
  <c r="H21" i="6"/>
  <c r="H22" i="6"/>
  <c r="H23" i="6"/>
  <c r="G21" i="6"/>
  <c r="G22" i="6"/>
  <c r="G23" i="6"/>
  <c r="F21" i="6"/>
  <c r="F22" i="6"/>
  <c r="F23" i="6"/>
  <c r="AB29" i="20"/>
  <c r="AB30" i="20"/>
  <c r="AB34" i="20"/>
  <c r="AB35" i="20"/>
  <c r="AB37" i="20"/>
  <c r="AB39" i="20"/>
  <c r="AB44" i="20"/>
  <c r="AB45" i="20"/>
  <c r="AB46" i="20"/>
  <c r="AA29" i="20"/>
  <c r="AA30" i="20"/>
  <c r="AA34" i="20"/>
  <c r="AA35" i="20"/>
  <c r="AA37" i="20"/>
  <c r="AA39" i="20"/>
  <c r="AA44" i="20"/>
  <c r="AA45" i="20"/>
  <c r="AA46" i="20"/>
  <c r="Z29" i="20"/>
  <c r="Z30" i="20"/>
  <c r="Z34" i="20"/>
  <c r="Z35" i="20"/>
  <c r="Z37" i="20"/>
  <c r="Z39" i="20"/>
  <c r="Z44" i="20"/>
  <c r="Z45" i="20"/>
  <c r="Z46" i="20"/>
  <c r="Y29" i="20"/>
  <c r="Y30" i="20"/>
  <c r="Y34" i="20"/>
  <c r="Y35" i="20"/>
  <c r="Y37" i="20"/>
  <c r="Y39" i="20"/>
  <c r="Y44" i="20"/>
  <c r="Y45" i="20"/>
  <c r="Y46" i="20"/>
  <c r="X29" i="20"/>
  <c r="X30" i="20"/>
  <c r="X34" i="20"/>
  <c r="X35" i="20"/>
  <c r="X37" i="20"/>
  <c r="X39" i="20"/>
  <c r="X44" i="20"/>
  <c r="X45" i="20"/>
  <c r="X46" i="20"/>
  <c r="W29" i="20"/>
  <c r="W30" i="20"/>
  <c r="W34" i="20"/>
  <c r="W35" i="20"/>
  <c r="W37" i="20"/>
  <c r="W39" i="20"/>
  <c r="W44" i="20"/>
  <c r="W45" i="20"/>
  <c r="W46" i="20"/>
  <c r="V29" i="20"/>
  <c r="V30" i="20"/>
  <c r="V34" i="20"/>
  <c r="V35" i="20"/>
  <c r="V37" i="20"/>
  <c r="V39" i="20"/>
  <c r="V44" i="20"/>
  <c r="V45" i="20"/>
  <c r="V46" i="20"/>
  <c r="U29" i="20"/>
  <c r="U30" i="20"/>
  <c r="U34" i="20"/>
  <c r="U35" i="20"/>
  <c r="U37" i="20"/>
  <c r="U39" i="20"/>
  <c r="U44" i="20"/>
  <c r="U45" i="20"/>
  <c r="U46" i="20"/>
  <c r="T29" i="20"/>
  <c r="T30" i="20"/>
  <c r="T34" i="20"/>
  <c r="T35" i="20"/>
  <c r="T37" i="20"/>
  <c r="T39" i="20"/>
  <c r="T44" i="20"/>
  <c r="T45" i="20"/>
  <c r="T46" i="20"/>
  <c r="S29" i="20"/>
  <c r="S30" i="20"/>
  <c r="S34" i="20"/>
  <c r="S35" i="20"/>
  <c r="S37" i="20"/>
  <c r="S39" i="20"/>
  <c r="S44" i="20"/>
  <c r="S45" i="20"/>
  <c r="S46" i="20"/>
  <c r="R29" i="20"/>
  <c r="R30" i="20"/>
  <c r="R34" i="20"/>
  <c r="R35" i="20"/>
  <c r="R37" i="20"/>
  <c r="R39" i="20"/>
  <c r="R44" i="20"/>
  <c r="R45" i="20"/>
  <c r="R46" i="20"/>
  <c r="Q29" i="20"/>
  <c r="Q30" i="20"/>
  <c r="Q34" i="20"/>
  <c r="Q35" i="20"/>
  <c r="Q37" i="20"/>
  <c r="Q39" i="20"/>
  <c r="Q44" i="20"/>
  <c r="Q45" i="20"/>
  <c r="Q46" i="20"/>
  <c r="K29" i="20"/>
  <c r="K30" i="20"/>
  <c r="K34" i="20"/>
  <c r="K35" i="20"/>
  <c r="K37" i="20"/>
  <c r="K39" i="20"/>
  <c r="K44" i="20"/>
  <c r="K45" i="20"/>
  <c r="K46" i="20"/>
  <c r="J29" i="20"/>
  <c r="J30" i="20"/>
  <c r="J34" i="20"/>
  <c r="J35" i="20"/>
  <c r="J37" i="20"/>
  <c r="J39" i="20"/>
  <c r="J44" i="20"/>
  <c r="J45" i="20"/>
  <c r="J46" i="20"/>
  <c r="I29" i="20"/>
  <c r="I30" i="20"/>
  <c r="I34" i="20"/>
  <c r="I35" i="20"/>
  <c r="I37" i="20"/>
  <c r="I39" i="20"/>
  <c r="I44" i="20"/>
  <c r="I45" i="20"/>
  <c r="I46" i="20"/>
  <c r="H29" i="20"/>
  <c r="H30" i="20"/>
  <c r="H34" i="20"/>
  <c r="H35" i="20"/>
  <c r="H37" i="20"/>
  <c r="H39" i="20"/>
  <c r="H44" i="20"/>
  <c r="H45" i="20"/>
  <c r="H46" i="20"/>
  <c r="G29" i="20"/>
  <c r="G30" i="20"/>
  <c r="G34" i="20"/>
  <c r="G35" i="20"/>
  <c r="G37" i="20"/>
  <c r="G39" i="20"/>
  <c r="G44" i="20"/>
  <c r="G45" i="20"/>
  <c r="G46" i="20"/>
  <c r="F29" i="20"/>
  <c r="F30" i="20"/>
  <c r="F34" i="20"/>
  <c r="F35" i="20"/>
  <c r="F37" i="20"/>
  <c r="F39" i="20"/>
  <c r="F44" i="20"/>
  <c r="F45" i="20"/>
  <c r="F46" i="20"/>
  <c r="AB34" i="17"/>
  <c r="AB35" i="17"/>
  <c r="AB37" i="17"/>
  <c r="AB38" i="17"/>
  <c r="AB39" i="17"/>
  <c r="AB44" i="17"/>
  <c r="AB45" i="17"/>
  <c r="AA34" i="17"/>
  <c r="AA35" i="17"/>
  <c r="AA37" i="17"/>
  <c r="AA38" i="17"/>
  <c r="AA39" i="17"/>
  <c r="AA44" i="17"/>
  <c r="AA45" i="17"/>
  <c r="Z34" i="17"/>
  <c r="Z35" i="17"/>
  <c r="Z37" i="17"/>
  <c r="Z38" i="17"/>
  <c r="Z39" i="17"/>
  <c r="Z44" i="17"/>
  <c r="Z45" i="17"/>
  <c r="Y34" i="17"/>
  <c r="Y35" i="17"/>
  <c r="Y37" i="17"/>
  <c r="Y38" i="17"/>
  <c r="Y39" i="17"/>
  <c r="Y44" i="17"/>
  <c r="Y45" i="17"/>
  <c r="X34" i="17"/>
  <c r="X35" i="17"/>
  <c r="X37" i="17"/>
  <c r="X38" i="17"/>
  <c r="X39" i="17"/>
  <c r="X44" i="17"/>
  <c r="X45" i="17"/>
  <c r="W34" i="17"/>
  <c r="W35" i="17"/>
  <c r="W37" i="17"/>
  <c r="W38" i="17"/>
  <c r="W39" i="17"/>
  <c r="W44" i="17"/>
  <c r="W45" i="17"/>
  <c r="V34" i="17"/>
  <c r="V35" i="17"/>
  <c r="V37" i="17"/>
  <c r="V38" i="17"/>
  <c r="V39" i="17"/>
  <c r="V44" i="17"/>
  <c r="V45" i="17"/>
  <c r="U34" i="17"/>
  <c r="U35" i="17"/>
  <c r="U37" i="17"/>
  <c r="U38" i="17"/>
  <c r="U39" i="17"/>
  <c r="U44" i="17"/>
  <c r="U45" i="17"/>
  <c r="T34" i="17"/>
  <c r="T35" i="17"/>
  <c r="T37" i="17"/>
  <c r="T38" i="17"/>
  <c r="T39" i="17"/>
  <c r="T44" i="17"/>
  <c r="T45" i="17"/>
  <c r="S34" i="17"/>
  <c r="S35" i="17"/>
  <c r="S37" i="17"/>
  <c r="S38" i="17"/>
  <c r="S39" i="17"/>
  <c r="S44" i="17"/>
  <c r="S45" i="17"/>
  <c r="R34" i="17"/>
  <c r="R35" i="17"/>
  <c r="R37" i="17"/>
  <c r="R38" i="17"/>
  <c r="R39" i="17"/>
  <c r="R44" i="17"/>
  <c r="R45" i="17"/>
  <c r="Q34" i="17"/>
  <c r="Q35" i="17"/>
  <c r="Q37" i="17"/>
  <c r="Q38" i="17"/>
  <c r="Q39" i="17"/>
  <c r="Q44" i="17"/>
  <c r="Q45" i="17"/>
  <c r="K34" i="17"/>
  <c r="K35" i="17"/>
  <c r="K37" i="17"/>
  <c r="K38" i="17"/>
  <c r="K39" i="17"/>
  <c r="K44" i="17"/>
  <c r="K45" i="17"/>
  <c r="J34" i="17"/>
  <c r="J35" i="17"/>
  <c r="J37" i="17"/>
  <c r="J38" i="17"/>
  <c r="J39" i="17"/>
  <c r="J44" i="17"/>
  <c r="J45" i="17"/>
  <c r="I34" i="17"/>
  <c r="I35" i="17"/>
  <c r="I37" i="17"/>
  <c r="I38" i="17"/>
  <c r="I39" i="17"/>
  <c r="I44" i="17"/>
  <c r="I45" i="17"/>
  <c r="H34" i="17"/>
  <c r="H35" i="17"/>
  <c r="H37" i="17"/>
  <c r="H38" i="17"/>
  <c r="H39" i="17"/>
  <c r="H44" i="17"/>
  <c r="H45" i="17"/>
  <c r="G34" i="17"/>
  <c r="G35" i="17"/>
  <c r="G37" i="17"/>
  <c r="G38" i="17"/>
  <c r="G39" i="17"/>
  <c r="G44" i="17"/>
  <c r="G45" i="17"/>
  <c r="F34" i="17"/>
  <c r="F35" i="17"/>
  <c r="F37" i="17"/>
  <c r="F38" i="17"/>
  <c r="F39" i="17"/>
  <c r="F44" i="17"/>
  <c r="F45" i="17"/>
  <c r="AB68" i="18"/>
  <c r="AA68" i="18"/>
  <c r="Z68" i="18"/>
  <c r="Y68" i="18"/>
  <c r="X68" i="18"/>
  <c r="W68" i="18"/>
  <c r="V68" i="18"/>
  <c r="U68" i="18"/>
  <c r="T68" i="18"/>
  <c r="S68" i="18"/>
  <c r="R68" i="18"/>
  <c r="Q68" i="18"/>
  <c r="P68" i="18"/>
  <c r="O68" i="18"/>
  <c r="N68" i="18"/>
  <c r="M68" i="18"/>
  <c r="L68" i="18"/>
  <c r="K68" i="18"/>
  <c r="J68" i="18"/>
  <c r="I68" i="18"/>
  <c r="H68" i="18"/>
  <c r="G68" i="18"/>
  <c r="F68" i="18"/>
  <c r="AB67" i="18"/>
  <c r="AB56" i="18" s="1"/>
  <c r="AA67" i="18"/>
  <c r="Z67" i="18"/>
  <c r="Y67" i="18"/>
  <c r="X67" i="18"/>
  <c r="W67" i="18"/>
  <c r="V67" i="18"/>
  <c r="U67" i="18"/>
  <c r="T67" i="18"/>
  <c r="S67" i="18"/>
  <c r="R67" i="18"/>
  <c r="Q67" i="18"/>
  <c r="P67" i="18"/>
  <c r="O67" i="18"/>
  <c r="N67" i="18"/>
  <c r="M67" i="18"/>
  <c r="L67" i="18"/>
  <c r="K67" i="18"/>
  <c r="J67" i="18"/>
  <c r="I67" i="18"/>
  <c r="H67" i="18"/>
  <c r="G67" i="18"/>
  <c r="F67" i="18"/>
  <c r="AB66" i="18"/>
  <c r="AA66" i="18"/>
  <c r="AA56" i="18" s="1"/>
  <c r="Z66" i="18"/>
  <c r="Y66" i="18"/>
  <c r="X66" i="18"/>
  <c r="X56" i="18" s="1"/>
  <c r="W66" i="18"/>
  <c r="V66" i="18"/>
  <c r="U66" i="18"/>
  <c r="T66" i="18"/>
  <c r="S66" i="18"/>
  <c r="R66" i="18"/>
  <c r="Q66" i="18"/>
  <c r="P66" i="18"/>
  <c r="P56" i="18" s="1"/>
  <c r="O66" i="18"/>
  <c r="N66" i="18"/>
  <c r="M66" i="18"/>
  <c r="L66" i="18"/>
  <c r="K66" i="18"/>
  <c r="K56" i="18" s="1"/>
  <c r="J66" i="18"/>
  <c r="I66" i="18"/>
  <c r="H66" i="18"/>
  <c r="H56" i="18" s="1"/>
  <c r="G66" i="18"/>
  <c r="F66" i="18"/>
  <c r="AB65" i="18"/>
  <c r="AA65" i="18"/>
  <c r="Z65" i="18"/>
  <c r="Y65" i="18"/>
  <c r="X65" i="18"/>
  <c r="W65" i="18"/>
  <c r="V65" i="18"/>
  <c r="U65" i="18"/>
  <c r="T65" i="18"/>
  <c r="S65" i="18"/>
  <c r="R65" i="18"/>
  <c r="Q65" i="18"/>
  <c r="P65" i="18"/>
  <c r="O65" i="18"/>
  <c r="N65" i="18"/>
  <c r="M65" i="18"/>
  <c r="L65" i="18"/>
  <c r="K65" i="18"/>
  <c r="J65" i="18"/>
  <c r="I65" i="18"/>
  <c r="H65" i="18"/>
  <c r="G65" i="18"/>
  <c r="F65" i="18"/>
  <c r="AB6" i="18"/>
  <c r="AB15" i="18"/>
  <c r="AB19" i="18"/>
  <c r="AB23" i="18"/>
  <c r="AB32" i="18" s="1"/>
  <c r="AB52" i="18"/>
  <c r="AB53" i="18"/>
  <c r="AB62" i="18"/>
  <c r="AA6" i="18"/>
  <c r="AA15" i="18"/>
  <c r="AA19" i="18"/>
  <c r="AA23" i="18"/>
  <c r="AA52" i="18"/>
  <c r="AA53" i="18"/>
  <c r="AA62" i="18"/>
  <c r="Z6" i="18"/>
  <c r="Z15" i="18"/>
  <c r="Z19" i="18"/>
  <c r="Z23" i="18"/>
  <c r="Z52" i="18"/>
  <c r="Z53" i="18"/>
  <c r="Z62" i="18"/>
  <c r="Y6" i="18"/>
  <c r="Y15" i="18"/>
  <c r="Y19" i="18"/>
  <c r="Y23" i="18"/>
  <c r="Y52" i="18"/>
  <c r="Y53" i="18"/>
  <c r="Y59" i="18"/>
  <c r="Y63" i="18" s="1"/>
  <c r="Y62" i="18"/>
  <c r="X6" i="18"/>
  <c r="X15" i="18"/>
  <c r="X19" i="18"/>
  <c r="X23" i="18"/>
  <c r="X52" i="18"/>
  <c r="X53" i="18"/>
  <c r="X62" i="18"/>
  <c r="W6" i="18"/>
  <c r="W15" i="18"/>
  <c r="W19" i="18"/>
  <c r="W23" i="18"/>
  <c r="W52" i="18"/>
  <c r="W53" i="18"/>
  <c r="W62" i="18"/>
  <c r="V6" i="18"/>
  <c r="V59" i="18" s="1"/>
  <c r="V63" i="18" s="1"/>
  <c r="V15" i="18"/>
  <c r="V19" i="18"/>
  <c r="V23" i="18"/>
  <c r="V52" i="18"/>
  <c r="V53" i="18"/>
  <c r="V62" i="18"/>
  <c r="U6" i="18"/>
  <c r="U15" i="18"/>
  <c r="U59" i="18" s="1"/>
  <c r="U63" i="18" s="1"/>
  <c r="U19" i="18"/>
  <c r="U22" i="18" s="1"/>
  <c r="U23" i="18"/>
  <c r="U52" i="18"/>
  <c r="U53" i="18"/>
  <c r="U62" i="18"/>
  <c r="T6" i="18"/>
  <c r="T15" i="18"/>
  <c r="T19" i="18"/>
  <c r="T22" i="18" s="1"/>
  <c r="T23" i="18"/>
  <c r="T52" i="18"/>
  <c r="T53" i="18"/>
  <c r="T62" i="18"/>
  <c r="S6" i="18"/>
  <c r="S15" i="18"/>
  <c r="S19" i="18"/>
  <c r="S23" i="18"/>
  <c r="S52" i="18"/>
  <c r="S53" i="18"/>
  <c r="S62" i="18"/>
  <c r="R6" i="18"/>
  <c r="R15" i="18"/>
  <c r="R19" i="18"/>
  <c r="R23" i="18"/>
  <c r="R52" i="18"/>
  <c r="R59" i="18" s="1"/>
  <c r="R53" i="18"/>
  <c r="R62" i="18"/>
  <c r="Q6" i="18"/>
  <c r="Q15" i="18"/>
  <c r="Q19" i="18"/>
  <c r="Q23" i="18"/>
  <c r="Q52" i="18"/>
  <c r="Q53" i="18"/>
  <c r="Q59" i="18" s="1"/>
  <c r="Q63" i="18" s="1"/>
  <c r="Q62" i="18"/>
  <c r="P6" i="18"/>
  <c r="P15" i="18"/>
  <c r="P19" i="18"/>
  <c r="P23" i="18"/>
  <c r="P52" i="18"/>
  <c r="P53" i="18"/>
  <c r="P62" i="18"/>
  <c r="O6" i="18"/>
  <c r="O15" i="18"/>
  <c r="O19" i="18"/>
  <c r="O23" i="18"/>
  <c r="O52" i="18"/>
  <c r="O53" i="18"/>
  <c r="O62" i="18"/>
  <c r="N6" i="18"/>
  <c r="N15" i="18"/>
  <c r="N19" i="18"/>
  <c r="N23" i="18"/>
  <c r="N52" i="18"/>
  <c r="N53" i="18"/>
  <c r="N62" i="18"/>
  <c r="M6" i="18"/>
  <c r="M15" i="18"/>
  <c r="M19" i="18"/>
  <c r="M23" i="18"/>
  <c r="M32" i="18" s="1"/>
  <c r="M52" i="18"/>
  <c r="M53" i="18"/>
  <c r="M62" i="18"/>
  <c r="L6" i="18"/>
  <c r="L15" i="18"/>
  <c r="L59" i="18" s="1"/>
  <c r="L63" i="18" s="1"/>
  <c r="L19" i="18"/>
  <c r="L23" i="18"/>
  <c r="L52" i="18"/>
  <c r="L53" i="18"/>
  <c r="L62" i="18"/>
  <c r="K6" i="18"/>
  <c r="K15" i="18"/>
  <c r="K19" i="18"/>
  <c r="K23" i="18"/>
  <c r="K52" i="18"/>
  <c r="K53" i="18"/>
  <c r="K62" i="18"/>
  <c r="J6" i="18"/>
  <c r="J15" i="18"/>
  <c r="J19" i="18"/>
  <c r="J23" i="18"/>
  <c r="J52" i="18"/>
  <c r="J53" i="18"/>
  <c r="J62" i="18"/>
  <c r="I6" i="18"/>
  <c r="I59" i="18" s="1"/>
  <c r="I63" i="18" s="1"/>
  <c r="I15" i="18"/>
  <c r="I19" i="18"/>
  <c r="I23" i="18"/>
  <c r="I52" i="18"/>
  <c r="I53" i="18"/>
  <c r="I62" i="18"/>
  <c r="H6" i="18"/>
  <c r="H15" i="18"/>
  <c r="H19" i="18"/>
  <c r="H23" i="18"/>
  <c r="H52" i="18"/>
  <c r="H53" i="18"/>
  <c r="H62" i="18"/>
  <c r="G6" i="18"/>
  <c r="G15" i="18"/>
  <c r="G19" i="18"/>
  <c r="G23" i="18"/>
  <c r="G52" i="18"/>
  <c r="G53" i="18"/>
  <c r="G62" i="18"/>
  <c r="F6" i="18"/>
  <c r="F15" i="18"/>
  <c r="F19" i="18"/>
  <c r="F23" i="18"/>
  <c r="F52" i="18"/>
  <c r="F53" i="18"/>
  <c r="F62" i="18"/>
  <c r="AB54" i="18"/>
  <c r="AB55" i="18"/>
  <c r="AB57" i="18"/>
  <c r="AA54" i="18"/>
  <c r="AA55" i="18"/>
  <c r="AA57" i="18"/>
  <c r="Z54" i="18"/>
  <c r="Z55" i="18"/>
  <c r="Z57" i="18"/>
  <c r="Y54" i="18"/>
  <c r="Y55" i="18"/>
  <c r="Y57" i="18"/>
  <c r="X54" i="18"/>
  <c r="X55" i="18"/>
  <c r="X57" i="18"/>
  <c r="W54" i="18"/>
  <c r="W55" i="18"/>
  <c r="W57" i="18"/>
  <c r="V54" i="18"/>
  <c r="V55" i="18"/>
  <c r="V57" i="18"/>
  <c r="U54" i="18"/>
  <c r="U55" i="18"/>
  <c r="U57" i="18"/>
  <c r="T54" i="18"/>
  <c r="T55" i="18"/>
  <c r="T57" i="18"/>
  <c r="S54" i="18"/>
  <c r="S55" i="18"/>
  <c r="S56" i="18"/>
  <c r="S57" i="18"/>
  <c r="R54" i="18"/>
  <c r="R55" i="18"/>
  <c r="R57" i="18"/>
  <c r="Q54" i="18"/>
  <c r="Q55" i="18"/>
  <c r="Q57" i="18"/>
  <c r="P54" i="18"/>
  <c r="P55" i="18"/>
  <c r="P57" i="18"/>
  <c r="O54" i="18"/>
  <c r="O55" i="18"/>
  <c r="O57" i="18"/>
  <c r="N54" i="18"/>
  <c r="N55" i="18"/>
  <c r="N57" i="18"/>
  <c r="M54" i="18"/>
  <c r="M55" i="18"/>
  <c r="M57" i="18"/>
  <c r="L54" i="18"/>
  <c r="L55" i="18"/>
  <c r="L57" i="18"/>
  <c r="K54" i="18"/>
  <c r="K55" i="18"/>
  <c r="K57" i="18"/>
  <c r="J54" i="18"/>
  <c r="J55" i="18"/>
  <c r="J57" i="18"/>
  <c r="I54" i="18"/>
  <c r="I55" i="18"/>
  <c r="I57" i="18"/>
  <c r="H54" i="18"/>
  <c r="H55" i="18"/>
  <c r="H57" i="18"/>
  <c r="G54" i="18"/>
  <c r="G55" i="18"/>
  <c r="G57" i="18"/>
  <c r="F54" i="18"/>
  <c r="F55" i="18"/>
  <c r="F57" i="18"/>
  <c r="AB24" i="18"/>
  <c r="AB28" i="18"/>
  <c r="AB29" i="18"/>
  <c r="AB30" i="18"/>
  <c r="AA24" i="18"/>
  <c r="AA28" i="18"/>
  <c r="AA29" i="18"/>
  <c r="AA30" i="18"/>
  <c r="Z24" i="18"/>
  <c r="Z28" i="18"/>
  <c r="Z32" i="18" s="1"/>
  <c r="Z29" i="18"/>
  <c r="Z30" i="18"/>
  <c r="Y24" i="18"/>
  <c r="Y28" i="18"/>
  <c r="Y29" i="18"/>
  <c r="Y30" i="18"/>
  <c r="X24" i="18"/>
  <c r="X28" i="18"/>
  <c r="X29" i="18"/>
  <c r="X30" i="18"/>
  <c r="W24" i="18"/>
  <c r="W28" i="18"/>
  <c r="W29" i="18"/>
  <c r="W30" i="18"/>
  <c r="V24" i="18"/>
  <c r="V28" i="18"/>
  <c r="V29" i="18"/>
  <c r="V30" i="18"/>
  <c r="U24" i="18"/>
  <c r="U32" i="18" s="1"/>
  <c r="U28" i="18"/>
  <c r="U29" i="18"/>
  <c r="U30" i="18"/>
  <c r="T24" i="18"/>
  <c r="T28" i="18"/>
  <c r="T29" i="18"/>
  <c r="T30" i="18"/>
  <c r="T32" i="18" s="1"/>
  <c r="S24" i="18"/>
  <c r="S28" i="18"/>
  <c r="S29" i="18"/>
  <c r="S30" i="18"/>
  <c r="R24" i="18"/>
  <c r="R28" i="18"/>
  <c r="R29" i="18"/>
  <c r="R30" i="18"/>
  <c r="Q24" i="18"/>
  <c r="Q28" i="18"/>
  <c r="Q29" i="18"/>
  <c r="Q30" i="18"/>
  <c r="P24" i="18"/>
  <c r="P28" i="18"/>
  <c r="P29" i="18"/>
  <c r="P30" i="18"/>
  <c r="O24" i="18"/>
  <c r="O28" i="18"/>
  <c r="O29" i="18"/>
  <c r="O32" i="18" s="1"/>
  <c r="O30" i="18"/>
  <c r="N24" i="18"/>
  <c r="N28" i="18"/>
  <c r="N29" i="18"/>
  <c r="N30" i="18"/>
  <c r="M24" i="18"/>
  <c r="M28" i="18"/>
  <c r="M29" i="18"/>
  <c r="M30" i="18"/>
  <c r="L24" i="18"/>
  <c r="L32" i="18" s="1"/>
  <c r="L28" i="18"/>
  <c r="L29" i="18"/>
  <c r="L30" i="18"/>
  <c r="K24" i="18"/>
  <c r="K28" i="18"/>
  <c r="K29" i="18"/>
  <c r="K30" i="18"/>
  <c r="J24" i="18"/>
  <c r="J32" i="18" s="1"/>
  <c r="J28" i="18"/>
  <c r="J29" i="18"/>
  <c r="J30" i="18"/>
  <c r="I24" i="18"/>
  <c r="I28" i="18"/>
  <c r="I29" i="18"/>
  <c r="I30" i="18"/>
  <c r="H24" i="18"/>
  <c r="H32" i="18" s="1"/>
  <c r="H28" i="18"/>
  <c r="H29" i="18"/>
  <c r="H30" i="18"/>
  <c r="G24" i="18"/>
  <c r="G28" i="18"/>
  <c r="G29" i="18"/>
  <c r="G30" i="18"/>
  <c r="F24" i="18"/>
  <c r="F28" i="18"/>
  <c r="F29" i="18"/>
  <c r="F30" i="18"/>
  <c r="AB20" i="18"/>
  <c r="AB22" i="18" s="1"/>
  <c r="AA20" i="18"/>
  <c r="AA22" i="18" s="1"/>
  <c r="Z20" i="18"/>
  <c r="Z22" i="18" s="1"/>
  <c r="Y20" i="18"/>
  <c r="Y22" i="18" s="1"/>
  <c r="X20" i="18"/>
  <c r="X22" i="18" s="1"/>
  <c r="W20" i="18"/>
  <c r="W22" i="18" s="1"/>
  <c r="V20" i="18"/>
  <c r="V22" i="18" s="1"/>
  <c r="U20" i="18"/>
  <c r="T20" i="18"/>
  <c r="S20" i="18"/>
  <c r="S22" i="18" s="1"/>
  <c r="R20" i="18"/>
  <c r="R22" i="18" s="1"/>
  <c r="Q20" i="18"/>
  <c r="Q22" i="18" s="1"/>
  <c r="P20" i="18"/>
  <c r="P22" i="18"/>
  <c r="O20" i="18"/>
  <c r="O22" i="18" s="1"/>
  <c r="N20" i="18"/>
  <c r="M20" i="18"/>
  <c r="L20" i="18"/>
  <c r="L22" i="18" s="1"/>
  <c r="K20" i="18"/>
  <c r="J20" i="18"/>
  <c r="J22" i="18" s="1"/>
  <c r="I20" i="18"/>
  <c r="I22" i="18" s="1"/>
  <c r="H20" i="18"/>
  <c r="H22" i="18" s="1"/>
  <c r="G20" i="18"/>
  <c r="G22" i="18" s="1"/>
  <c r="F20" i="18"/>
  <c r="F22" i="18" s="1"/>
  <c r="AB18" i="18"/>
  <c r="AA18" i="18"/>
  <c r="Z18" i="18"/>
  <c r="Y18" i="18"/>
  <c r="X18" i="18"/>
  <c r="W18" i="18"/>
  <c r="V18" i="18"/>
  <c r="U18" i="18"/>
  <c r="T18" i="18"/>
  <c r="S18" i="18"/>
  <c r="R18" i="18"/>
  <c r="Q18" i="18"/>
  <c r="P18" i="18"/>
  <c r="O18" i="18"/>
  <c r="N18" i="18"/>
  <c r="M18" i="18"/>
  <c r="L18" i="18"/>
  <c r="K18" i="18"/>
  <c r="J18" i="18"/>
  <c r="I18" i="18"/>
  <c r="H18" i="18"/>
  <c r="G18" i="18"/>
  <c r="F18" i="18"/>
  <c r="AB17" i="18"/>
  <c r="AA17" i="18"/>
  <c r="Z17" i="18"/>
  <c r="Y17" i="18"/>
  <c r="X17" i="18"/>
  <c r="W17" i="18"/>
  <c r="V17" i="18"/>
  <c r="U17" i="18"/>
  <c r="T17" i="18"/>
  <c r="S17" i="18"/>
  <c r="R17" i="18"/>
  <c r="Q17" i="18"/>
  <c r="P17" i="18"/>
  <c r="O17" i="18"/>
  <c r="N17" i="18"/>
  <c r="M17" i="18"/>
  <c r="L17" i="18"/>
  <c r="K17" i="18"/>
  <c r="J17" i="18"/>
  <c r="I17" i="18"/>
  <c r="H17" i="18"/>
  <c r="G17" i="18"/>
  <c r="F17" i="18"/>
  <c r="AB16" i="18"/>
  <c r="AA16" i="18"/>
  <c r="Z16" i="18"/>
  <c r="Y16" i="18"/>
  <c r="X16" i="18"/>
  <c r="W16" i="18"/>
  <c r="V16" i="18"/>
  <c r="U16" i="18"/>
  <c r="T16" i="18"/>
  <c r="S16" i="18"/>
  <c r="R16" i="18"/>
  <c r="Q16" i="18"/>
  <c r="P16" i="18"/>
  <c r="O16" i="18"/>
  <c r="N16" i="18"/>
  <c r="M16" i="18"/>
  <c r="L16" i="18"/>
  <c r="K16" i="18"/>
  <c r="J16" i="18"/>
  <c r="I16" i="18"/>
  <c r="H16" i="18"/>
  <c r="G16" i="18"/>
  <c r="F16" i="18"/>
  <c r="AB7" i="18"/>
  <c r="AB8" i="18"/>
  <c r="AB9" i="18"/>
  <c r="AB10" i="18"/>
  <c r="AB11" i="18"/>
  <c r="AB12" i="18"/>
  <c r="AB13" i="18"/>
  <c r="AA7" i="18"/>
  <c r="AA8" i="18"/>
  <c r="AA9" i="18"/>
  <c r="AA10" i="18"/>
  <c r="AA11" i="18"/>
  <c r="AA12" i="18"/>
  <c r="AA13" i="18"/>
  <c r="Z7" i="18"/>
  <c r="Z8" i="18"/>
  <c r="Z9" i="18"/>
  <c r="Z10" i="18"/>
  <c r="Z11" i="18"/>
  <c r="Z12" i="18"/>
  <c r="Z13" i="18"/>
  <c r="Y7" i="18"/>
  <c r="Y8" i="18"/>
  <c r="Y9" i="18"/>
  <c r="Y10" i="18"/>
  <c r="Y11" i="18"/>
  <c r="Y12" i="18"/>
  <c r="Y13" i="18"/>
  <c r="X7" i="18"/>
  <c r="X8" i="18"/>
  <c r="X9" i="18"/>
  <c r="X10" i="18"/>
  <c r="X11" i="18"/>
  <c r="X12" i="18"/>
  <c r="X13" i="18"/>
  <c r="W7" i="18"/>
  <c r="W8" i="18"/>
  <c r="W9" i="18"/>
  <c r="W10" i="18"/>
  <c r="W11" i="18"/>
  <c r="W12" i="18"/>
  <c r="W13" i="18"/>
  <c r="V7" i="18"/>
  <c r="V8" i="18"/>
  <c r="V9" i="18"/>
  <c r="V10" i="18"/>
  <c r="V11" i="18"/>
  <c r="V12" i="18"/>
  <c r="V13" i="18"/>
  <c r="U7" i="18"/>
  <c r="U8" i="18"/>
  <c r="U14" i="18" s="1"/>
  <c r="U9" i="18"/>
  <c r="U10" i="18"/>
  <c r="U11" i="18"/>
  <c r="U12" i="18"/>
  <c r="U13" i="18"/>
  <c r="T7" i="18"/>
  <c r="T8" i="18"/>
  <c r="T9" i="18"/>
  <c r="T10" i="18"/>
  <c r="T11" i="18"/>
  <c r="T12" i="18"/>
  <c r="T13" i="18"/>
  <c r="S7" i="18"/>
  <c r="S8" i="18"/>
  <c r="S9" i="18"/>
  <c r="S10" i="18"/>
  <c r="S11" i="18"/>
  <c r="S12" i="18"/>
  <c r="S13" i="18"/>
  <c r="R7" i="18"/>
  <c r="R8" i="18"/>
  <c r="R9" i="18"/>
  <c r="R10" i="18"/>
  <c r="R11" i="18"/>
  <c r="R12" i="18"/>
  <c r="R13" i="18"/>
  <c r="Q7" i="18"/>
  <c r="Q8" i="18"/>
  <c r="Q9" i="18"/>
  <c r="Q10" i="18"/>
  <c r="Q11" i="18"/>
  <c r="Q12" i="18"/>
  <c r="Q13" i="18"/>
  <c r="P7" i="18"/>
  <c r="P8" i="18"/>
  <c r="P9" i="18"/>
  <c r="P10" i="18"/>
  <c r="P11" i="18"/>
  <c r="P12" i="18"/>
  <c r="P13" i="18"/>
  <c r="O7" i="18"/>
  <c r="O8" i="18"/>
  <c r="O9" i="18"/>
  <c r="O10" i="18"/>
  <c r="O11" i="18"/>
  <c r="O12" i="18"/>
  <c r="O13" i="18"/>
  <c r="N7" i="18"/>
  <c r="N14" i="18" s="1"/>
  <c r="N8" i="18"/>
  <c r="N9" i="18"/>
  <c r="N10" i="18"/>
  <c r="N11" i="18"/>
  <c r="N12" i="18"/>
  <c r="N13" i="18"/>
  <c r="M7" i="18"/>
  <c r="M8" i="18"/>
  <c r="M9" i="18"/>
  <c r="M10" i="18"/>
  <c r="M11" i="18"/>
  <c r="M12" i="18"/>
  <c r="M13" i="18"/>
  <c r="L7" i="18"/>
  <c r="L8" i="18"/>
  <c r="L9" i="18"/>
  <c r="L10" i="18"/>
  <c r="L11" i="18"/>
  <c r="L12" i="18"/>
  <c r="L13" i="18"/>
  <c r="K7" i="18"/>
  <c r="K8" i="18"/>
  <c r="K9" i="18"/>
  <c r="K10" i="18"/>
  <c r="K11" i="18"/>
  <c r="K12" i="18"/>
  <c r="K13" i="18"/>
  <c r="J7" i="18"/>
  <c r="J8" i="18"/>
  <c r="J9" i="18"/>
  <c r="J10" i="18"/>
  <c r="J11" i="18"/>
  <c r="J12" i="18"/>
  <c r="J13" i="18"/>
  <c r="I7" i="18"/>
  <c r="I8" i="18"/>
  <c r="I9" i="18"/>
  <c r="I10" i="18"/>
  <c r="I11" i="18"/>
  <c r="I12" i="18"/>
  <c r="I13" i="18"/>
  <c r="H7" i="18"/>
  <c r="H8" i="18"/>
  <c r="H9" i="18"/>
  <c r="H10" i="18"/>
  <c r="H11" i="18"/>
  <c r="H12" i="18"/>
  <c r="H13" i="18"/>
  <c r="G7" i="18"/>
  <c r="G8" i="18"/>
  <c r="G9" i="18"/>
  <c r="G10" i="18"/>
  <c r="G11" i="18"/>
  <c r="G12" i="18"/>
  <c r="G13" i="18"/>
  <c r="F7" i="18"/>
  <c r="F8" i="18"/>
  <c r="F9" i="18"/>
  <c r="F10" i="18"/>
  <c r="F11" i="18"/>
  <c r="F12" i="18"/>
  <c r="F13" i="18"/>
  <c r="D4" i="18"/>
  <c r="E4" i="18"/>
  <c r="F4" i="18" s="1"/>
  <c r="G4" i="18" s="1"/>
  <c r="H4" i="18" s="1"/>
  <c r="I4" i="18" s="1"/>
  <c r="J4" i="18" s="1"/>
  <c r="K4" i="18" s="1"/>
  <c r="L4" i="18" s="1"/>
  <c r="M4" i="18" s="1"/>
  <c r="N4" i="18" s="1"/>
  <c r="O4" i="18" s="1"/>
  <c r="P4" i="18" s="1"/>
  <c r="Q4" i="18" s="1"/>
  <c r="R4" i="18" s="1"/>
  <c r="S4" i="18" s="1"/>
  <c r="T4" i="18" s="1"/>
  <c r="U4" i="18" s="1"/>
  <c r="V4" i="18" s="1"/>
  <c r="W4" i="18" s="1"/>
  <c r="X4" i="18" s="1"/>
  <c r="Y4" i="18" s="1"/>
  <c r="Z4" i="18" s="1"/>
  <c r="AA4" i="18" s="1"/>
  <c r="AB4" i="18" s="1"/>
  <c r="AB63" i="20"/>
  <c r="AA63" i="20"/>
  <c r="Z63" i="20"/>
  <c r="Y63" i="20"/>
  <c r="X63" i="20"/>
  <c r="W63" i="20"/>
  <c r="V63" i="20"/>
  <c r="U63" i="20"/>
  <c r="T63" i="20"/>
  <c r="S63" i="20"/>
  <c r="R63" i="20"/>
  <c r="Q63" i="20"/>
  <c r="P63" i="20"/>
  <c r="O63" i="20"/>
  <c r="N63" i="20"/>
  <c r="M63" i="20"/>
  <c r="L63" i="20"/>
  <c r="K63" i="20"/>
  <c r="J63" i="20"/>
  <c r="I63" i="20"/>
  <c r="H63" i="20"/>
  <c r="G63" i="20"/>
  <c r="F63" i="20"/>
  <c r="AB62" i="20"/>
  <c r="AA62" i="20"/>
  <c r="Z62" i="20"/>
  <c r="Y62" i="20"/>
  <c r="X62" i="20"/>
  <c r="W62" i="20"/>
  <c r="V62" i="20"/>
  <c r="U62" i="20"/>
  <c r="T62" i="20"/>
  <c r="S62" i="20"/>
  <c r="R62" i="20"/>
  <c r="Q62" i="20"/>
  <c r="P62" i="20"/>
  <c r="O62" i="20"/>
  <c r="N62" i="20"/>
  <c r="M62" i="20"/>
  <c r="L62" i="20"/>
  <c r="K62" i="20"/>
  <c r="J62" i="20"/>
  <c r="I62" i="20"/>
  <c r="H62" i="20"/>
  <c r="G62" i="20"/>
  <c r="F62" i="20"/>
  <c r="AB61" i="20"/>
  <c r="AA61" i="20"/>
  <c r="Z61" i="20"/>
  <c r="Y61" i="20"/>
  <c r="X61" i="20"/>
  <c r="W61" i="20"/>
  <c r="V61" i="20"/>
  <c r="U61" i="20"/>
  <c r="T61" i="20"/>
  <c r="S61" i="20"/>
  <c r="R61" i="20"/>
  <c r="Q61" i="20"/>
  <c r="P61" i="20"/>
  <c r="O61" i="20"/>
  <c r="N61" i="20"/>
  <c r="M61" i="20"/>
  <c r="L61" i="20"/>
  <c r="K61" i="20"/>
  <c r="J61" i="20"/>
  <c r="I61" i="20"/>
  <c r="H61" i="20"/>
  <c r="G61" i="20"/>
  <c r="F61" i="20"/>
  <c r="AB60" i="20"/>
  <c r="AA60" i="20"/>
  <c r="Z60" i="20"/>
  <c r="Y60" i="20"/>
  <c r="X60" i="20"/>
  <c r="W60" i="20"/>
  <c r="V60" i="20"/>
  <c r="U60" i="20"/>
  <c r="T60" i="20"/>
  <c r="S60" i="20"/>
  <c r="R60" i="20"/>
  <c r="Q60" i="20"/>
  <c r="P60" i="20"/>
  <c r="O60" i="20"/>
  <c r="N60" i="20"/>
  <c r="M60" i="20"/>
  <c r="L60" i="20"/>
  <c r="K60" i="20"/>
  <c r="J60" i="20"/>
  <c r="I60" i="20"/>
  <c r="H60" i="20"/>
  <c r="G60" i="20"/>
  <c r="F60" i="20"/>
  <c r="AB6" i="20"/>
  <c r="AB12" i="20"/>
  <c r="AB16" i="20"/>
  <c r="AB22" i="20"/>
  <c r="AB48" i="20"/>
  <c r="AB53" i="20"/>
  <c r="AB54" i="20"/>
  <c r="AB55" i="20"/>
  <c r="AB57" i="20"/>
  <c r="AA6" i="20"/>
  <c r="AA12" i="20"/>
  <c r="AA16" i="20"/>
  <c r="AA22" i="20"/>
  <c r="AA48" i="20"/>
  <c r="AA53" i="20"/>
  <c r="AA54" i="20"/>
  <c r="AA55" i="20"/>
  <c r="AA57" i="20"/>
  <c r="Z6" i="20"/>
  <c r="Z12" i="20"/>
  <c r="Z16" i="20"/>
  <c r="Z21" i="20" s="1"/>
  <c r="Z22" i="20"/>
  <c r="Z48" i="20"/>
  <c r="Z53" i="20"/>
  <c r="Z54" i="20"/>
  <c r="Z55" i="20"/>
  <c r="Z57" i="20"/>
  <c r="Y6" i="20"/>
  <c r="Y52" i="20" s="1"/>
  <c r="Y12" i="20"/>
  <c r="Y16" i="20"/>
  <c r="Y22" i="20"/>
  <c r="Y48" i="20"/>
  <c r="Y53" i="20"/>
  <c r="Y54" i="20"/>
  <c r="Y55" i="20"/>
  <c r="Y57" i="20"/>
  <c r="X6" i="20"/>
  <c r="X52" i="20" s="1"/>
  <c r="X12" i="20"/>
  <c r="X16" i="20"/>
  <c r="X22" i="20"/>
  <c r="X48" i="20"/>
  <c r="X53" i="20"/>
  <c r="X54" i="20"/>
  <c r="X55" i="20"/>
  <c r="X57" i="20"/>
  <c r="W6" i="20"/>
  <c r="W12" i="20"/>
  <c r="W16" i="20"/>
  <c r="W22" i="20"/>
  <c r="W48" i="20"/>
  <c r="W52" i="20"/>
  <c r="W53" i="20"/>
  <c r="W54" i="20"/>
  <c r="W55" i="20"/>
  <c r="W57" i="20"/>
  <c r="V6" i="20"/>
  <c r="V12" i="20"/>
  <c r="V16" i="20"/>
  <c r="V22" i="20"/>
  <c r="V48" i="20"/>
  <c r="V53" i="20"/>
  <c r="V54" i="20"/>
  <c r="V55" i="20"/>
  <c r="V57" i="20"/>
  <c r="U6" i="20"/>
  <c r="U12" i="20"/>
  <c r="U16" i="20"/>
  <c r="U52" i="20" s="1"/>
  <c r="U58" i="20" s="1"/>
  <c r="U22" i="20"/>
  <c r="U48" i="20"/>
  <c r="U53" i="20"/>
  <c r="U54" i="20"/>
  <c r="U55" i="20"/>
  <c r="U57" i="20"/>
  <c r="T6" i="20"/>
  <c r="T12" i="20"/>
  <c r="T52" i="20" s="1"/>
  <c r="T58" i="20" s="1"/>
  <c r="T16" i="20"/>
  <c r="T22" i="20"/>
  <c r="T48" i="20"/>
  <c r="T53" i="20"/>
  <c r="T54" i="20"/>
  <c r="T55" i="20"/>
  <c r="T57" i="20"/>
  <c r="S6" i="20"/>
  <c r="S12" i="20"/>
  <c r="S16" i="20"/>
  <c r="S22" i="20"/>
  <c r="S48" i="20"/>
  <c r="S53" i="20"/>
  <c r="S54" i="20"/>
  <c r="S55" i="20"/>
  <c r="S57" i="20"/>
  <c r="R6" i="20"/>
  <c r="R12" i="20"/>
  <c r="R16" i="20"/>
  <c r="R22" i="20"/>
  <c r="R48" i="20"/>
  <c r="R53" i="20"/>
  <c r="R54" i="20"/>
  <c r="R55" i="20"/>
  <c r="R57" i="20"/>
  <c r="Q6" i="20"/>
  <c r="Q12" i="20"/>
  <c r="Q16" i="20"/>
  <c r="Q22" i="20"/>
  <c r="Q48" i="20"/>
  <c r="Q53" i="20"/>
  <c r="Q54" i="20"/>
  <c r="Q55" i="20"/>
  <c r="Q57" i="20"/>
  <c r="P6" i="20"/>
  <c r="P12" i="20"/>
  <c r="P16" i="20"/>
  <c r="P22" i="20"/>
  <c r="P48" i="20"/>
  <c r="P53" i="20"/>
  <c r="P54" i="20"/>
  <c r="P55" i="20"/>
  <c r="P57" i="20"/>
  <c r="O6" i="20"/>
  <c r="O12" i="20"/>
  <c r="O16" i="20"/>
  <c r="O22" i="20"/>
  <c r="O48" i="20"/>
  <c r="O52" i="20" s="1"/>
  <c r="O58" i="20" s="1"/>
  <c r="O53" i="20"/>
  <c r="O54" i="20"/>
  <c r="O55" i="20"/>
  <c r="O57" i="20"/>
  <c r="N6" i="20"/>
  <c r="N12" i="20"/>
  <c r="N16" i="20"/>
  <c r="N52" i="20" s="1"/>
  <c r="N58" i="20" s="1"/>
  <c r="N22" i="20"/>
  <c r="N48" i="20"/>
  <c r="N53" i="20"/>
  <c r="N54" i="20"/>
  <c r="N55" i="20"/>
  <c r="N57" i="20"/>
  <c r="M6" i="20"/>
  <c r="M12" i="20"/>
  <c r="M16" i="20"/>
  <c r="M21" i="20" s="1"/>
  <c r="M22" i="20"/>
  <c r="M48" i="20"/>
  <c r="M53" i="20"/>
  <c r="M54" i="20"/>
  <c r="M55" i="20"/>
  <c r="M57" i="20"/>
  <c r="L6" i="20"/>
  <c r="L12" i="20"/>
  <c r="L16" i="20"/>
  <c r="L22" i="20"/>
  <c r="L48" i="20"/>
  <c r="L53" i="20"/>
  <c r="L54" i="20"/>
  <c r="L55" i="20"/>
  <c r="L57" i="20"/>
  <c r="K6" i="20"/>
  <c r="K52" i="20" s="1"/>
  <c r="K12" i="20"/>
  <c r="K16" i="20"/>
  <c r="K22" i="20"/>
  <c r="K48" i="20"/>
  <c r="K53" i="20"/>
  <c r="K54" i="20"/>
  <c r="K55" i="20"/>
  <c r="K57" i="20"/>
  <c r="J6" i="20"/>
  <c r="J12" i="20"/>
  <c r="J52" i="20" s="1"/>
  <c r="J16" i="20"/>
  <c r="J22" i="20"/>
  <c r="J48" i="20"/>
  <c r="J53" i="20"/>
  <c r="J54" i="20"/>
  <c r="J55" i="20"/>
  <c r="J57" i="20"/>
  <c r="I6" i="20"/>
  <c r="I52" i="20" s="1"/>
  <c r="I12" i="20"/>
  <c r="I16" i="20"/>
  <c r="I22" i="20"/>
  <c r="I48" i="20"/>
  <c r="I53" i="20"/>
  <c r="I54" i="20"/>
  <c r="I55" i="20"/>
  <c r="I57" i="20"/>
  <c r="H6" i="20"/>
  <c r="H12" i="20"/>
  <c r="H16" i="20"/>
  <c r="H22" i="20"/>
  <c r="H48" i="20"/>
  <c r="H53" i="20"/>
  <c r="H54" i="20"/>
  <c r="H55" i="20"/>
  <c r="H57" i="20"/>
  <c r="G6" i="20"/>
  <c r="G52" i="20" s="1"/>
  <c r="G58" i="20" s="1"/>
  <c r="G12" i="20"/>
  <c r="G16" i="20"/>
  <c r="G22" i="20"/>
  <c r="G27" i="20" s="1"/>
  <c r="G48" i="20"/>
  <c r="G53" i="20"/>
  <c r="G54" i="20"/>
  <c r="G55" i="20"/>
  <c r="G57" i="20"/>
  <c r="F6" i="20"/>
  <c r="F12" i="20"/>
  <c r="F16" i="20"/>
  <c r="F21" i="20" s="1"/>
  <c r="F22" i="20"/>
  <c r="F48" i="20"/>
  <c r="F53" i="20"/>
  <c r="F54" i="20"/>
  <c r="F55" i="20"/>
  <c r="F57" i="20"/>
  <c r="AB31" i="20"/>
  <c r="AB32" i="20"/>
  <c r="AB33" i="20"/>
  <c r="AB36" i="20"/>
  <c r="AB38" i="20"/>
  <c r="AB40" i="20"/>
  <c r="AB41" i="20"/>
  <c r="AB42" i="20"/>
  <c r="AB43" i="20"/>
  <c r="AA31" i="20"/>
  <c r="AA32" i="20"/>
  <c r="AA33" i="20"/>
  <c r="AA36" i="20"/>
  <c r="AA38" i="20"/>
  <c r="AA40" i="20"/>
  <c r="AA41" i="20"/>
  <c r="AA42" i="20"/>
  <c r="AA43" i="20"/>
  <c r="Z31" i="20"/>
  <c r="Z32" i="20"/>
  <c r="Z33" i="20"/>
  <c r="Z36" i="20"/>
  <c r="Z38" i="20"/>
  <c r="Z40" i="20"/>
  <c r="Z41" i="20"/>
  <c r="Z42" i="20"/>
  <c r="Z43" i="20"/>
  <c r="Y31" i="20"/>
  <c r="Y32" i="20"/>
  <c r="Y33" i="20"/>
  <c r="Y36" i="20"/>
  <c r="Y38" i="20"/>
  <c r="Y40" i="20"/>
  <c r="Y41" i="20"/>
  <c r="Y42" i="20"/>
  <c r="Y43" i="20"/>
  <c r="X31" i="20"/>
  <c r="X32" i="20"/>
  <c r="X33" i="20"/>
  <c r="X36" i="20"/>
  <c r="X38" i="20"/>
  <c r="X40" i="20"/>
  <c r="X41" i="20"/>
  <c r="X42" i="20"/>
  <c r="X43" i="20"/>
  <c r="W31" i="20"/>
  <c r="W32" i="20"/>
  <c r="W33" i="20"/>
  <c r="W36" i="20"/>
  <c r="W38" i="20"/>
  <c r="W40" i="20"/>
  <c r="W41" i="20"/>
  <c r="W42" i="20"/>
  <c r="W43" i="20"/>
  <c r="V31" i="20"/>
  <c r="V32" i="20"/>
  <c r="V33" i="20"/>
  <c r="V36" i="20"/>
  <c r="V38" i="20"/>
  <c r="V40" i="20"/>
  <c r="V41" i="20"/>
  <c r="V42" i="20"/>
  <c r="V43" i="20"/>
  <c r="U31" i="20"/>
  <c r="U32" i="20"/>
  <c r="U33" i="20"/>
  <c r="U36" i="20"/>
  <c r="U38" i="20"/>
  <c r="U40" i="20"/>
  <c r="U41" i="20"/>
  <c r="U42" i="20"/>
  <c r="U43" i="20"/>
  <c r="T31" i="20"/>
  <c r="T32" i="20"/>
  <c r="T33" i="20"/>
  <c r="T36" i="20"/>
  <c r="T38" i="20"/>
  <c r="T40" i="20"/>
  <c r="T41" i="20"/>
  <c r="T42" i="20"/>
  <c r="T43" i="20"/>
  <c r="S31" i="20"/>
  <c r="S32" i="20"/>
  <c r="S33" i="20"/>
  <c r="S36" i="20"/>
  <c r="S38" i="20"/>
  <c r="S40" i="20"/>
  <c r="S41" i="20"/>
  <c r="S42" i="20"/>
  <c r="S43" i="20"/>
  <c r="R31" i="20"/>
  <c r="R32" i="20"/>
  <c r="R33" i="20"/>
  <c r="R36" i="20"/>
  <c r="R38" i="20"/>
  <c r="R40" i="20"/>
  <c r="R41" i="20"/>
  <c r="R42" i="20"/>
  <c r="R43" i="20"/>
  <c r="Q31" i="20"/>
  <c r="Q32" i="20"/>
  <c r="Q33" i="20"/>
  <c r="Q36" i="20"/>
  <c r="Q38" i="20"/>
  <c r="Q40" i="20"/>
  <c r="Q41" i="20"/>
  <c r="Q42" i="20"/>
  <c r="Q43" i="20"/>
  <c r="P31" i="20"/>
  <c r="P32" i="20"/>
  <c r="P33" i="20"/>
  <c r="P36" i="20"/>
  <c r="P38" i="20"/>
  <c r="P40" i="20"/>
  <c r="P41" i="20"/>
  <c r="P42" i="20"/>
  <c r="P43" i="20"/>
  <c r="O31" i="20"/>
  <c r="O32" i="20"/>
  <c r="O33" i="20"/>
  <c r="O36" i="20"/>
  <c r="O38" i="20"/>
  <c r="O40" i="20"/>
  <c r="O41" i="20"/>
  <c r="O42" i="20"/>
  <c r="O43" i="20"/>
  <c r="N31" i="20"/>
  <c r="N32" i="20"/>
  <c r="N33" i="20"/>
  <c r="N36" i="20"/>
  <c r="N38" i="20"/>
  <c r="N40" i="20"/>
  <c r="N41" i="20"/>
  <c r="N42" i="20"/>
  <c r="N43" i="20"/>
  <c r="M31" i="20"/>
  <c r="M32" i="20"/>
  <c r="M33" i="20"/>
  <c r="M36" i="20"/>
  <c r="M38" i="20"/>
  <c r="M40" i="20"/>
  <c r="M41" i="20"/>
  <c r="M42" i="20"/>
  <c r="M43" i="20"/>
  <c r="M47" i="20"/>
  <c r="L31" i="20"/>
  <c r="L32" i="20"/>
  <c r="L33" i="20"/>
  <c r="L36" i="20"/>
  <c r="L38" i="20"/>
  <c r="L40" i="20"/>
  <c r="L41" i="20"/>
  <c r="L42" i="20"/>
  <c r="L43" i="20"/>
  <c r="K31" i="20"/>
  <c r="K32" i="20"/>
  <c r="K33" i="20"/>
  <c r="K36" i="20"/>
  <c r="K38" i="20"/>
  <c r="K40" i="20"/>
  <c r="K41" i="20"/>
  <c r="K42" i="20"/>
  <c r="K43" i="20"/>
  <c r="J31" i="20"/>
  <c r="J32" i="20"/>
  <c r="J33" i="20"/>
  <c r="J36" i="20"/>
  <c r="J38" i="20"/>
  <c r="J40" i="20"/>
  <c r="J41" i="20"/>
  <c r="J42" i="20"/>
  <c r="J43" i="20"/>
  <c r="I31" i="20"/>
  <c r="I32" i="20"/>
  <c r="I33" i="20"/>
  <c r="I36" i="20"/>
  <c r="I38" i="20"/>
  <c r="I40" i="20"/>
  <c r="I41" i="20"/>
  <c r="I42" i="20"/>
  <c r="I43" i="20"/>
  <c r="H31" i="20"/>
  <c r="H32" i="20"/>
  <c r="H33" i="20"/>
  <c r="H36" i="20"/>
  <c r="H38" i="20"/>
  <c r="H40" i="20"/>
  <c r="H41" i="20"/>
  <c r="H42" i="20"/>
  <c r="H43" i="20"/>
  <c r="G31" i="20"/>
  <c r="G32" i="20"/>
  <c r="G33" i="20"/>
  <c r="G36" i="20"/>
  <c r="G38" i="20"/>
  <c r="G40" i="20"/>
  <c r="G41" i="20"/>
  <c r="G42" i="20"/>
  <c r="G43" i="20"/>
  <c r="F31" i="20"/>
  <c r="F32" i="20"/>
  <c r="F33" i="20"/>
  <c r="F36" i="20"/>
  <c r="F38" i="20"/>
  <c r="F40" i="20"/>
  <c r="F41" i="20"/>
  <c r="F42" i="20"/>
  <c r="F43" i="20"/>
  <c r="AB25" i="20"/>
  <c r="AB27" i="20" s="1"/>
  <c r="AB26" i="20"/>
  <c r="AA25" i="20"/>
  <c r="AA26" i="20"/>
  <c r="Z25" i="20"/>
  <c r="Z26" i="20"/>
  <c r="Y25" i="20"/>
  <c r="Y26" i="20"/>
  <c r="X25" i="20"/>
  <c r="X27" i="20" s="1"/>
  <c r="X26" i="20"/>
  <c r="W25" i="20"/>
  <c r="W27" i="20" s="1"/>
  <c r="W26" i="20"/>
  <c r="V25" i="20"/>
  <c r="V26" i="20"/>
  <c r="V27" i="20" s="1"/>
  <c r="U25" i="20"/>
  <c r="U27" i="20" s="1"/>
  <c r="U26" i="20"/>
  <c r="T25" i="20"/>
  <c r="T26" i="20"/>
  <c r="S25" i="20"/>
  <c r="S27" i="20" s="1"/>
  <c r="S26" i="20"/>
  <c r="R25" i="20"/>
  <c r="R26" i="20"/>
  <c r="Q25" i="20"/>
  <c r="Q26" i="20"/>
  <c r="P25" i="20"/>
  <c r="P26" i="20"/>
  <c r="P27" i="20" s="1"/>
  <c r="O25" i="20"/>
  <c r="O26" i="20"/>
  <c r="O27" i="20"/>
  <c r="N25" i="20"/>
  <c r="N26" i="20"/>
  <c r="M25" i="20"/>
  <c r="M26" i="20"/>
  <c r="L25" i="20"/>
  <c r="L26" i="20"/>
  <c r="K25" i="20"/>
  <c r="K26" i="20"/>
  <c r="J25" i="20"/>
  <c r="J26" i="20"/>
  <c r="I25" i="20"/>
  <c r="I26" i="20"/>
  <c r="H25" i="20"/>
  <c r="H27" i="20" s="1"/>
  <c r="H26" i="20"/>
  <c r="G25" i="20"/>
  <c r="G26" i="20"/>
  <c r="F25" i="20"/>
  <c r="F26" i="20"/>
  <c r="F27" i="20" s="1"/>
  <c r="AB17" i="20"/>
  <c r="AB21" i="20" s="1"/>
  <c r="AB20" i="20"/>
  <c r="AA17" i="20"/>
  <c r="AA20" i="20"/>
  <c r="Z17" i="20"/>
  <c r="Z20" i="20"/>
  <c r="Y17" i="20"/>
  <c r="Y20" i="20"/>
  <c r="X17" i="20"/>
  <c r="X20" i="20"/>
  <c r="W17" i="20"/>
  <c r="W21" i="20" s="1"/>
  <c r="W20" i="20"/>
  <c r="V17" i="20"/>
  <c r="V20" i="20"/>
  <c r="U17" i="20"/>
  <c r="U20" i="20"/>
  <c r="T17" i="20"/>
  <c r="T21" i="20" s="1"/>
  <c r="T20" i="20"/>
  <c r="S17" i="20"/>
  <c r="S20" i="20"/>
  <c r="R17" i="20"/>
  <c r="R20" i="20"/>
  <c r="R21" i="20" s="1"/>
  <c r="Q17" i="20"/>
  <c r="Q20" i="20"/>
  <c r="P17" i="20"/>
  <c r="P21" i="20" s="1"/>
  <c r="P20" i="20"/>
  <c r="O17" i="20"/>
  <c r="O20" i="20"/>
  <c r="O21" i="20"/>
  <c r="N17" i="20"/>
  <c r="N20" i="20"/>
  <c r="M17" i="20"/>
  <c r="M20" i="20"/>
  <c r="L17" i="20"/>
  <c r="L21" i="20" s="1"/>
  <c r="L20" i="20"/>
  <c r="K17" i="20"/>
  <c r="K20" i="20"/>
  <c r="J17" i="20"/>
  <c r="J20" i="20"/>
  <c r="J21" i="20" s="1"/>
  <c r="I17" i="20"/>
  <c r="I21" i="20" s="1"/>
  <c r="I20" i="20"/>
  <c r="H17" i="20"/>
  <c r="H21" i="20" s="1"/>
  <c r="H20" i="20"/>
  <c r="G17" i="20"/>
  <c r="G21" i="20" s="1"/>
  <c r="G20" i="20"/>
  <c r="F17" i="20"/>
  <c r="F20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AB7" i="20"/>
  <c r="AB8" i="20"/>
  <c r="AB9" i="20"/>
  <c r="AB10" i="20"/>
  <c r="AA7" i="20"/>
  <c r="AA8" i="20"/>
  <c r="AA9" i="20"/>
  <c r="AA10" i="20"/>
  <c r="Z7" i="20"/>
  <c r="Z8" i="20"/>
  <c r="Z9" i="20"/>
  <c r="Z10" i="20"/>
  <c r="Y7" i="20"/>
  <c r="Y8" i="20"/>
  <c r="Y9" i="20"/>
  <c r="Y10" i="20"/>
  <c r="X7" i="20"/>
  <c r="X8" i="20"/>
  <c r="X9" i="20"/>
  <c r="X10" i="20"/>
  <c r="W7" i="20"/>
  <c r="W8" i="20"/>
  <c r="W11" i="20" s="1"/>
  <c r="W9" i="20"/>
  <c r="W10" i="20"/>
  <c r="V7" i="20"/>
  <c r="V8" i="20"/>
  <c r="V9" i="20"/>
  <c r="V10" i="20"/>
  <c r="U7" i="20"/>
  <c r="U8" i="20"/>
  <c r="U9" i="20"/>
  <c r="U10" i="20"/>
  <c r="T7" i="20"/>
  <c r="T11" i="20" s="1"/>
  <c r="T8" i="20"/>
  <c r="T9" i="20"/>
  <c r="T10" i="20"/>
  <c r="S7" i="20"/>
  <c r="S8" i="20"/>
  <c r="S9" i="20"/>
  <c r="S10" i="20"/>
  <c r="R7" i="20"/>
  <c r="R8" i="20"/>
  <c r="R9" i="20"/>
  <c r="R10" i="20"/>
  <c r="Q7" i="20"/>
  <c r="Q8" i="20"/>
  <c r="Q9" i="20"/>
  <c r="Q10" i="20"/>
  <c r="P7" i="20"/>
  <c r="P8" i="20"/>
  <c r="P9" i="20"/>
  <c r="P10" i="20"/>
  <c r="P11" i="20"/>
  <c r="O7" i="20"/>
  <c r="O11" i="20" s="1"/>
  <c r="O8" i="20"/>
  <c r="O9" i="20"/>
  <c r="O10" i="20"/>
  <c r="N7" i="20"/>
  <c r="N8" i="20"/>
  <c r="N9" i="20"/>
  <c r="N11" i="20" s="1"/>
  <c r="N10" i="20"/>
  <c r="M7" i="20"/>
  <c r="M8" i="20"/>
  <c r="M9" i="20"/>
  <c r="M11" i="20" s="1"/>
  <c r="M10" i="20"/>
  <c r="L7" i="20"/>
  <c r="L8" i="20"/>
  <c r="L9" i="20"/>
  <c r="L10" i="20"/>
  <c r="K7" i="20"/>
  <c r="K8" i="20"/>
  <c r="K9" i="20"/>
  <c r="K10" i="20"/>
  <c r="J7" i="20"/>
  <c r="J8" i="20"/>
  <c r="J9" i="20"/>
  <c r="J10" i="20"/>
  <c r="I7" i="20"/>
  <c r="I8" i="20"/>
  <c r="I9" i="20"/>
  <c r="I10" i="20"/>
  <c r="H7" i="20"/>
  <c r="H8" i="20"/>
  <c r="H9" i="20"/>
  <c r="H10" i="20"/>
  <c r="G7" i="20"/>
  <c r="G8" i="20"/>
  <c r="G11" i="20" s="1"/>
  <c r="G9" i="20"/>
  <c r="G10" i="20"/>
  <c r="F7" i="20"/>
  <c r="F8" i="20"/>
  <c r="F9" i="20"/>
  <c r="F10" i="20"/>
  <c r="D4" i="20"/>
  <c r="E4" i="20" s="1"/>
  <c r="F4" i="20" s="1"/>
  <c r="G4" i="20" s="1"/>
  <c r="H4" i="20" s="1"/>
  <c r="I4" i="20"/>
  <c r="J4" i="20" s="1"/>
  <c r="K4" i="20" s="1"/>
  <c r="L4" i="20" s="1"/>
  <c r="M4" i="20" s="1"/>
  <c r="N4" i="20" s="1"/>
  <c r="O4" i="20" s="1"/>
  <c r="P4" i="20" s="1"/>
  <c r="Q4" i="20"/>
  <c r="R4" i="20" s="1"/>
  <c r="S4" i="20" s="1"/>
  <c r="T4" i="20" s="1"/>
  <c r="U4" i="20" s="1"/>
  <c r="V4" i="20" s="1"/>
  <c r="W4" i="20" s="1"/>
  <c r="X4" i="20" s="1"/>
  <c r="Y4" i="20" s="1"/>
  <c r="Z4" i="20" s="1"/>
  <c r="AA4" i="20" s="1"/>
  <c r="AB4" i="20" s="1"/>
  <c r="AB6" i="7"/>
  <c r="AB15" i="7"/>
  <c r="AB19" i="7"/>
  <c r="AB22" i="7"/>
  <c r="AB37" i="7"/>
  <c r="AB41" i="7"/>
  <c r="AA6" i="7"/>
  <c r="AA15" i="7"/>
  <c r="AA19" i="7"/>
  <c r="AA22" i="7"/>
  <c r="AA37" i="7"/>
  <c r="AA41" i="7"/>
  <c r="Z6" i="7"/>
  <c r="Z15" i="7"/>
  <c r="Z19" i="7"/>
  <c r="Z22" i="7"/>
  <c r="Z37" i="7"/>
  <c r="Z41" i="7"/>
  <c r="Y6" i="7"/>
  <c r="Y15" i="7"/>
  <c r="Y19" i="7"/>
  <c r="Y22" i="7"/>
  <c r="Y37" i="7"/>
  <c r="Y41" i="7"/>
  <c r="X6" i="7"/>
  <c r="X15" i="7"/>
  <c r="X19" i="7"/>
  <c r="X22" i="7"/>
  <c r="X37" i="7"/>
  <c r="X41" i="7"/>
  <c r="W6" i="7"/>
  <c r="W15" i="7"/>
  <c r="W19" i="7"/>
  <c r="W22" i="7"/>
  <c r="W37" i="7"/>
  <c r="W41" i="7"/>
  <c r="V6" i="7"/>
  <c r="V15" i="7"/>
  <c r="V19" i="7"/>
  <c r="V22" i="7"/>
  <c r="V37" i="7"/>
  <c r="V41" i="7"/>
  <c r="U6" i="7"/>
  <c r="U15" i="7"/>
  <c r="U19" i="7"/>
  <c r="U22" i="7"/>
  <c r="U37" i="7"/>
  <c r="U41" i="7"/>
  <c r="T6" i="7"/>
  <c r="T15" i="7"/>
  <c r="T19" i="7"/>
  <c r="T22" i="7"/>
  <c r="T37" i="7"/>
  <c r="T41" i="7"/>
  <c r="S6" i="7"/>
  <c r="S15" i="7"/>
  <c r="S19" i="7"/>
  <c r="S22" i="7"/>
  <c r="S37" i="7"/>
  <c r="S41" i="7"/>
  <c r="R6" i="7"/>
  <c r="R15" i="7"/>
  <c r="R19" i="7"/>
  <c r="R22" i="7"/>
  <c r="R37" i="7"/>
  <c r="R41" i="7"/>
  <c r="Q6" i="7"/>
  <c r="Q15" i="7"/>
  <c r="Q19" i="7"/>
  <c r="Q22" i="7"/>
  <c r="Q37" i="7"/>
  <c r="Q41" i="7"/>
  <c r="P6" i="7"/>
  <c r="P15" i="7"/>
  <c r="P19" i="7"/>
  <c r="P22" i="7"/>
  <c r="P37" i="7"/>
  <c r="P41" i="7"/>
  <c r="O6" i="7"/>
  <c r="O15" i="7"/>
  <c r="O19" i="7"/>
  <c r="O22" i="7"/>
  <c r="O37" i="7"/>
  <c r="O41" i="7"/>
  <c r="N6" i="7"/>
  <c r="N15" i="7"/>
  <c r="N19" i="7"/>
  <c r="N22" i="7"/>
  <c r="N37" i="7"/>
  <c r="N41" i="7"/>
  <c r="M6" i="7"/>
  <c r="M15" i="7"/>
  <c r="M19" i="7"/>
  <c r="M22" i="7"/>
  <c r="M37" i="7"/>
  <c r="M41" i="7"/>
  <c r="L6" i="7"/>
  <c r="L15" i="7"/>
  <c r="L19" i="7"/>
  <c r="L22" i="7"/>
  <c r="L37" i="7"/>
  <c r="L41" i="7"/>
  <c r="K6" i="7"/>
  <c r="K15" i="7"/>
  <c r="K19" i="7"/>
  <c r="K22" i="7"/>
  <c r="K37" i="7"/>
  <c r="K41" i="7"/>
  <c r="J6" i="7"/>
  <c r="J15" i="7"/>
  <c r="J19" i="7"/>
  <c r="J22" i="7"/>
  <c r="J37" i="7"/>
  <c r="J41" i="7"/>
  <c r="I6" i="7"/>
  <c r="I15" i="7"/>
  <c r="I19" i="7"/>
  <c r="I22" i="7"/>
  <c r="I37" i="7"/>
  <c r="I41" i="7"/>
  <c r="H6" i="7"/>
  <c r="H15" i="7"/>
  <c r="H19" i="7"/>
  <c r="H22" i="7"/>
  <c r="H37" i="7"/>
  <c r="H41" i="7"/>
  <c r="G6" i="7"/>
  <c r="G15" i="7"/>
  <c r="G19" i="7"/>
  <c r="G22" i="7"/>
  <c r="G37" i="7"/>
  <c r="G41" i="7"/>
  <c r="F6" i="7"/>
  <c r="F15" i="7"/>
  <c r="F19" i="7"/>
  <c r="F22" i="7"/>
  <c r="F37" i="7"/>
  <c r="F41" i="7"/>
  <c r="AB38" i="7"/>
  <c r="AB39" i="7" s="1"/>
  <c r="AA38" i="7"/>
  <c r="Z38" i="7"/>
  <c r="Y38" i="7"/>
  <c r="X38" i="7"/>
  <c r="X39" i="7" s="1"/>
  <c r="W38" i="7"/>
  <c r="V38" i="7"/>
  <c r="U38" i="7"/>
  <c r="T38" i="7"/>
  <c r="T39" i="7" s="1"/>
  <c r="S38" i="7"/>
  <c r="R38" i="7"/>
  <c r="Q38" i="7"/>
  <c r="P38" i="7"/>
  <c r="P39" i="7" s="1"/>
  <c r="O38" i="7"/>
  <c r="N38" i="7"/>
  <c r="M38" i="7"/>
  <c r="L38" i="7"/>
  <c r="L39" i="7" s="1"/>
  <c r="K38" i="7"/>
  <c r="J38" i="7"/>
  <c r="I38" i="7"/>
  <c r="H38" i="7"/>
  <c r="H39" i="7" s="1"/>
  <c r="G38" i="7"/>
  <c r="F38" i="7"/>
  <c r="AB28" i="7"/>
  <c r="AB31" i="7"/>
  <c r="AB32" i="7"/>
  <c r="AB33" i="7"/>
  <c r="AA28" i="7"/>
  <c r="AA31" i="7"/>
  <c r="AA32" i="7"/>
  <c r="AA33" i="7"/>
  <c r="Z28" i="7"/>
  <c r="Z31" i="7"/>
  <c r="Z32" i="7"/>
  <c r="Z33" i="7"/>
  <c r="Y28" i="7"/>
  <c r="Y31" i="7"/>
  <c r="Y32" i="7"/>
  <c r="Y33" i="7"/>
  <c r="X28" i="7"/>
  <c r="X31" i="7"/>
  <c r="X32" i="7"/>
  <c r="X33" i="7"/>
  <c r="W28" i="7"/>
  <c r="W31" i="7"/>
  <c r="W32" i="7"/>
  <c r="W33" i="7"/>
  <c r="V28" i="7"/>
  <c r="V31" i="7"/>
  <c r="V32" i="7"/>
  <c r="V33" i="7"/>
  <c r="U28" i="7"/>
  <c r="U31" i="7"/>
  <c r="U32" i="7"/>
  <c r="U33" i="7"/>
  <c r="T28" i="7"/>
  <c r="T31" i="7"/>
  <c r="T32" i="7"/>
  <c r="T33" i="7"/>
  <c r="S28" i="7"/>
  <c r="S31" i="7"/>
  <c r="S32" i="7"/>
  <c r="S33" i="7"/>
  <c r="R28" i="7"/>
  <c r="R31" i="7"/>
  <c r="R32" i="7"/>
  <c r="R33" i="7"/>
  <c r="Q28" i="7"/>
  <c r="Q31" i="7"/>
  <c r="Q32" i="7"/>
  <c r="Q33" i="7"/>
  <c r="P28" i="7"/>
  <c r="P31" i="7"/>
  <c r="P32" i="7"/>
  <c r="P33" i="7"/>
  <c r="O28" i="7"/>
  <c r="O31" i="7"/>
  <c r="O32" i="7"/>
  <c r="O33" i="7"/>
  <c r="N28" i="7"/>
  <c r="N31" i="7"/>
  <c r="N32" i="7"/>
  <c r="N33" i="7"/>
  <c r="M28" i="7"/>
  <c r="M31" i="7"/>
  <c r="M32" i="7"/>
  <c r="M33" i="7"/>
  <c r="L28" i="7"/>
  <c r="L31" i="7"/>
  <c r="L32" i="7"/>
  <c r="L33" i="7"/>
  <c r="K28" i="7"/>
  <c r="K31" i="7"/>
  <c r="K32" i="7"/>
  <c r="K33" i="7"/>
  <c r="J28" i="7"/>
  <c r="J31" i="7"/>
  <c r="J32" i="7"/>
  <c r="J33" i="7"/>
  <c r="I28" i="7"/>
  <c r="I31" i="7"/>
  <c r="I32" i="7"/>
  <c r="I33" i="7"/>
  <c r="H28" i="7"/>
  <c r="H31" i="7"/>
  <c r="H32" i="7"/>
  <c r="H33" i="7"/>
  <c r="G28" i="7"/>
  <c r="G31" i="7"/>
  <c r="G32" i="7"/>
  <c r="G33" i="7"/>
  <c r="F28" i="7"/>
  <c r="F31" i="7"/>
  <c r="F32" i="7"/>
  <c r="F33" i="7"/>
  <c r="AB23" i="7"/>
  <c r="AB25" i="7" s="1"/>
  <c r="AB24" i="7"/>
  <c r="AA23" i="7"/>
  <c r="AA24" i="7"/>
  <c r="Z23" i="7"/>
  <c r="Z24" i="7"/>
  <c r="Y23" i="7"/>
  <c r="Y24" i="7"/>
  <c r="X23" i="7"/>
  <c r="X24" i="7"/>
  <c r="W23" i="7"/>
  <c r="W24" i="7"/>
  <c r="V23" i="7"/>
  <c r="V24" i="7"/>
  <c r="V25" i="7" s="1"/>
  <c r="U23" i="7"/>
  <c r="U24" i="7"/>
  <c r="T23" i="7"/>
  <c r="T24" i="7"/>
  <c r="S23" i="7"/>
  <c r="S24" i="7"/>
  <c r="R23" i="7"/>
  <c r="R24" i="7"/>
  <c r="Q23" i="7"/>
  <c r="Q24" i="7"/>
  <c r="Q25" i="7" s="1"/>
  <c r="P23" i="7"/>
  <c r="P24" i="7"/>
  <c r="O23" i="7"/>
  <c r="O24" i="7"/>
  <c r="N23" i="7"/>
  <c r="N24" i="7"/>
  <c r="N25" i="7" s="1"/>
  <c r="M23" i="7"/>
  <c r="M24" i="7"/>
  <c r="L23" i="7"/>
  <c r="L24" i="7"/>
  <c r="K23" i="7"/>
  <c r="K25" i="7" s="1"/>
  <c r="K24" i="7"/>
  <c r="J23" i="7"/>
  <c r="J24" i="7"/>
  <c r="I23" i="7"/>
  <c r="I24" i="7"/>
  <c r="I25" i="7"/>
  <c r="H23" i="7"/>
  <c r="H24" i="7"/>
  <c r="G23" i="7"/>
  <c r="G25" i="7" s="1"/>
  <c r="G24" i="7"/>
  <c r="F23" i="7"/>
  <c r="F24" i="7"/>
  <c r="AB18" i="7"/>
  <c r="AA18" i="7"/>
  <c r="Z18" i="7"/>
  <c r="Y18" i="7"/>
  <c r="X18" i="7"/>
  <c r="W18" i="7"/>
  <c r="V18" i="7"/>
  <c r="U18" i="7"/>
  <c r="T18" i="7"/>
  <c r="S18" i="7"/>
  <c r="R18" i="7"/>
  <c r="Q18" i="7"/>
  <c r="P18" i="7"/>
  <c r="O18" i="7"/>
  <c r="N18" i="7"/>
  <c r="M18" i="7"/>
  <c r="L18" i="7"/>
  <c r="K18" i="7"/>
  <c r="J18" i="7"/>
  <c r="I18" i="7"/>
  <c r="H18" i="7"/>
  <c r="G18" i="7"/>
  <c r="F18" i="7"/>
  <c r="AB17" i="7"/>
  <c r="AA17" i="7"/>
  <c r="Z17" i="7"/>
  <c r="Y17" i="7"/>
  <c r="X17" i="7"/>
  <c r="W17" i="7"/>
  <c r="V17" i="7"/>
  <c r="U17" i="7"/>
  <c r="T17" i="7"/>
  <c r="S17" i="7"/>
  <c r="R17" i="7"/>
  <c r="Q17" i="7"/>
  <c r="P17" i="7"/>
  <c r="O17" i="7"/>
  <c r="N17" i="7"/>
  <c r="M17" i="7"/>
  <c r="L17" i="7"/>
  <c r="K17" i="7"/>
  <c r="J17" i="7"/>
  <c r="I17" i="7"/>
  <c r="H17" i="7"/>
  <c r="G17" i="7"/>
  <c r="F17" i="7"/>
  <c r="AB16" i="7"/>
  <c r="AA16" i="7"/>
  <c r="Z16" i="7"/>
  <c r="Y16" i="7"/>
  <c r="X16" i="7"/>
  <c r="W16" i="7"/>
  <c r="V16" i="7"/>
  <c r="U16" i="7"/>
  <c r="T16" i="7"/>
  <c r="S16" i="7"/>
  <c r="R16" i="7"/>
  <c r="Q16" i="7"/>
  <c r="P16" i="7"/>
  <c r="O16" i="7"/>
  <c r="N16" i="7"/>
  <c r="M16" i="7"/>
  <c r="L16" i="7"/>
  <c r="K16" i="7"/>
  <c r="J16" i="7"/>
  <c r="I16" i="7"/>
  <c r="H16" i="7"/>
  <c r="G16" i="7"/>
  <c r="F16" i="7"/>
  <c r="AB12" i="7"/>
  <c r="AB13" i="7"/>
  <c r="AA12" i="7"/>
  <c r="AA13" i="7"/>
  <c r="Z12" i="7"/>
  <c r="Z13" i="7"/>
  <c r="Y12" i="7"/>
  <c r="Y13" i="7"/>
  <c r="X12" i="7"/>
  <c r="X13" i="7"/>
  <c r="W12" i="7"/>
  <c r="W13" i="7"/>
  <c r="V12" i="7"/>
  <c r="V13" i="7"/>
  <c r="U12" i="7"/>
  <c r="U13" i="7"/>
  <c r="T12" i="7"/>
  <c r="T13" i="7"/>
  <c r="S12" i="7"/>
  <c r="S13" i="7"/>
  <c r="R12" i="7"/>
  <c r="R13" i="7"/>
  <c r="Q12" i="7"/>
  <c r="Q13" i="7"/>
  <c r="P12" i="7"/>
  <c r="P13" i="7"/>
  <c r="O12" i="7"/>
  <c r="O13" i="7"/>
  <c r="N12" i="7"/>
  <c r="N13" i="7"/>
  <c r="M12" i="7"/>
  <c r="M13" i="7"/>
  <c r="L12" i="7"/>
  <c r="L13" i="7"/>
  <c r="K12" i="7"/>
  <c r="K13" i="7"/>
  <c r="J12" i="7"/>
  <c r="J13" i="7"/>
  <c r="I12" i="7"/>
  <c r="I13" i="7"/>
  <c r="H12" i="7"/>
  <c r="H13" i="7"/>
  <c r="G12" i="7"/>
  <c r="G13" i="7"/>
  <c r="F12" i="7"/>
  <c r="F13" i="7"/>
  <c r="D4" i="7"/>
  <c r="E4" i="7" s="1"/>
  <c r="F4" i="7" s="1"/>
  <c r="G4" i="7" s="1"/>
  <c r="H4" i="7" s="1"/>
  <c r="I4" i="7" s="1"/>
  <c r="J4" i="7" s="1"/>
  <c r="K4" i="7" s="1"/>
  <c r="L4" i="7" s="1"/>
  <c r="M4" i="7" s="1"/>
  <c r="N4" i="7" s="1"/>
  <c r="O4" i="7" s="1"/>
  <c r="P4" i="7" s="1"/>
  <c r="Q4" i="7" s="1"/>
  <c r="R4" i="7" s="1"/>
  <c r="S4" i="7" s="1"/>
  <c r="T4" i="7" s="1"/>
  <c r="U4" i="7" s="1"/>
  <c r="V4" i="7" s="1"/>
  <c r="W4" i="7" s="1"/>
  <c r="X4" i="7" s="1"/>
  <c r="Y4" i="7" s="1"/>
  <c r="Z4" i="7" s="1"/>
  <c r="AA4" i="7" s="1"/>
  <c r="AB4" i="7" s="1"/>
  <c r="AB6" i="10"/>
  <c r="AB12" i="10"/>
  <c r="AB13" i="10"/>
  <c r="AB14" i="10"/>
  <c r="AB24" i="10"/>
  <c r="AB25" i="10"/>
  <c r="AA6" i="10"/>
  <c r="AA12" i="10"/>
  <c r="AA13" i="10"/>
  <c r="AA14" i="10"/>
  <c r="AA24" i="10"/>
  <c r="AA25" i="10"/>
  <c r="Z6" i="10"/>
  <c r="Z12" i="10"/>
  <c r="Z13" i="10"/>
  <c r="Z14" i="10"/>
  <c r="Z24" i="10"/>
  <c r="Z25" i="10"/>
  <c r="Y6" i="10"/>
  <c r="Y12" i="10"/>
  <c r="Y13" i="10"/>
  <c r="Y14" i="10"/>
  <c r="Y24" i="10"/>
  <c r="Y25" i="10"/>
  <c r="X6" i="10"/>
  <c r="X12" i="10"/>
  <c r="X13" i="10"/>
  <c r="X14" i="10"/>
  <c r="X24" i="10"/>
  <c r="X25" i="10"/>
  <c r="W6" i="10"/>
  <c r="W12" i="10"/>
  <c r="W13" i="10"/>
  <c r="W14" i="10"/>
  <c r="W24" i="10"/>
  <c r="W25" i="10"/>
  <c r="V6" i="10"/>
  <c r="V26" i="10" s="1"/>
  <c r="V12" i="10"/>
  <c r="V13" i="10"/>
  <c r="V14" i="10"/>
  <c r="V24" i="10"/>
  <c r="V25" i="10"/>
  <c r="U6" i="10"/>
  <c r="U12" i="10"/>
  <c r="U13" i="10"/>
  <c r="U14" i="10"/>
  <c r="U24" i="10"/>
  <c r="U25" i="10"/>
  <c r="T6" i="10"/>
  <c r="T12" i="10"/>
  <c r="T13" i="10"/>
  <c r="T14" i="10"/>
  <c r="T24" i="10"/>
  <c r="T25" i="10"/>
  <c r="S6" i="10"/>
  <c r="S12" i="10"/>
  <c r="S13" i="10"/>
  <c r="S14" i="10"/>
  <c r="S24" i="10"/>
  <c r="S25" i="10"/>
  <c r="R6" i="10"/>
  <c r="R12" i="10"/>
  <c r="R13" i="10"/>
  <c r="R14" i="10"/>
  <c r="R24" i="10"/>
  <c r="R25" i="10"/>
  <c r="Q6" i="10"/>
  <c r="Q12" i="10"/>
  <c r="Q13" i="10"/>
  <c r="Q14" i="10"/>
  <c r="Q24" i="10"/>
  <c r="Q25" i="10"/>
  <c r="P6" i="10"/>
  <c r="P12" i="10"/>
  <c r="P13" i="10"/>
  <c r="P14" i="10"/>
  <c r="P24" i="10"/>
  <c r="P25" i="10"/>
  <c r="O6" i="10"/>
  <c r="O12" i="10"/>
  <c r="O13" i="10"/>
  <c r="O14" i="10"/>
  <c r="O24" i="10"/>
  <c r="O25" i="10"/>
  <c r="N6" i="10"/>
  <c r="N12" i="10"/>
  <c r="N13" i="10"/>
  <c r="N14" i="10"/>
  <c r="N24" i="10"/>
  <c r="N25" i="10"/>
  <c r="N26" i="10"/>
  <c r="M6" i="10"/>
  <c r="M12" i="10"/>
  <c r="M13" i="10"/>
  <c r="M14" i="10"/>
  <c r="M24" i="10"/>
  <c r="M25" i="10"/>
  <c r="L6" i="10"/>
  <c r="L12" i="10"/>
  <c r="L13" i="10"/>
  <c r="L14" i="10"/>
  <c r="L24" i="10"/>
  <c r="L25" i="10"/>
  <c r="K6" i="10"/>
  <c r="K12" i="10"/>
  <c r="K13" i="10"/>
  <c r="K14" i="10"/>
  <c r="K24" i="10"/>
  <c r="K25" i="10"/>
  <c r="J6" i="10"/>
  <c r="J12" i="10"/>
  <c r="J13" i="10"/>
  <c r="J14" i="10"/>
  <c r="J24" i="10"/>
  <c r="J25" i="10"/>
  <c r="I6" i="10"/>
  <c r="I12" i="10"/>
  <c r="I13" i="10"/>
  <c r="I14" i="10"/>
  <c r="I24" i="10"/>
  <c r="I25" i="10"/>
  <c r="H6" i="10"/>
  <c r="H12" i="10"/>
  <c r="H13" i="10"/>
  <c r="H14" i="10"/>
  <c r="H24" i="10"/>
  <c r="H25" i="10"/>
  <c r="G6" i="10"/>
  <c r="G12" i="10"/>
  <c r="G13" i="10"/>
  <c r="G14" i="10"/>
  <c r="G24" i="10"/>
  <c r="G25" i="10"/>
  <c r="F6" i="10"/>
  <c r="F12" i="10"/>
  <c r="F13" i="10"/>
  <c r="F14" i="10"/>
  <c r="F24" i="10"/>
  <c r="F25" i="10"/>
  <c r="F26" i="10"/>
  <c r="AB17" i="10"/>
  <c r="AB20" i="10"/>
  <c r="AA17" i="10"/>
  <c r="AA20" i="10"/>
  <c r="Z17" i="10"/>
  <c r="Z20" i="10"/>
  <c r="Y17" i="10"/>
  <c r="Y20" i="10"/>
  <c r="X17" i="10"/>
  <c r="X20" i="10"/>
  <c r="W17" i="10"/>
  <c r="W23" i="10" s="1"/>
  <c r="W20" i="10"/>
  <c r="V17" i="10"/>
  <c r="V20" i="10"/>
  <c r="V23" i="10" s="1"/>
  <c r="U17" i="10"/>
  <c r="U20" i="10"/>
  <c r="T17" i="10"/>
  <c r="T20" i="10"/>
  <c r="S17" i="10"/>
  <c r="S20" i="10"/>
  <c r="R17" i="10"/>
  <c r="R20" i="10"/>
  <c r="R23" i="10" s="1"/>
  <c r="Q17" i="10"/>
  <c r="Q20" i="10"/>
  <c r="P17" i="10"/>
  <c r="P23" i="10" s="1"/>
  <c r="P20" i="10"/>
  <c r="O17" i="10"/>
  <c r="O20" i="10"/>
  <c r="N17" i="10"/>
  <c r="N20" i="10"/>
  <c r="M17" i="10"/>
  <c r="M20" i="10"/>
  <c r="M23" i="10" s="1"/>
  <c r="L17" i="10"/>
  <c r="L20" i="10"/>
  <c r="K17" i="10"/>
  <c r="K20" i="10"/>
  <c r="J17" i="10"/>
  <c r="J20" i="10"/>
  <c r="J23" i="10" s="1"/>
  <c r="I17" i="10"/>
  <c r="I23" i="10" s="1"/>
  <c r="I20" i="10"/>
  <c r="H17" i="10"/>
  <c r="H20" i="10"/>
  <c r="G17" i="10"/>
  <c r="G23" i="10" s="1"/>
  <c r="G20" i="10"/>
  <c r="F17" i="10"/>
  <c r="F20" i="10"/>
  <c r="AB7" i="10"/>
  <c r="AB11" i="10" s="1"/>
  <c r="AB8" i="10"/>
  <c r="AA7" i="10"/>
  <c r="AA8" i="10"/>
  <c r="Z7" i="10"/>
  <c r="Z8" i="10"/>
  <c r="Y7" i="10"/>
  <c r="Y8" i="10"/>
  <c r="Y11" i="10" s="1"/>
  <c r="X7" i="10"/>
  <c r="X11" i="10" s="1"/>
  <c r="X8" i="10"/>
  <c r="W7" i="10"/>
  <c r="W11" i="10" s="1"/>
  <c r="W8" i="10"/>
  <c r="V7" i="10"/>
  <c r="V8" i="10"/>
  <c r="U7" i="10"/>
  <c r="U8" i="10"/>
  <c r="T7" i="10"/>
  <c r="T8" i="10"/>
  <c r="T11" i="10" s="1"/>
  <c r="S7" i="10"/>
  <c r="S8" i="10"/>
  <c r="R7" i="10"/>
  <c r="R8" i="10"/>
  <c r="Q7" i="10"/>
  <c r="Q8" i="10"/>
  <c r="P7" i="10"/>
  <c r="P11" i="10" s="1"/>
  <c r="P8" i="10"/>
  <c r="O7" i="10"/>
  <c r="O8" i="10"/>
  <c r="N7" i="10"/>
  <c r="N8" i="10"/>
  <c r="M7" i="10"/>
  <c r="M8" i="10"/>
  <c r="L7" i="10"/>
  <c r="L11" i="10" s="1"/>
  <c r="L8" i="10"/>
  <c r="K7" i="10"/>
  <c r="K8" i="10"/>
  <c r="J7" i="10"/>
  <c r="J8" i="10"/>
  <c r="I7" i="10"/>
  <c r="I8" i="10"/>
  <c r="H7" i="10"/>
  <c r="H8" i="10"/>
  <c r="G7" i="10"/>
  <c r="G11" i="10" s="1"/>
  <c r="G8" i="10"/>
  <c r="F7" i="10"/>
  <c r="F8" i="10"/>
  <c r="D4" i="10"/>
  <c r="E4" i="10"/>
  <c r="F4" i="10" s="1"/>
  <c r="G4" i="10" s="1"/>
  <c r="H4" i="10" s="1"/>
  <c r="I4" i="10"/>
  <c r="J4" i="10" s="1"/>
  <c r="K4" i="10" s="1"/>
  <c r="L4" i="10" s="1"/>
  <c r="M4" i="10" s="1"/>
  <c r="N4" i="10" s="1"/>
  <c r="O4" i="10" s="1"/>
  <c r="P4" i="10" s="1"/>
  <c r="Q4" i="10"/>
  <c r="R4" i="10" s="1"/>
  <c r="S4" i="10" s="1"/>
  <c r="T4" i="10" s="1"/>
  <c r="U4" i="10" s="1"/>
  <c r="V4" i="10" s="1"/>
  <c r="W4" i="10" s="1"/>
  <c r="X4" i="10" s="1"/>
  <c r="Y4" i="10" s="1"/>
  <c r="Z4" i="10" s="1"/>
  <c r="AA4" i="10" s="1"/>
  <c r="AB4" i="10" s="1"/>
  <c r="AB6" i="9"/>
  <c r="AB10" i="9"/>
  <c r="AB13" i="9"/>
  <c r="AB15" i="9" s="1"/>
  <c r="AB16" i="9"/>
  <c r="AB32" i="9"/>
  <c r="AA6" i="9"/>
  <c r="AA10" i="9"/>
  <c r="AA13" i="9"/>
  <c r="AA16" i="9"/>
  <c r="AA32" i="9"/>
  <c r="Z6" i="9"/>
  <c r="Z10" i="9"/>
  <c r="Z12" i="9" s="1"/>
  <c r="Z13" i="9"/>
  <c r="Z15" i="9" s="1"/>
  <c r="Z16" i="9"/>
  <c r="Z32" i="9"/>
  <c r="Y6" i="9"/>
  <c r="Y10" i="9"/>
  <c r="Y13" i="9"/>
  <c r="Y15" i="9" s="1"/>
  <c r="Y16" i="9"/>
  <c r="Y32" i="9"/>
  <c r="X6" i="9"/>
  <c r="X9" i="9" s="1"/>
  <c r="X10" i="9"/>
  <c r="X13" i="9"/>
  <c r="X16" i="9"/>
  <c r="X32" i="9"/>
  <c r="W6" i="9"/>
  <c r="W10" i="9"/>
  <c r="W13" i="9"/>
  <c r="W16" i="9"/>
  <c r="W32" i="9"/>
  <c r="V6" i="9"/>
  <c r="V10" i="9"/>
  <c r="V12" i="9" s="1"/>
  <c r="V13" i="9"/>
  <c r="V16" i="9"/>
  <c r="V32" i="9"/>
  <c r="U6" i="9"/>
  <c r="U10" i="9"/>
  <c r="U12" i="9" s="1"/>
  <c r="U13" i="9"/>
  <c r="U15" i="9" s="1"/>
  <c r="U16" i="9"/>
  <c r="U32" i="9"/>
  <c r="T6" i="9"/>
  <c r="T10" i="9"/>
  <c r="T13" i="9"/>
  <c r="T16" i="9"/>
  <c r="T32" i="9"/>
  <c r="S6" i="9"/>
  <c r="S10" i="9"/>
  <c r="S13" i="9"/>
  <c r="S16" i="9"/>
  <c r="S32" i="9"/>
  <c r="R6" i="9"/>
  <c r="R10" i="9"/>
  <c r="R12" i="9" s="1"/>
  <c r="R13" i="9"/>
  <c r="R15" i="9" s="1"/>
  <c r="R16" i="9"/>
  <c r="R32" i="9"/>
  <c r="Q6" i="9"/>
  <c r="Q10" i="9"/>
  <c r="Q13" i="9"/>
  <c r="Q15" i="9" s="1"/>
  <c r="Q16" i="9"/>
  <c r="Q32" i="9"/>
  <c r="P6" i="9"/>
  <c r="P9" i="9" s="1"/>
  <c r="P10" i="9"/>
  <c r="P13" i="9"/>
  <c r="P16" i="9"/>
  <c r="P32" i="9"/>
  <c r="O6" i="9"/>
  <c r="O10" i="9"/>
  <c r="O13" i="9"/>
  <c r="O16" i="9"/>
  <c r="O32" i="9"/>
  <c r="N6" i="9"/>
  <c r="N10" i="9"/>
  <c r="N12" i="9" s="1"/>
  <c r="N13" i="9"/>
  <c r="N16" i="9"/>
  <c r="N32" i="9"/>
  <c r="M6" i="9"/>
  <c r="M9" i="9" s="1"/>
  <c r="M10" i="9"/>
  <c r="M33" i="9" s="1"/>
  <c r="M13" i="9"/>
  <c r="M15" i="9" s="1"/>
  <c r="M16" i="9"/>
  <c r="M32" i="9"/>
  <c r="L6" i="9"/>
  <c r="L10" i="9"/>
  <c r="L13" i="9"/>
  <c r="L15" i="9" s="1"/>
  <c r="L16" i="9"/>
  <c r="L32" i="9"/>
  <c r="K6" i="9"/>
  <c r="K10" i="9"/>
  <c r="K13" i="9"/>
  <c r="K16" i="9"/>
  <c r="K32" i="9"/>
  <c r="J6" i="9"/>
  <c r="J10" i="9"/>
  <c r="J12" i="9" s="1"/>
  <c r="J13" i="9"/>
  <c r="J15" i="9" s="1"/>
  <c r="J16" i="9"/>
  <c r="J32" i="9"/>
  <c r="I6" i="9"/>
  <c r="I10" i="9"/>
  <c r="I13" i="9"/>
  <c r="I15" i="9" s="1"/>
  <c r="I16" i="9"/>
  <c r="I32" i="9"/>
  <c r="H6" i="9"/>
  <c r="H9" i="9" s="1"/>
  <c r="H10" i="9"/>
  <c r="H13" i="9"/>
  <c r="H16" i="9"/>
  <c r="H32" i="9"/>
  <c r="G6" i="9"/>
  <c r="G10" i="9"/>
  <c r="G13" i="9"/>
  <c r="G16" i="9"/>
  <c r="G32" i="9"/>
  <c r="F6" i="9"/>
  <c r="F10" i="9"/>
  <c r="F12" i="9" s="1"/>
  <c r="F13" i="9"/>
  <c r="F16" i="9"/>
  <c r="F32" i="9"/>
  <c r="AB29" i="9"/>
  <c r="AA29" i="9"/>
  <c r="Z29" i="9"/>
  <c r="Y29" i="9"/>
  <c r="X29" i="9"/>
  <c r="W29" i="9"/>
  <c r="V29" i="9"/>
  <c r="U29" i="9"/>
  <c r="T29" i="9"/>
  <c r="S29" i="9"/>
  <c r="R29" i="9"/>
  <c r="Q29" i="9"/>
  <c r="P29" i="9"/>
  <c r="P30" i="9" s="1"/>
  <c r="O29" i="9"/>
  <c r="O30" i="9" s="1"/>
  <c r="N29" i="9"/>
  <c r="N30" i="9"/>
  <c r="M29" i="9"/>
  <c r="M30" i="9" s="1"/>
  <c r="L29" i="9"/>
  <c r="L30" i="9" s="1"/>
  <c r="K29" i="9"/>
  <c r="J29" i="9"/>
  <c r="I29" i="9"/>
  <c r="H29" i="9"/>
  <c r="G29" i="9"/>
  <c r="F29" i="9"/>
  <c r="AB19" i="9"/>
  <c r="AA19" i="9"/>
  <c r="AA20" i="9" s="1"/>
  <c r="Z19" i="9"/>
  <c r="Z20" i="9" s="1"/>
  <c r="Y19" i="9"/>
  <c r="X19" i="9"/>
  <c r="X20" i="9" s="1"/>
  <c r="W19" i="9"/>
  <c r="V19" i="9"/>
  <c r="V20" i="9" s="1"/>
  <c r="U19" i="9"/>
  <c r="T19" i="9"/>
  <c r="S19" i="9"/>
  <c r="S20" i="9" s="1"/>
  <c r="R19" i="9"/>
  <c r="R20" i="9" s="1"/>
  <c r="Q19" i="9"/>
  <c r="P19" i="9"/>
  <c r="P20" i="9" s="1"/>
  <c r="O19" i="9"/>
  <c r="N19" i="9"/>
  <c r="N20" i="9" s="1"/>
  <c r="M19" i="9"/>
  <c r="L19" i="9"/>
  <c r="K19" i="9"/>
  <c r="K20" i="9" s="1"/>
  <c r="J19" i="9"/>
  <c r="J20" i="9" s="1"/>
  <c r="I19" i="9"/>
  <c r="H19" i="9"/>
  <c r="H20" i="9" s="1"/>
  <c r="G19" i="9"/>
  <c r="F19" i="9"/>
  <c r="F20" i="9" s="1"/>
  <c r="AA15" i="9"/>
  <c r="X15" i="9"/>
  <c r="V15" i="9"/>
  <c r="T15" i="9"/>
  <c r="S15" i="9"/>
  <c r="P15" i="9"/>
  <c r="N15" i="9"/>
  <c r="K15" i="9"/>
  <c r="H15" i="9"/>
  <c r="F15" i="9"/>
  <c r="AB12" i="9"/>
  <c r="AA12" i="9"/>
  <c r="Y12" i="9"/>
  <c r="X12" i="9"/>
  <c r="W12" i="9"/>
  <c r="T12" i="9"/>
  <c r="S12" i="9"/>
  <c r="Q12" i="9"/>
  <c r="P12" i="9"/>
  <c r="O12" i="9"/>
  <c r="L12" i="9"/>
  <c r="K12" i="9"/>
  <c r="I12" i="9"/>
  <c r="H12" i="9"/>
  <c r="G12" i="9"/>
  <c r="AB9" i="9"/>
  <c r="AA9" i="9"/>
  <c r="Y9" i="9"/>
  <c r="W9" i="9"/>
  <c r="U9" i="9"/>
  <c r="T9" i="9"/>
  <c r="S9" i="9"/>
  <c r="Q9" i="9"/>
  <c r="O9" i="9"/>
  <c r="L9" i="9"/>
  <c r="K9" i="9"/>
  <c r="I9" i="9"/>
  <c r="G9" i="9"/>
  <c r="D4" i="9"/>
  <c r="E4" i="9"/>
  <c r="F4" i="9" s="1"/>
  <c r="G4" i="9" s="1"/>
  <c r="H4" i="9" s="1"/>
  <c r="I4" i="9" s="1"/>
  <c r="J4" i="9" s="1"/>
  <c r="K4" i="9" s="1"/>
  <c r="L4" i="9" s="1"/>
  <c r="M4" i="9" s="1"/>
  <c r="N4" i="9" s="1"/>
  <c r="O4" i="9" s="1"/>
  <c r="P4" i="9" s="1"/>
  <c r="Q4" i="9" s="1"/>
  <c r="R4" i="9" s="1"/>
  <c r="S4" i="9" s="1"/>
  <c r="T4" i="9" s="1"/>
  <c r="U4" i="9" s="1"/>
  <c r="V4" i="9" s="1"/>
  <c r="W4" i="9" s="1"/>
  <c r="X4" i="9" s="1"/>
  <c r="Y4" i="9" s="1"/>
  <c r="Z4" i="9" s="1"/>
  <c r="AA4" i="9" s="1"/>
  <c r="AB4" i="9" s="1"/>
  <c r="AB6" i="31"/>
  <c r="AB7" i="31"/>
  <c r="AB11" i="31"/>
  <c r="AB12" i="31"/>
  <c r="AB22" i="31"/>
  <c r="AB23" i="31"/>
  <c r="AA6" i="31"/>
  <c r="AA7" i="31"/>
  <c r="AA11" i="31"/>
  <c r="AA12" i="31"/>
  <c r="AA22" i="31"/>
  <c r="AA23" i="31"/>
  <c r="Z6" i="31"/>
  <c r="Z7" i="31"/>
  <c r="Z11" i="31"/>
  <c r="Z12" i="31"/>
  <c r="Z22" i="31"/>
  <c r="Z23" i="31"/>
  <c r="Y6" i="31"/>
  <c r="Y7" i="31"/>
  <c r="Y11" i="31"/>
  <c r="Y12" i="31"/>
  <c r="Y22" i="31"/>
  <c r="Y23" i="31"/>
  <c r="X6" i="31"/>
  <c r="X7" i="31"/>
  <c r="X11" i="31"/>
  <c r="X12" i="31"/>
  <c r="X22" i="31"/>
  <c r="X23" i="31"/>
  <c r="W6" i="31"/>
  <c r="W7" i="31"/>
  <c r="W11" i="31"/>
  <c r="W12" i="31"/>
  <c r="W22" i="31"/>
  <c r="W23" i="31"/>
  <c r="V6" i="31"/>
  <c r="V7" i="31"/>
  <c r="V11" i="31"/>
  <c r="V12" i="31"/>
  <c r="V22" i="31"/>
  <c r="V23" i="31"/>
  <c r="U6" i="31"/>
  <c r="U7" i="31"/>
  <c r="U11" i="31"/>
  <c r="U12" i="31"/>
  <c r="U22" i="31"/>
  <c r="U23" i="31"/>
  <c r="T6" i="31"/>
  <c r="T7" i="31"/>
  <c r="T11" i="31"/>
  <c r="T12" i="31"/>
  <c r="T22" i="31"/>
  <c r="T23" i="31"/>
  <c r="S6" i="31"/>
  <c r="S7" i="31"/>
  <c r="S11" i="31"/>
  <c r="S12" i="31"/>
  <c r="S22" i="31"/>
  <c r="S23" i="31"/>
  <c r="R6" i="31"/>
  <c r="R7" i="31"/>
  <c r="R11" i="31"/>
  <c r="R12" i="31"/>
  <c r="R22" i="31"/>
  <c r="R23" i="31"/>
  <c r="Q6" i="31"/>
  <c r="Q7" i="31"/>
  <c r="Q11" i="31"/>
  <c r="Q12" i="31"/>
  <c r="Q22" i="31"/>
  <c r="Q23" i="31"/>
  <c r="P6" i="31"/>
  <c r="P7" i="31"/>
  <c r="P11" i="31"/>
  <c r="P12" i="31"/>
  <c r="P22" i="31"/>
  <c r="P23" i="31"/>
  <c r="O6" i="31"/>
  <c r="O7" i="31"/>
  <c r="O11" i="31"/>
  <c r="O12" i="31"/>
  <c r="O22" i="31"/>
  <c r="O23" i="31"/>
  <c r="N6" i="31"/>
  <c r="N7" i="31"/>
  <c r="N11" i="31"/>
  <c r="N12" i="31"/>
  <c r="N22" i="31"/>
  <c r="N23" i="31"/>
  <c r="M6" i="31"/>
  <c r="M7" i="31"/>
  <c r="M11" i="31"/>
  <c r="M12" i="31"/>
  <c r="M22" i="31"/>
  <c r="M23" i="31"/>
  <c r="L6" i="31"/>
  <c r="L7" i="31"/>
  <c r="L11" i="31"/>
  <c r="L12" i="31"/>
  <c r="L22" i="31"/>
  <c r="L23" i="31"/>
  <c r="K6" i="31"/>
  <c r="K7" i="31"/>
  <c r="K11" i="31"/>
  <c r="K12" i="31"/>
  <c r="K22" i="31"/>
  <c r="K23" i="31"/>
  <c r="J6" i="31"/>
  <c r="J7" i="31"/>
  <c r="J11" i="31"/>
  <c r="J12" i="31"/>
  <c r="J22" i="31"/>
  <c r="J23" i="31"/>
  <c r="I6" i="31"/>
  <c r="I7" i="31"/>
  <c r="I11" i="31"/>
  <c r="I12" i="31"/>
  <c r="I22" i="31"/>
  <c r="I23" i="31"/>
  <c r="H6" i="31"/>
  <c r="H7" i="31"/>
  <c r="H11" i="31"/>
  <c r="H12" i="31"/>
  <c r="H22" i="31"/>
  <c r="H23" i="31"/>
  <c r="G6" i="31"/>
  <c r="G7" i="31"/>
  <c r="G11" i="31"/>
  <c r="G12" i="31"/>
  <c r="G22" i="31"/>
  <c r="G23" i="31"/>
  <c r="F6" i="31"/>
  <c r="F7" i="31"/>
  <c r="F11" i="31"/>
  <c r="F12" i="31"/>
  <c r="F22" i="31"/>
  <c r="F23" i="31"/>
  <c r="AB21" i="31"/>
  <c r="Z21" i="31"/>
  <c r="T21" i="31"/>
  <c r="P21" i="31"/>
  <c r="M21" i="31"/>
  <c r="L21" i="31"/>
  <c r="AB10" i="31"/>
  <c r="AA10" i="31"/>
  <c r="Z10" i="31"/>
  <c r="Y10" i="31"/>
  <c r="X10" i="31"/>
  <c r="W10" i="31"/>
  <c r="V10" i="31"/>
  <c r="U10" i="31"/>
  <c r="T10" i="31"/>
  <c r="S10" i="31"/>
  <c r="R10" i="31"/>
  <c r="Q10" i="31"/>
  <c r="P10" i="31"/>
  <c r="O10" i="31"/>
  <c r="N10" i="31"/>
  <c r="M10" i="31"/>
  <c r="L10" i="31"/>
  <c r="K10" i="31"/>
  <c r="J10" i="31"/>
  <c r="I10" i="31"/>
  <c r="H10" i="31"/>
  <c r="G10" i="31"/>
  <c r="F10" i="31"/>
  <c r="AB9" i="31"/>
  <c r="AA9" i="31"/>
  <c r="Z9" i="31"/>
  <c r="Y9" i="31"/>
  <c r="X9" i="31"/>
  <c r="W9" i="31"/>
  <c r="V9" i="31"/>
  <c r="U9" i="31"/>
  <c r="T9" i="31"/>
  <c r="S9" i="31"/>
  <c r="R9" i="31"/>
  <c r="Q9" i="31"/>
  <c r="P9" i="31"/>
  <c r="O9" i="31"/>
  <c r="N9" i="31"/>
  <c r="M9" i="31"/>
  <c r="L9" i="31"/>
  <c r="K9" i="31"/>
  <c r="J9" i="31"/>
  <c r="I9" i="31"/>
  <c r="H9" i="31"/>
  <c r="G9" i="31"/>
  <c r="F9" i="31"/>
  <c r="AB8" i="31"/>
  <c r="AA8" i="31"/>
  <c r="Z8" i="31"/>
  <c r="Y8" i="31"/>
  <c r="X8" i="31"/>
  <c r="W8" i="31"/>
  <c r="V8" i="31"/>
  <c r="U8" i="31"/>
  <c r="T8" i="31"/>
  <c r="S8" i="31"/>
  <c r="R8" i="31"/>
  <c r="Q8" i="31"/>
  <c r="P8" i="31"/>
  <c r="O8" i="31"/>
  <c r="N8" i="31"/>
  <c r="M8" i="31"/>
  <c r="L8" i="31"/>
  <c r="K8" i="31"/>
  <c r="J8" i="31"/>
  <c r="I8" i="31"/>
  <c r="H8" i="31"/>
  <c r="G8" i="31"/>
  <c r="F8" i="31"/>
  <c r="D4" i="31"/>
  <c r="E4" i="31" s="1"/>
  <c r="F4" i="31" s="1"/>
  <c r="G4" i="31" s="1"/>
  <c r="H4" i="31" s="1"/>
  <c r="I4" i="31" s="1"/>
  <c r="J4" i="31" s="1"/>
  <c r="K4" i="31" s="1"/>
  <c r="L4" i="31" s="1"/>
  <c r="M4" i="31" s="1"/>
  <c r="N4" i="31" s="1"/>
  <c r="O4" i="31" s="1"/>
  <c r="P4" i="31" s="1"/>
  <c r="Q4" i="31" s="1"/>
  <c r="R4" i="31" s="1"/>
  <c r="S4" i="31" s="1"/>
  <c r="T4" i="31" s="1"/>
  <c r="U4" i="31" s="1"/>
  <c r="V4" i="31" s="1"/>
  <c r="W4" i="31" s="1"/>
  <c r="X4" i="31" s="1"/>
  <c r="Y4" i="31" s="1"/>
  <c r="Z4" i="31" s="1"/>
  <c r="AA4" i="31" s="1"/>
  <c r="AB4" i="31" s="1"/>
  <c r="AB6" i="32"/>
  <c r="AB7" i="32"/>
  <c r="AB11" i="32"/>
  <c r="AB15" i="32"/>
  <c r="AB28" i="32"/>
  <c r="AB29" i="32"/>
  <c r="AB31" i="32"/>
  <c r="AA6" i="32"/>
  <c r="AA7" i="32"/>
  <c r="AA11" i="32"/>
  <c r="AA15" i="32"/>
  <c r="AA28" i="32"/>
  <c r="AA29" i="32"/>
  <c r="AA31" i="32"/>
  <c r="Z6" i="32"/>
  <c r="Z7" i="32"/>
  <c r="Z11" i="32"/>
  <c r="Z15" i="32"/>
  <c r="Z28" i="32"/>
  <c r="Z29" i="32"/>
  <c r="Z31" i="32"/>
  <c r="Y6" i="32"/>
  <c r="Y7" i="32"/>
  <c r="Y11" i="32"/>
  <c r="Y15" i="32"/>
  <c r="Y28" i="32"/>
  <c r="Y29" i="32"/>
  <c r="Y31" i="32"/>
  <c r="X6" i="32"/>
  <c r="X7" i="32"/>
  <c r="X11" i="32"/>
  <c r="X15" i="32"/>
  <c r="X28" i="32"/>
  <c r="X29" i="32"/>
  <c r="X31" i="32"/>
  <c r="W6" i="32"/>
  <c r="W7" i="32"/>
  <c r="W11" i="32"/>
  <c r="W15" i="32"/>
  <c r="W28" i="32"/>
  <c r="W29" i="32"/>
  <c r="W31" i="32"/>
  <c r="V6" i="32"/>
  <c r="V7" i="32"/>
  <c r="V11" i="32"/>
  <c r="V15" i="32"/>
  <c r="V28" i="32"/>
  <c r="V29" i="32"/>
  <c r="V31" i="32"/>
  <c r="U6" i="32"/>
  <c r="U7" i="32"/>
  <c r="U11" i="32"/>
  <c r="U15" i="32"/>
  <c r="U28" i="32"/>
  <c r="U29" i="32"/>
  <c r="U31" i="32"/>
  <c r="T6" i="32"/>
  <c r="T7" i="32"/>
  <c r="T11" i="32"/>
  <c r="T15" i="32"/>
  <c r="T28" i="32"/>
  <c r="T29" i="32"/>
  <c r="T31" i="32"/>
  <c r="S6" i="32"/>
  <c r="S7" i="32"/>
  <c r="S11" i="32"/>
  <c r="S15" i="32"/>
  <c r="S28" i="32"/>
  <c r="S29" i="32"/>
  <c r="S31" i="32"/>
  <c r="R6" i="32"/>
  <c r="R7" i="32"/>
  <c r="R11" i="32"/>
  <c r="R15" i="32"/>
  <c r="R28" i="32"/>
  <c r="R29" i="32"/>
  <c r="R31" i="32"/>
  <c r="Q6" i="32"/>
  <c r="Q7" i="32"/>
  <c r="Q11" i="32"/>
  <c r="Q15" i="32"/>
  <c r="Q28" i="32"/>
  <c r="Q29" i="32"/>
  <c r="Q31" i="32"/>
  <c r="P6" i="32"/>
  <c r="P7" i="32"/>
  <c r="P11" i="32"/>
  <c r="P15" i="32"/>
  <c r="P28" i="32"/>
  <c r="P29" i="32"/>
  <c r="P31" i="32"/>
  <c r="O6" i="32"/>
  <c r="O7" i="32"/>
  <c r="O11" i="32"/>
  <c r="O15" i="32"/>
  <c r="O28" i="32"/>
  <c r="O29" i="32"/>
  <c r="O31" i="32"/>
  <c r="N6" i="32"/>
  <c r="N7" i="32"/>
  <c r="N11" i="32"/>
  <c r="N15" i="32"/>
  <c r="N28" i="32"/>
  <c r="N29" i="32"/>
  <c r="N31" i="32"/>
  <c r="M6" i="32"/>
  <c r="M7" i="32"/>
  <c r="M11" i="32"/>
  <c r="M15" i="32"/>
  <c r="M28" i="32"/>
  <c r="M29" i="32"/>
  <c r="M31" i="32"/>
  <c r="L6" i="32"/>
  <c r="L7" i="32"/>
  <c r="L11" i="32"/>
  <c r="L15" i="32"/>
  <c r="L28" i="32"/>
  <c r="L29" i="32"/>
  <c r="L31" i="32"/>
  <c r="K6" i="32"/>
  <c r="K7" i="32"/>
  <c r="K11" i="32"/>
  <c r="K15" i="32"/>
  <c r="K28" i="32"/>
  <c r="K29" i="32"/>
  <c r="K31" i="32"/>
  <c r="J6" i="32"/>
  <c r="J7" i="32"/>
  <c r="J11" i="32"/>
  <c r="J15" i="32"/>
  <c r="J28" i="32"/>
  <c r="J29" i="32"/>
  <c r="J31" i="32"/>
  <c r="I6" i="32"/>
  <c r="I7" i="32"/>
  <c r="I11" i="32"/>
  <c r="I15" i="32"/>
  <c r="I28" i="32"/>
  <c r="I29" i="32"/>
  <c r="I31" i="32"/>
  <c r="H6" i="32"/>
  <c r="H7" i="32"/>
  <c r="H11" i="32"/>
  <c r="H15" i="32"/>
  <c r="H28" i="32"/>
  <c r="H29" i="32"/>
  <c r="H31" i="32"/>
  <c r="G6" i="32"/>
  <c r="G7" i="32"/>
  <c r="G11" i="32"/>
  <c r="G15" i="32"/>
  <c r="G28" i="32"/>
  <c r="G29" i="32"/>
  <c r="G31" i="32"/>
  <c r="F6" i="32"/>
  <c r="F7" i="32"/>
  <c r="F11" i="32"/>
  <c r="F15" i="32"/>
  <c r="F28" i="32"/>
  <c r="F29" i="32"/>
  <c r="F31" i="32"/>
  <c r="AB25" i="32"/>
  <c r="AA25" i="32"/>
  <c r="Z25" i="32"/>
  <c r="Y25" i="32"/>
  <c r="X25" i="32"/>
  <c r="W25" i="32"/>
  <c r="V25" i="32"/>
  <c r="U25" i="32"/>
  <c r="T25" i="32"/>
  <c r="S25" i="32"/>
  <c r="R25" i="32"/>
  <c r="Q25" i="32"/>
  <c r="P25" i="32"/>
  <c r="O25" i="32"/>
  <c r="N25" i="32"/>
  <c r="M25" i="32"/>
  <c r="L25" i="32"/>
  <c r="K25" i="32"/>
  <c r="J25" i="32"/>
  <c r="I25" i="32"/>
  <c r="H25" i="32"/>
  <c r="G25" i="32"/>
  <c r="F25" i="32"/>
  <c r="AB12" i="32"/>
  <c r="AA12" i="32"/>
  <c r="Z12" i="32"/>
  <c r="Y12" i="32"/>
  <c r="X12" i="32"/>
  <c r="W12" i="32"/>
  <c r="V12" i="32"/>
  <c r="U12" i="32"/>
  <c r="T12" i="32"/>
  <c r="S12" i="32"/>
  <c r="R12" i="32"/>
  <c r="Q12" i="32"/>
  <c r="P12" i="32"/>
  <c r="O12" i="32"/>
  <c r="N12" i="32"/>
  <c r="M12" i="32"/>
  <c r="L12" i="32"/>
  <c r="K12" i="32"/>
  <c r="J12" i="32"/>
  <c r="I12" i="32"/>
  <c r="H12" i="32"/>
  <c r="G12" i="32"/>
  <c r="F12" i="32"/>
  <c r="AB10" i="32"/>
  <c r="AA10" i="32"/>
  <c r="Z10" i="32"/>
  <c r="Y10" i="32"/>
  <c r="X10" i="32"/>
  <c r="W10" i="32"/>
  <c r="V10" i="32"/>
  <c r="U10" i="32"/>
  <c r="T10" i="32"/>
  <c r="S10" i="32"/>
  <c r="R10" i="32"/>
  <c r="Q10" i="32"/>
  <c r="P10" i="32"/>
  <c r="O10" i="32"/>
  <c r="N10" i="32"/>
  <c r="M10" i="32"/>
  <c r="L10" i="32"/>
  <c r="K10" i="32"/>
  <c r="J10" i="32"/>
  <c r="I10" i="32"/>
  <c r="H10" i="32"/>
  <c r="G10" i="32"/>
  <c r="F10" i="32"/>
  <c r="AB9" i="32"/>
  <c r="AA9" i="32"/>
  <c r="Z9" i="32"/>
  <c r="Y9" i="32"/>
  <c r="X9" i="32"/>
  <c r="W9" i="32"/>
  <c r="V9" i="32"/>
  <c r="U9" i="32"/>
  <c r="T9" i="32"/>
  <c r="S9" i="32"/>
  <c r="R9" i="32"/>
  <c r="Q9" i="32"/>
  <c r="P9" i="32"/>
  <c r="O9" i="32"/>
  <c r="N9" i="32"/>
  <c r="M9" i="32"/>
  <c r="L9" i="32"/>
  <c r="K9" i="32"/>
  <c r="J9" i="32"/>
  <c r="I9" i="32"/>
  <c r="H9" i="32"/>
  <c r="G9" i="32"/>
  <c r="F9" i="32"/>
  <c r="AB8" i="32"/>
  <c r="AA8" i="32"/>
  <c r="Z8" i="32"/>
  <c r="Y8" i="32"/>
  <c r="X8" i="32"/>
  <c r="W8" i="32"/>
  <c r="V8" i="32"/>
  <c r="U8" i="32"/>
  <c r="T8" i="32"/>
  <c r="S8" i="32"/>
  <c r="R8" i="32"/>
  <c r="Q8" i="32"/>
  <c r="P8" i="32"/>
  <c r="O8" i="32"/>
  <c r="N8" i="32"/>
  <c r="M8" i="32"/>
  <c r="L8" i="32"/>
  <c r="K8" i="32"/>
  <c r="J8" i="32"/>
  <c r="I8" i="32"/>
  <c r="H8" i="32"/>
  <c r="G8" i="32"/>
  <c r="F8" i="32"/>
  <c r="D4" i="32"/>
  <c r="E4" i="32"/>
  <c r="F4" i="32" s="1"/>
  <c r="G4" i="32" s="1"/>
  <c r="H4" i="32"/>
  <c r="I4" i="32"/>
  <c r="J4" i="32" s="1"/>
  <c r="K4" i="32" s="1"/>
  <c r="L4" i="32" s="1"/>
  <c r="M4" i="32" s="1"/>
  <c r="N4" i="32" s="1"/>
  <c r="O4" i="32" s="1"/>
  <c r="P4" i="32" s="1"/>
  <c r="Q4" i="32" s="1"/>
  <c r="R4" i="32" s="1"/>
  <c r="S4" i="32" s="1"/>
  <c r="T4" i="32" s="1"/>
  <c r="U4" i="32" s="1"/>
  <c r="V4" i="32" s="1"/>
  <c r="W4" i="32" s="1"/>
  <c r="X4" i="32" s="1"/>
  <c r="Y4" i="32" s="1"/>
  <c r="Z4" i="32" s="1"/>
  <c r="AA4" i="32" s="1"/>
  <c r="AB4" i="32" s="1"/>
  <c r="AB6" i="30"/>
  <c r="AB7" i="30"/>
  <c r="AB8" i="30"/>
  <c r="AB11" i="30"/>
  <c r="AB27" i="30"/>
  <c r="AB28" i="30"/>
  <c r="AB33" i="30"/>
  <c r="AA6" i="30"/>
  <c r="AA7" i="30"/>
  <c r="AA8" i="30"/>
  <c r="AA11" i="30"/>
  <c r="AA16" i="30" s="1"/>
  <c r="AA27" i="30"/>
  <c r="AA28" i="30"/>
  <c r="AA33" i="30"/>
  <c r="Z6" i="30"/>
  <c r="Z7" i="30"/>
  <c r="Z8" i="30"/>
  <c r="Z11" i="30"/>
  <c r="Z27" i="30"/>
  <c r="Z28" i="30"/>
  <c r="Z33" i="30"/>
  <c r="Y6" i="30"/>
  <c r="Y7" i="30"/>
  <c r="Y8" i="30"/>
  <c r="Y10" i="30" s="1"/>
  <c r="Y11" i="30"/>
  <c r="Y27" i="30"/>
  <c r="Y28" i="30"/>
  <c r="Y33" i="30"/>
  <c r="X6" i="30"/>
  <c r="X7" i="30"/>
  <c r="X8" i="30"/>
  <c r="X11" i="30"/>
  <c r="X27" i="30"/>
  <c r="X28" i="30"/>
  <c r="X33" i="30"/>
  <c r="W6" i="30"/>
  <c r="W31" i="30" s="1"/>
  <c r="W34" i="30" s="1"/>
  <c r="W7" i="30"/>
  <c r="W8" i="30"/>
  <c r="W11" i="30"/>
  <c r="W16" i="30" s="1"/>
  <c r="W27" i="30"/>
  <c r="W28" i="30"/>
  <c r="W33" i="30"/>
  <c r="V6" i="30"/>
  <c r="V7" i="30"/>
  <c r="V8" i="30"/>
  <c r="V11" i="30"/>
  <c r="V27" i="30"/>
  <c r="V28" i="30"/>
  <c r="V33" i="30"/>
  <c r="U6" i="30"/>
  <c r="U7" i="30"/>
  <c r="U8" i="30"/>
  <c r="U11" i="30"/>
  <c r="U27" i="30"/>
  <c r="U28" i="30"/>
  <c r="U33" i="30"/>
  <c r="T6" i="30"/>
  <c r="T7" i="30"/>
  <c r="T8" i="30"/>
  <c r="T10" i="30" s="1"/>
  <c r="T11" i="30"/>
  <c r="T27" i="30"/>
  <c r="T28" i="30"/>
  <c r="T33" i="30"/>
  <c r="S6" i="30"/>
  <c r="S7" i="30"/>
  <c r="S8" i="30"/>
  <c r="S10" i="30" s="1"/>
  <c r="S11" i="30"/>
  <c r="S16" i="30" s="1"/>
  <c r="S27" i="30"/>
  <c r="S28" i="30"/>
  <c r="S33" i="30"/>
  <c r="R6" i="30"/>
  <c r="R7" i="30"/>
  <c r="R8" i="30"/>
  <c r="R11" i="30"/>
  <c r="R16" i="30" s="1"/>
  <c r="R27" i="30"/>
  <c r="R28" i="30"/>
  <c r="R33" i="30"/>
  <c r="Q6" i="30"/>
  <c r="Q7" i="30"/>
  <c r="Q8" i="30"/>
  <c r="Q11" i="30"/>
  <c r="Q27" i="30"/>
  <c r="Q28" i="30"/>
  <c r="Q33" i="30"/>
  <c r="P6" i="30"/>
  <c r="P7" i="30"/>
  <c r="P8" i="30"/>
  <c r="P11" i="30"/>
  <c r="P27" i="30"/>
  <c r="P28" i="30"/>
  <c r="P33" i="30"/>
  <c r="O6" i="30"/>
  <c r="O7" i="30"/>
  <c r="O8" i="30"/>
  <c r="O11" i="30"/>
  <c r="O16" i="30" s="1"/>
  <c r="O27" i="30"/>
  <c r="O28" i="30"/>
  <c r="O33" i="30"/>
  <c r="N6" i="30"/>
  <c r="N7" i="30"/>
  <c r="N8" i="30"/>
  <c r="N11" i="30"/>
  <c r="N27" i="30"/>
  <c r="N28" i="30"/>
  <c r="N33" i="30"/>
  <c r="M6" i="30"/>
  <c r="M7" i="30"/>
  <c r="M8" i="30"/>
  <c r="M11" i="30"/>
  <c r="M27" i="30"/>
  <c r="M28" i="30"/>
  <c r="M33" i="30"/>
  <c r="L6" i="30"/>
  <c r="L7" i="30"/>
  <c r="L8" i="30"/>
  <c r="L10" i="30" s="1"/>
  <c r="L11" i="30"/>
  <c r="L27" i="30"/>
  <c r="L28" i="30"/>
  <c r="L33" i="30"/>
  <c r="K6" i="30"/>
  <c r="K7" i="30"/>
  <c r="K8" i="30"/>
  <c r="K10" i="30" s="1"/>
  <c r="K11" i="30"/>
  <c r="K16" i="30" s="1"/>
  <c r="K27" i="30"/>
  <c r="K28" i="30"/>
  <c r="K33" i="30"/>
  <c r="J6" i="30"/>
  <c r="J7" i="30"/>
  <c r="J8" i="30"/>
  <c r="J11" i="30"/>
  <c r="J16" i="30" s="1"/>
  <c r="J27" i="30"/>
  <c r="J28" i="30"/>
  <c r="J33" i="30"/>
  <c r="I6" i="30"/>
  <c r="I7" i="30"/>
  <c r="I8" i="30"/>
  <c r="I11" i="30"/>
  <c r="I27" i="30"/>
  <c r="I28" i="30"/>
  <c r="I33" i="30"/>
  <c r="H6" i="30"/>
  <c r="H7" i="30"/>
  <c r="H8" i="30"/>
  <c r="H11" i="30"/>
  <c r="H27" i="30"/>
  <c r="H28" i="30"/>
  <c r="H33" i="30"/>
  <c r="G6" i="30"/>
  <c r="G7" i="30"/>
  <c r="G8" i="30"/>
  <c r="G11" i="30"/>
  <c r="G16" i="30" s="1"/>
  <c r="G27" i="30"/>
  <c r="G28" i="30"/>
  <c r="G31" i="30"/>
  <c r="G34" i="30" s="1"/>
  <c r="G33" i="30"/>
  <c r="F6" i="30"/>
  <c r="F7" i="30"/>
  <c r="F8" i="30"/>
  <c r="F11" i="30"/>
  <c r="F27" i="30"/>
  <c r="F28" i="30"/>
  <c r="F31" i="30"/>
  <c r="F34" i="30" s="1"/>
  <c r="F33" i="30"/>
  <c r="AB29" i="30"/>
  <c r="AB30" i="30" s="1"/>
  <c r="AA29" i="30"/>
  <c r="Z29" i="30"/>
  <c r="Y29" i="30"/>
  <c r="X29" i="30"/>
  <c r="X30" i="30"/>
  <c r="W29" i="30"/>
  <c r="W30" i="30" s="1"/>
  <c r="V29" i="30"/>
  <c r="V30" i="30" s="1"/>
  <c r="U29" i="30"/>
  <c r="T29" i="30"/>
  <c r="S29" i="30"/>
  <c r="S30" i="30" s="1"/>
  <c r="R29" i="30"/>
  <c r="R30" i="30"/>
  <c r="Q29" i="30"/>
  <c r="P29" i="30"/>
  <c r="O29" i="30"/>
  <c r="O30" i="30" s="1"/>
  <c r="N29" i="30"/>
  <c r="N30" i="30" s="1"/>
  <c r="M29" i="30"/>
  <c r="L29" i="30"/>
  <c r="K29" i="30"/>
  <c r="K30" i="30" s="1"/>
  <c r="J29" i="30"/>
  <c r="J30" i="30" s="1"/>
  <c r="I29" i="30"/>
  <c r="H29" i="30"/>
  <c r="G29" i="30"/>
  <c r="G30" i="30" s="1"/>
  <c r="F29" i="30"/>
  <c r="AB25" i="30"/>
  <c r="AA25" i="30"/>
  <c r="AA26" i="30"/>
  <c r="Z25" i="30"/>
  <c r="Z26" i="30" s="1"/>
  <c r="Y25" i="30"/>
  <c r="X25" i="30"/>
  <c r="X26" i="30" s="1"/>
  <c r="W25" i="30"/>
  <c r="W26" i="30" s="1"/>
  <c r="V25" i="30"/>
  <c r="V26" i="30" s="1"/>
  <c r="U25" i="30"/>
  <c r="U26" i="30"/>
  <c r="T25" i="30"/>
  <c r="T26" i="30" s="1"/>
  <c r="S25" i="30"/>
  <c r="R25" i="30"/>
  <c r="Q25" i="30"/>
  <c r="P25" i="30"/>
  <c r="O25" i="30"/>
  <c r="N25" i="30"/>
  <c r="M25" i="30"/>
  <c r="L25" i="30"/>
  <c r="K25" i="30"/>
  <c r="J25" i="30"/>
  <c r="J26" i="30" s="1"/>
  <c r="I25" i="30"/>
  <c r="I26" i="30" s="1"/>
  <c r="H25" i="30"/>
  <c r="H26" i="30" s="1"/>
  <c r="G25" i="30"/>
  <c r="G26" i="30"/>
  <c r="F25" i="30"/>
  <c r="F26" i="30" s="1"/>
  <c r="Z16" i="30"/>
  <c r="Y16" i="30"/>
  <c r="X16" i="30"/>
  <c r="V16" i="30"/>
  <c r="U16" i="30"/>
  <c r="T16" i="30"/>
  <c r="Q16" i="30"/>
  <c r="P16" i="30"/>
  <c r="N16" i="30"/>
  <c r="M16" i="30"/>
  <c r="L16" i="30"/>
  <c r="I16" i="30"/>
  <c r="H16" i="30"/>
  <c r="F16" i="30"/>
  <c r="Z10" i="30"/>
  <c r="X10" i="30"/>
  <c r="W10" i="30"/>
  <c r="V10" i="30"/>
  <c r="U10" i="30"/>
  <c r="R10" i="30"/>
  <c r="Q10" i="30"/>
  <c r="P10" i="30"/>
  <c r="O10" i="30"/>
  <c r="N10" i="30"/>
  <c r="M10" i="30"/>
  <c r="J10" i="30"/>
  <c r="I10" i="30"/>
  <c r="H10" i="30"/>
  <c r="G10" i="30"/>
  <c r="F10" i="30"/>
  <c r="D4" i="30"/>
  <c r="E4" i="30" s="1"/>
  <c r="F4" i="30"/>
  <c r="G4" i="30"/>
  <c r="H4" i="30" s="1"/>
  <c r="I4" i="30" s="1"/>
  <c r="J4" i="30" s="1"/>
  <c r="K4" i="30" s="1"/>
  <c r="L4" i="30" s="1"/>
  <c r="M4" i="30" s="1"/>
  <c r="N4" i="30" s="1"/>
  <c r="O4" i="30" s="1"/>
  <c r="P4" i="30" s="1"/>
  <c r="Q4" i="30" s="1"/>
  <c r="R4" i="30" s="1"/>
  <c r="S4" i="30" s="1"/>
  <c r="T4" i="30" s="1"/>
  <c r="U4" i="30" s="1"/>
  <c r="V4" i="30" s="1"/>
  <c r="W4" i="30" s="1"/>
  <c r="X4" i="30" s="1"/>
  <c r="Y4" i="30" s="1"/>
  <c r="Z4" i="30" s="1"/>
  <c r="AA4" i="30" s="1"/>
  <c r="AB4" i="30" s="1"/>
  <c r="AB6" i="14"/>
  <c r="AB18" i="14"/>
  <c r="AB19" i="14"/>
  <c r="AA6" i="14"/>
  <c r="AA18" i="14"/>
  <c r="AA19" i="14"/>
  <c r="Z6" i="14"/>
  <c r="Z18" i="14"/>
  <c r="Z19" i="14"/>
  <c r="Y6" i="14"/>
  <c r="Y18" i="14"/>
  <c r="Y19" i="14"/>
  <c r="Y20" i="14" s="1"/>
  <c r="Y22" i="14" s="1"/>
  <c r="X6" i="14"/>
  <c r="X18" i="14"/>
  <c r="X19" i="14"/>
  <c r="W6" i="14"/>
  <c r="W18" i="14"/>
  <c r="W19" i="14"/>
  <c r="V6" i="14"/>
  <c r="V18" i="14"/>
  <c r="V19" i="14"/>
  <c r="U6" i="14"/>
  <c r="U20" i="14" s="1"/>
  <c r="U22" i="14" s="1"/>
  <c r="U18" i="14"/>
  <c r="U19" i="14"/>
  <c r="T6" i="14"/>
  <c r="T18" i="14"/>
  <c r="T19" i="14"/>
  <c r="S6" i="14"/>
  <c r="S18" i="14"/>
  <c r="S19" i="14"/>
  <c r="R6" i="14"/>
  <c r="R18" i="14"/>
  <c r="R19" i="14"/>
  <c r="Q6" i="14"/>
  <c r="Q18" i="14"/>
  <c r="Q20" i="14" s="1"/>
  <c r="Q22" i="14" s="1"/>
  <c r="Q19" i="14"/>
  <c r="P6" i="14"/>
  <c r="P18" i="14"/>
  <c r="P19" i="14"/>
  <c r="O6" i="14"/>
  <c r="O18" i="14"/>
  <c r="O19" i="14"/>
  <c r="N6" i="14"/>
  <c r="N20" i="14" s="1"/>
  <c r="N22" i="14" s="1"/>
  <c r="N18" i="14"/>
  <c r="N19" i="14"/>
  <c r="M6" i="14"/>
  <c r="M20" i="14" s="1"/>
  <c r="M22" i="14" s="1"/>
  <c r="M18" i="14"/>
  <c r="M19" i="14"/>
  <c r="K6" i="14"/>
  <c r="K18" i="14"/>
  <c r="K19" i="14"/>
  <c r="J6" i="14"/>
  <c r="J18" i="14"/>
  <c r="J19" i="14"/>
  <c r="I6" i="14"/>
  <c r="I20" i="14" s="1"/>
  <c r="I22" i="14" s="1"/>
  <c r="I18" i="14"/>
  <c r="I19" i="14"/>
  <c r="H6" i="14"/>
  <c r="H18" i="14"/>
  <c r="H19" i="14"/>
  <c r="G6" i="14"/>
  <c r="G18" i="14"/>
  <c r="G19" i="14"/>
  <c r="F6" i="14"/>
  <c r="F18" i="14"/>
  <c r="F19" i="14"/>
  <c r="AB17" i="14"/>
  <c r="AA17" i="14"/>
  <c r="Z17" i="14"/>
  <c r="Y17" i="14"/>
  <c r="X17" i="14"/>
  <c r="W17" i="14"/>
  <c r="V17" i="14"/>
  <c r="U17" i="14"/>
  <c r="T17" i="14"/>
  <c r="S17" i="14"/>
  <c r="R17" i="14"/>
  <c r="Q17" i="14"/>
  <c r="P17" i="14"/>
  <c r="O17" i="14"/>
  <c r="N17" i="14"/>
  <c r="M17" i="14"/>
  <c r="J17" i="14"/>
  <c r="I17" i="14"/>
  <c r="H17" i="14"/>
  <c r="G17" i="14"/>
  <c r="F17" i="14"/>
  <c r="D4" i="14"/>
  <c r="E4" i="14"/>
  <c r="F4" i="14" s="1"/>
  <c r="G4" i="14" s="1"/>
  <c r="H4" i="14"/>
  <c r="I4" i="14" s="1"/>
  <c r="J4" i="14" s="1"/>
  <c r="K4" i="14" s="1"/>
  <c r="L4" i="14" s="1"/>
  <c r="M4" i="14" s="1"/>
  <c r="N4" i="14" s="1"/>
  <c r="O4" i="14" s="1"/>
  <c r="P4" i="14" s="1"/>
  <c r="Q4" i="14" s="1"/>
  <c r="R4" i="14" s="1"/>
  <c r="S4" i="14" s="1"/>
  <c r="T4" i="14" s="1"/>
  <c r="U4" i="14" s="1"/>
  <c r="V4" i="14" s="1"/>
  <c r="W4" i="14" s="1"/>
  <c r="X4" i="14"/>
  <c r="Y4" i="14" s="1"/>
  <c r="Z4" i="14" s="1"/>
  <c r="AA4" i="14" s="1"/>
  <c r="AB4" i="14" s="1"/>
  <c r="AB5" i="51"/>
  <c r="AB6" i="51"/>
  <c r="AB9" i="51"/>
  <c r="AB10" i="51"/>
  <c r="AB14" i="51"/>
  <c r="AB21" i="51"/>
  <c r="AB22" i="51"/>
  <c r="AB24" i="51"/>
  <c r="AA5" i="51"/>
  <c r="AA6" i="51"/>
  <c r="AA9" i="51"/>
  <c r="AA10" i="51"/>
  <c r="AA14" i="51"/>
  <c r="AA21" i="51"/>
  <c r="AA22" i="51"/>
  <c r="AA24" i="51"/>
  <c r="Z5" i="51"/>
  <c r="Z6" i="51"/>
  <c r="Z9" i="51"/>
  <c r="Z10" i="51"/>
  <c r="Z14" i="51"/>
  <c r="Z21" i="51"/>
  <c r="Z22" i="51"/>
  <c r="Z24" i="51"/>
  <c r="Y5" i="51"/>
  <c r="Y6" i="51"/>
  <c r="Y9" i="51"/>
  <c r="Y10" i="51"/>
  <c r="Y14" i="51"/>
  <c r="Y21" i="51"/>
  <c r="Y22" i="51"/>
  <c r="Y24" i="51"/>
  <c r="X5" i="51"/>
  <c r="X6" i="51"/>
  <c r="X9" i="51"/>
  <c r="X10" i="51"/>
  <c r="X14" i="51"/>
  <c r="X21" i="51"/>
  <c r="X22" i="51"/>
  <c r="X24" i="51"/>
  <c r="W5" i="51"/>
  <c r="W6" i="51"/>
  <c r="W9" i="51"/>
  <c r="W10" i="51"/>
  <c r="W14" i="51"/>
  <c r="W21" i="51"/>
  <c r="W22" i="51"/>
  <c r="W24" i="51"/>
  <c r="V5" i="51"/>
  <c r="V6" i="51"/>
  <c r="V9" i="51"/>
  <c r="V10" i="51"/>
  <c r="V14" i="51"/>
  <c r="V21" i="51"/>
  <c r="V22" i="51"/>
  <c r="V24" i="51"/>
  <c r="U5" i="51"/>
  <c r="U6" i="51"/>
  <c r="U9" i="51"/>
  <c r="U10" i="51"/>
  <c r="U14" i="51"/>
  <c r="U21" i="51"/>
  <c r="U22" i="51"/>
  <c r="U24" i="51"/>
  <c r="T5" i="51"/>
  <c r="T6" i="51"/>
  <c r="T9" i="51"/>
  <c r="T10" i="51"/>
  <c r="T14" i="51"/>
  <c r="T21" i="51"/>
  <c r="T22" i="51"/>
  <c r="T24" i="51"/>
  <c r="S5" i="51"/>
  <c r="S6" i="51"/>
  <c r="S9" i="51"/>
  <c r="S10" i="51"/>
  <c r="S14" i="51"/>
  <c r="S21" i="51"/>
  <c r="S22" i="51"/>
  <c r="S24" i="51"/>
  <c r="R5" i="51"/>
  <c r="R6" i="51"/>
  <c r="R9" i="51"/>
  <c r="R10" i="51"/>
  <c r="R14" i="51"/>
  <c r="R21" i="51"/>
  <c r="R22" i="51"/>
  <c r="R24" i="51"/>
  <c r="Q5" i="51"/>
  <c r="Q6" i="51"/>
  <c r="Q9" i="51"/>
  <c r="Q10" i="51"/>
  <c r="Q14" i="51"/>
  <c r="Q21" i="51"/>
  <c r="Q22" i="51"/>
  <c r="Q24" i="51"/>
  <c r="P5" i="51"/>
  <c r="P6" i="51"/>
  <c r="P9" i="51"/>
  <c r="P10" i="51"/>
  <c r="P14" i="51"/>
  <c r="P21" i="51"/>
  <c r="P22" i="51"/>
  <c r="P24" i="51"/>
  <c r="O5" i="51"/>
  <c r="O6" i="51"/>
  <c r="O9" i="51"/>
  <c r="O10" i="51"/>
  <c r="O14" i="51"/>
  <c r="O21" i="51"/>
  <c r="O22" i="51"/>
  <c r="O24" i="51"/>
  <c r="N5" i="51"/>
  <c r="N23" i="51" s="1"/>
  <c r="N25" i="51" s="1"/>
  <c r="N6" i="51"/>
  <c r="N9" i="51"/>
  <c r="N10" i="51"/>
  <c r="N14" i="51"/>
  <c r="N21" i="51"/>
  <c r="N22" i="51"/>
  <c r="N24" i="51"/>
  <c r="M5" i="51"/>
  <c r="M6" i="51"/>
  <c r="M9" i="51"/>
  <c r="M10" i="51"/>
  <c r="M14" i="51"/>
  <c r="M21" i="51"/>
  <c r="M22" i="51"/>
  <c r="M24" i="51"/>
  <c r="L5" i="51"/>
  <c r="L23" i="51" s="1"/>
  <c r="L25" i="51" s="1"/>
  <c r="L6" i="51"/>
  <c r="L9" i="51"/>
  <c r="L10" i="51"/>
  <c r="L14" i="51"/>
  <c r="L21" i="51"/>
  <c r="L22" i="51"/>
  <c r="L24" i="51"/>
  <c r="K5" i="51"/>
  <c r="K6" i="51"/>
  <c r="K9" i="51"/>
  <c r="K10" i="51"/>
  <c r="K14" i="51"/>
  <c r="K21" i="51"/>
  <c r="K22" i="51"/>
  <c r="K24" i="51"/>
  <c r="J5" i="51"/>
  <c r="J23" i="51" s="1"/>
  <c r="J25" i="51" s="1"/>
  <c r="J6" i="51"/>
  <c r="J9" i="51"/>
  <c r="J10" i="51"/>
  <c r="J14" i="51"/>
  <c r="J21" i="51"/>
  <c r="J22" i="51"/>
  <c r="J24" i="51"/>
  <c r="I5" i="51"/>
  <c r="I6" i="51"/>
  <c r="I9" i="51"/>
  <c r="I10" i="51"/>
  <c r="I14" i="51"/>
  <c r="I21" i="51"/>
  <c r="I22" i="51"/>
  <c r="I24" i="51"/>
  <c r="H5" i="51"/>
  <c r="H6" i="51"/>
  <c r="H9" i="51"/>
  <c r="H10" i="51"/>
  <c r="H14" i="51"/>
  <c r="H21" i="51"/>
  <c r="H22" i="51"/>
  <c r="H24" i="51"/>
  <c r="G5" i="51"/>
  <c r="G6" i="51"/>
  <c r="G9" i="51"/>
  <c r="G10" i="51"/>
  <c r="G14" i="51"/>
  <c r="G21" i="51"/>
  <c r="G22" i="51"/>
  <c r="G24" i="51"/>
  <c r="F5" i="51"/>
  <c r="F23" i="51" s="1"/>
  <c r="F25" i="51" s="1"/>
  <c r="F6" i="51"/>
  <c r="F9" i="51"/>
  <c r="F10" i="51"/>
  <c r="F14" i="51"/>
  <c r="F21" i="51"/>
  <c r="F22" i="51"/>
  <c r="F24" i="51"/>
  <c r="AB20" i="51"/>
  <c r="AA20" i="51"/>
  <c r="Z20" i="51"/>
  <c r="Y20" i="51"/>
  <c r="X20" i="51"/>
  <c r="W20" i="51"/>
  <c r="V20" i="51"/>
  <c r="U20" i="51"/>
  <c r="T20" i="51"/>
  <c r="S20" i="51"/>
  <c r="R20" i="51"/>
  <c r="Q20" i="51"/>
  <c r="P20" i="51"/>
  <c r="O20" i="51"/>
  <c r="N20" i="51"/>
  <c r="M20" i="51"/>
  <c r="L20" i="51"/>
  <c r="K20" i="51"/>
  <c r="J20" i="51"/>
  <c r="I20" i="51"/>
  <c r="H20" i="51"/>
  <c r="G20" i="51"/>
  <c r="F20" i="51"/>
  <c r="AB11" i="51"/>
  <c r="AB12" i="51"/>
  <c r="AA11" i="51"/>
  <c r="AA12" i="51"/>
  <c r="Z11" i="51"/>
  <c r="Z12" i="51"/>
  <c r="Y11" i="51"/>
  <c r="Y12" i="51"/>
  <c r="X11" i="51"/>
  <c r="X12" i="51"/>
  <c r="W11" i="51"/>
  <c r="W12" i="51"/>
  <c r="V11" i="51"/>
  <c r="V12" i="51"/>
  <c r="U11" i="51"/>
  <c r="U12" i="51"/>
  <c r="U13" i="51" s="1"/>
  <c r="T11" i="51"/>
  <c r="T12" i="51"/>
  <c r="S11" i="51"/>
  <c r="S12" i="51"/>
  <c r="R11" i="51"/>
  <c r="R12" i="51"/>
  <c r="Q11" i="51"/>
  <c r="Q12" i="51"/>
  <c r="Q13" i="51"/>
  <c r="P11" i="51"/>
  <c r="P13" i="51" s="1"/>
  <c r="P12" i="51"/>
  <c r="O11" i="51"/>
  <c r="O13" i="51" s="1"/>
  <c r="O12" i="51"/>
  <c r="N11" i="51"/>
  <c r="N12" i="51"/>
  <c r="M11" i="51"/>
  <c r="M12" i="51"/>
  <c r="L11" i="51"/>
  <c r="L12" i="51"/>
  <c r="K11" i="51"/>
  <c r="K13" i="51" s="1"/>
  <c r="K12" i="51"/>
  <c r="J11" i="51"/>
  <c r="J12" i="51"/>
  <c r="I11" i="51"/>
  <c r="I12" i="51"/>
  <c r="H11" i="51"/>
  <c r="H12" i="51"/>
  <c r="G11" i="51"/>
  <c r="G12" i="51"/>
  <c r="F11" i="51"/>
  <c r="F12" i="51"/>
  <c r="AB7" i="51"/>
  <c r="AB8" i="51"/>
  <c r="AA7" i="51"/>
  <c r="Z7" i="51"/>
  <c r="Z8" i="51"/>
  <c r="Y7" i="51"/>
  <c r="Y8" i="51" s="1"/>
  <c r="X7" i="51"/>
  <c r="W7" i="51"/>
  <c r="V7" i="51"/>
  <c r="V8" i="51" s="1"/>
  <c r="U7" i="51"/>
  <c r="T7" i="51"/>
  <c r="S7" i="51"/>
  <c r="R7" i="51"/>
  <c r="Q7" i="51"/>
  <c r="P7" i="51"/>
  <c r="O7" i="51"/>
  <c r="N7" i="51"/>
  <c r="M7" i="51"/>
  <c r="L7" i="51"/>
  <c r="L8" i="51" s="1"/>
  <c r="K7" i="51"/>
  <c r="J7" i="51"/>
  <c r="J8" i="51" s="1"/>
  <c r="I7" i="51"/>
  <c r="H7" i="51"/>
  <c r="G7" i="51"/>
  <c r="F7" i="51"/>
  <c r="F8" i="51" s="1"/>
  <c r="D4" i="51"/>
  <c r="E4" i="51" s="1"/>
  <c r="F4" i="51" s="1"/>
  <c r="G4" i="51" s="1"/>
  <c r="H4" i="51"/>
  <c r="I4" i="51" s="1"/>
  <c r="J4" i="51" s="1"/>
  <c r="K4" i="51" s="1"/>
  <c r="L4" i="51" s="1"/>
  <c r="M4" i="51" s="1"/>
  <c r="N4" i="51" s="1"/>
  <c r="O4" i="51" s="1"/>
  <c r="P4" i="51" s="1"/>
  <c r="Q4" i="51" s="1"/>
  <c r="R4" i="51" s="1"/>
  <c r="S4" i="51" s="1"/>
  <c r="T4" i="51" s="1"/>
  <c r="U4" i="51" s="1"/>
  <c r="V4" i="51" s="1"/>
  <c r="W4" i="51" s="1"/>
  <c r="X4" i="51" s="1"/>
  <c r="Y4" i="51" s="1"/>
  <c r="Z4" i="51" s="1"/>
  <c r="AA4" i="51" s="1"/>
  <c r="AB4" i="51" s="1"/>
  <c r="AB6" i="13"/>
  <c r="AB10" i="13"/>
  <c r="AB20" i="13"/>
  <c r="AB35" i="13"/>
  <c r="AB36" i="13"/>
  <c r="AA6" i="13"/>
  <c r="AA37" i="13" s="1"/>
  <c r="AA39" i="13" s="1"/>
  <c r="AA10" i="13"/>
  <c r="AA20" i="13"/>
  <c r="AA35" i="13"/>
  <c r="AA36" i="13"/>
  <c r="Z6" i="13"/>
  <c r="Z10" i="13"/>
  <c r="Z20" i="13"/>
  <c r="Z35" i="13"/>
  <c r="Z36" i="13"/>
  <c r="Y6" i="13"/>
  <c r="Y10" i="13"/>
  <c r="Y20" i="13"/>
  <c r="Y35" i="13"/>
  <c r="Y36" i="13"/>
  <c r="Y37" i="13"/>
  <c r="Y39" i="13" s="1"/>
  <c r="X6" i="13"/>
  <c r="X10" i="13"/>
  <c r="X20" i="13"/>
  <c r="X35" i="13"/>
  <c r="X36" i="13"/>
  <c r="W6" i="13"/>
  <c r="W10" i="13"/>
  <c r="W20" i="13"/>
  <c r="W35" i="13"/>
  <c r="W36" i="13"/>
  <c r="V6" i="13"/>
  <c r="V10" i="13"/>
  <c r="V20" i="13"/>
  <c r="V35" i="13"/>
  <c r="V36" i="13"/>
  <c r="U6" i="13"/>
  <c r="U10" i="13"/>
  <c r="U20" i="13"/>
  <c r="U35" i="13"/>
  <c r="U36" i="13"/>
  <c r="T6" i="13"/>
  <c r="T10" i="13"/>
  <c r="T20" i="13"/>
  <c r="T35" i="13"/>
  <c r="T36" i="13"/>
  <c r="S6" i="13"/>
  <c r="S10" i="13"/>
  <c r="S20" i="13"/>
  <c r="S35" i="13"/>
  <c r="S36" i="13"/>
  <c r="R6" i="13"/>
  <c r="R10" i="13"/>
  <c r="R20" i="13"/>
  <c r="R35" i="13"/>
  <c r="R36" i="13"/>
  <c r="Q6" i="13"/>
  <c r="Q10" i="13"/>
  <c r="Q20" i="13"/>
  <c r="Q35" i="13"/>
  <c r="Q36" i="13"/>
  <c r="P6" i="13"/>
  <c r="P10" i="13"/>
  <c r="P20" i="13"/>
  <c r="P35" i="13"/>
  <c r="P36" i="13"/>
  <c r="O6" i="13"/>
  <c r="O10" i="13"/>
  <c r="O20" i="13"/>
  <c r="O35" i="13"/>
  <c r="O36" i="13"/>
  <c r="N6" i="13"/>
  <c r="N10" i="13"/>
  <c r="N20" i="13"/>
  <c r="N35" i="13"/>
  <c r="N36" i="13"/>
  <c r="M6" i="13"/>
  <c r="M10" i="13"/>
  <c r="M20" i="13"/>
  <c r="M35" i="13"/>
  <c r="M36" i="13"/>
  <c r="L6" i="13"/>
  <c r="L10" i="13"/>
  <c r="L20" i="13"/>
  <c r="L35" i="13"/>
  <c r="L36" i="13"/>
  <c r="K6" i="13"/>
  <c r="K10" i="13"/>
  <c r="K20" i="13"/>
  <c r="K35" i="13"/>
  <c r="K36" i="13"/>
  <c r="J6" i="13"/>
  <c r="J10" i="13"/>
  <c r="J37" i="13" s="1"/>
  <c r="J39" i="13" s="1"/>
  <c r="J20" i="13"/>
  <c r="J35" i="13"/>
  <c r="J36" i="13"/>
  <c r="I6" i="13"/>
  <c r="I10" i="13"/>
  <c r="I20" i="13"/>
  <c r="I35" i="13"/>
  <c r="I36" i="13"/>
  <c r="H6" i="13"/>
  <c r="H10" i="13"/>
  <c r="H37" i="13" s="1"/>
  <c r="H39" i="13" s="1"/>
  <c r="H20" i="13"/>
  <c r="H35" i="13"/>
  <c r="H36" i="13"/>
  <c r="G6" i="13"/>
  <c r="G10" i="13"/>
  <c r="G20" i="13"/>
  <c r="G35" i="13"/>
  <c r="G36" i="13"/>
  <c r="F6" i="13"/>
  <c r="F10" i="13"/>
  <c r="F20" i="13"/>
  <c r="F35" i="13"/>
  <c r="F36" i="13"/>
  <c r="AB25" i="13"/>
  <c r="AB29" i="13"/>
  <c r="AA25" i="13"/>
  <c r="AA34" i="13" s="1"/>
  <c r="AA29" i="13"/>
  <c r="Z25" i="13"/>
  <c r="Z34" i="13" s="1"/>
  <c r="Z29" i="13"/>
  <c r="Y25" i="13"/>
  <c r="Y29" i="13"/>
  <c r="X25" i="13"/>
  <c r="X34" i="13" s="1"/>
  <c r="X29" i="13"/>
  <c r="W25" i="13"/>
  <c r="W29" i="13"/>
  <c r="V25" i="13"/>
  <c r="V29" i="13"/>
  <c r="U25" i="13"/>
  <c r="U29" i="13"/>
  <c r="T25" i="13"/>
  <c r="T29" i="13"/>
  <c r="T34" i="13"/>
  <c r="S25" i="13"/>
  <c r="S29" i="13"/>
  <c r="R25" i="13"/>
  <c r="R29" i="13"/>
  <c r="Q25" i="13"/>
  <c r="Q29" i="13"/>
  <c r="P25" i="13"/>
  <c r="P29" i="13"/>
  <c r="O25" i="13"/>
  <c r="O29" i="13"/>
  <c r="O34" i="13" s="1"/>
  <c r="N25" i="13"/>
  <c r="N29" i="13"/>
  <c r="M25" i="13"/>
  <c r="M29" i="13"/>
  <c r="L25" i="13"/>
  <c r="L29" i="13"/>
  <c r="L34" i="13" s="1"/>
  <c r="K25" i="13"/>
  <c r="K29" i="13"/>
  <c r="J25" i="13"/>
  <c r="J29" i="13"/>
  <c r="I25" i="13"/>
  <c r="I34" i="13" s="1"/>
  <c r="I29" i="13"/>
  <c r="H25" i="13"/>
  <c r="H29" i="13"/>
  <c r="H34" i="13" s="1"/>
  <c r="G25" i="13"/>
  <c r="G34" i="13" s="1"/>
  <c r="G29" i="13"/>
  <c r="F25" i="13"/>
  <c r="F34" i="13" s="1"/>
  <c r="F29" i="13"/>
  <c r="AB22" i="13"/>
  <c r="AA22" i="13"/>
  <c r="AA23" i="13" s="1"/>
  <c r="Z22" i="13"/>
  <c r="Y22" i="13"/>
  <c r="X22" i="13"/>
  <c r="W22" i="13"/>
  <c r="W23" i="13" s="1"/>
  <c r="V22" i="13"/>
  <c r="V23" i="13" s="1"/>
  <c r="U22" i="13"/>
  <c r="T22" i="13"/>
  <c r="S22" i="13"/>
  <c r="S23" i="13" s="1"/>
  <c r="R22" i="13"/>
  <c r="Q22" i="13"/>
  <c r="P22" i="13"/>
  <c r="P23" i="13" s="1"/>
  <c r="O22" i="13"/>
  <c r="O23" i="13"/>
  <c r="N22" i="13"/>
  <c r="M22" i="13"/>
  <c r="L22" i="13"/>
  <c r="K22" i="13"/>
  <c r="K23" i="13" s="1"/>
  <c r="J22" i="13"/>
  <c r="I22" i="13"/>
  <c r="H22" i="13"/>
  <c r="G22" i="13"/>
  <c r="F22" i="13"/>
  <c r="F23" i="13"/>
  <c r="AB12" i="13"/>
  <c r="AA12" i="13"/>
  <c r="Z12" i="13"/>
  <c r="Y12" i="13"/>
  <c r="X12" i="13"/>
  <c r="W12" i="13"/>
  <c r="V12" i="13"/>
  <c r="U12" i="13"/>
  <c r="T12" i="13"/>
  <c r="S12" i="13"/>
  <c r="R12" i="13"/>
  <c r="Q12" i="13"/>
  <c r="P12" i="13"/>
  <c r="O12" i="13"/>
  <c r="N12" i="13"/>
  <c r="M12" i="13"/>
  <c r="L12" i="13"/>
  <c r="K12" i="13"/>
  <c r="J12" i="13"/>
  <c r="I12" i="13"/>
  <c r="H12" i="13"/>
  <c r="G12" i="13"/>
  <c r="F12" i="13"/>
  <c r="AB7" i="13"/>
  <c r="AB8" i="13"/>
  <c r="AA7" i="13"/>
  <c r="AA8" i="13"/>
  <c r="Z7" i="13"/>
  <c r="Z9" i="13" s="1"/>
  <c r="Z8" i="13"/>
  <c r="Y7" i="13"/>
  <c r="Y9" i="13" s="1"/>
  <c r="Y8" i="13"/>
  <c r="X7" i="13"/>
  <c r="X8" i="13"/>
  <c r="W7" i="13"/>
  <c r="W8" i="13"/>
  <c r="V7" i="13"/>
  <c r="V8" i="13"/>
  <c r="U7" i="13"/>
  <c r="U8" i="13"/>
  <c r="T7" i="13"/>
  <c r="T8" i="13"/>
  <c r="S7" i="13"/>
  <c r="S8" i="13"/>
  <c r="R7" i="13"/>
  <c r="R8" i="13"/>
  <c r="Q7" i="13"/>
  <c r="Q9" i="13" s="1"/>
  <c r="Q8" i="13"/>
  <c r="P7" i="13"/>
  <c r="P9" i="13" s="1"/>
  <c r="P8" i="13"/>
  <c r="O7" i="13"/>
  <c r="O8" i="13"/>
  <c r="N7" i="13"/>
  <c r="N8" i="13"/>
  <c r="M7" i="13"/>
  <c r="M8" i="13"/>
  <c r="M9" i="13"/>
  <c r="L7" i="13"/>
  <c r="L8" i="13"/>
  <c r="K7" i="13"/>
  <c r="K8" i="13"/>
  <c r="J7" i="13"/>
  <c r="J8" i="13"/>
  <c r="I7" i="13"/>
  <c r="I8" i="13"/>
  <c r="H7" i="13"/>
  <c r="H8" i="13"/>
  <c r="G7" i="13"/>
  <c r="G8" i="13"/>
  <c r="F7" i="13"/>
  <c r="F8" i="13"/>
  <c r="D4" i="13"/>
  <c r="E4" i="13"/>
  <c r="F4" i="13"/>
  <c r="G4" i="13" s="1"/>
  <c r="H4" i="13" s="1"/>
  <c r="I4" i="13" s="1"/>
  <c r="J4" i="13" s="1"/>
  <c r="K4" i="13" s="1"/>
  <c r="L4" i="13" s="1"/>
  <c r="M4" i="13" s="1"/>
  <c r="N4" i="13" s="1"/>
  <c r="O4" i="13" s="1"/>
  <c r="P4" i="13" s="1"/>
  <c r="Q4" i="13" s="1"/>
  <c r="R4" i="13" s="1"/>
  <c r="S4" i="13" s="1"/>
  <c r="T4" i="13" s="1"/>
  <c r="U4" i="13" s="1"/>
  <c r="V4" i="13" s="1"/>
  <c r="W4" i="13" s="1"/>
  <c r="X4" i="13" s="1"/>
  <c r="Y4" i="13" s="1"/>
  <c r="Z4" i="13" s="1"/>
  <c r="AA4" i="13" s="1"/>
  <c r="AB4" i="13" s="1"/>
  <c r="AB6" i="12"/>
  <c r="AB9" i="12"/>
  <c r="AB13" i="12"/>
  <c r="AB15" i="12" s="1"/>
  <c r="AB16" i="12"/>
  <c r="AB36" i="12"/>
  <c r="AB38" i="12"/>
  <c r="AB40" i="12"/>
  <c r="AA6" i="12"/>
  <c r="AA9" i="12"/>
  <c r="AA13" i="12"/>
  <c r="AA15" i="12" s="1"/>
  <c r="AA16" i="12"/>
  <c r="AA36" i="12"/>
  <c r="AA38" i="12"/>
  <c r="AA40" i="12"/>
  <c r="Z6" i="12"/>
  <c r="Z9" i="12"/>
  <c r="Z13" i="12"/>
  <c r="Z16" i="12"/>
  <c r="Z36" i="12"/>
  <c r="Z38" i="12"/>
  <c r="Z40" i="12"/>
  <c r="Y6" i="12"/>
  <c r="Y9" i="12"/>
  <c r="Y13" i="12"/>
  <c r="Y16" i="12"/>
  <c r="Y36" i="12"/>
  <c r="Y38" i="12"/>
  <c r="Y40" i="12"/>
  <c r="X6" i="12"/>
  <c r="X9" i="12"/>
  <c r="X13" i="12"/>
  <c r="X15" i="12" s="1"/>
  <c r="X16" i="12"/>
  <c r="X36" i="12"/>
  <c r="X37" i="12"/>
  <c r="X38" i="12"/>
  <c r="X40" i="12"/>
  <c r="W6" i="12"/>
  <c r="W9" i="12"/>
  <c r="W13" i="12"/>
  <c r="W15" i="12" s="1"/>
  <c r="W16" i="12"/>
  <c r="W36" i="12"/>
  <c r="W38" i="12"/>
  <c r="W40" i="12"/>
  <c r="V6" i="12"/>
  <c r="V9" i="12"/>
  <c r="V13" i="12"/>
  <c r="V16" i="12"/>
  <c r="V36" i="12"/>
  <c r="V38" i="12"/>
  <c r="V40" i="12"/>
  <c r="U6" i="12"/>
  <c r="U9" i="12"/>
  <c r="U13" i="12"/>
  <c r="U16" i="12"/>
  <c r="U36" i="12"/>
  <c r="U38" i="12"/>
  <c r="U40" i="12"/>
  <c r="T6" i="12"/>
  <c r="T9" i="12"/>
  <c r="T13" i="12"/>
  <c r="T16" i="12"/>
  <c r="T36" i="12"/>
  <c r="T38" i="12"/>
  <c r="T40" i="12"/>
  <c r="S6" i="12"/>
  <c r="S9" i="12"/>
  <c r="S13" i="12"/>
  <c r="S16" i="12"/>
  <c r="S36" i="12"/>
  <c r="S38" i="12"/>
  <c r="S40" i="12"/>
  <c r="R6" i="12"/>
  <c r="R9" i="12"/>
  <c r="R13" i="12"/>
  <c r="R16" i="12"/>
  <c r="R36" i="12"/>
  <c r="R38" i="12"/>
  <c r="R40" i="12"/>
  <c r="Q6" i="12"/>
  <c r="Q9" i="12"/>
  <c r="Q13" i="12"/>
  <c r="Q16" i="12"/>
  <c r="Q36" i="12"/>
  <c r="Q38" i="12"/>
  <c r="Q40" i="12"/>
  <c r="P6" i="12"/>
  <c r="P9" i="12"/>
  <c r="P13" i="12"/>
  <c r="P15" i="12" s="1"/>
  <c r="P16" i="12"/>
  <c r="P36" i="12"/>
  <c r="P38" i="12"/>
  <c r="P40" i="12"/>
  <c r="O6" i="12"/>
  <c r="O9" i="12"/>
  <c r="O13" i="12"/>
  <c r="O16" i="12"/>
  <c r="O36" i="12"/>
  <c r="O38" i="12"/>
  <c r="O40" i="12"/>
  <c r="N6" i="12"/>
  <c r="N9" i="12"/>
  <c r="N13" i="12"/>
  <c r="N16" i="12"/>
  <c r="N36" i="12"/>
  <c r="N38" i="12"/>
  <c r="N40" i="12"/>
  <c r="M6" i="12"/>
  <c r="M9" i="12"/>
  <c r="M13" i="12"/>
  <c r="M16" i="12"/>
  <c r="M36" i="12"/>
  <c r="M38" i="12"/>
  <c r="M40" i="12"/>
  <c r="L6" i="12"/>
  <c r="L9" i="12"/>
  <c r="L13" i="12"/>
  <c r="L16" i="12"/>
  <c r="L36" i="12"/>
  <c r="L38" i="12"/>
  <c r="L40" i="12"/>
  <c r="K6" i="12"/>
  <c r="K9" i="12"/>
  <c r="K13" i="12"/>
  <c r="K15" i="12" s="1"/>
  <c r="K16" i="12"/>
  <c r="K36" i="12"/>
  <c r="K38" i="12"/>
  <c r="K40" i="12"/>
  <c r="J6" i="12"/>
  <c r="J9" i="12"/>
  <c r="J13" i="12"/>
  <c r="J15" i="12" s="1"/>
  <c r="J16" i="12"/>
  <c r="J36" i="12"/>
  <c r="J38" i="12"/>
  <c r="J40" i="12"/>
  <c r="I6" i="12"/>
  <c r="I9" i="12"/>
  <c r="I13" i="12"/>
  <c r="I16" i="12"/>
  <c r="I36" i="12"/>
  <c r="I38" i="12"/>
  <c r="I40" i="12"/>
  <c r="H6" i="12"/>
  <c r="H9" i="12"/>
  <c r="H13" i="12"/>
  <c r="H15" i="12" s="1"/>
  <c r="H16" i="12"/>
  <c r="H36" i="12"/>
  <c r="H37" i="12"/>
  <c r="H38" i="12"/>
  <c r="H40" i="12"/>
  <c r="G6" i="12"/>
  <c r="G9" i="12"/>
  <c r="G13" i="12"/>
  <c r="G16" i="12"/>
  <c r="G36" i="12"/>
  <c r="G37" i="12" s="1"/>
  <c r="G41" i="12" s="1"/>
  <c r="G38" i="12"/>
  <c r="G40" i="12"/>
  <c r="F6" i="12"/>
  <c r="F9" i="12"/>
  <c r="F13" i="12"/>
  <c r="F16" i="12"/>
  <c r="F36" i="12"/>
  <c r="F38" i="12"/>
  <c r="F40" i="12"/>
  <c r="AB23" i="12"/>
  <c r="AB29" i="12"/>
  <c r="AB34" i="12"/>
  <c r="AA23" i="12"/>
  <c r="AA34" i="12" s="1"/>
  <c r="AA29" i="12"/>
  <c r="Z23" i="12"/>
  <c r="Z29" i="12"/>
  <c r="Y23" i="12"/>
  <c r="Y29" i="12"/>
  <c r="X23" i="12"/>
  <c r="X29" i="12"/>
  <c r="X34" i="12"/>
  <c r="W23" i="12"/>
  <c r="W29" i="12"/>
  <c r="V23" i="12"/>
  <c r="V34" i="12" s="1"/>
  <c r="V29" i="12"/>
  <c r="U23" i="12"/>
  <c r="U29" i="12"/>
  <c r="U34" i="12"/>
  <c r="T23" i="12"/>
  <c r="T34" i="12" s="1"/>
  <c r="T29" i="12"/>
  <c r="S23" i="12"/>
  <c r="S29" i="12"/>
  <c r="R23" i="12"/>
  <c r="R29" i="12"/>
  <c r="Q23" i="12"/>
  <c r="Q29" i="12"/>
  <c r="P23" i="12"/>
  <c r="P29" i="12"/>
  <c r="O23" i="12"/>
  <c r="O29" i="12"/>
  <c r="N23" i="12"/>
  <c r="N29" i="12"/>
  <c r="M23" i="12"/>
  <c r="M29" i="12"/>
  <c r="M34" i="12"/>
  <c r="L23" i="12"/>
  <c r="L34" i="12" s="1"/>
  <c r="L29" i="12"/>
  <c r="K23" i="12"/>
  <c r="K34" i="12" s="1"/>
  <c r="K29" i="12"/>
  <c r="J23" i="12"/>
  <c r="J29" i="12"/>
  <c r="I23" i="12"/>
  <c r="I29" i="12"/>
  <c r="H23" i="12"/>
  <c r="H29" i="12"/>
  <c r="H34" i="12"/>
  <c r="G23" i="12"/>
  <c r="G34" i="12" s="1"/>
  <c r="G29" i="12"/>
  <c r="F23" i="12"/>
  <c r="F29" i="12"/>
  <c r="AB19" i="12"/>
  <c r="AB21" i="12" s="1"/>
  <c r="AB20" i="12"/>
  <c r="AA19" i="12"/>
  <c r="AA20" i="12"/>
  <c r="Z19" i="12"/>
  <c r="Z20" i="12"/>
  <c r="Y19" i="12"/>
  <c r="Y20" i="12"/>
  <c r="X19" i="12"/>
  <c r="X20" i="12"/>
  <c r="W19" i="12"/>
  <c r="W20" i="12"/>
  <c r="W21" i="12" s="1"/>
  <c r="V19" i="12"/>
  <c r="V20" i="12"/>
  <c r="U19" i="12"/>
  <c r="U20" i="12"/>
  <c r="T19" i="12"/>
  <c r="T21" i="12" s="1"/>
  <c r="T20" i="12"/>
  <c r="S19" i="12"/>
  <c r="S20" i="12"/>
  <c r="R19" i="12"/>
  <c r="R20" i="12"/>
  <c r="Q19" i="12"/>
  <c r="Q20" i="12"/>
  <c r="P19" i="12"/>
  <c r="P20" i="12"/>
  <c r="O19" i="12"/>
  <c r="O20" i="12"/>
  <c r="N19" i="12"/>
  <c r="N20" i="12"/>
  <c r="M19" i="12"/>
  <c r="M20" i="12"/>
  <c r="L19" i="12"/>
  <c r="L20" i="12"/>
  <c r="L21" i="12"/>
  <c r="K19" i="12"/>
  <c r="K21" i="12" s="1"/>
  <c r="K20" i="12"/>
  <c r="J19" i="12"/>
  <c r="J20" i="12"/>
  <c r="I19" i="12"/>
  <c r="I20" i="12"/>
  <c r="H19" i="12"/>
  <c r="H20" i="12"/>
  <c r="H21" i="12" s="1"/>
  <c r="G19" i="12"/>
  <c r="G21" i="12" s="1"/>
  <c r="G20" i="12"/>
  <c r="F19" i="12"/>
  <c r="F20" i="12"/>
  <c r="Z15" i="12"/>
  <c r="Y15" i="12"/>
  <c r="V15" i="12"/>
  <c r="T15" i="12"/>
  <c r="N15" i="12"/>
  <c r="I15" i="12"/>
  <c r="G15" i="12"/>
  <c r="F15" i="12"/>
  <c r="AB11" i="12"/>
  <c r="AA11" i="12"/>
  <c r="Z11" i="12"/>
  <c r="Y11" i="12"/>
  <c r="X11" i="12"/>
  <c r="W11" i="12"/>
  <c r="V11" i="12"/>
  <c r="U11" i="12"/>
  <c r="T11" i="12"/>
  <c r="S11" i="12"/>
  <c r="R11" i="12"/>
  <c r="Q11" i="12"/>
  <c r="P11" i="12"/>
  <c r="O11" i="12"/>
  <c r="N11" i="12"/>
  <c r="M11" i="12"/>
  <c r="L11" i="12"/>
  <c r="K11" i="12"/>
  <c r="J11" i="12"/>
  <c r="I11" i="12"/>
  <c r="H11" i="12"/>
  <c r="G11" i="12"/>
  <c r="F11" i="12"/>
  <c r="AB7" i="12"/>
  <c r="AB8" i="12" s="1"/>
  <c r="AA7" i="12"/>
  <c r="AA8" i="12" s="1"/>
  <c r="Z7" i="12"/>
  <c r="Y7" i="12"/>
  <c r="X7" i="12"/>
  <c r="X8" i="12" s="1"/>
  <c r="W7" i="12"/>
  <c r="W8" i="12" s="1"/>
  <c r="V7" i="12"/>
  <c r="U7" i="12"/>
  <c r="T7" i="12"/>
  <c r="S7" i="12"/>
  <c r="S8" i="12" s="1"/>
  <c r="R7" i="12"/>
  <c r="Q7" i="12"/>
  <c r="P7" i="12"/>
  <c r="P8" i="12"/>
  <c r="O7" i="12"/>
  <c r="N7" i="12"/>
  <c r="M7" i="12"/>
  <c r="M8" i="12" s="1"/>
  <c r="L7" i="12"/>
  <c r="K7" i="12"/>
  <c r="K8" i="12" s="1"/>
  <c r="J7" i="12"/>
  <c r="I7" i="12"/>
  <c r="I8" i="12" s="1"/>
  <c r="H7" i="12"/>
  <c r="G7" i="12"/>
  <c r="G8" i="12" s="1"/>
  <c r="F7" i="12"/>
  <c r="D4" i="12"/>
  <c r="E4" i="12"/>
  <c r="F4" i="12" s="1"/>
  <c r="G4" i="12" s="1"/>
  <c r="H4" i="12" s="1"/>
  <c r="I4" i="12" s="1"/>
  <c r="J4" i="12" s="1"/>
  <c r="K4" i="12" s="1"/>
  <c r="L4" i="12" s="1"/>
  <c r="M4" i="12" s="1"/>
  <c r="N4" i="12" s="1"/>
  <c r="O4" i="12" s="1"/>
  <c r="P4" i="12" s="1"/>
  <c r="Q4" i="12" s="1"/>
  <c r="R4" i="12" s="1"/>
  <c r="S4" i="12" s="1"/>
  <c r="T4" i="12" s="1"/>
  <c r="U4" i="12" s="1"/>
  <c r="V4" i="12" s="1"/>
  <c r="W4" i="12" s="1"/>
  <c r="X4" i="12" s="1"/>
  <c r="Y4" i="12" s="1"/>
  <c r="Z4" i="12" s="1"/>
  <c r="AA4" i="12" s="1"/>
  <c r="AB4" i="12" s="1"/>
  <c r="U5" i="22"/>
  <c r="U6" i="22"/>
  <c r="U12" i="22"/>
  <c r="U15" i="22"/>
  <c r="U16" i="22"/>
  <c r="U21" i="22"/>
  <c r="U32" i="22"/>
  <c r="U35" i="22"/>
  <c r="U37" i="22"/>
  <c r="T5" i="22"/>
  <c r="T6" i="22"/>
  <c r="T12" i="22"/>
  <c r="T14" i="22" s="1"/>
  <c r="T15" i="22"/>
  <c r="T16" i="22"/>
  <c r="T21" i="22"/>
  <c r="T32" i="22"/>
  <c r="T35" i="22"/>
  <c r="T37" i="22"/>
  <c r="S5" i="22"/>
  <c r="S6" i="22"/>
  <c r="S12" i="22"/>
  <c r="S14" i="22" s="1"/>
  <c r="S15" i="22"/>
  <c r="S16" i="22"/>
  <c r="S21" i="22"/>
  <c r="S32" i="22"/>
  <c r="S35" i="22"/>
  <c r="S37" i="22"/>
  <c r="R5" i="22"/>
  <c r="R6" i="22"/>
  <c r="R12" i="22"/>
  <c r="R15" i="22"/>
  <c r="R16" i="22"/>
  <c r="R21" i="22"/>
  <c r="R32" i="22"/>
  <c r="R34" i="22" s="1"/>
  <c r="R35" i="22"/>
  <c r="R37" i="22"/>
  <c r="Q5" i="22"/>
  <c r="Q6" i="22"/>
  <c r="Q12" i="22"/>
  <c r="Q15" i="22"/>
  <c r="Q16" i="22"/>
  <c r="Q21" i="22"/>
  <c r="Q32" i="22"/>
  <c r="Q35" i="22"/>
  <c r="Q37" i="22"/>
  <c r="P5" i="22"/>
  <c r="P6" i="22"/>
  <c r="P12" i="22"/>
  <c r="P15" i="22"/>
  <c r="P16" i="22"/>
  <c r="P21" i="22"/>
  <c r="P31" i="22" s="1"/>
  <c r="P32" i="22"/>
  <c r="P35" i="22"/>
  <c r="P37" i="22"/>
  <c r="O5" i="22"/>
  <c r="O6" i="22"/>
  <c r="O12" i="22"/>
  <c r="O15" i="22"/>
  <c r="O16" i="22"/>
  <c r="O20" i="22" s="1"/>
  <c r="O21" i="22"/>
  <c r="O32" i="22"/>
  <c r="O35" i="22"/>
  <c r="O37" i="22"/>
  <c r="N5" i="22"/>
  <c r="N6" i="22"/>
  <c r="N12" i="22"/>
  <c r="N14" i="22" s="1"/>
  <c r="N15" i="22"/>
  <c r="N16" i="22"/>
  <c r="N21" i="22"/>
  <c r="N32" i="22"/>
  <c r="N35" i="22"/>
  <c r="N37" i="22"/>
  <c r="M5" i="22"/>
  <c r="M6" i="22"/>
  <c r="M12" i="22"/>
  <c r="M14" i="22" s="1"/>
  <c r="M15" i="22"/>
  <c r="M16" i="22"/>
  <c r="M21" i="22"/>
  <c r="M32" i="22"/>
  <c r="M35" i="22"/>
  <c r="M37" i="22"/>
  <c r="L5" i="22"/>
  <c r="L6" i="22"/>
  <c r="L12" i="22"/>
  <c r="L15" i="22"/>
  <c r="L16" i="22"/>
  <c r="L21" i="22"/>
  <c r="L32" i="22"/>
  <c r="L35" i="22"/>
  <c r="L37" i="22"/>
  <c r="K5" i="22"/>
  <c r="K6" i="22"/>
  <c r="K12" i="22"/>
  <c r="K14" i="22" s="1"/>
  <c r="K15" i="22"/>
  <c r="K16" i="22"/>
  <c r="K21" i="22"/>
  <c r="K32" i="22"/>
  <c r="K35" i="22"/>
  <c r="K36" i="22"/>
  <c r="K38" i="22" s="1"/>
  <c r="K37" i="22"/>
  <c r="J5" i="22"/>
  <c r="J6" i="22"/>
  <c r="J12" i="22"/>
  <c r="J15" i="22"/>
  <c r="J16" i="22"/>
  <c r="J21" i="22"/>
  <c r="J32" i="22"/>
  <c r="J34" i="22" s="1"/>
  <c r="J35" i="22"/>
  <c r="J37" i="22"/>
  <c r="I5" i="22"/>
  <c r="I6" i="22"/>
  <c r="I12" i="22"/>
  <c r="I15" i="22"/>
  <c r="I16" i="22"/>
  <c r="I21" i="22"/>
  <c r="I32" i="22"/>
  <c r="I35" i="22"/>
  <c r="I37" i="22"/>
  <c r="H5" i="22"/>
  <c r="H6" i="22"/>
  <c r="H12" i="22"/>
  <c r="H15" i="22"/>
  <c r="H16" i="22"/>
  <c r="H21" i="22"/>
  <c r="H32" i="22"/>
  <c r="H34" i="22" s="1"/>
  <c r="H35" i="22"/>
  <c r="H37" i="22"/>
  <c r="G5" i="22"/>
  <c r="G6" i="22"/>
  <c r="G12" i="22"/>
  <c r="G14" i="22" s="1"/>
  <c r="G15" i="22"/>
  <c r="G16" i="22"/>
  <c r="G21" i="22"/>
  <c r="G32" i="22"/>
  <c r="G35" i="22"/>
  <c r="G37" i="22"/>
  <c r="F5" i="22"/>
  <c r="F6" i="22"/>
  <c r="F12" i="22"/>
  <c r="F15" i="22"/>
  <c r="F16" i="22"/>
  <c r="F21" i="22"/>
  <c r="F32" i="22"/>
  <c r="F35" i="22"/>
  <c r="F37" i="22"/>
  <c r="U33" i="22"/>
  <c r="T33" i="22"/>
  <c r="T34" i="22"/>
  <c r="S33" i="22"/>
  <c r="S34" i="22"/>
  <c r="R33" i="22"/>
  <c r="Q33" i="22"/>
  <c r="P33" i="22"/>
  <c r="P34" i="22"/>
  <c r="O33" i="22"/>
  <c r="O34" i="22"/>
  <c r="N33" i="22"/>
  <c r="M33" i="22"/>
  <c r="L33" i="22"/>
  <c r="L34" i="22"/>
  <c r="K33" i="22"/>
  <c r="K34" i="22"/>
  <c r="J33" i="22"/>
  <c r="I33" i="22"/>
  <c r="I34" i="22"/>
  <c r="H33" i="22"/>
  <c r="G33" i="22"/>
  <c r="G34" i="22"/>
  <c r="F33" i="22"/>
  <c r="U22" i="22"/>
  <c r="U23" i="22"/>
  <c r="U24" i="22"/>
  <c r="U25" i="22"/>
  <c r="U26" i="22"/>
  <c r="U27" i="22"/>
  <c r="U28" i="22"/>
  <c r="U29" i="22"/>
  <c r="U30" i="22"/>
  <c r="T22" i="22"/>
  <c r="T23" i="22"/>
  <c r="T24" i="22"/>
  <c r="T25" i="22"/>
  <c r="T26" i="22"/>
  <c r="T27" i="22"/>
  <c r="T31" i="22" s="1"/>
  <c r="T28" i="22"/>
  <c r="T29" i="22"/>
  <c r="T30" i="22"/>
  <c r="S22" i="22"/>
  <c r="S23" i="22"/>
  <c r="S24" i="22"/>
  <c r="S25" i="22"/>
  <c r="S26" i="22"/>
  <c r="S27" i="22"/>
  <c r="S28" i="22"/>
  <c r="S29" i="22"/>
  <c r="S30" i="22"/>
  <c r="R22" i="22"/>
  <c r="R23" i="22"/>
  <c r="R24" i="22"/>
  <c r="R25" i="22"/>
  <c r="R26" i="22"/>
  <c r="R27" i="22"/>
  <c r="R28" i="22"/>
  <c r="R29" i="22"/>
  <c r="R30" i="22"/>
  <c r="Q22" i="22"/>
  <c r="Q23" i="22"/>
  <c r="Q24" i="22"/>
  <c r="Q25" i="22"/>
  <c r="Q26" i="22"/>
  <c r="Q27" i="22"/>
  <c r="Q28" i="22"/>
  <c r="Q29" i="22"/>
  <c r="Q30" i="22"/>
  <c r="P22" i="22"/>
  <c r="P23" i="22"/>
  <c r="P24" i="22"/>
  <c r="P25" i="22"/>
  <c r="P26" i="22"/>
  <c r="P27" i="22"/>
  <c r="P28" i="22"/>
  <c r="P29" i="22"/>
  <c r="P30" i="22"/>
  <c r="O22" i="22"/>
  <c r="O23" i="22"/>
  <c r="O24" i="22"/>
  <c r="O25" i="22"/>
  <c r="O26" i="22"/>
  <c r="O27" i="22"/>
  <c r="O28" i="22"/>
  <c r="O29" i="22"/>
  <c r="O30" i="22"/>
  <c r="N22" i="22"/>
  <c r="N23" i="22"/>
  <c r="N24" i="22"/>
  <c r="N25" i="22"/>
  <c r="N26" i="22"/>
  <c r="N27" i="22"/>
  <c r="N31" i="22" s="1"/>
  <c r="N28" i="22"/>
  <c r="N29" i="22"/>
  <c r="N30" i="22"/>
  <c r="M22" i="22"/>
  <c r="M23" i="22"/>
  <c r="M24" i="22"/>
  <c r="M25" i="22"/>
  <c r="M26" i="22"/>
  <c r="M27" i="22"/>
  <c r="M28" i="22"/>
  <c r="M29" i="22"/>
  <c r="M30" i="22"/>
  <c r="L22" i="22"/>
  <c r="L23" i="22"/>
  <c r="L24" i="22"/>
  <c r="L25" i="22"/>
  <c r="L26" i="22"/>
  <c r="L27" i="22"/>
  <c r="L28" i="22"/>
  <c r="L29" i="22"/>
  <c r="L30" i="22"/>
  <c r="K22" i="22"/>
  <c r="K23" i="22"/>
  <c r="K24" i="22"/>
  <c r="K25" i="22"/>
  <c r="K26" i="22"/>
  <c r="K27" i="22"/>
  <c r="K28" i="22"/>
  <c r="K29" i="22"/>
  <c r="K30" i="22"/>
  <c r="J22" i="22"/>
  <c r="J23" i="22"/>
  <c r="J24" i="22"/>
  <c r="J25" i="22"/>
  <c r="J26" i="22"/>
  <c r="J27" i="22"/>
  <c r="J28" i="22"/>
  <c r="J29" i="22"/>
  <c r="J30" i="22"/>
  <c r="I22" i="22"/>
  <c r="I23" i="22"/>
  <c r="I24" i="22"/>
  <c r="I25" i="22"/>
  <c r="I26" i="22"/>
  <c r="I27" i="22"/>
  <c r="I28" i="22"/>
  <c r="I29" i="22"/>
  <c r="I30" i="22"/>
  <c r="H22" i="22"/>
  <c r="H23" i="22"/>
  <c r="H24" i="22"/>
  <c r="H25" i="22"/>
  <c r="H26" i="22"/>
  <c r="H27" i="22"/>
  <c r="H28" i="22"/>
  <c r="H29" i="22"/>
  <c r="H30" i="22"/>
  <c r="G22" i="22"/>
  <c r="G23" i="22"/>
  <c r="G24" i="22"/>
  <c r="G25" i="22"/>
  <c r="G26" i="22"/>
  <c r="G27" i="22"/>
  <c r="G28" i="22"/>
  <c r="G29" i="22"/>
  <c r="G30" i="22"/>
  <c r="F22" i="22"/>
  <c r="F23" i="22"/>
  <c r="F24" i="22"/>
  <c r="F25" i="22"/>
  <c r="F26" i="22"/>
  <c r="F27" i="22"/>
  <c r="F28" i="22"/>
  <c r="F29" i="22"/>
  <c r="F30" i="22"/>
  <c r="U17" i="22"/>
  <c r="U18" i="22"/>
  <c r="U19" i="22"/>
  <c r="U20" i="22"/>
  <c r="T17" i="22"/>
  <c r="T18" i="22"/>
  <c r="T19" i="22"/>
  <c r="S17" i="22"/>
  <c r="S20" i="22" s="1"/>
  <c r="S18" i="22"/>
  <c r="S19" i="22"/>
  <c r="R17" i="22"/>
  <c r="R18" i="22"/>
  <c r="R19" i="22"/>
  <c r="Q17" i="22"/>
  <c r="Q20" i="22" s="1"/>
  <c r="Q18" i="22"/>
  <c r="Q19" i="22"/>
  <c r="P17" i="22"/>
  <c r="P18" i="22"/>
  <c r="P19" i="22"/>
  <c r="O17" i="22"/>
  <c r="O18" i="22"/>
  <c r="O19" i="22"/>
  <c r="N17" i="22"/>
  <c r="N18" i="22"/>
  <c r="N19" i="22"/>
  <c r="M17" i="22"/>
  <c r="M20" i="22" s="1"/>
  <c r="M18" i="22"/>
  <c r="M19" i="22"/>
  <c r="L17" i="22"/>
  <c r="L18" i="22"/>
  <c r="L19" i="22"/>
  <c r="K17" i="22"/>
  <c r="K18" i="22"/>
  <c r="K19" i="22"/>
  <c r="J17" i="22"/>
  <c r="J18" i="22"/>
  <c r="J19" i="22"/>
  <c r="J20" i="22" s="1"/>
  <c r="I17" i="22"/>
  <c r="I18" i="22"/>
  <c r="I19" i="22"/>
  <c r="I20" i="22"/>
  <c r="H17" i="22"/>
  <c r="H18" i="22"/>
  <c r="H19" i="22"/>
  <c r="H20" i="22" s="1"/>
  <c r="G17" i="22"/>
  <c r="G18" i="22"/>
  <c r="G19" i="22"/>
  <c r="G20" i="22"/>
  <c r="F17" i="22"/>
  <c r="F18" i="22"/>
  <c r="F19" i="22"/>
  <c r="U13" i="22"/>
  <c r="U14" i="22" s="1"/>
  <c r="T13" i="22"/>
  <c r="S13" i="22"/>
  <c r="R13" i="22"/>
  <c r="Q13" i="22"/>
  <c r="Q14" i="22"/>
  <c r="P13" i="22"/>
  <c r="P14" i="22"/>
  <c r="O13" i="22"/>
  <c r="O14" i="22"/>
  <c r="N13" i="22"/>
  <c r="M13" i="22"/>
  <c r="L13" i="22"/>
  <c r="L14" i="22"/>
  <c r="K13" i="22"/>
  <c r="J13" i="22"/>
  <c r="I13" i="22"/>
  <c r="H13" i="22"/>
  <c r="G13" i="22"/>
  <c r="F13" i="22"/>
  <c r="U7" i="22"/>
  <c r="U8" i="22"/>
  <c r="U9" i="22"/>
  <c r="U10" i="22"/>
  <c r="T7" i="22"/>
  <c r="T8" i="22"/>
  <c r="T9" i="22"/>
  <c r="T10" i="22"/>
  <c r="S7" i="22"/>
  <c r="S8" i="22"/>
  <c r="S9" i="22"/>
  <c r="S10" i="22"/>
  <c r="R7" i="22"/>
  <c r="R8" i="22"/>
  <c r="R9" i="22"/>
  <c r="R10" i="22"/>
  <c r="Q7" i="22"/>
  <c r="Q8" i="22"/>
  <c r="Q9" i="22"/>
  <c r="Q10" i="22"/>
  <c r="P7" i="22"/>
  <c r="P8" i="22"/>
  <c r="P11" i="22" s="1"/>
  <c r="P9" i="22"/>
  <c r="P10" i="22"/>
  <c r="O7" i="22"/>
  <c r="O8" i="22"/>
  <c r="O11" i="22" s="1"/>
  <c r="O9" i="22"/>
  <c r="O10" i="22"/>
  <c r="N7" i="22"/>
  <c r="N8" i="22"/>
  <c r="N9" i="22"/>
  <c r="N10" i="22"/>
  <c r="M7" i="22"/>
  <c r="M8" i="22"/>
  <c r="M9" i="22"/>
  <c r="M10" i="22"/>
  <c r="L7" i="22"/>
  <c r="L8" i="22"/>
  <c r="L9" i="22"/>
  <c r="L10" i="22"/>
  <c r="K7" i="22"/>
  <c r="K11" i="22" s="1"/>
  <c r="K8" i="22"/>
  <c r="K9" i="22"/>
  <c r="K10" i="22"/>
  <c r="J7" i="22"/>
  <c r="J8" i="22"/>
  <c r="J9" i="22"/>
  <c r="J10" i="22"/>
  <c r="I7" i="22"/>
  <c r="I8" i="22"/>
  <c r="I9" i="22"/>
  <c r="I10" i="22"/>
  <c r="H7" i="22"/>
  <c r="H8" i="22"/>
  <c r="H9" i="22"/>
  <c r="H10" i="22"/>
  <c r="G7" i="22"/>
  <c r="G11" i="22" s="1"/>
  <c r="G8" i="22"/>
  <c r="G9" i="22"/>
  <c r="G10" i="22"/>
  <c r="F7" i="22"/>
  <c r="F8" i="22"/>
  <c r="F9" i="22"/>
  <c r="F10" i="22"/>
  <c r="D4" i="22"/>
  <c r="E4" i="22"/>
  <c r="F4" i="22"/>
  <c r="G4" i="22" s="1"/>
  <c r="H4" i="22" s="1"/>
  <c r="I4" i="22"/>
  <c r="J4" i="22" s="1"/>
  <c r="K4" i="22" s="1"/>
  <c r="L4" i="22" s="1"/>
  <c r="M4" i="22" s="1"/>
  <c r="N4" i="22" s="1"/>
  <c r="O4" i="22" s="1"/>
  <c r="P4" i="22" s="1"/>
  <c r="Q4" i="22" s="1"/>
  <c r="R4" i="22" s="1"/>
  <c r="S4" i="22" s="1"/>
  <c r="T4" i="22" s="1"/>
  <c r="U4" i="22" s="1"/>
  <c r="V4" i="22" s="1"/>
  <c r="W4" i="22" s="1"/>
  <c r="X4" i="22" s="1"/>
  <c r="Y4" i="22" s="1"/>
  <c r="Z4" i="22" s="1"/>
  <c r="AA4" i="22" s="1"/>
  <c r="AB4" i="22" s="1"/>
  <c r="U55" i="21"/>
  <c r="T55" i="21"/>
  <c r="S55" i="21"/>
  <c r="R55" i="21"/>
  <c r="Q55" i="21"/>
  <c r="P55" i="21"/>
  <c r="O55" i="21"/>
  <c r="N55" i="21"/>
  <c r="M55" i="21"/>
  <c r="L55" i="21"/>
  <c r="K55" i="21"/>
  <c r="J55" i="21"/>
  <c r="I55" i="21"/>
  <c r="H55" i="21"/>
  <c r="G55" i="21"/>
  <c r="F55" i="21"/>
  <c r="U54" i="21"/>
  <c r="T54" i="21"/>
  <c r="S54" i="21"/>
  <c r="R54" i="21"/>
  <c r="Q54" i="21"/>
  <c r="P54" i="21"/>
  <c r="O54" i="21"/>
  <c r="N54" i="21"/>
  <c r="M54" i="21"/>
  <c r="L54" i="21"/>
  <c r="K54" i="21"/>
  <c r="J54" i="21"/>
  <c r="I54" i="21"/>
  <c r="H54" i="21"/>
  <c r="G54" i="21"/>
  <c r="F54" i="21"/>
  <c r="U53" i="21"/>
  <c r="U41" i="21" s="1"/>
  <c r="U42" i="21" s="1"/>
  <c r="T53" i="21"/>
  <c r="S53" i="21"/>
  <c r="R53" i="21"/>
  <c r="R41" i="21" s="1"/>
  <c r="R42" i="21" s="1"/>
  <c r="Q53" i="21"/>
  <c r="Q41" i="21" s="1"/>
  <c r="Q42" i="21" s="1"/>
  <c r="P53" i="21"/>
  <c r="O53" i="21"/>
  <c r="N53" i="21"/>
  <c r="N41" i="21" s="1"/>
  <c r="N42" i="21" s="1"/>
  <c r="M53" i="21"/>
  <c r="M41" i="21" s="1"/>
  <c r="L53" i="21"/>
  <c r="K53" i="21"/>
  <c r="J53" i="21"/>
  <c r="I53" i="21"/>
  <c r="I41" i="21" s="1"/>
  <c r="I42" i="21" s="1"/>
  <c r="H53" i="21"/>
  <c r="G53" i="21"/>
  <c r="F53" i="21"/>
  <c r="F41" i="21" s="1"/>
  <c r="F42" i="21" s="1"/>
  <c r="T41" i="21"/>
  <c r="T42" i="21" s="1"/>
  <c r="M42" i="21"/>
  <c r="L41" i="21"/>
  <c r="L42" i="21" s="1"/>
  <c r="U37" i="21"/>
  <c r="U38" i="21"/>
  <c r="T37" i="21"/>
  <c r="T38" i="21"/>
  <c r="S37" i="21"/>
  <c r="S38" i="21"/>
  <c r="S39" i="21" s="1"/>
  <c r="R37" i="21"/>
  <c r="R38" i="21"/>
  <c r="Q37" i="21"/>
  <c r="Q39" i="21" s="1"/>
  <c r="Q38" i="21"/>
  <c r="P37" i="21"/>
  <c r="P38" i="21"/>
  <c r="P39" i="21"/>
  <c r="O37" i="21"/>
  <c r="O39" i="21" s="1"/>
  <c r="O38" i="21"/>
  <c r="N37" i="21"/>
  <c r="N39" i="21" s="1"/>
  <c r="N38" i="21"/>
  <c r="M37" i="21"/>
  <c r="M38" i="21"/>
  <c r="L37" i="21"/>
  <c r="L38" i="21"/>
  <c r="L39" i="21" s="1"/>
  <c r="K37" i="21"/>
  <c r="K38" i="21"/>
  <c r="K39" i="21"/>
  <c r="J37" i="21"/>
  <c r="J39" i="21" s="1"/>
  <c r="J38" i="21"/>
  <c r="I37" i="21"/>
  <c r="I38" i="21"/>
  <c r="H37" i="21"/>
  <c r="H39" i="21" s="1"/>
  <c r="H38" i="21"/>
  <c r="G37" i="21"/>
  <c r="G39" i="21" s="1"/>
  <c r="G38" i="21"/>
  <c r="F37" i="21"/>
  <c r="F38" i="21"/>
  <c r="U25" i="21"/>
  <c r="U26" i="21"/>
  <c r="U27" i="21"/>
  <c r="U28" i="21"/>
  <c r="U29" i="21"/>
  <c r="U30" i="21"/>
  <c r="U31" i="21"/>
  <c r="U32" i="21"/>
  <c r="U33" i="21"/>
  <c r="U34" i="21"/>
  <c r="T25" i="21"/>
  <c r="T26" i="21"/>
  <c r="T27" i="21"/>
  <c r="T28" i="21"/>
  <c r="T29" i="21"/>
  <c r="T30" i="21"/>
  <c r="T31" i="21"/>
  <c r="T32" i="21"/>
  <c r="T33" i="21"/>
  <c r="T34" i="21"/>
  <c r="S25" i="21"/>
  <c r="S26" i="21"/>
  <c r="S27" i="21"/>
  <c r="S28" i="21"/>
  <c r="S29" i="21"/>
  <c r="S30" i="21"/>
  <c r="S31" i="21"/>
  <c r="S32" i="21"/>
  <c r="S33" i="21"/>
  <c r="S34" i="21"/>
  <c r="R25" i="21"/>
  <c r="R26" i="21"/>
  <c r="R35" i="21" s="1"/>
  <c r="R27" i="21"/>
  <c r="R28" i="21"/>
  <c r="R29" i="21"/>
  <c r="R30" i="21"/>
  <c r="R31" i="21"/>
  <c r="R32" i="21"/>
  <c r="R33" i="21"/>
  <c r="R34" i="21"/>
  <c r="Q25" i="21"/>
  <c r="Q26" i="21"/>
  <c r="Q27" i="21"/>
  <c r="Q28" i="21"/>
  <c r="Q29" i="21"/>
  <c r="Q30" i="21"/>
  <c r="Q31" i="21"/>
  <c r="Q32" i="21"/>
  <c r="Q33" i="21"/>
  <c r="Q34" i="21"/>
  <c r="P25" i="21"/>
  <c r="P26" i="21"/>
  <c r="P27" i="21"/>
  <c r="P28" i="21"/>
  <c r="P29" i="21"/>
  <c r="P30" i="21"/>
  <c r="P31" i="21"/>
  <c r="P32" i="21"/>
  <c r="P33" i="21"/>
  <c r="P34" i="21"/>
  <c r="O25" i="21"/>
  <c r="O26" i="21"/>
  <c r="O27" i="21"/>
  <c r="O28" i="21"/>
  <c r="O29" i="21"/>
  <c r="O30" i="21"/>
  <c r="O31" i="21"/>
  <c r="O32" i="21"/>
  <c r="O33" i="21"/>
  <c r="O34" i="21"/>
  <c r="N25" i="21"/>
  <c r="N26" i="21"/>
  <c r="N27" i="21"/>
  <c r="N28" i="21"/>
  <c r="N29" i="21"/>
  <c r="N30" i="21"/>
  <c r="N31" i="21"/>
  <c r="N32" i="21"/>
  <c r="N33" i="21"/>
  <c r="N34" i="21"/>
  <c r="M25" i="21"/>
  <c r="M26" i="21"/>
  <c r="M27" i="21"/>
  <c r="M28" i="21"/>
  <c r="M29" i="21"/>
  <c r="M30" i="21"/>
  <c r="M31" i="21"/>
  <c r="M32" i="21"/>
  <c r="M33" i="21"/>
  <c r="M34" i="21"/>
  <c r="L25" i="21"/>
  <c r="L26" i="21"/>
  <c r="L27" i="21"/>
  <c r="L28" i="21"/>
  <c r="L29" i="21"/>
  <c r="L30" i="21"/>
  <c r="L31" i="21"/>
  <c r="L32" i="21"/>
  <c r="L33" i="21"/>
  <c r="L34" i="21"/>
  <c r="K25" i="21"/>
  <c r="K26" i="21"/>
  <c r="K27" i="21"/>
  <c r="K28" i="21"/>
  <c r="K29" i="21"/>
  <c r="K30" i="21"/>
  <c r="K31" i="21"/>
  <c r="K32" i="21"/>
  <c r="K33" i="21"/>
  <c r="K34" i="21"/>
  <c r="J25" i="21"/>
  <c r="J26" i="21"/>
  <c r="J27" i="21"/>
  <c r="J28" i="21"/>
  <c r="J29" i="21"/>
  <c r="J30" i="21"/>
  <c r="J31" i="21"/>
  <c r="J32" i="21"/>
  <c r="J33" i="21"/>
  <c r="J34" i="21"/>
  <c r="I25" i="21"/>
  <c r="I26" i="21"/>
  <c r="I27" i="21"/>
  <c r="I28" i="21"/>
  <c r="I29" i="21"/>
  <c r="I30" i="21"/>
  <c r="I31" i="21"/>
  <c r="I32" i="21"/>
  <c r="I33" i="21"/>
  <c r="I34" i="21"/>
  <c r="H25" i="21"/>
  <c r="H26" i="21"/>
  <c r="H27" i="21"/>
  <c r="H28" i="21"/>
  <c r="H29" i="21"/>
  <c r="H30" i="21"/>
  <c r="H31" i="21"/>
  <c r="H32" i="21"/>
  <c r="H33" i="21"/>
  <c r="H34" i="21"/>
  <c r="G25" i="21"/>
  <c r="G26" i="21"/>
  <c r="G27" i="21"/>
  <c r="G28" i="21"/>
  <c r="G29" i="21"/>
  <c r="G30" i="21"/>
  <c r="G31" i="21"/>
  <c r="G32" i="21"/>
  <c r="G33" i="21"/>
  <c r="G34" i="21"/>
  <c r="G35" i="21"/>
  <c r="F25" i="21"/>
  <c r="F26" i="21"/>
  <c r="F27" i="21"/>
  <c r="F28" i="21"/>
  <c r="F29" i="21"/>
  <c r="F30" i="21"/>
  <c r="F31" i="21"/>
  <c r="F32" i="21"/>
  <c r="F33" i="21"/>
  <c r="F34" i="21"/>
  <c r="U17" i="21"/>
  <c r="U18" i="21" s="1"/>
  <c r="T17" i="21"/>
  <c r="T18" i="21" s="1"/>
  <c r="S17" i="21"/>
  <c r="S18" i="21" s="1"/>
  <c r="R17" i="21"/>
  <c r="R18" i="21" s="1"/>
  <c r="Q17" i="21"/>
  <c r="Q18" i="21" s="1"/>
  <c r="P17" i="21"/>
  <c r="P18" i="21" s="1"/>
  <c r="O17" i="21"/>
  <c r="O18" i="21"/>
  <c r="N17" i="21"/>
  <c r="N18" i="21" s="1"/>
  <c r="M17" i="21"/>
  <c r="M18" i="21" s="1"/>
  <c r="L17" i="21"/>
  <c r="L18" i="21" s="1"/>
  <c r="K17" i="21"/>
  <c r="K18" i="21"/>
  <c r="J17" i="21"/>
  <c r="J18" i="21" s="1"/>
  <c r="I17" i="21"/>
  <c r="I18" i="21" s="1"/>
  <c r="H17" i="21"/>
  <c r="H18" i="21" s="1"/>
  <c r="G17" i="21"/>
  <c r="G18" i="21" s="1"/>
  <c r="F17" i="21"/>
  <c r="F18" i="21" s="1"/>
  <c r="U15" i="21"/>
  <c r="T15" i="21"/>
  <c r="S15" i="21"/>
  <c r="R15" i="21"/>
  <c r="Q15" i="21"/>
  <c r="P15" i="21"/>
  <c r="O15" i="21"/>
  <c r="N15" i="21"/>
  <c r="M15" i="21"/>
  <c r="L15" i="21"/>
  <c r="K15" i="21"/>
  <c r="J15" i="21"/>
  <c r="I15" i="21"/>
  <c r="H15" i="21"/>
  <c r="G15" i="21"/>
  <c r="F15" i="21"/>
  <c r="U14" i="21"/>
  <c r="T14" i="21"/>
  <c r="S14" i="21"/>
  <c r="R14" i="21"/>
  <c r="Q14" i="21"/>
  <c r="P14" i="21"/>
  <c r="O14" i="21"/>
  <c r="N14" i="21"/>
  <c r="M14" i="21"/>
  <c r="L14" i="21"/>
  <c r="K14" i="21"/>
  <c r="J14" i="21"/>
  <c r="I14" i="21"/>
  <c r="H14" i="21"/>
  <c r="G14" i="21"/>
  <c r="F14" i="21"/>
  <c r="U13" i="21"/>
  <c r="T13" i="21"/>
  <c r="S13" i="21"/>
  <c r="R13" i="21"/>
  <c r="Q13" i="21"/>
  <c r="P13" i="21"/>
  <c r="O13" i="21"/>
  <c r="N13" i="21"/>
  <c r="M13" i="21"/>
  <c r="L13" i="21"/>
  <c r="K13" i="21"/>
  <c r="J13" i="21"/>
  <c r="I13" i="21"/>
  <c r="H13" i="21"/>
  <c r="G13" i="21"/>
  <c r="F13" i="21"/>
  <c r="U7" i="21"/>
  <c r="U8" i="21"/>
  <c r="U9" i="21"/>
  <c r="U10" i="21"/>
  <c r="T7" i="21"/>
  <c r="T8" i="21"/>
  <c r="T11" i="21" s="1"/>
  <c r="T9" i="21"/>
  <c r="T10" i="21"/>
  <c r="S7" i="21"/>
  <c r="S8" i="21"/>
  <c r="S9" i="21"/>
  <c r="S10" i="21"/>
  <c r="R7" i="21"/>
  <c r="R11" i="21" s="1"/>
  <c r="R8" i="21"/>
  <c r="R9" i="21"/>
  <c r="R10" i="21"/>
  <c r="Q7" i="21"/>
  <c r="Q8" i="21"/>
  <c r="Q9" i="21"/>
  <c r="Q10" i="21"/>
  <c r="P7" i="21"/>
  <c r="P11" i="21" s="1"/>
  <c r="P8" i="21"/>
  <c r="P9" i="21"/>
  <c r="P10" i="21"/>
  <c r="O7" i="21"/>
  <c r="O8" i="21"/>
  <c r="O9" i="21"/>
  <c r="O10" i="21"/>
  <c r="N7" i="21"/>
  <c r="N8" i="21"/>
  <c r="N9" i="21"/>
  <c r="N10" i="21"/>
  <c r="M7" i="21"/>
  <c r="M8" i="21"/>
  <c r="M9" i="21"/>
  <c r="M10" i="21"/>
  <c r="L7" i="21"/>
  <c r="L8" i="21"/>
  <c r="L9" i="21"/>
  <c r="L10" i="21"/>
  <c r="K7" i="21"/>
  <c r="K8" i="21"/>
  <c r="K9" i="21"/>
  <c r="K10" i="21"/>
  <c r="J7" i="21"/>
  <c r="J8" i="21"/>
  <c r="J9" i="21"/>
  <c r="J10" i="21"/>
  <c r="I7" i="21"/>
  <c r="I8" i="21"/>
  <c r="I9" i="21"/>
  <c r="I10" i="21"/>
  <c r="H7" i="21"/>
  <c r="H8" i="21"/>
  <c r="H9" i="21"/>
  <c r="H10" i="21"/>
  <c r="G7" i="21"/>
  <c r="G11" i="21" s="1"/>
  <c r="G8" i="21"/>
  <c r="G9" i="21"/>
  <c r="G10" i="21"/>
  <c r="F7" i="21"/>
  <c r="F8" i="21"/>
  <c r="F9" i="21"/>
  <c r="F10" i="21"/>
  <c r="F11" i="21" s="1"/>
  <c r="D4" i="21"/>
  <c r="E4" i="21" s="1"/>
  <c r="F4" i="21" s="1"/>
  <c r="G4" i="21" s="1"/>
  <c r="H4" i="21" s="1"/>
  <c r="I4" i="21" s="1"/>
  <c r="J4" i="21" s="1"/>
  <c r="K4" i="21" s="1"/>
  <c r="L4" i="21" s="1"/>
  <c r="M4" i="21" s="1"/>
  <c r="N4" i="21" s="1"/>
  <c r="O4" i="21" s="1"/>
  <c r="P4" i="21" s="1"/>
  <c r="Q4" i="21" s="1"/>
  <c r="R4" i="21" s="1"/>
  <c r="S4" i="21" s="1"/>
  <c r="T4" i="21" s="1"/>
  <c r="U4" i="21" s="1"/>
  <c r="V4" i="21" s="1"/>
  <c r="W4" i="21" s="1"/>
  <c r="X4" i="21" s="1"/>
  <c r="Y4" i="21" s="1"/>
  <c r="Z4" i="21" s="1"/>
  <c r="AA4" i="21" s="1"/>
  <c r="AB4" i="21" s="1"/>
  <c r="U5" i="26"/>
  <c r="U6" i="26"/>
  <c r="U20" i="26"/>
  <c r="U24" i="26"/>
  <c r="U30" i="26"/>
  <c r="U41" i="26"/>
  <c r="U60" i="26"/>
  <c r="U69" i="26"/>
  <c r="U73" i="26"/>
  <c r="U74" i="26"/>
  <c r="U75" i="26"/>
  <c r="U76" i="26"/>
  <c r="U77" i="26"/>
  <c r="U78" i="26"/>
  <c r="U79" i="26"/>
  <c r="U80" i="26"/>
  <c r="U81" i="26"/>
  <c r="U82" i="26"/>
  <c r="U83" i="26"/>
  <c r="T5" i="26"/>
  <c r="T6" i="26"/>
  <c r="T20" i="26"/>
  <c r="T24" i="26"/>
  <c r="T30" i="26"/>
  <c r="T41" i="26"/>
  <c r="T60" i="26"/>
  <c r="T69" i="26"/>
  <c r="T73" i="26"/>
  <c r="T74" i="26"/>
  <c r="T75" i="26"/>
  <c r="T76" i="26"/>
  <c r="T77" i="26"/>
  <c r="T78" i="26"/>
  <c r="T79" i="26"/>
  <c r="T80" i="26"/>
  <c r="T81" i="26"/>
  <c r="T82" i="26"/>
  <c r="T83" i="26"/>
  <c r="S5" i="26"/>
  <c r="S6" i="26"/>
  <c r="S20" i="26"/>
  <c r="S24" i="26"/>
  <c r="S30" i="26"/>
  <c r="S41" i="26"/>
  <c r="S60" i="26"/>
  <c r="S69" i="26"/>
  <c r="S72" i="26"/>
  <c r="S73" i="26"/>
  <c r="S74" i="26"/>
  <c r="S75" i="26"/>
  <c r="S76" i="26"/>
  <c r="S77" i="26"/>
  <c r="S78" i="26"/>
  <c r="S79" i="26"/>
  <c r="S80" i="26"/>
  <c r="S81" i="26"/>
  <c r="S82" i="26"/>
  <c r="S83" i="26"/>
  <c r="R5" i="26"/>
  <c r="R6" i="26"/>
  <c r="R20" i="26"/>
  <c r="R24" i="26"/>
  <c r="R30" i="26"/>
  <c r="R41" i="26"/>
  <c r="R60" i="26"/>
  <c r="R69" i="26"/>
  <c r="R73" i="26"/>
  <c r="R74" i="26"/>
  <c r="R75" i="26"/>
  <c r="R76" i="26"/>
  <c r="R77" i="26"/>
  <c r="R78" i="26"/>
  <c r="R79" i="26"/>
  <c r="R80" i="26"/>
  <c r="R81" i="26"/>
  <c r="R82" i="26"/>
  <c r="R83" i="26"/>
  <c r="Q5" i="26"/>
  <c r="Q6" i="26"/>
  <c r="Q20" i="26"/>
  <c r="Q24" i="26"/>
  <c r="Q30" i="26"/>
  <c r="Q41" i="26"/>
  <c r="Q60" i="26"/>
  <c r="Q69" i="26"/>
  <c r="Q73" i="26"/>
  <c r="Q74" i="26"/>
  <c r="Q75" i="26"/>
  <c r="Q76" i="26"/>
  <c r="Q77" i="26"/>
  <c r="Q78" i="26"/>
  <c r="Q79" i="26"/>
  <c r="Q80" i="26"/>
  <c r="Q81" i="26"/>
  <c r="Q82" i="26"/>
  <c r="Q83" i="26"/>
  <c r="P5" i="26"/>
  <c r="P6" i="26"/>
  <c r="P20" i="26"/>
  <c r="P24" i="26"/>
  <c r="P30" i="26"/>
  <c r="P41" i="26"/>
  <c r="P60" i="26"/>
  <c r="P69" i="26"/>
  <c r="P73" i="26"/>
  <c r="P74" i="26"/>
  <c r="P75" i="26"/>
  <c r="P76" i="26"/>
  <c r="P77" i="26"/>
  <c r="P78" i="26"/>
  <c r="P79" i="26"/>
  <c r="P80" i="26"/>
  <c r="P81" i="26"/>
  <c r="P82" i="26"/>
  <c r="P83" i="26"/>
  <c r="O5" i="26"/>
  <c r="O6" i="26"/>
  <c r="O20" i="26"/>
  <c r="O24" i="26"/>
  <c r="O30" i="26"/>
  <c r="O41" i="26"/>
  <c r="O60" i="26"/>
  <c r="O69" i="26"/>
  <c r="O73" i="26"/>
  <c r="O74" i="26"/>
  <c r="O75" i="26"/>
  <c r="O76" i="26"/>
  <c r="O77" i="26"/>
  <c r="O78" i="26"/>
  <c r="O79" i="26"/>
  <c r="O80" i="26"/>
  <c r="O81" i="26"/>
  <c r="O82" i="26"/>
  <c r="O83" i="26"/>
  <c r="N5" i="26"/>
  <c r="N6" i="26"/>
  <c r="N20" i="26"/>
  <c r="N24" i="26"/>
  <c r="N30" i="26"/>
  <c r="N41" i="26"/>
  <c r="N60" i="26"/>
  <c r="N69" i="26"/>
  <c r="N73" i="26"/>
  <c r="N74" i="26"/>
  <c r="N75" i="26"/>
  <c r="N76" i="26"/>
  <c r="N77" i="26"/>
  <c r="N78" i="26"/>
  <c r="N79" i="26"/>
  <c r="N80" i="26"/>
  <c r="N81" i="26"/>
  <c r="N82" i="26"/>
  <c r="N83" i="26"/>
  <c r="M5" i="26"/>
  <c r="M6" i="26"/>
  <c r="M20" i="26"/>
  <c r="M24" i="26"/>
  <c r="M30" i="26"/>
  <c r="M41" i="26"/>
  <c r="M60" i="26"/>
  <c r="M69" i="26"/>
  <c r="M73" i="26"/>
  <c r="M74" i="26"/>
  <c r="M75" i="26"/>
  <c r="M76" i="26"/>
  <c r="M77" i="26"/>
  <c r="M78" i="26"/>
  <c r="M79" i="26"/>
  <c r="M80" i="26"/>
  <c r="M81" i="26"/>
  <c r="M82" i="26"/>
  <c r="M83" i="26"/>
  <c r="L5" i="26"/>
  <c r="L6" i="26"/>
  <c r="L20" i="26"/>
  <c r="L24" i="26"/>
  <c r="L30" i="26"/>
  <c r="L41" i="26"/>
  <c r="L60" i="26"/>
  <c r="L69" i="26"/>
  <c r="L73" i="26"/>
  <c r="L74" i="26"/>
  <c r="L75" i="26"/>
  <c r="L76" i="26"/>
  <c r="L77" i="26"/>
  <c r="L78" i="26"/>
  <c r="L79" i="26"/>
  <c r="L80" i="26"/>
  <c r="L81" i="26"/>
  <c r="L82" i="26"/>
  <c r="L83" i="26"/>
  <c r="K5" i="26"/>
  <c r="K6" i="26"/>
  <c r="K20" i="26"/>
  <c r="K24" i="26"/>
  <c r="K30" i="26"/>
  <c r="K41" i="26"/>
  <c r="K60" i="26"/>
  <c r="K69" i="26"/>
  <c r="K72" i="26"/>
  <c r="K73" i="26"/>
  <c r="K74" i="26"/>
  <c r="K75" i="26"/>
  <c r="K76" i="26"/>
  <c r="K77" i="26"/>
  <c r="K78" i="26"/>
  <c r="K79" i="26"/>
  <c r="K80" i="26"/>
  <c r="K81" i="26"/>
  <c r="K82" i="26"/>
  <c r="K83" i="26"/>
  <c r="J5" i="26"/>
  <c r="J6" i="26"/>
  <c r="J20" i="26"/>
  <c r="J24" i="26"/>
  <c r="J30" i="26"/>
  <c r="J41" i="26"/>
  <c r="J60" i="26"/>
  <c r="J69" i="26"/>
  <c r="J73" i="26"/>
  <c r="J74" i="26"/>
  <c r="J75" i="26"/>
  <c r="J76" i="26"/>
  <c r="J77" i="26"/>
  <c r="J78" i="26"/>
  <c r="J79" i="26"/>
  <c r="J80" i="26"/>
  <c r="J81" i="26"/>
  <c r="J82" i="26"/>
  <c r="J83" i="26"/>
  <c r="I5" i="26"/>
  <c r="I6" i="26"/>
  <c r="I20" i="26"/>
  <c r="I24" i="26"/>
  <c r="I30" i="26"/>
  <c r="I41" i="26"/>
  <c r="I60" i="26"/>
  <c r="I69" i="26"/>
  <c r="I73" i="26"/>
  <c r="I74" i="26"/>
  <c r="I75" i="26"/>
  <c r="I76" i="26"/>
  <c r="I77" i="26"/>
  <c r="I78" i="26"/>
  <c r="I79" i="26"/>
  <c r="I80" i="26"/>
  <c r="I81" i="26"/>
  <c r="I82" i="26"/>
  <c r="I83" i="26"/>
  <c r="H5" i="26"/>
  <c r="H6" i="26"/>
  <c r="H20" i="26"/>
  <c r="H24" i="26"/>
  <c r="H30" i="26"/>
  <c r="H41" i="26"/>
  <c r="H60" i="26"/>
  <c r="H69" i="26"/>
  <c r="H73" i="26"/>
  <c r="H74" i="26"/>
  <c r="H75" i="26"/>
  <c r="H76" i="26"/>
  <c r="H77" i="26"/>
  <c r="H78" i="26"/>
  <c r="H79" i="26"/>
  <c r="H80" i="26"/>
  <c r="H81" i="26"/>
  <c r="H82" i="26"/>
  <c r="H83" i="26"/>
  <c r="G5" i="26"/>
  <c r="G6" i="26"/>
  <c r="G20" i="26"/>
  <c r="G24" i="26"/>
  <c r="G30" i="26"/>
  <c r="G41" i="26"/>
  <c r="G60" i="26"/>
  <c r="G69" i="26"/>
  <c r="G73" i="26"/>
  <c r="G74" i="26"/>
  <c r="G75" i="26"/>
  <c r="G76" i="26"/>
  <c r="G77" i="26"/>
  <c r="G78" i="26"/>
  <c r="G79" i="26"/>
  <c r="G80" i="26"/>
  <c r="G81" i="26"/>
  <c r="G82" i="26"/>
  <c r="G83" i="26"/>
  <c r="F5" i="26"/>
  <c r="F6" i="26"/>
  <c r="F20" i="26"/>
  <c r="F24" i="26"/>
  <c r="F30" i="26"/>
  <c r="F41" i="26"/>
  <c r="F60" i="26"/>
  <c r="F69" i="26"/>
  <c r="F71" i="26" s="1"/>
  <c r="F73" i="26"/>
  <c r="F74" i="26"/>
  <c r="F75" i="26"/>
  <c r="F76" i="26"/>
  <c r="F77" i="26"/>
  <c r="F78" i="26"/>
  <c r="F79" i="26"/>
  <c r="F80" i="26"/>
  <c r="F81" i="26"/>
  <c r="F82" i="26"/>
  <c r="F83" i="26"/>
  <c r="U70" i="26"/>
  <c r="T70" i="26"/>
  <c r="T71" i="26" s="1"/>
  <c r="S70" i="26"/>
  <c r="S71" i="26" s="1"/>
  <c r="R70" i="26"/>
  <c r="Q70" i="26"/>
  <c r="Q71" i="26" s="1"/>
  <c r="P70" i="26"/>
  <c r="P71" i="26" s="1"/>
  <c r="O70" i="26"/>
  <c r="N70" i="26"/>
  <c r="M70" i="26"/>
  <c r="M71" i="26" s="1"/>
  <c r="L70" i="26"/>
  <c r="L71" i="26" s="1"/>
  <c r="K70" i="26"/>
  <c r="J70" i="26"/>
  <c r="I70" i="26"/>
  <c r="I71" i="26" s="1"/>
  <c r="H70" i="26"/>
  <c r="H71" i="26" s="1"/>
  <c r="G70" i="26"/>
  <c r="F70" i="26"/>
  <c r="U61" i="26"/>
  <c r="U62" i="26"/>
  <c r="U63" i="26"/>
  <c r="U64" i="26"/>
  <c r="U65" i="26"/>
  <c r="U66" i="26"/>
  <c r="U67" i="26"/>
  <c r="T61" i="26"/>
  <c r="T62" i="26"/>
  <c r="T63" i="26"/>
  <c r="T64" i="26"/>
  <c r="T65" i="26"/>
  <c r="T66" i="26"/>
  <c r="T67" i="26"/>
  <c r="S61" i="26"/>
  <c r="S62" i="26"/>
  <c r="S63" i="26"/>
  <c r="S64" i="26"/>
  <c r="S65" i="26"/>
  <c r="S66" i="26"/>
  <c r="S67" i="26"/>
  <c r="R61" i="26"/>
  <c r="R68" i="26" s="1"/>
  <c r="R62" i="26"/>
  <c r="R63" i="26"/>
  <c r="R64" i="26"/>
  <c r="R65" i="26"/>
  <c r="R66" i="26"/>
  <c r="R67" i="26"/>
  <c r="Q61" i="26"/>
  <c r="Q62" i="26"/>
  <c r="Q63" i="26"/>
  <c r="Q64" i="26"/>
  <c r="Q65" i="26"/>
  <c r="Q66" i="26"/>
  <c r="Q67" i="26"/>
  <c r="P61" i="26"/>
  <c r="P62" i="26"/>
  <c r="P63" i="26"/>
  <c r="P64" i="26"/>
  <c r="P65" i="26"/>
  <c r="P66" i="26"/>
  <c r="P67" i="26"/>
  <c r="O61" i="26"/>
  <c r="O62" i="26"/>
  <c r="O63" i="26"/>
  <c r="O64" i="26"/>
  <c r="O65" i="26"/>
  <c r="O66" i="26"/>
  <c r="O67" i="26"/>
  <c r="N61" i="26"/>
  <c r="N62" i="26"/>
  <c r="N63" i="26"/>
  <c r="N64" i="26"/>
  <c r="N65" i="26"/>
  <c r="N66" i="26"/>
  <c r="N67" i="26"/>
  <c r="M61" i="26"/>
  <c r="M62" i="26"/>
  <c r="M63" i="26"/>
  <c r="M64" i="26"/>
  <c r="M65" i="26"/>
  <c r="M66" i="26"/>
  <c r="M67" i="26"/>
  <c r="L61" i="26"/>
  <c r="L62" i="26"/>
  <c r="L63" i="26"/>
  <c r="L64" i="26"/>
  <c r="L65" i="26"/>
  <c r="L66" i="26"/>
  <c r="L67" i="26"/>
  <c r="K61" i="26"/>
  <c r="K62" i="26"/>
  <c r="K63" i="26"/>
  <c r="K64" i="26"/>
  <c r="K65" i="26"/>
  <c r="K66" i="26"/>
  <c r="K67" i="26"/>
  <c r="J61" i="26"/>
  <c r="J68" i="26" s="1"/>
  <c r="J62" i="26"/>
  <c r="J63" i="26"/>
  <c r="J64" i="26"/>
  <c r="J65" i="26"/>
  <c r="J66" i="26"/>
  <c r="J67" i="26"/>
  <c r="I61" i="26"/>
  <c r="I62" i="26"/>
  <c r="I63" i="26"/>
  <c r="I64" i="26"/>
  <c r="I65" i="26"/>
  <c r="I66" i="26"/>
  <c r="I67" i="26"/>
  <c r="H61" i="26"/>
  <c r="H62" i="26"/>
  <c r="H63" i="26"/>
  <c r="H64" i="26"/>
  <c r="H65" i="26"/>
  <c r="H66" i="26"/>
  <c r="H67" i="26"/>
  <c r="G61" i="26"/>
  <c r="G62" i="26"/>
  <c r="G63" i="26"/>
  <c r="G64" i="26"/>
  <c r="G65" i="26"/>
  <c r="G66" i="26"/>
  <c r="G67" i="26"/>
  <c r="F61" i="26"/>
  <c r="F62" i="26"/>
  <c r="F63" i="26"/>
  <c r="F64" i="26"/>
  <c r="F65" i="26"/>
  <c r="F66" i="26"/>
  <c r="F67" i="26"/>
  <c r="U42" i="26"/>
  <c r="U43" i="26"/>
  <c r="U44" i="26"/>
  <c r="U45" i="26"/>
  <c r="U46" i="26"/>
  <c r="U47" i="26"/>
  <c r="U48" i="26"/>
  <c r="U49" i="26"/>
  <c r="U50" i="26"/>
  <c r="U52" i="26"/>
  <c r="U53" i="26"/>
  <c r="U54" i="26"/>
  <c r="U55" i="26"/>
  <c r="U57" i="26"/>
  <c r="U58" i="26"/>
  <c r="T42" i="26"/>
  <c r="T43" i="26"/>
  <c r="T44" i="26"/>
  <c r="T45" i="26"/>
  <c r="T46" i="26"/>
  <c r="T47" i="26"/>
  <c r="T48" i="26"/>
  <c r="T49" i="26"/>
  <c r="T50" i="26"/>
  <c r="T52" i="26"/>
  <c r="T53" i="26"/>
  <c r="T54" i="26"/>
  <c r="T55" i="26"/>
  <c r="T57" i="26"/>
  <c r="T58" i="26"/>
  <c r="S42" i="26"/>
  <c r="S43" i="26"/>
  <c r="S44" i="26"/>
  <c r="S45" i="26"/>
  <c r="S46" i="26"/>
  <c r="S47" i="26"/>
  <c r="S48" i="26"/>
  <c r="S49" i="26"/>
  <c r="S50" i="26"/>
  <c r="S52" i="26"/>
  <c r="S53" i="26"/>
  <c r="S54" i="26"/>
  <c r="S55" i="26"/>
  <c r="S57" i="26"/>
  <c r="S58" i="26"/>
  <c r="R42" i="26"/>
  <c r="R43" i="26"/>
  <c r="R44" i="26"/>
  <c r="R45" i="26"/>
  <c r="R46" i="26"/>
  <c r="R47" i="26"/>
  <c r="R48" i="26"/>
  <c r="R49" i="26"/>
  <c r="R50" i="26"/>
  <c r="R52" i="26"/>
  <c r="R53" i="26"/>
  <c r="R54" i="26"/>
  <c r="R55" i="26"/>
  <c r="R57" i="26"/>
  <c r="R58" i="26"/>
  <c r="Q42" i="26"/>
  <c r="Q43" i="26"/>
  <c r="Q44" i="26"/>
  <c r="Q45" i="26"/>
  <c r="Q46" i="26"/>
  <c r="Q47" i="26"/>
  <c r="Q48" i="26"/>
  <c r="Q49" i="26"/>
  <c r="Q50" i="26"/>
  <c r="Q52" i="26"/>
  <c r="Q53" i="26"/>
  <c r="Q54" i="26"/>
  <c r="Q55" i="26"/>
  <c r="Q57" i="26"/>
  <c r="Q58" i="26"/>
  <c r="P42" i="26"/>
  <c r="P43" i="26"/>
  <c r="P44" i="26"/>
  <c r="P45" i="26"/>
  <c r="P46" i="26"/>
  <c r="P47" i="26"/>
  <c r="P48" i="26"/>
  <c r="P49" i="26"/>
  <c r="P50" i="26"/>
  <c r="P52" i="26"/>
  <c r="P53" i="26"/>
  <c r="P54" i="26"/>
  <c r="P55" i="26"/>
  <c r="P57" i="26"/>
  <c r="P58" i="26"/>
  <c r="O42" i="26"/>
  <c r="O43" i="26"/>
  <c r="O44" i="26"/>
  <c r="O45" i="26"/>
  <c r="O46" i="26"/>
  <c r="O47" i="26"/>
  <c r="O48" i="26"/>
  <c r="O49" i="26"/>
  <c r="O50" i="26"/>
  <c r="O52" i="26"/>
  <c r="O53" i="26"/>
  <c r="O54" i="26"/>
  <c r="O55" i="26"/>
  <c r="O57" i="26"/>
  <c r="O58" i="26"/>
  <c r="N42" i="26"/>
  <c r="N43" i="26"/>
  <c r="N44" i="26"/>
  <c r="N45" i="26"/>
  <c r="N46" i="26"/>
  <c r="N47" i="26"/>
  <c r="N48" i="26"/>
  <c r="N49" i="26"/>
  <c r="N50" i="26"/>
  <c r="N52" i="26"/>
  <c r="N53" i="26"/>
  <c r="N54" i="26"/>
  <c r="N55" i="26"/>
  <c r="N57" i="26"/>
  <c r="N58" i="26"/>
  <c r="M42" i="26"/>
  <c r="M43" i="26"/>
  <c r="M44" i="26"/>
  <c r="M45" i="26"/>
  <c r="M46" i="26"/>
  <c r="M47" i="26"/>
  <c r="M48" i="26"/>
  <c r="M49" i="26"/>
  <c r="M50" i="26"/>
  <c r="M52" i="26"/>
  <c r="M53" i="26"/>
  <c r="M54" i="26"/>
  <c r="M55" i="26"/>
  <c r="M57" i="26"/>
  <c r="M58" i="26"/>
  <c r="L42" i="26"/>
  <c r="L43" i="26"/>
  <c r="L44" i="26"/>
  <c r="L45" i="26"/>
  <c r="L46" i="26"/>
  <c r="L47" i="26"/>
  <c r="L48" i="26"/>
  <c r="L49" i="26"/>
  <c r="L50" i="26"/>
  <c r="L52" i="26"/>
  <c r="L53" i="26"/>
  <c r="L54" i="26"/>
  <c r="L55" i="26"/>
  <c r="L57" i="26"/>
  <c r="L58" i="26"/>
  <c r="K42" i="26"/>
  <c r="K43" i="26"/>
  <c r="K44" i="26"/>
  <c r="K45" i="26"/>
  <c r="K46" i="26"/>
  <c r="K47" i="26"/>
  <c r="K48" i="26"/>
  <c r="K49" i="26"/>
  <c r="K50" i="26"/>
  <c r="K52" i="26"/>
  <c r="K53" i="26"/>
  <c r="K54" i="26"/>
  <c r="K55" i="26"/>
  <c r="K57" i="26"/>
  <c r="K58" i="26"/>
  <c r="J42" i="26"/>
  <c r="J43" i="26"/>
  <c r="J44" i="26"/>
  <c r="J45" i="26"/>
  <c r="J46" i="26"/>
  <c r="J47" i="26"/>
  <c r="J48" i="26"/>
  <c r="J49" i="26"/>
  <c r="J50" i="26"/>
  <c r="J52" i="26"/>
  <c r="J53" i="26"/>
  <c r="J54" i="26"/>
  <c r="J55" i="26"/>
  <c r="J57" i="26"/>
  <c r="J58" i="26"/>
  <c r="I42" i="26"/>
  <c r="I43" i="26"/>
  <c r="I44" i="26"/>
  <c r="I45" i="26"/>
  <c r="I46" i="26"/>
  <c r="I47" i="26"/>
  <c r="I48" i="26"/>
  <c r="I49" i="26"/>
  <c r="I50" i="26"/>
  <c r="I52" i="26"/>
  <c r="I53" i="26"/>
  <c r="I54" i="26"/>
  <c r="I55" i="26"/>
  <c r="I57" i="26"/>
  <c r="I58" i="26"/>
  <c r="H42" i="26"/>
  <c r="H43" i="26"/>
  <c r="H44" i="26"/>
  <c r="H45" i="26"/>
  <c r="H46" i="26"/>
  <c r="H47" i="26"/>
  <c r="H48" i="26"/>
  <c r="H49" i="26"/>
  <c r="H50" i="26"/>
  <c r="H52" i="26"/>
  <c r="H53" i="26"/>
  <c r="H54" i="26"/>
  <c r="H55" i="26"/>
  <c r="H57" i="26"/>
  <c r="H58" i="26"/>
  <c r="G42" i="26"/>
  <c r="G43" i="26"/>
  <c r="G44" i="26"/>
  <c r="G45" i="26"/>
  <c r="G46" i="26"/>
  <c r="G47" i="26"/>
  <c r="G48" i="26"/>
  <c r="G49" i="26"/>
  <c r="G50" i="26"/>
  <c r="G52" i="26"/>
  <c r="G53" i="26"/>
  <c r="G54" i="26"/>
  <c r="G55" i="26"/>
  <c r="G57" i="26"/>
  <c r="G58" i="26"/>
  <c r="F42" i="26"/>
  <c r="F43" i="26"/>
  <c r="F44" i="26"/>
  <c r="F45" i="26"/>
  <c r="F46" i="26"/>
  <c r="F47" i="26"/>
  <c r="F48" i="26"/>
  <c r="F49" i="26"/>
  <c r="F50" i="26"/>
  <c r="F52" i="26"/>
  <c r="F53" i="26"/>
  <c r="F54" i="26"/>
  <c r="F55" i="26"/>
  <c r="F57" i="26"/>
  <c r="F58" i="26"/>
  <c r="U31" i="26"/>
  <c r="U32" i="26"/>
  <c r="U33" i="26"/>
  <c r="U34" i="26"/>
  <c r="U35" i="26"/>
  <c r="U36" i="26"/>
  <c r="U37" i="26"/>
  <c r="U38" i="26"/>
  <c r="U39" i="26"/>
  <c r="T31" i="26"/>
  <c r="T32" i="26"/>
  <c r="T33" i="26"/>
  <c r="T34" i="26"/>
  <c r="T35" i="26"/>
  <c r="T36" i="26"/>
  <c r="T37" i="26"/>
  <c r="T38" i="26"/>
  <c r="T39" i="26"/>
  <c r="S31" i="26"/>
  <c r="S32" i="26"/>
  <c r="S33" i="26"/>
  <c r="S34" i="26"/>
  <c r="S35" i="26"/>
  <c r="S36" i="26"/>
  <c r="S37" i="26"/>
  <c r="S38" i="26"/>
  <c r="S39" i="26"/>
  <c r="R31" i="26"/>
  <c r="R32" i="26"/>
  <c r="R33" i="26"/>
  <c r="R34" i="26"/>
  <c r="R35" i="26"/>
  <c r="R36" i="26"/>
  <c r="R37" i="26"/>
  <c r="R38" i="26"/>
  <c r="R39" i="26"/>
  <c r="Q31" i="26"/>
  <c r="Q32" i="26"/>
  <c r="Q33" i="26"/>
  <c r="Q34" i="26"/>
  <c r="Q35" i="26"/>
  <c r="Q36" i="26"/>
  <c r="Q37" i="26"/>
  <c r="Q38" i="26"/>
  <c r="Q39" i="26"/>
  <c r="P31" i="26"/>
  <c r="P32" i="26"/>
  <c r="P33" i="26"/>
  <c r="P34" i="26"/>
  <c r="P35" i="26"/>
  <c r="P36" i="26"/>
  <c r="P37" i="26"/>
  <c r="P38" i="26"/>
  <c r="P39" i="26"/>
  <c r="O31" i="26"/>
  <c r="O32" i="26"/>
  <c r="O33" i="26"/>
  <c r="O34" i="26"/>
  <c r="O35" i="26"/>
  <c r="O36" i="26"/>
  <c r="O37" i="26"/>
  <c r="O38" i="26"/>
  <c r="O39" i="26"/>
  <c r="N31" i="26"/>
  <c r="N32" i="26"/>
  <c r="N33" i="26"/>
  <c r="N34" i="26"/>
  <c r="N35" i="26"/>
  <c r="N36" i="26"/>
  <c r="N37" i="26"/>
  <c r="N38" i="26"/>
  <c r="N39" i="26"/>
  <c r="M31" i="26"/>
  <c r="M32" i="26"/>
  <c r="M33" i="26"/>
  <c r="M34" i="26"/>
  <c r="M35" i="26"/>
  <c r="M36" i="26"/>
  <c r="M37" i="26"/>
  <c r="M38" i="26"/>
  <c r="M39" i="26"/>
  <c r="L31" i="26"/>
  <c r="L32" i="26"/>
  <c r="L33" i="26"/>
  <c r="L34" i="26"/>
  <c r="L35" i="26"/>
  <c r="L36" i="26"/>
  <c r="L37" i="26"/>
  <c r="L38" i="26"/>
  <c r="L39" i="26"/>
  <c r="K31" i="26"/>
  <c r="K32" i="26"/>
  <c r="K33" i="26"/>
  <c r="K34" i="26"/>
  <c r="K35" i="26"/>
  <c r="K36" i="26"/>
  <c r="K37" i="26"/>
  <c r="K38" i="26"/>
  <c r="K39" i="26"/>
  <c r="J31" i="26"/>
  <c r="J32" i="26"/>
  <c r="J33" i="26"/>
  <c r="J34" i="26"/>
  <c r="J35" i="26"/>
  <c r="J36" i="26"/>
  <c r="J37" i="26"/>
  <c r="J38" i="26"/>
  <c r="J39" i="26"/>
  <c r="I31" i="26"/>
  <c r="I32" i="26"/>
  <c r="I33" i="26"/>
  <c r="I34" i="26"/>
  <c r="I35" i="26"/>
  <c r="I36" i="26"/>
  <c r="I37" i="26"/>
  <c r="I38" i="26"/>
  <c r="I39" i="26"/>
  <c r="H31" i="26"/>
  <c r="H32" i="26"/>
  <c r="H33" i="26"/>
  <c r="H34" i="26"/>
  <c r="H35" i="26"/>
  <c r="H36" i="26"/>
  <c r="H37" i="26"/>
  <c r="H38" i="26"/>
  <c r="H39" i="26"/>
  <c r="G31" i="26"/>
  <c r="G32" i="26"/>
  <c r="G33" i="26"/>
  <c r="G34" i="26"/>
  <c r="G35" i="26"/>
  <c r="G36" i="26"/>
  <c r="G37" i="26"/>
  <c r="G38" i="26"/>
  <c r="G39" i="26"/>
  <c r="F31" i="26"/>
  <c r="F32" i="26"/>
  <c r="F33" i="26"/>
  <c r="F34" i="26"/>
  <c r="F35" i="26"/>
  <c r="F36" i="26"/>
  <c r="F37" i="26"/>
  <c r="F38" i="26"/>
  <c r="F39" i="26"/>
  <c r="U25" i="26"/>
  <c r="U29" i="26" s="1"/>
  <c r="U26" i="26"/>
  <c r="U27" i="26"/>
  <c r="U28" i="26"/>
  <c r="T25" i="26"/>
  <c r="T26" i="26"/>
  <c r="T27" i="26"/>
  <c r="T28" i="26"/>
  <c r="S25" i="26"/>
  <c r="S26" i="26"/>
  <c r="S27" i="26"/>
  <c r="S28" i="26"/>
  <c r="R25" i="26"/>
  <c r="R29" i="26" s="1"/>
  <c r="R26" i="26"/>
  <c r="R27" i="26"/>
  <c r="R28" i="26"/>
  <c r="Q25" i="26"/>
  <c r="Q26" i="26"/>
  <c r="Q27" i="26"/>
  <c r="Q28" i="26"/>
  <c r="P25" i="26"/>
  <c r="P26" i="26"/>
  <c r="P27" i="26"/>
  <c r="P28" i="26"/>
  <c r="O25" i="26"/>
  <c r="O26" i="26"/>
  <c r="O27" i="26"/>
  <c r="O28" i="26"/>
  <c r="N25" i="26"/>
  <c r="N29" i="26" s="1"/>
  <c r="N26" i="26"/>
  <c r="N27" i="26"/>
  <c r="N28" i="26"/>
  <c r="M25" i="26"/>
  <c r="M26" i="26"/>
  <c r="M27" i="26"/>
  <c r="M28" i="26"/>
  <c r="L25" i="26"/>
  <c r="L29" i="26" s="1"/>
  <c r="L26" i="26"/>
  <c r="L27" i="26"/>
  <c r="L28" i="26"/>
  <c r="K25" i="26"/>
  <c r="K26" i="26"/>
  <c r="K27" i="26"/>
  <c r="K28" i="26"/>
  <c r="J25" i="26"/>
  <c r="J26" i="26"/>
  <c r="J27" i="26"/>
  <c r="J28" i="26"/>
  <c r="I25" i="26"/>
  <c r="I26" i="26"/>
  <c r="I27" i="26"/>
  <c r="I28" i="26"/>
  <c r="H25" i="26"/>
  <c r="H26" i="26"/>
  <c r="H27" i="26"/>
  <c r="H28" i="26"/>
  <c r="G25" i="26"/>
  <c r="G26" i="26"/>
  <c r="G27" i="26"/>
  <c r="G28" i="26"/>
  <c r="F25" i="26"/>
  <c r="F29" i="26" s="1"/>
  <c r="F26" i="26"/>
  <c r="F27" i="26"/>
  <c r="F28" i="26"/>
  <c r="U23" i="26"/>
  <c r="T23" i="26"/>
  <c r="S23" i="26"/>
  <c r="R23" i="26"/>
  <c r="Q23" i="26"/>
  <c r="P23" i="26"/>
  <c r="O23" i="26"/>
  <c r="N23" i="26"/>
  <c r="M23" i="26"/>
  <c r="L23" i="26"/>
  <c r="K23" i="26"/>
  <c r="J23" i="26"/>
  <c r="I23" i="26"/>
  <c r="H23" i="26"/>
  <c r="G23" i="26"/>
  <c r="F23" i="26"/>
  <c r="U22" i="26"/>
  <c r="T22" i="26"/>
  <c r="S22" i="26"/>
  <c r="R22" i="26"/>
  <c r="Q22" i="26"/>
  <c r="P22" i="26"/>
  <c r="O22" i="26"/>
  <c r="N22" i="26"/>
  <c r="M22" i="26"/>
  <c r="L22" i="26"/>
  <c r="K22" i="26"/>
  <c r="J22" i="26"/>
  <c r="I22" i="26"/>
  <c r="H22" i="26"/>
  <c r="G22" i="26"/>
  <c r="F22" i="26"/>
  <c r="U21" i="26"/>
  <c r="T21" i="26"/>
  <c r="S21" i="26"/>
  <c r="R21" i="26"/>
  <c r="Q21" i="26"/>
  <c r="P21" i="26"/>
  <c r="O21" i="26"/>
  <c r="N21" i="26"/>
  <c r="M21" i="26"/>
  <c r="L21" i="26"/>
  <c r="K21" i="26"/>
  <c r="J21" i="26"/>
  <c r="I21" i="26"/>
  <c r="H21" i="26"/>
  <c r="G21" i="26"/>
  <c r="F21" i="26"/>
  <c r="U7" i="26"/>
  <c r="U8" i="26"/>
  <c r="U9" i="26"/>
  <c r="U10" i="26"/>
  <c r="U11" i="26"/>
  <c r="U12" i="26"/>
  <c r="U13" i="26"/>
  <c r="U14" i="26"/>
  <c r="U15" i="26"/>
  <c r="U16" i="26"/>
  <c r="U17" i="26"/>
  <c r="U18" i="26"/>
  <c r="T7" i="26"/>
  <c r="T8" i="26"/>
  <c r="T9" i="26"/>
  <c r="T10" i="26"/>
  <c r="T11" i="26"/>
  <c r="T12" i="26"/>
  <c r="T13" i="26"/>
  <c r="T14" i="26"/>
  <c r="T15" i="26"/>
  <c r="T16" i="26"/>
  <c r="T17" i="26"/>
  <c r="T18" i="26"/>
  <c r="S7" i="26"/>
  <c r="S8" i="26"/>
  <c r="S9" i="26"/>
  <c r="S10" i="26"/>
  <c r="S11" i="26"/>
  <c r="S12" i="26"/>
  <c r="S13" i="26"/>
  <c r="S14" i="26"/>
  <c r="S15" i="26"/>
  <c r="S16" i="26"/>
  <c r="S17" i="26"/>
  <c r="S18" i="26"/>
  <c r="R7" i="26"/>
  <c r="R8" i="26"/>
  <c r="R9" i="26"/>
  <c r="R10" i="26"/>
  <c r="R11" i="26"/>
  <c r="R12" i="26"/>
  <c r="R13" i="26"/>
  <c r="R14" i="26"/>
  <c r="R15" i="26"/>
  <c r="R16" i="26"/>
  <c r="R17" i="26"/>
  <c r="R18" i="26"/>
  <c r="Q7" i="26"/>
  <c r="Q8" i="26"/>
  <c r="Q9" i="26"/>
  <c r="Q10" i="26"/>
  <c r="Q11" i="26"/>
  <c r="Q12" i="26"/>
  <c r="Q13" i="26"/>
  <c r="Q14" i="26"/>
  <c r="Q15" i="26"/>
  <c r="Q16" i="26"/>
  <c r="Q17" i="26"/>
  <c r="Q18" i="26"/>
  <c r="P7" i="26"/>
  <c r="P8" i="26"/>
  <c r="P9" i="26"/>
  <c r="P10" i="26"/>
  <c r="P11" i="26"/>
  <c r="P12" i="26"/>
  <c r="P13" i="26"/>
  <c r="P14" i="26"/>
  <c r="P15" i="26"/>
  <c r="P16" i="26"/>
  <c r="P17" i="26"/>
  <c r="P18" i="26"/>
  <c r="O7" i="26"/>
  <c r="O8" i="26"/>
  <c r="O9" i="26"/>
  <c r="O10" i="26"/>
  <c r="O11" i="26"/>
  <c r="O12" i="26"/>
  <c r="O13" i="26"/>
  <c r="O14" i="26"/>
  <c r="O15" i="26"/>
  <c r="O16" i="26"/>
  <c r="O17" i="26"/>
  <c r="O18" i="26"/>
  <c r="N7" i="26"/>
  <c r="N8" i="26"/>
  <c r="N9" i="26"/>
  <c r="N10" i="26"/>
  <c r="N11" i="26"/>
  <c r="N12" i="26"/>
  <c r="N13" i="26"/>
  <c r="N14" i="26"/>
  <c r="N15" i="26"/>
  <c r="N16" i="26"/>
  <c r="N17" i="26"/>
  <c r="N18" i="26"/>
  <c r="M7" i="26"/>
  <c r="M8" i="26"/>
  <c r="M9" i="26"/>
  <c r="M10" i="26"/>
  <c r="M11" i="26"/>
  <c r="M12" i="26"/>
  <c r="M13" i="26"/>
  <c r="M14" i="26"/>
  <c r="M15" i="26"/>
  <c r="M16" i="26"/>
  <c r="M17" i="26"/>
  <c r="M18" i="26"/>
  <c r="L7" i="26"/>
  <c r="L8" i="26"/>
  <c r="L9" i="26"/>
  <c r="L10" i="26"/>
  <c r="L11" i="26"/>
  <c r="L12" i="26"/>
  <c r="L13" i="26"/>
  <c r="L14" i="26"/>
  <c r="L15" i="26"/>
  <c r="L16" i="26"/>
  <c r="L17" i="26"/>
  <c r="L18" i="26"/>
  <c r="K7" i="26"/>
  <c r="K8" i="26"/>
  <c r="K9" i="26"/>
  <c r="K10" i="26"/>
  <c r="K11" i="26"/>
  <c r="K12" i="26"/>
  <c r="K13" i="26"/>
  <c r="K14" i="26"/>
  <c r="K15" i="26"/>
  <c r="K16" i="26"/>
  <c r="K17" i="26"/>
  <c r="K18" i="26"/>
  <c r="J7" i="26"/>
  <c r="J8" i="26"/>
  <c r="J19" i="26" s="1"/>
  <c r="J9" i="26"/>
  <c r="J10" i="26"/>
  <c r="J11" i="26"/>
  <c r="J12" i="26"/>
  <c r="J13" i="26"/>
  <c r="J14" i="26"/>
  <c r="J15" i="26"/>
  <c r="J16" i="26"/>
  <c r="J17" i="26"/>
  <c r="J18" i="26"/>
  <c r="I7" i="26"/>
  <c r="I8" i="26"/>
  <c r="I9" i="26"/>
  <c r="I10" i="26"/>
  <c r="I11" i="26"/>
  <c r="I12" i="26"/>
  <c r="I13" i="26"/>
  <c r="I14" i="26"/>
  <c r="I15" i="26"/>
  <c r="I16" i="26"/>
  <c r="I17" i="26"/>
  <c r="I18" i="26"/>
  <c r="H7" i="26"/>
  <c r="H8" i="26"/>
  <c r="H9" i="26"/>
  <c r="H10" i="26"/>
  <c r="H11" i="26"/>
  <c r="H12" i="26"/>
  <c r="H13" i="26"/>
  <c r="H14" i="26"/>
  <c r="H15" i="26"/>
  <c r="H16" i="26"/>
  <c r="H17" i="26"/>
  <c r="H18" i="26"/>
  <c r="G7" i="26"/>
  <c r="G8" i="26"/>
  <c r="G9" i="26"/>
  <c r="G10" i="26"/>
  <c r="G11" i="26"/>
  <c r="G12" i="26"/>
  <c r="G13" i="26"/>
  <c r="G14" i="26"/>
  <c r="G15" i="26"/>
  <c r="G16" i="26"/>
  <c r="G17" i="26"/>
  <c r="G18" i="26"/>
  <c r="F7" i="26"/>
  <c r="F8" i="26"/>
  <c r="F9" i="26"/>
  <c r="F10" i="26"/>
  <c r="F11" i="26"/>
  <c r="F12" i="26"/>
  <c r="F13" i="26"/>
  <c r="F14" i="26"/>
  <c r="F15" i="26"/>
  <c r="F16" i="26"/>
  <c r="F17" i="26"/>
  <c r="F18" i="26"/>
  <c r="D4" i="26"/>
  <c r="E4" i="26" s="1"/>
  <c r="F4" i="26" s="1"/>
  <c r="G4" i="26" s="1"/>
  <c r="H4" i="26" s="1"/>
  <c r="I4" i="26" s="1"/>
  <c r="J4" i="26" s="1"/>
  <c r="K4" i="26" s="1"/>
  <c r="L4" i="26" s="1"/>
  <c r="M4" i="26" s="1"/>
  <c r="N4" i="26" s="1"/>
  <c r="O4" i="26" s="1"/>
  <c r="P4" i="26" s="1"/>
  <c r="Q4" i="26" s="1"/>
  <c r="R4" i="26" s="1"/>
  <c r="S4" i="26" s="1"/>
  <c r="T4" i="26" s="1"/>
  <c r="U4" i="26" s="1"/>
  <c r="V4" i="26" s="1"/>
  <c r="W4" i="26" s="1"/>
  <c r="X4" i="26" s="1"/>
  <c r="Y4" i="26" s="1"/>
  <c r="Z4" i="26" s="1"/>
  <c r="AA4" i="26" s="1"/>
  <c r="AB4" i="26" s="1"/>
  <c r="A1" i="38"/>
  <c r="AB10" i="38" s="1"/>
  <c r="AA6" i="38"/>
  <c r="AA10" i="38"/>
  <c r="AA11" i="38"/>
  <c r="AA12" i="38"/>
  <c r="AA16" i="38"/>
  <c r="AA24" i="38"/>
  <c r="AA25" i="38"/>
  <c r="AA27" i="38"/>
  <c r="Z5" i="38"/>
  <c r="Z6" i="38"/>
  <c r="Z10" i="38"/>
  <c r="Z11" i="38"/>
  <c r="Z12" i="38"/>
  <c r="Z16" i="38"/>
  <c r="Z24" i="38"/>
  <c r="Z25" i="38"/>
  <c r="Z27" i="38"/>
  <c r="Y5" i="38"/>
  <c r="Y6" i="38"/>
  <c r="Y10" i="38"/>
  <c r="Y11" i="38"/>
  <c r="Y12" i="38"/>
  <c r="Y16" i="38"/>
  <c r="Y24" i="38"/>
  <c r="Y25" i="38"/>
  <c r="Y26" i="38" s="1"/>
  <c r="Y28" i="38" s="1"/>
  <c r="Y27" i="38"/>
  <c r="X5" i="38"/>
  <c r="X6" i="38"/>
  <c r="X10" i="38"/>
  <c r="X11" i="38"/>
  <c r="X12" i="38"/>
  <c r="X16" i="38"/>
  <c r="X24" i="38"/>
  <c r="X25" i="38"/>
  <c r="X27" i="38"/>
  <c r="W5" i="38"/>
  <c r="W6" i="38"/>
  <c r="W10" i="38"/>
  <c r="W11" i="38"/>
  <c r="W12" i="38"/>
  <c r="W16" i="38"/>
  <c r="W24" i="38"/>
  <c r="W25" i="38"/>
  <c r="W27" i="38"/>
  <c r="V5" i="38"/>
  <c r="V6" i="38"/>
  <c r="V10" i="38"/>
  <c r="V11" i="38"/>
  <c r="V12" i="38"/>
  <c r="V16" i="38"/>
  <c r="V24" i="38"/>
  <c r="V25" i="38"/>
  <c r="V27" i="38"/>
  <c r="U5" i="38"/>
  <c r="U6" i="38"/>
  <c r="U10" i="38"/>
  <c r="U11" i="38"/>
  <c r="U12" i="38"/>
  <c r="U16" i="38"/>
  <c r="U24" i="38"/>
  <c r="U25" i="38"/>
  <c r="U27" i="38"/>
  <c r="T5" i="38"/>
  <c r="T6" i="38"/>
  <c r="T10" i="38"/>
  <c r="T11" i="38"/>
  <c r="T12" i="38"/>
  <c r="T16" i="38"/>
  <c r="T24" i="38"/>
  <c r="T25" i="38"/>
  <c r="T27" i="38"/>
  <c r="S5" i="38"/>
  <c r="S6" i="38"/>
  <c r="S10" i="38"/>
  <c r="S11" i="38"/>
  <c r="S12" i="38"/>
  <c r="S16" i="38"/>
  <c r="S24" i="38"/>
  <c r="S25" i="38"/>
  <c r="S27" i="38"/>
  <c r="R5" i="38"/>
  <c r="R6" i="38"/>
  <c r="R10" i="38"/>
  <c r="R11" i="38"/>
  <c r="R12" i="38"/>
  <c r="R16" i="38"/>
  <c r="R24" i="38"/>
  <c r="R25" i="38"/>
  <c r="R27" i="38"/>
  <c r="Q5" i="38"/>
  <c r="Q6" i="38"/>
  <c r="Q10" i="38"/>
  <c r="Q11" i="38"/>
  <c r="Q12" i="38"/>
  <c r="Q16" i="38"/>
  <c r="Q24" i="38"/>
  <c r="Q25" i="38"/>
  <c r="Q27" i="38"/>
  <c r="P5" i="38"/>
  <c r="P6" i="38"/>
  <c r="P10" i="38"/>
  <c r="P11" i="38"/>
  <c r="P12" i="38"/>
  <c r="P16" i="38"/>
  <c r="P24" i="38"/>
  <c r="P25" i="38"/>
  <c r="P27" i="38"/>
  <c r="O5" i="38"/>
  <c r="O6" i="38"/>
  <c r="O10" i="38"/>
  <c r="O11" i="38"/>
  <c r="O12" i="38"/>
  <c r="O16" i="38"/>
  <c r="O24" i="38"/>
  <c r="O25" i="38"/>
  <c r="O27" i="38"/>
  <c r="N5" i="38"/>
  <c r="N6" i="38"/>
  <c r="N10" i="38"/>
  <c r="N11" i="38"/>
  <c r="N12" i="38"/>
  <c r="N16" i="38"/>
  <c r="N24" i="38"/>
  <c r="N25" i="38"/>
  <c r="N27" i="38"/>
  <c r="M5" i="38"/>
  <c r="M6" i="38"/>
  <c r="M10" i="38"/>
  <c r="M11" i="38"/>
  <c r="M12" i="38"/>
  <c r="M16" i="38"/>
  <c r="M24" i="38"/>
  <c r="M25" i="38"/>
  <c r="M27" i="38"/>
  <c r="L5" i="38"/>
  <c r="L6" i="38"/>
  <c r="L10" i="38"/>
  <c r="L11" i="38"/>
  <c r="L12" i="38"/>
  <c r="L16" i="38"/>
  <c r="L24" i="38"/>
  <c r="L25" i="38"/>
  <c r="L27" i="38"/>
  <c r="K5" i="38"/>
  <c r="K6" i="38"/>
  <c r="K10" i="38"/>
  <c r="K11" i="38"/>
  <c r="K12" i="38"/>
  <c r="K16" i="38"/>
  <c r="K24" i="38"/>
  <c r="K25" i="38"/>
  <c r="K27" i="38"/>
  <c r="J5" i="38"/>
  <c r="J6" i="38"/>
  <c r="J10" i="38"/>
  <c r="J11" i="38"/>
  <c r="J12" i="38"/>
  <c r="J16" i="38"/>
  <c r="J24" i="38"/>
  <c r="J25" i="38"/>
  <c r="J27" i="38"/>
  <c r="I5" i="38"/>
  <c r="I6" i="38"/>
  <c r="I10" i="38"/>
  <c r="I11" i="38"/>
  <c r="I12" i="38"/>
  <c r="I16" i="38"/>
  <c r="I24" i="38"/>
  <c r="I25" i="38"/>
  <c r="I27" i="38"/>
  <c r="H5" i="38"/>
  <c r="H6" i="38"/>
  <c r="H10" i="38"/>
  <c r="H11" i="38"/>
  <c r="H12" i="38"/>
  <c r="H16" i="38"/>
  <c r="H24" i="38"/>
  <c r="H25" i="38"/>
  <c r="H27" i="38"/>
  <c r="G5" i="38"/>
  <c r="G6" i="38"/>
  <c r="G10" i="38"/>
  <c r="G11" i="38"/>
  <c r="G12" i="38"/>
  <c r="G16" i="38"/>
  <c r="G24" i="38"/>
  <c r="G25" i="38"/>
  <c r="G27" i="38"/>
  <c r="F5" i="38"/>
  <c r="F6" i="38"/>
  <c r="F10" i="38"/>
  <c r="F11" i="38"/>
  <c r="F12" i="38"/>
  <c r="F16" i="38"/>
  <c r="F24" i="38"/>
  <c r="F25" i="38"/>
  <c r="F27" i="38"/>
  <c r="AB17" i="38"/>
  <c r="AB18" i="38"/>
  <c r="AB19" i="38"/>
  <c r="AB20" i="38"/>
  <c r="AB21" i="38"/>
  <c r="AB22" i="38"/>
  <c r="AA17" i="38"/>
  <c r="AA18" i="38"/>
  <c r="AA19" i="38"/>
  <c r="AA20" i="38"/>
  <c r="AA21" i="38"/>
  <c r="AA22" i="38"/>
  <c r="Z17" i="38"/>
  <c r="Z18" i="38"/>
  <c r="Z23" i="38" s="1"/>
  <c r="Z19" i="38"/>
  <c r="Z20" i="38"/>
  <c r="Z21" i="38"/>
  <c r="Z22" i="38"/>
  <c r="Y17" i="38"/>
  <c r="Y18" i="38"/>
  <c r="Y19" i="38"/>
  <c r="Y20" i="38"/>
  <c r="Y21" i="38"/>
  <c r="Y22" i="38"/>
  <c r="X17" i="38"/>
  <c r="X18" i="38"/>
  <c r="X19" i="38"/>
  <c r="X20" i="38"/>
  <c r="X21" i="38"/>
  <c r="X22" i="38"/>
  <c r="W17" i="38"/>
  <c r="W18" i="38"/>
  <c r="W19" i="38"/>
  <c r="W20" i="38"/>
  <c r="W21" i="38"/>
  <c r="W22" i="38"/>
  <c r="V17" i="38"/>
  <c r="V18" i="38"/>
  <c r="V19" i="38"/>
  <c r="V20" i="38"/>
  <c r="V21" i="38"/>
  <c r="V22" i="38"/>
  <c r="U17" i="38"/>
  <c r="U18" i="38"/>
  <c r="U19" i="38"/>
  <c r="U20" i="38"/>
  <c r="U21" i="38"/>
  <c r="U22" i="38"/>
  <c r="T17" i="38"/>
  <c r="T18" i="38"/>
  <c r="T19" i="38"/>
  <c r="T20" i="38"/>
  <c r="T21" i="38"/>
  <c r="T22" i="38"/>
  <c r="S17" i="38"/>
  <c r="S18" i="38"/>
  <c r="S19" i="38"/>
  <c r="S20" i="38"/>
  <c r="S21" i="38"/>
  <c r="S22" i="38"/>
  <c r="R17" i="38"/>
  <c r="R18" i="38"/>
  <c r="R23" i="38" s="1"/>
  <c r="R19" i="38"/>
  <c r="R20" i="38"/>
  <c r="R21" i="38"/>
  <c r="R22" i="38"/>
  <c r="Q17" i="38"/>
  <c r="Q18" i="38"/>
  <c r="Q19" i="38"/>
  <c r="Q20" i="38"/>
  <c r="Q21" i="38"/>
  <c r="Q22" i="38"/>
  <c r="P17" i="38"/>
  <c r="P18" i="38"/>
  <c r="P19" i="38"/>
  <c r="P20" i="38"/>
  <c r="P21" i="38"/>
  <c r="P22" i="38"/>
  <c r="O17" i="38"/>
  <c r="O18" i="38"/>
  <c r="O19" i="38"/>
  <c r="O20" i="38"/>
  <c r="O21" i="38"/>
  <c r="O22" i="38"/>
  <c r="N17" i="38"/>
  <c r="N18" i="38"/>
  <c r="N19" i="38"/>
  <c r="N20" i="38"/>
  <c r="N21" i="38"/>
  <c r="N22" i="38"/>
  <c r="M17" i="38"/>
  <c r="M18" i="38"/>
  <c r="M19" i="38"/>
  <c r="M20" i="38"/>
  <c r="M21" i="38"/>
  <c r="M22" i="38"/>
  <c r="L17" i="38"/>
  <c r="L18" i="38"/>
  <c r="L19" i="38"/>
  <c r="L20" i="38"/>
  <c r="L21" i="38"/>
  <c r="L22" i="38"/>
  <c r="K17" i="38"/>
  <c r="K18" i="38"/>
  <c r="K19" i="38"/>
  <c r="K20" i="38"/>
  <c r="K21" i="38"/>
  <c r="K22" i="38"/>
  <c r="J17" i="38"/>
  <c r="J18" i="38"/>
  <c r="J19" i="38"/>
  <c r="J20" i="38"/>
  <c r="J21" i="38"/>
  <c r="J22" i="38"/>
  <c r="I17" i="38"/>
  <c r="I18" i="38"/>
  <c r="I19" i="38"/>
  <c r="I20" i="38"/>
  <c r="I21" i="38"/>
  <c r="I22" i="38"/>
  <c r="H17" i="38"/>
  <c r="H18" i="38"/>
  <c r="H19" i="38"/>
  <c r="H20" i="38"/>
  <c r="H21" i="38"/>
  <c r="H22" i="38"/>
  <c r="G17" i="38"/>
  <c r="G18" i="38"/>
  <c r="G19" i="38"/>
  <c r="G20" i="38"/>
  <c r="G21" i="38"/>
  <c r="G22" i="38"/>
  <c r="F17" i="38"/>
  <c r="F18" i="38"/>
  <c r="F19" i="38"/>
  <c r="F20" i="38"/>
  <c r="F21" i="38"/>
  <c r="F22" i="38"/>
  <c r="AB13" i="38"/>
  <c r="AB14" i="38"/>
  <c r="AA13" i="38"/>
  <c r="AA15" i="38" s="1"/>
  <c r="AA14" i="38"/>
  <c r="Z13" i="38"/>
  <c r="Z14" i="38"/>
  <c r="Y13" i="38"/>
  <c r="Y15" i="38" s="1"/>
  <c r="Y14" i="38"/>
  <c r="X13" i="38"/>
  <c r="X15" i="38" s="1"/>
  <c r="X14" i="38"/>
  <c r="W13" i="38"/>
  <c r="W15" i="38" s="1"/>
  <c r="W14" i="38"/>
  <c r="V13" i="38"/>
  <c r="V15" i="38" s="1"/>
  <c r="V14" i="38"/>
  <c r="U13" i="38"/>
  <c r="U14" i="38"/>
  <c r="T13" i="38"/>
  <c r="T14" i="38"/>
  <c r="S13" i="38"/>
  <c r="S14" i="38"/>
  <c r="R13" i="38"/>
  <c r="R14" i="38"/>
  <c r="Q13" i="38"/>
  <c r="Q15" i="38" s="1"/>
  <c r="Q14" i="38"/>
  <c r="P13" i="38"/>
  <c r="P15" i="38" s="1"/>
  <c r="P14" i="38"/>
  <c r="O13" i="38"/>
  <c r="O15" i="38" s="1"/>
  <c r="O14" i="38"/>
  <c r="N13" i="38"/>
  <c r="N14" i="38"/>
  <c r="M13" i="38"/>
  <c r="M14" i="38"/>
  <c r="L13" i="38"/>
  <c r="L14" i="38"/>
  <c r="K13" i="38"/>
  <c r="K15" i="38" s="1"/>
  <c r="K14" i="38"/>
  <c r="J13" i="38"/>
  <c r="J14" i="38"/>
  <c r="I13" i="38"/>
  <c r="I14" i="38"/>
  <c r="H13" i="38"/>
  <c r="H14" i="38"/>
  <c r="G13" i="38"/>
  <c r="G14" i="38"/>
  <c r="F13" i="38"/>
  <c r="F14" i="38"/>
  <c r="AB7" i="38"/>
  <c r="AB8" i="38"/>
  <c r="AA7" i="38"/>
  <c r="AA9" i="38" s="1"/>
  <c r="AA8" i="38"/>
  <c r="Z7" i="38"/>
  <c r="Z8" i="38"/>
  <c r="Y7" i="38"/>
  <c r="Y8" i="38"/>
  <c r="X7" i="38"/>
  <c r="X8" i="38"/>
  <c r="X9" i="38"/>
  <c r="W7" i="38"/>
  <c r="W9" i="38" s="1"/>
  <c r="W8" i="38"/>
  <c r="V7" i="38"/>
  <c r="V9" i="38" s="1"/>
  <c r="V8" i="38"/>
  <c r="U7" i="38"/>
  <c r="U8" i="38"/>
  <c r="T7" i="38"/>
  <c r="T8" i="38"/>
  <c r="S7" i="38"/>
  <c r="S8" i="38"/>
  <c r="R7" i="38"/>
  <c r="R9" i="38" s="1"/>
  <c r="R8" i="38"/>
  <c r="Q7" i="38"/>
  <c r="Q8" i="38"/>
  <c r="P7" i="38"/>
  <c r="P9" i="38" s="1"/>
  <c r="P8" i="38"/>
  <c r="O7" i="38"/>
  <c r="O9" i="38" s="1"/>
  <c r="O8" i="38"/>
  <c r="N7" i="38"/>
  <c r="N8" i="38"/>
  <c r="M7" i="38"/>
  <c r="M8" i="38"/>
  <c r="L7" i="38"/>
  <c r="L8" i="38"/>
  <c r="K7" i="38"/>
  <c r="K9" i="38" s="1"/>
  <c r="K8" i="38"/>
  <c r="J7" i="38"/>
  <c r="J9" i="38" s="1"/>
  <c r="J8" i="38"/>
  <c r="I7" i="38"/>
  <c r="I8" i="38"/>
  <c r="H7" i="38"/>
  <c r="H9" i="38" s="1"/>
  <c r="H8" i="38"/>
  <c r="G7" i="38"/>
  <c r="G8" i="38"/>
  <c r="F7" i="38"/>
  <c r="F9" i="38" s="1"/>
  <c r="F8" i="38"/>
  <c r="D4" i="38"/>
  <c r="E4" i="38"/>
  <c r="F4" i="38" s="1"/>
  <c r="G4" i="38" s="1"/>
  <c r="H4" i="38" s="1"/>
  <c r="I4" i="38" s="1"/>
  <c r="J4" i="38" s="1"/>
  <c r="K4" i="38" s="1"/>
  <c r="L4" i="38" s="1"/>
  <c r="M4" i="38" s="1"/>
  <c r="N4" i="38" s="1"/>
  <c r="O4" i="38" s="1"/>
  <c r="P4" i="38" s="1"/>
  <c r="Q4" i="38" s="1"/>
  <c r="R4" i="38" s="1"/>
  <c r="S4" i="38" s="1"/>
  <c r="T4" i="38" s="1"/>
  <c r="U4" i="38" s="1"/>
  <c r="V4" i="38" s="1"/>
  <c r="W4" i="38" s="1"/>
  <c r="X4" i="38" s="1"/>
  <c r="Y4" i="38" s="1"/>
  <c r="Z4" i="38" s="1"/>
  <c r="AA4" i="38" s="1"/>
  <c r="AB4" i="38" s="1"/>
  <c r="A1" i="39"/>
  <c r="AB26" i="39" s="1"/>
  <c r="O5" i="39"/>
  <c r="G5" i="39"/>
  <c r="T19" i="39"/>
  <c r="I19" i="39"/>
  <c r="G19" i="39"/>
  <c r="W14" i="39"/>
  <c r="AA7" i="39"/>
  <c r="U7" i="39"/>
  <c r="O7" i="39"/>
  <c r="D4" i="39"/>
  <c r="E4" i="39" s="1"/>
  <c r="F4" i="39" s="1"/>
  <c r="G4" i="39" s="1"/>
  <c r="H4" i="39" s="1"/>
  <c r="I4" i="39" s="1"/>
  <c r="J4" i="39" s="1"/>
  <c r="K4" i="39" s="1"/>
  <c r="L4" i="39" s="1"/>
  <c r="M4" i="39" s="1"/>
  <c r="N4" i="39" s="1"/>
  <c r="O4" i="39" s="1"/>
  <c r="P4" i="39" s="1"/>
  <c r="Q4" i="39" s="1"/>
  <c r="R4" i="39" s="1"/>
  <c r="S4" i="39" s="1"/>
  <c r="T4" i="39" s="1"/>
  <c r="U4" i="39" s="1"/>
  <c r="V4" i="39" s="1"/>
  <c r="W4" i="39" s="1"/>
  <c r="X4" i="39" s="1"/>
  <c r="Y4" i="39" s="1"/>
  <c r="Z4" i="39" s="1"/>
  <c r="AA4" i="39" s="1"/>
  <c r="AB4" i="39" s="1"/>
  <c r="A1" i="37"/>
  <c r="AB5" i="37" s="1"/>
  <c r="AB6" i="37"/>
  <c r="AB7" i="37"/>
  <c r="AB8" i="37"/>
  <c r="AB15" i="37"/>
  <c r="AB16" i="37"/>
  <c r="AA5" i="37"/>
  <c r="AA6" i="37"/>
  <c r="AA7" i="37"/>
  <c r="AA8" i="37"/>
  <c r="AA9" i="37"/>
  <c r="AA10" i="37"/>
  <c r="AA15" i="37"/>
  <c r="AA16" i="37"/>
  <c r="Z5" i="37"/>
  <c r="Z6" i="37"/>
  <c r="Z7" i="37"/>
  <c r="Z8" i="37"/>
  <c r="Z9" i="37"/>
  <c r="Z10" i="37"/>
  <c r="Z15" i="37"/>
  <c r="Z16" i="37"/>
  <c r="Y5" i="37"/>
  <c r="Y6" i="37"/>
  <c r="Y7" i="37"/>
  <c r="Y8" i="37"/>
  <c r="Y9" i="37"/>
  <c r="Y10" i="37"/>
  <c r="Y15" i="37"/>
  <c r="Y16" i="37"/>
  <c r="X5" i="37"/>
  <c r="X6" i="37"/>
  <c r="X7" i="37"/>
  <c r="X8" i="37"/>
  <c r="X9" i="37"/>
  <c r="X10" i="37"/>
  <c r="X15" i="37"/>
  <c r="X16" i="37"/>
  <c r="W5" i="37"/>
  <c r="W6" i="37"/>
  <c r="W7" i="37"/>
  <c r="W8" i="37"/>
  <c r="W9" i="37"/>
  <c r="W10" i="37"/>
  <c r="W15" i="37"/>
  <c r="W16" i="37"/>
  <c r="V5" i="37"/>
  <c r="V6" i="37"/>
  <c r="V17" i="37" s="1"/>
  <c r="V7" i="37"/>
  <c r="V8" i="37"/>
  <c r="V9" i="37"/>
  <c r="V10" i="37"/>
  <c r="V15" i="37"/>
  <c r="V16" i="37"/>
  <c r="U5" i="37"/>
  <c r="U6" i="37"/>
  <c r="U7" i="37"/>
  <c r="U8" i="37"/>
  <c r="U9" i="37"/>
  <c r="U10" i="37"/>
  <c r="U15" i="37"/>
  <c r="U16" i="37"/>
  <c r="T5" i="37"/>
  <c r="T6" i="37"/>
  <c r="T7" i="37"/>
  <c r="T8" i="37"/>
  <c r="T9" i="37"/>
  <c r="T10" i="37"/>
  <c r="T15" i="37"/>
  <c r="T16" i="37"/>
  <c r="S5" i="37"/>
  <c r="S6" i="37"/>
  <c r="S7" i="37"/>
  <c r="S8" i="37"/>
  <c r="S9" i="37"/>
  <c r="S10" i="37"/>
  <c r="S15" i="37"/>
  <c r="S16" i="37"/>
  <c r="R5" i="37"/>
  <c r="R6" i="37"/>
  <c r="R7" i="37"/>
  <c r="R8" i="37"/>
  <c r="R9" i="37"/>
  <c r="R10" i="37"/>
  <c r="R15" i="37"/>
  <c r="R16" i="37"/>
  <c r="Q5" i="37"/>
  <c r="Q6" i="37"/>
  <c r="Q7" i="37"/>
  <c r="Q8" i="37"/>
  <c r="Q9" i="37"/>
  <c r="Q10" i="37"/>
  <c r="Q15" i="37"/>
  <c r="Q16" i="37"/>
  <c r="P5" i="37"/>
  <c r="P6" i="37"/>
  <c r="P7" i="37"/>
  <c r="P8" i="37"/>
  <c r="P9" i="37"/>
  <c r="P10" i="37"/>
  <c r="P15" i="37"/>
  <c r="P16" i="37"/>
  <c r="O5" i="37"/>
  <c r="O6" i="37"/>
  <c r="O7" i="37"/>
  <c r="O8" i="37"/>
  <c r="O9" i="37"/>
  <c r="O10" i="37"/>
  <c r="O15" i="37"/>
  <c r="O16" i="37"/>
  <c r="N5" i="37"/>
  <c r="N6" i="37"/>
  <c r="N7" i="37"/>
  <c r="N8" i="37"/>
  <c r="N9" i="37"/>
  <c r="N10" i="37"/>
  <c r="N15" i="37"/>
  <c r="N16" i="37"/>
  <c r="M5" i="37"/>
  <c r="M6" i="37"/>
  <c r="M7" i="37"/>
  <c r="M8" i="37"/>
  <c r="M9" i="37"/>
  <c r="M10" i="37"/>
  <c r="M15" i="37"/>
  <c r="M16" i="37"/>
  <c r="L5" i="37"/>
  <c r="L6" i="37"/>
  <c r="L7" i="37"/>
  <c r="L8" i="37"/>
  <c r="L9" i="37"/>
  <c r="L10" i="37"/>
  <c r="L15" i="37"/>
  <c r="L16" i="37"/>
  <c r="K5" i="37"/>
  <c r="K6" i="37"/>
  <c r="K7" i="37"/>
  <c r="K8" i="37"/>
  <c r="K9" i="37"/>
  <c r="K10" i="37"/>
  <c r="K15" i="37"/>
  <c r="K16" i="37"/>
  <c r="J5" i="37"/>
  <c r="J6" i="37"/>
  <c r="J7" i="37"/>
  <c r="J8" i="37"/>
  <c r="J9" i="37"/>
  <c r="J10" i="37"/>
  <c r="J15" i="37"/>
  <c r="J16" i="37"/>
  <c r="I5" i="37"/>
  <c r="I6" i="37"/>
  <c r="I7" i="37"/>
  <c r="I8" i="37"/>
  <c r="I9" i="37"/>
  <c r="I10" i="37"/>
  <c r="I15" i="37"/>
  <c r="I16" i="37"/>
  <c r="H5" i="37"/>
  <c r="H6" i="37"/>
  <c r="H7" i="37"/>
  <c r="H8" i="37"/>
  <c r="H9" i="37"/>
  <c r="H10" i="37"/>
  <c r="H15" i="37"/>
  <c r="H16" i="37"/>
  <c r="G5" i="37"/>
  <c r="G6" i="37"/>
  <c r="G7" i="37"/>
  <c r="G8" i="37"/>
  <c r="G9" i="37"/>
  <c r="G10" i="37"/>
  <c r="G15" i="37"/>
  <c r="G16" i="37"/>
  <c r="F5" i="37"/>
  <c r="F6" i="37"/>
  <c r="F7" i="37"/>
  <c r="F8" i="37"/>
  <c r="F9" i="37"/>
  <c r="F10" i="37"/>
  <c r="F15" i="37"/>
  <c r="F16" i="37"/>
  <c r="AB11" i="37"/>
  <c r="AB12" i="37"/>
  <c r="AB13" i="37"/>
  <c r="AA11" i="37"/>
  <c r="AA12" i="37"/>
  <c r="AA13" i="37"/>
  <c r="Z11" i="37"/>
  <c r="Z12" i="37"/>
  <c r="Z13" i="37"/>
  <c r="Y11" i="37"/>
  <c r="Y12" i="37"/>
  <c r="Y13" i="37"/>
  <c r="Y14" i="37"/>
  <c r="X11" i="37"/>
  <c r="X12" i="37"/>
  <c r="X13" i="37"/>
  <c r="W11" i="37"/>
  <c r="W14" i="37" s="1"/>
  <c r="W12" i="37"/>
  <c r="W13" i="37"/>
  <c r="V11" i="37"/>
  <c r="V12" i="37"/>
  <c r="V13" i="37"/>
  <c r="U11" i="37"/>
  <c r="U12" i="37"/>
  <c r="U14" i="37" s="1"/>
  <c r="U13" i="37"/>
  <c r="T11" i="37"/>
  <c r="T12" i="37"/>
  <c r="T13" i="37"/>
  <c r="S11" i="37"/>
  <c r="S12" i="37"/>
  <c r="S14" i="37" s="1"/>
  <c r="S13" i="37"/>
  <c r="R11" i="37"/>
  <c r="R12" i="37"/>
  <c r="R13" i="37"/>
  <c r="Q11" i="37"/>
  <c r="Q14" i="37" s="1"/>
  <c r="Q12" i="37"/>
  <c r="Q13" i="37"/>
  <c r="P11" i="37"/>
  <c r="P12" i="37"/>
  <c r="P13" i="37"/>
  <c r="O11" i="37"/>
  <c r="O12" i="37"/>
  <c r="O14" i="37" s="1"/>
  <c r="O13" i="37"/>
  <c r="N11" i="37"/>
  <c r="N12" i="37"/>
  <c r="N13" i="37"/>
  <c r="M11" i="37"/>
  <c r="M14" i="37" s="1"/>
  <c r="M12" i="37"/>
  <c r="M13" i="37"/>
  <c r="L11" i="37"/>
  <c r="L12" i="37"/>
  <c r="L13" i="37"/>
  <c r="K11" i="37"/>
  <c r="K12" i="37"/>
  <c r="K13" i="37"/>
  <c r="K14" i="37"/>
  <c r="J11" i="37"/>
  <c r="J12" i="37"/>
  <c r="J13" i="37"/>
  <c r="I11" i="37"/>
  <c r="I12" i="37"/>
  <c r="I14" i="37" s="1"/>
  <c r="I13" i="37"/>
  <c r="H11" i="37"/>
  <c r="H12" i="37"/>
  <c r="H13" i="37"/>
  <c r="G11" i="37"/>
  <c r="G12" i="37"/>
  <c r="G13" i="37"/>
  <c r="G14" i="37"/>
  <c r="F11" i="37"/>
  <c r="F12" i="37"/>
  <c r="F13" i="37"/>
  <c r="D4" i="37"/>
  <c r="E4" i="37" s="1"/>
  <c r="F4" i="37" s="1"/>
  <c r="G4" i="37" s="1"/>
  <c r="H4" i="37" s="1"/>
  <c r="I4" i="37" s="1"/>
  <c r="J4" i="37" s="1"/>
  <c r="K4" i="37" s="1"/>
  <c r="L4" i="37" s="1"/>
  <c r="M4" i="37" s="1"/>
  <c r="N4" i="37" s="1"/>
  <c r="O4" i="37" s="1"/>
  <c r="P4" i="37" s="1"/>
  <c r="Q4" i="37" s="1"/>
  <c r="R4" i="37" s="1"/>
  <c r="S4" i="37" s="1"/>
  <c r="T4" i="37" s="1"/>
  <c r="U4" i="37" s="1"/>
  <c r="V4" i="37" s="1"/>
  <c r="W4" i="37" s="1"/>
  <c r="X4" i="37" s="1"/>
  <c r="Y4" i="37" s="1"/>
  <c r="Z4" i="37" s="1"/>
  <c r="AA4" i="37" s="1"/>
  <c r="AB4" i="37" s="1"/>
  <c r="A1" i="36"/>
  <c r="AB5" i="36" s="1"/>
  <c r="AB9" i="36"/>
  <c r="AB17" i="36"/>
  <c r="AB18" i="36"/>
  <c r="AA5" i="36"/>
  <c r="AA6" i="36"/>
  <c r="AA7" i="36"/>
  <c r="AA8" i="36"/>
  <c r="AA9" i="36"/>
  <c r="AA10" i="36"/>
  <c r="AA17" i="36"/>
  <c r="AA18" i="36"/>
  <c r="AA20" i="36"/>
  <c r="Z5" i="36"/>
  <c r="Z6" i="36"/>
  <c r="Z7" i="36"/>
  <c r="Z8" i="36"/>
  <c r="Z9" i="36"/>
  <c r="Z10" i="36"/>
  <c r="Z17" i="36"/>
  <c r="Z18" i="36"/>
  <c r="Z20" i="36"/>
  <c r="Y5" i="36"/>
  <c r="Y6" i="36"/>
  <c r="Y7" i="36"/>
  <c r="Y8" i="36"/>
  <c r="Y19" i="36" s="1"/>
  <c r="Y21" i="36" s="1"/>
  <c r="Y9" i="36"/>
  <c r="Y10" i="36"/>
  <c r="Y17" i="36"/>
  <c r="Y18" i="36"/>
  <c r="Y20" i="36"/>
  <c r="X5" i="36"/>
  <c r="X6" i="36"/>
  <c r="X7" i="36"/>
  <c r="X8" i="36"/>
  <c r="X9" i="36"/>
  <c r="X10" i="36"/>
  <c r="X17" i="36"/>
  <c r="X18" i="36"/>
  <c r="X20" i="36"/>
  <c r="W5" i="36"/>
  <c r="W6" i="36"/>
  <c r="W7" i="36"/>
  <c r="W8" i="36"/>
  <c r="W9" i="36"/>
  <c r="W10" i="36"/>
  <c r="W17" i="36"/>
  <c r="W18" i="36"/>
  <c r="W20" i="36"/>
  <c r="V5" i="36"/>
  <c r="V6" i="36"/>
  <c r="V7" i="36"/>
  <c r="V8" i="36"/>
  <c r="V9" i="36"/>
  <c r="V10" i="36"/>
  <c r="V17" i="36"/>
  <c r="V18" i="36"/>
  <c r="V20" i="36"/>
  <c r="U5" i="36"/>
  <c r="U6" i="36"/>
  <c r="U7" i="36"/>
  <c r="U8" i="36"/>
  <c r="U9" i="36"/>
  <c r="U10" i="36"/>
  <c r="U17" i="36"/>
  <c r="U18" i="36"/>
  <c r="U20" i="36"/>
  <c r="T5" i="36"/>
  <c r="T6" i="36"/>
  <c r="T7" i="36"/>
  <c r="T8" i="36"/>
  <c r="T9" i="36"/>
  <c r="T10" i="36"/>
  <c r="T17" i="36"/>
  <c r="T18" i="36"/>
  <c r="T20" i="36"/>
  <c r="S5" i="36"/>
  <c r="S6" i="36"/>
  <c r="S7" i="36"/>
  <c r="S8" i="36"/>
  <c r="S9" i="36"/>
  <c r="S10" i="36"/>
  <c r="S17" i="36"/>
  <c r="S18" i="36"/>
  <c r="S20" i="36"/>
  <c r="R5" i="36"/>
  <c r="R6" i="36"/>
  <c r="R7" i="36"/>
  <c r="R8" i="36"/>
  <c r="R9" i="36"/>
  <c r="R10" i="36"/>
  <c r="R17" i="36"/>
  <c r="R18" i="36"/>
  <c r="R20" i="36"/>
  <c r="Q5" i="36"/>
  <c r="Q6" i="36"/>
  <c r="Q7" i="36"/>
  <c r="Q8" i="36"/>
  <c r="Q9" i="36"/>
  <c r="Q10" i="36"/>
  <c r="Q17" i="36"/>
  <c r="Q18" i="36"/>
  <c r="Q20" i="36"/>
  <c r="P5" i="36"/>
  <c r="P6" i="36"/>
  <c r="P7" i="36"/>
  <c r="P8" i="36"/>
  <c r="P9" i="36"/>
  <c r="P10" i="36"/>
  <c r="P17" i="36"/>
  <c r="P18" i="36"/>
  <c r="P20" i="36"/>
  <c r="O5" i="36"/>
  <c r="O6" i="36"/>
  <c r="O7" i="36"/>
  <c r="O8" i="36"/>
  <c r="O9" i="36"/>
  <c r="O10" i="36"/>
  <c r="O17" i="36"/>
  <c r="O18" i="36"/>
  <c r="O20" i="36"/>
  <c r="N5" i="36"/>
  <c r="N6" i="36"/>
  <c r="N7" i="36"/>
  <c r="N8" i="36"/>
  <c r="N9" i="36"/>
  <c r="N10" i="36"/>
  <c r="N17" i="36"/>
  <c r="N18" i="36"/>
  <c r="N20" i="36"/>
  <c r="M5" i="36"/>
  <c r="M6" i="36"/>
  <c r="M7" i="36"/>
  <c r="M8" i="36"/>
  <c r="M9" i="36"/>
  <c r="M10" i="36"/>
  <c r="M17" i="36"/>
  <c r="M18" i="36"/>
  <c r="M20" i="36"/>
  <c r="L5" i="36"/>
  <c r="L6" i="36"/>
  <c r="L7" i="36"/>
  <c r="L8" i="36"/>
  <c r="L9" i="36"/>
  <c r="L10" i="36"/>
  <c r="L17" i="36"/>
  <c r="L18" i="36"/>
  <c r="L20" i="36"/>
  <c r="K5" i="36"/>
  <c r="K6" i="36"/>
  <c r="K7" i="36"/>
  <c r="K8" i="36"/>
  <c r="K9" i="36"/>
  <c r="K10" i="36"/>
  <c r="K17" i="36"/>
  <c r="K18" i="36"/>
  <c r="K20" i="36"/>
  <c r="J5" i="36"/>
  <c r="J6" i="36"/>
  <c r="J7" i="36"/>
  <c r="J8" i="36"/>
  <c r="J9" i="36"/>
  <c r="J10" i="36"/>
  <c r="J17" i="36"/>
  <c r="J18" i="36"/>
  <c r="J20" i="36"/>
  <c r="I5" i="36"/>
  <c r="I6" i="36"/>
  <c r="I19" i="36" s="1"/>
  <c r="I21" i="36" s="1"/>
  <c r="I7" i="36"/>
  <c r="I8" i="36"/>
  <c r="I9" i="36"/>
  <c r="I10" i="36"/>
  <c r="I17" i="36"/>
  <c r="I18" i="36"/>
  <c r="I20" i="36"/>
  <c r="H5" i="36"/>
  <c r="H6" i="36"/>
  <c r="H7" i="36"/>
  <c r="H8" i="36"/>
  <c r="H9" i="36"/>
  <c r="H10" i="36"/>
  <c r="H17" i="36"/>
  <c r="H18" i="36"/>
  <c r="H20" i="36"/>
  <c r="G5" i="36"/>
  <c r="G6" i="36"/>
  <c r="G7" i="36"/>
  <c r="G8" i="36"/>
  <c r="G9" i="36"/>
  <c r="G10" i="36"/>
  <c r="G17" i="36"/>
  <c r="G18" i="36"/>
  <c r="G20" i="36"/>
  <c r="F5" i="36"/>
  <c r="F6" i="36"/>
  <c r="F7" i="36"/>
  <c r="F8" i="36"/>
  <c r="F9" i="36"/>
  <c r="F10" i="36"/>
  <c r="F17" i="36"/>
  <c r="F18" i="36"/>
  <c r="F20" i="36"/>
  <c r="AB11" i="36"/>
  <c r="AB12" i="36"/>
  <c r="AB13" i="36"/>
  <c r="AB14" i="36"/>
  <c r="AB15" i="36"/>
  <c r="AA11" i="36"/>
  <c r="AA12" i="36"/>
  <c r="AA13" i="36"/>
  <c r="AA14" i="36"/>
  <c r="AA15" i="36"/>
  <c r="Z11" i="36"/>
  <c r="Z12" i="36"/>
  <c r="Z13" i="36"/>
  <c r="Z14" i="36"/>
  <c r="Z15" i="36"/>
  <c r="Y11" i="36"/>
  <c r="Y12" i="36"/>
  <c r="Y13" i="36"/>
  <c r="Y14" i="36"/>
  <c r="Y15" i="36"/>
  <c r="X11" i="36"/>
  <c r="X12" i="36"/>
  <c r="X13" i="36"/>
  <c r="X14" i="36"/>
  <c r="X15" i="36"/>
  <c r="W11" i="36"/>
  <c r="W12" i="36"/>
  <c r="W13" i="36"/>
  <c r="W14" i="36"/>
  <c r="W15" i="36"/>
  <c r="V11" i="36"/>
  <c r="V16" i="36" s="1"/>
  <c r="V12" i="36"/>
  <c r="V13" i="36"/>
  <c r="V14" i="36"/>
  <c r="V15" i="36"/>
  <c r="U11" i="36"/>
  <c r="U12" i="36"/>
  <c r="U13" i="36"/>
  <c r="U14" i="36"/>
  <c r="U15" i="36"/>
  <c r="T11" i="36"/>
  <c r="T12" i="36"/>
  <c r="T13" i="36"/>
  <c r="T14" i="36"/>
  <c r="T15" i="36"/>
  <c r="S11" i="36"/>
  <c r="S12" i="36"/>
  <c r="S16" i="36" s="1"/>
  <c r="S13" i="36"/>
  <c r="S14" i="36"/>
  <c r="S15" i="36"/>
  <c r="R11" i="36"/>
  <c r="R12" i="36"/>
  <c r="R13" i="36"/>
  <c r="R14" i="36"/>
  <c r="R15" i="36"/>
  <c r="Q11" i="36"/>
  <c r="Q12" i="36"/>
  <c r="Q13" i="36"/>
  <c r="Q14" i="36"/>
  <c r="Q15" i="36"/>
  <c r="P11" i="36"/>
  <c r="P12" i="36"/>
  <c r="P13" i="36"/>
  <c r="P14" i="36"/>
  <c r="P15" i="36"/>
  <c r="O11" i="36"/>
  <c r="O12" i="36"/>
  <c r="O13" i="36"/>
  <c r="O14" i="36"/>
  <c r="O15" i="36"/>
  <c r="N11" i="36"/>
  <c r="N16" i="36" s="1"/>
  <c r="N12" i="36"/>
  <c r="N13" i="36"/>
  <c r="N14" i="36"/>
  <c r="N15" i="36"/>
  <c r="M11" i="36"/>
  <c r="M12" i="36"/>
  <c r="M13" i="36"/>
  <c r="M14" i="36"/>
  <c r="M15" i="36"/>
  <c r="L11" i="36"/>
  <c r="L12" i="36"/>
  <c r="L13" i="36"/>
  <c r="L14" i="36"/>
  <c r="L15" i="36"/>
  <c r="K11" i="36"/>
  <c r="K12" i="36"/>
  <c r="K16" i="36" s="1"/>
  <c r="K13" i="36"/>
  <c r="K14" i="36"/>
  <c r="K15" i="36"/>
  <c r="J11" i="36"/>
  <c r="J12" i="36"/>
  <c r="J13" i="36"/>
  <c r="J14" i="36"/>
  <c r="J15" i="36"/>
  <c r="I11" i="36"/>
  <c r="I12" i="36"/>
  <c r="I13" i="36"/>
  <c r="I14" i="36"/>
  <c r="I15" i="36"/>
  <c r="H11" i="36"/>
  <c r="H12" i="36"/>
  <c r="H13" i="36"/>
  <c r="H14" i="36"/>
  <c r="H15" i="36"/>
  <c r="G11" i="36"/>
  <c r="G12" i="36"/>
  <c r="G13" i="36"/>
  <c r="G14" i="36"/>
  <c r="G15" i="36"/>
  <c r="F11" i="36"/>
  <c r="F16" i="36" s="1"/>
  <c r="F12" i="36"/>
  <c r="F13" i="36"/>
  <c r="F14" i="36"/>
  <c r="F15" i="36"/>
  <c r="D4" i="36"/>
  <c r="E4" i="36" s="1"/>
  <c r="F4" i="36" s="1"/>
  <c r="G4" i="36" s="1"/>
  <c r="H4" i="36" s="1"/>
  <c r="I4" i="36" s="1"/>
  <c r="J4" i="36" s="1"/>
  <c r="K4" i="36" s="1"/>
  <c r="L4" i="36" s="1"/>
  <c r="M4" i="36" s="1"/>
  <c r="N4" i="36"/>
  <c r="O4" i="36" s="1"/>
  <c r="P4" i="36" s="1"/>
  <c r="Q4" i="36" s="1"/>
  <c r="R4" i="36" s="1"/>
  <c r="S4" i="36" s="1"/>
  <c r="T4" i="36" s="1"/>
  <c r="U4" i="36" s="1"/>
  <c r="V4" i="36" s="1"/>
  <c r="W4" i="36" s="1"/>
  <c r="X4" i="36" s="1"/>
  <c r="Y4" i="36" s="1"/>
  <c r="Z4" i="36" s="1"/>
  <c r="AA4" i="36" s="1"/>
  <c r="AB4" i="36" s="1"/>
  <c r="AB5" i="35"/>
  <c r="AB6" i="35"/>
  <c r="AB24" i="35" s="1"/>
  <c r="AB26" i="35" s="1"/>
  <c r="AB7" i="35"/>
  <c r="AB10" i="35"/>
  <c r="AB11" i="35"/>
  <c r="AB12" i="35"/>
  <c r="AB22" i="35"/>
  <c r="AB23" i="35"/>
  <c r="AB25" i="35"/>
  <c r="AA5" i="35"/>
  <c r="AA6" i="35"/>
  <c r="AA7" i="35"/>
  <c r="AA10" i="35"/>
  <c r="AA11" i="35"/>
  <c r="AA12" i="35"/>
  <c r="AA22" i="35"/>
  <c r="AA23" i="35"/>
  <c r="AA25" i="35"/>
  <c r="Z5" i="35"/>
  <c r="Z6" i="35"/>
  <c r="Z7" i="35"/>
  <c r="Z10" i="35"/>
  <c r="Z11" i="35"/>
  <c r="Z12" i="35"/>
  <c r="Z22" i="35"/>
  <c r="Z23" i="35"/>
  <c r="Z25" i="35"/>
  <c r="Y5" i="35"/>
  <c r="Y6" i="35"/>
  <c r="Y7" i="35"/>
  <c r="Y10" i="35"/>
  <c r="Y24" i="35" s="1"/>
  <c r="Y26" i="35" s="1"/>
  <c r="Y11" i="35"/>
  <c r="Y12" i="35"/>
  <c r="Y22" i="35"/>
  <c r="Y23" i="35"/>
  <c r="Y25" i="35"/>
  <c r="X5" i="35"/>
  <c r="X6" i="35"/>
  <c r="X7" i="35"/>
  <c r="X10" i="35"/>
  <c r="X11" i="35"/>
  <c r="X12" i="35"/>
  <c r="X22" i="35"/>
  <c r="X23" i="35"/>
  <c r="X25" i="35"/>
  <c r="W5" i="35"/>
  <c r="W6" i="35"/>
  <c r="W7" i="35"/>
  <c r="W10" i="35"/>
  <c r="W11" i="35"/>
  <c r="W12" i="35"/>
  <c r="W22" i="35"/>
  <c r="W23" i="35"/>
  <c r="W25" i="35"/>
  <c r="V5" i="35"/>
  <c r="V6" i="35"/>
  <c r="V7" i="35"/>
  <c r="V24" i="35" s="1"/>
  <c r="V26" i="35" s="1"/>
  <c r="V10" i="35"/>
  <c r="V11" i="35"/>
  <c r="V12" i="35"/>
  <c r="V22" i="35"/>
  <c r="V23" i="35"/>
  <c r="V25" i="35"/>
  <c r="U5" i="35"/>
  <c r="U6" i="35"/>
  <c r="U7" i="35"/>
  <c r="U10" i="35"/>
  <c r="U11" i="35"/>
  <c r="U12" i="35"/>
  <c r="U22" i="35"/>
  <c r="U23" i="35"/>
  <c r="U25" i="35"/>
  <c r="T5" i="35"/>
  <c r="T6" i="35"/>
  <c r="T7" i="35"/>
  <c r="T10" i="35"/>
  <c r="T11" i="35"/>
  <c r="T12" i="35"/>
  <c r="T22" i="35"/>
  <c r="T23" i="35"/>
  <c r="T25" i="35"/>
  <c r="S5" i="35"/>
  <c r="S6" i="35"/>
  <c r="S7" i="35"/>
  <c r="S10" i="35"/>
  <c r="S11" i="35"/>
  <c r="S12" i="35"/>
  <c r="S22" i="35"/>
  <c r="S23" i="35"/>
  <c r="S25" i="35"/>
  <c r="R5" i="35"/>
  <c r="R6" i="35"/>
  <c r="R7" i="35"/>
  <c r="R10" i="35"/>
  <c r="R11" i="35"/>
  <c r="R12" i="35"/>
  <c r="R22" i="35"/>
  <c r="R23" i="35"/>
  <c r="R25" i="35"/>
  <c r="Q5" i="35"/>
  <c r="Q6" i="35"/>
  <c r="Q7" i="35"/>
  <c r="Q24" i="35" s="1"/>
  <c r="Q26" i="35" s="1"/>
  <c r="Q10" i="35"/>
  <c r="Q11" i="35"/>
  <c r="Q12" i="35"/>
  <c r="Q22" i="35"/>
  <c r="Q23" i="35"/>
  <c r="Q25" i="35"/>
  <c r="P5" i="35"/>
  <c r="P6" i="35"/>
  <c r="P7" i="35"/>
  <c r="P9" i="35" s="1"/>
  <c r="P10" i="35"/>
  <c r="P11" i="35"/>
  <c r="P12" i="35"/>
  <c r="P22" i="35"/>
  <c r="P23" i="35"/>
  <c r="P25" i="35"/>
  <c r="O5" i="35"/>
  <c r="O6" i="35"/>
  <c r="O7" i="35"/>
  <c r="O10" i="35"/>
  <c r="O11" i="35"/>
  <c r="O12" i="35"/>
  <c r="O22" i="35"/>
  <c r="O23" i="35"/>
  <c r="O25" i="35"/>
  <c r="N5" i="35"/>
  <c r="N6" i="35"/>
  <c r="N7" i="35"/>
  <c r="N10" i="35"/>
  <c r="N11" i="35"/>
  <c r="N12" i="35"/>
  <c r="N22" i="35"/>
  <c r="N23" i="35"/>
  <c r="N25" i="35"/>
  <c r="M5" i="35"/>
  <c r="M6" i="35"/>
  <c r="M7" i="35"/>
  <c r="M10" i="35"/>
  <c r="M11" i="35"/>
  <c r="M12" i="35"/>
  <c r="M22" i="35"/>
  <c r="M23" i="35"/>
  <c r="M25" i="35"/>
  <c r="L5" i="35"/>
  <c r="L6" i="35"/>
  <c r="L7" i="35"/>
  <c r="L10" i="35"/>
  <c r="L11" i="35"/>
  <c r="L12" i="35"/>
  <c r="L22" i="35"/>
  <c r="L23" i="35"/>
  <c r="L25" i="35"/>
  <c r="K5" i="35"/>
  <c r="K6" i="35"/>
  <c r="K7" i="35"/>
  <c r="K10" i="35"/>
  <c r="K11" i="35"/>
  <c r="K12" i="35"/>
  <c r="K22" i="35"/>
  <c r="K23" i="35"/>
  <c r="K25" i="35"/>
  <c r="J5" i="35"/>
  <c r="J6" i="35"/>
  <c r="J7" i="35"/>
  <c r="J10" i="35"/>
  <c r="J11" i="35"/>
  <c r="J12" i="35"/>
  <c r="J22" i="35"/>
  <c r="J23" i="35"/>
  <c r="J25" i="35"/>
  <c r="I5" i="35"/>
  <c r="I6" i="35"/>
  <c r="I24" i="35" s="1"/>
  <c r="I26" i="35" s="1"/>
  <c r="I7" i="35"/>
  <c r="I10" i="35"/>
  <c r="I11" i="35"/>
  <c r="I12" i="35"/>
  <c r="I22" i="35"/>
  <c r="I23" i="35"/>
  <c r="I25" i="35"/>
  <c r="H5" i="35"/>
  <c r="H6" i="35"/>
  <c r="H7" i="35"/>
  <c r="H9" i="35" s="1"/>
  <c r="H10" i="35"/>
  <c r="H11" i="35"/>
  <c r="H12" i="35"/>
  <c r="H22" i="35"/>
  <c r="H23" i="35"/>
  <c r="H25" i="35"/>
  <c r="G5" i="35"/>
  <c r="G6" i="35"/>
  <c r="G7" i="35"/>
  <c r="G10" i="35"/>
  <c r="G11" i="35"/>
  <c r="G12" i="35"/>
  <c r="G22" i="35"/>
  <c r="G23" i="35"/>
  <c r="G25" i="35"/>
  <c r="F5" i="35"/>
  <c r="F6" i="35"/>
  <c r="F7" i="35"/>
  <c r="F10" i="35"/>
  <c r="F11" i="35"/>
  <c r="F12" i="35"/>
  <c r="F22" i="35"/>
  <c r="F23" i="35"/>
  <c r="F25" i="35"/>
  <c r="AB13" i="35"/>
  <c r="AB14" i="35"/>
  <c r="AB15" i="35"/>
  <c r="AB16" i="35"/>
  <c r="AB17" i="35"/>
  <c r="AB18" i="35"/>
  <c r="AB19" i="35"/>
  <c r="AB20" i="35"/>
  <c r="AA13" i="35"/>
  <c r="AA14" i="35"/>
  <c r="AA15" i="35"/>
  <c r="AA16" i="35"/>
  <c r="AA17" i="35"/>
  <c r="AA18" i="35"/>
  <c r="AA19" i="35"/>
  <c r="AA20" i="35"/>
  <c r="Z13" i="35"/>
  <c r="Z14" i="35"/>
  <c r="Z15" i="35"/>
  <c r="Z16" i="35"/>
  <c r="Z17" i="35"/>
  <c r="Z18" i="35"/>
  <c r="Z19" i="35"/>
  <c r="Z20" i="35"/>
  <c r="Y13" i="35"/>
  <c r="Y14" i="35"/>
  <c r="Y15" i="35"/>
  <c r="Y16" i="35"/>
  <c r="Y17" i="35"/>
  <c r="Y18" i="35"/>
  <c r="Y19" i="35"/>
  <c r="Y20" i="35"/>
  <c r="X13" i="35"/>
  <c r="X14" i="35"/>
  <c r="X15" i="35"/>
  <c r="X16" i="35"/>
  <c r="X17" i="35"/>
  <c r="X18" i="35"/>
  <c r="X19" i="35"/>
  <c r="X20" i="35"/>
  <c r="W13" i="35"/>
  <c r="W14" i="35"/>
  <c r="W15" i="35"/>
  <c r="W16" i="35"/>
  <c r="W17" i="35"/>
  <c r="W18" i="35"/>
  <c r="W19" i="35"/>
  <c r="W20" i="35"/>
  <c r="V13" i="35"/>
  <c r="V14" i="35"/>
  <c r="V15" i="35"/>
  <c r="V16" i="35"/>
  <c r="V17" i="35"/>
  <c r="V18" i="35"/>
  <c r="V19" i="35"/>
  <c r="V20" i="35"/>
  <c r="U13" i="35"/>
  <c r="U14" i="35"/>
  <c r="U15" i="35"/>
  <c r="U16" i="35"/>
  <c r="U17" i="35"/>
  <c r="U18" i="35"/>
  <c r="U19" i="35"/>
  <c r="U20" i="35"/>
  <c r="T13" i="35"/>
  <c r="T14" i="35"/>
  <c r="T15" i="35"/>
  <c r="T16" i="35"/>
  <c r="T17" i="35"/>
  <c r="T18" i="35"/>
  <c r="T19" i="35"/>
  <c r="T20" i="35"/>
  <c r="S13" i="35"/>
  <c r="S14" i="35"/>
  <c r="S15" i="35"/>
  <c r="S16" i="35"/>
  <c r="S17" i="35"/>
  <c r="S18" i="35"/>
  <c r="S19" i="35"/>
  <c r="S20" i="35"/>
  <c r="R13" i="35"/>
  <c r="R14" i="35"/>
  <c r="R15" i="35"/>
  <c r="R16" i="35"/>
  <c r="R17" i="35"/>
  <c r="R18" i="35"/>
  <c r="R19" i="35"/>
  <c r="R20" i="35"/>
  <c r="Q13" i="35"/>
  <c r="Q14" i="35"/>
  <c r="Q15" i="35"/>
  <c r="Q16" i="35"/>
  <c r="Q17" i="35"/>
  <c r="Q18" i="35"/>
  <c r="Q19" i="35"/>
  <c r="Q20" i="35"/>
  <c r="P13" i="35"/>
  <c r="P14" i="35"/>
  <c r="P21" i="35" s="1"/>
  <c r="P15" i="35"/>
  <c r="P16" i="35"/>
  <c r="P17" i="35"/>
  <c r="P18" i="35"/>
  <c r="P19" i="35"/>
  <c r="P20" i="35"/>
  <c r="O13" i="35"/>
  <c r="O14" i="35"/>
  <c r="O15" i="35"/>
  <c r="O16" i="35"/>
  <c r="O17" i="35"/>
  <c r="O18" i="35"/>
  <c r="O19" i="35"/>
  <c r="O20" i="35"/>
  <c r="N13" i="35"/>
  <c r="N14" i="35"/>
  <c r="N15" i="35"/>
  <c r="N16" i="35"/>
  <c r="N17" i="35"/>
  <c r="N18" i="35"/>
  <c r="N19" i="35"/>
  <c r="N20" i="35"/>
  <c r="M13" i="35"/>
  <c r="M14" i="35"/>
  <c r="M15" i="35"/>
  <c r="M16" i="35"/>
  <c r="M17" i="35"/>
  <c r="M18" i="35"/>
  <c r="M19" i="35"/>
  <c r="M20" i="35"/>
  <c r="L13" i="35"/>
  <c r="L14" i="35"/>
  <c r="L15" i="35"/>
  <c r="L16" i="35"/>
  <c r="L17" i="35"/>
  <c r="L18" i="35"/>
  <c r="L19" i="35"/>
  <c r="L20" i="35"/>
  <c r="K13" i="35"/>
  <c r="K14" i="35"/>
  <c r="K15" i="35"/>
  <c r="K16" i="35"/>
  <c r="K17" i="35"/>
  <c r="K18" i="35"/>
  <c r="K19" i="35"/>
  <c r="K20" i="35"/>
  <c r="J13" i="35"/>
  <c r="J14" i="35"/>
  <c r="J15" i="35"/>
  <c r="J16" i="35"/>
  <c r="J17" i="35"/>
  <c r="J18" i="35"/>
  <c r="J19" i="35"/>
  <c r="J20" i="35"/>
  <c r="I13" i="35"/>
  <c r="I14" i="35"/>
  <c r="I15" i="35"/>
  <c r="I16" i="35"/>
  <c r="I17" i="35"/>
  <c r="I18" i="35"/>
  <c r="I19" i="35"/>
  <c r="I20" i="35"/>
  <c r="H13" i="35"/>
  <c r="H14" i="35"/>
  <c r="H15" i="35"/>
  <c r="H16" i="35"/>
  <c r="H17" i="35"/>
  <c r="H18" i="35"/>
  <c r="H19" i="35"/>
  <c r="H20" i="35"/>
  <c r="G13" i="35"/>
  <c r="G14" i="35"/>
  <c r="G15" i="35"/>
  <c r="G16" i="35"/>
  <c r="G17" i="35"/>
  <c r="G18" i="35"/>
  <c r="G19" i="35"/>
  <c r="G20" i="35"/>
  <c r="F13" i="35"/>
  <c r="F14" i="35"/>
  <c r="F15" i="35"/>
  <c r="F16" i="35"/>
  <c r="F17" i="35"/>
  <c r="F18" i="35"/>
  <c r="F19" i="35"/>
  <c r="F20" i="35"/>
  <c r="AB8" i="35"/>
  <c r="AB9" i="35" s="1"/>
  <c r="AA8" i="35"/>
  <c r="AA9" i="35" s="1"/>
  <c r="Z8" i="35"/>
  <c r="Z9" i="35" s="1"/>
  <c r="Y8" i="35"/>
  <c r="Y9" i="35"/>
  <c r="X8" i="35"/>
  <c r="X9" i="35"/>
  <c r="W8" i="35"/>
  <c r="V8" i="35"/>
  <c r="U8" i="35"/>
  <c r="U9" i="35" s="1"/>
  <c r="T8" i="35"/>
  <c r="T9" i="35"/>
  <c r="S8" i="35"/>
  <c r="R8" i="35"/>
  <c r="R9" i="35" s="1"/>
  <c r="Q8" i="35"/>
  <c r="P8" i="35"/>
  <c r="O8" i="35"/>
  <c r="N8" i="35"/>
  <c r="N9" i="35" s="1"/>
  <c r="M8" i="35"/>
  <c r="M9" i="35" s="1"/>
  <c r="L8" i="35"/>
  <c r="L9" i="35"/>
  <c r="K8" i="35"/>
  <c r="J8" i="35"/>
  <c r="J9" i="35"/>
  <c r="I8" i="35"/>
  <c r="I9" i="35" s="1"/>
  <c r="H8" i="35"/>
  <c r="G8" i="35"/>
  <c r="F8" i="35"/>
  <c r="F9" i="35"/>
  <c r="D4" i="35"/>
  <c r="E4" i="35" s="1"/>
  <c r="F4" i="35" s="1"/>
  <c r="G4" i="35" s="1"/>
  <c r="H4" i="35" s="1"/>
  <c r="I4" i="35" s="1"/>
  <c r="J4" i="35" s="1"/>
  <c r="K4" i="35" s="1"/>
  <c r="L4" i="35" s="1"/>
  <c r="M4" i="35" s="1"/>
  <c r="N4" i="35" s="1"/>
  <c r="O4" i="35"/>
  <c r="P4" i="35" s="1"/>
  <c r="Q4" i="35" s="1"/>
  <c r="R4" i="35" s="1"/>
  <c r="S4" i="35" s="1"/>
  <c r="T4" i="35" s="1"/>
  <c r="U4" i="35" s="1"/>
  <c r="V4" i="35" s="1"/>
  <c r="W4" i="35" s="1"/>
  <c r="X4" i="35" s="1"/>
  <c r="Y4" i="35" s="1"/>
  <c r="Z4" i="35" s="1"/>
  <c r="AA4" i="35" s="1"/>
  <c r="AB4" i="35" s="1"/>
  <c r="AB5" i="43"/>
  <c r="AB6" i="43"/>
  <c r="AB7" i="43"/>
  <c r="AB10" i="43"/>
  <c r="AB11" i="43"/>
  <c r="AB12" i="43"/>
  <c r="AB20" i="43"/>
  <c r="AB21" i="43"/>
  <c r="AB23" i="43"/>
  <c r="AA5" i="43"/>
  <c r="AA6" i="43"/>
  <c r="AA7" i="43"/>
  <c r="AA10" i="43"/>
  <c r="AA11" i="43"/>
  <c r="AA12" i="43"/>
  <c r="AA20" i="43"/>
  <c r="AA21" i="43"/>
  <c r="AA23" i="43"/>
  <c r="Z5" i="43"/>
  <c r="Z6" i="43"/>
  <c r="Z7" i="43"/>
  <c r="Z10" i="43"/>
  <c r="Z11" i="43"/>
  <c r="Z12" i="43"/>
  <c r="Z20" i="43"/>
  <c r="Z21" i="43"/>
  <c r="Z23" i="43"/>
  <c r="Y5" i="43"/>
  <c r="Y6" i="43"/>
  <c r="Y7" i="43"/>
  <c r="Y10" i="43"/>
  <c r="Y11" i="43"/>
  <c r="Y12" i="43"/>
  <c r="Y20" i="43"/>
  <c r="Y21" i="43"/>
  <c r="Y23" i="43"/>
  <c r="X5" i="43"/>
  <c r="X6" i="43"/>
  <c r="X7" i="43"/>
  <c r="X10" i="43"/>
  <c r="X11" i="43"/>
  <c r="X12" i="43"/>
  <c r="X20" i="43"/>
  <c r="X21" i="43"/>
  <c r="X23" i="43"/>
  <c r="W5" i="43"/>
  <c r="W6" i="43"/>
  <c r="W7" i="43"/>
  <c r="W10" i="43"/>
  <c r="W11" i="43"/>
  <c r="W12" i="43"/>
  <c r="W20" i="43"/>
  <c r="W21" i="43"/>
  <c r="W23" i="43"/>
  <c r="V5" i="43"/>
  <c r="V6" i="43"/>
  <c r="V7" i="43"/>
  <c r="V10" i="43"/>
  <c r="V11" i="43"/>
  <c r="V12" i="43"/>
  <c r="V20" i="43"/>
  <c r="V21" i="43"/>
  <c r="V23" i="43"/>
  <c r="U5" i="43"/>
  <c r="U6" i="43"/>
  <c r="U7" i="43"/>
  <c r="U10" i="43"/>
  <c r="U11" i="43"/>
  <c r="U12" i="43"/>
  <c r="U20" i="43"/>
  <c r="U21" i="43"/>
  <c r="U23" i="43"/>
  <c r="T5" i="43"/>
  <c r="T6" i="43"/>
  <c r="T7" i="43"/>
  <c r="T10" i="43"/>
  <c r="T11" i="43"/>
  <c r="T12" i="43"/>
  <c r="T20" i="43"/>
  <c r="T21" i="43"/>
  <c r="T23" i="43"/>
  <c r="S5" i="43"/>
  <c r="S6" i="43"/>
  <c r="S7" i="43"/>
  <c r="S10" i="43"/>
  <c r="S11" i="43"/>
  <c r="S12" i="43"/>
  <c r="S20" i="43"/>
  <c r="S21" i="43"/>
  <c r="S23" i="43"/>
  <c r="R5" i="43"/>
  <c r="R6" i="43"/>
  <c r="R22" i="43" s="1"/>
  <c r="R24" i="43" s="1"/>
  <c r="R7" i="43"/>
  <c r="R10" i="43"/>
  <c r="R11" i="43"/>
  <c r="R12" i="43"/>
  <c r="R20" i="43"/>
  <c r="R21" i="43"/>
  <c r="R23" i="43"/>
  <c r="Q5" i="43"/>
  <c r="Q6" i="43"/>
  <c r="Q7" i="43"/>
  <c r="Q10" i="43"/>
  <c r="Q11" i="43"/>
  <c r="Q12" i="43"/>
  <c r="Q20" i="43"/>
  <c r="Q21" i="43"/>
  <c r="Q23" i="43"/>
  <c r="P5" i="43"/>
  <c r="P6" i="43"/>
  <c r="P7" i="43"/>
  <c r="P10" i="43"/>
  <c r="P11" i="43"/>
  <c r="P12" i="43"/>
  <c r="P20" i="43"/>
  <c r="P21" i="43"/>
  <c r="P23" i="43"/>
  <c r="O5" i="43"/>
  <c r="O6" i="43"/>
  <c r="O7" i="43"/>
  <c r="O10" i="43"/>
  <c r="O11" i="43"/>
  <c r="O12" i="43"/>
  <c r="O19" i="43" s="1"/>
  <c r="O20" i="43"/>
  <c r="O21" i="43"/>
  <c r="O23" i="43"/>
  <c r="N5" i="43"/>
  <c r="N6" i="43"/>
  <c r="N22" i="43" s="1"/>
  <c r="N24" i="43" s="1"/>
  <c r="N7" i="43"/>
  <c r="N10" i="43"/>
  <c r="N11" i="43"/>
  <c r="N12" i="43"/>
  <c r="N20" i="43"/>
  <c r="N21" i="43"/>
  <c r="N23" i="43"/>
  <c r="M5" i="43"/>
  <c r="M6" i="43"/>
  <c r="M7" i="43"/>
  <c r="M10" i="43"/>
  <c r="M11" i="43"/>
  <c r="M12" i="43"/>
  <c r="M20" i="43"/>
  <c r="M21" i="43"/>
  <c r="M23" i="43"/>
  <c r="L5" i="43"/>
  <c r="L6" i="43"/>
  <c r="L7" i="43"/>
  <c r="L10" i="43"/>
  <c r="L11" i="43"/>
  <c r="L12" i="43"/>
  <c r="L20" i="43"/>
  <c r="L21" i="43"/>
  <c r="L23" i="43"/>
  <c r="K5" i="43"/>
  <c r="K6" i="43"/>
  <c r="K7" i="43"/>
  <c r="K10" i="43"/>
  <c r="K11" i="43"/>
  <c r="K12" i="43"/>
  <c r="K20" i="43"/>
  <c r="K21" i="43"/>
  <c r="K23" i="43"/>
  <c r="J5" i="43"/>
  <c r="J6" i="43"/>
  <c r="J7" i="43"/>
  <c r="J10" i="43"/>
  <c r="J11" i="43"/>
  <c r="J12" i="43"/>
  <c r="J20" i="43"/>
  <c r="J21" i="43"/>
  <c r="J23" i="43"/>
  <c r="I5" i="43"/>
  <c r="I6" i="43"/>
  <c r="I7" i="43"/>
  <c r="I10" i="43"/>
  <c r="I11" i="43"/>
  <c r="I12" i="43"/>
  <c r="I20" i="43"/>
  <c r="I21" i="43"/>
  <c r="I23" i="43"/>
  <c r="H5" i="43"/>
  <c r="H6" i="43"/>
  <c r="H7" i="43"/>
  <c r="H10" i="43"/>
  <c r="H11" i="43"/>
  <c r="H12" i="43"/>
  <c r="H20" i="43"/>
  <c r="H21" i="43"/>
  <c r="H23" i="43"/>
  <c r="G5" i="43"/>
  <c r="G6" i="43"/>
  <c r="G7" i="43"/>
  <c r="G10" i="43"/>
  <c r="G11" i="43"/>
  <c r="G12" i="43"/>
  <c r="G20" i="43"/>
  <c r="G21" i="43"/>
  <c r="G23" i="43"/>
  <c r="F5" i="43"/>
  <c r="F6" i="43"/>
  <c r="F7" i="43"/>
  <c r="F10" i="43"/>
  <c r="F11" i="43"/>
  <c r="F12" i="43"/>
  <c r="F20" i="43"/>
  <c r="F21" i="43"/>
  <c r="F23" i="43"/>
  <c r="AB13" i="43"/>
  <c r="AB14" i="43"/>
  <c r="AB15" i="43"/>
  <c r="AB16" i="43"/>
  <c r="AB17" i="43"/>
  <c r="AB18" i="43"/>
  <c r="AA13" i="43"/>
  <c r="AA14" i="43"/>
  <c r="AA15" i="43"/>
  <c r="AA16" i="43"/>
  <c r="AA17" i="43"/>
  <c r="AA18" i="43"/>
  <c r="AA19" i="43"/>
  <c r="Z13" i="43"/>
  <c r="Z14" i="43"/>
  <c r="Z15" i="43"/>
  <c r="Z16" i="43"/>
  <c r="Z17" i="43"/>
  <c r="Z18" i="43"/>
  <c r="Y13" i="43"/>
  <c r="Y14" i="43"/>
  <c r="Y15" i="43"/>
  <c r="Y16" i="43"/>
  <c r="Y17" i="43"/>
  <c r="Y18" i="43"/>
  <c r="X13" i="43"/>
  <c r="X14" i="43"/>
  <c r="X15" i="43"/>
  <c r="X16" i="43"/>
  <c r="X17" i="43"/>
  <c r="X18" i="43"/>
  <c r="W13" i="43"/>
  <c r="W14" i="43"/>
  <c r="W15" i="43"/>
  <c r="W16" i="43"/>
  <c r="W17" i="43"/>
  <c r="W18" i="43"/>
  <c r="V13" i="43"/>
  <c r="V14" i="43"/>
  <c r="V15" i="43"/>
  <c r="V16" i="43"/>
  <c r="V17" i="43"/>
  <c r="V18" i="43"/>
  <c r="U13" i="43"/>
  <c r="U14" i="43"/>
  <c r="U15" i="43"/>
  <c r="U16" i="43"/>
  <c r="U17" i="43"/>
  <c r="U18" i="43"/>
  <c r="T13" i="43"/>
  <c r="T14" i="43"/>
  <c r="T15" i="43"/>
  <c r="T16" i="43"/>
  <c r="T17" i="43"/>
  <c r="T18" i="43"/>
  <c r="S13" i="43"/>
  <c r="S14" i="43"/>
  <c r="S15" i="43"/>
  <c r="S16" i="43"/>
  <c r="S17" i="43"/>
  <c r="S18" i="43"/>
  <c r="R13" i="43"/>
  <c r="R14" i="43"/>
  <c r="R15" i="43"/>
  <c r="R16" i="43"/>
  <c r="R17" i="43"/>
  <c r="R18" i="43"/>
  <c r="Q13" i="43"/>
  <c r="Q14" i="43"/>
  <c r="Q15" i="43"/>
  <c r="Q16" i="43"/>
  <c r="Q17" i="43"/>
  <c r="Q18" i="43"/>
  <c r="P13" i="43"/>
  <c r="P14" i="43"/>
  <c r="P15" i="43"/>
  <c r="P16" i="43"/>
  <c r="P17" i="43"/>
  <c r="P18" i="43"/>
  <c r="O13" i="43"/>
  <c r="O14" i="43"/>
  <c r="O15" i="43"/>
  <c r="O16" i="43"/>
  <c r="O17" i="43"/>
  <c r="O18" i="43"/>
  <c r="N13" i="43"/>
  <c r="N14" i="43"/>
  <c r="N15" i="43"/>
  <c r="N16" i="43"/>
  <c r="N17" i="43"/>
  <c r="N18" i="43"/>
  <c r="M13" i="43"/>
  <c r="M14" i="43"/>
  <c r="M15" i="43"/>
  <c r="M16" i="43"/>
  <c r="M17" i="43"/>
  <c r="M18" i="43"/>
  <c r="L13" i="43"/>
  <c r="L14" i="43"/>
  <c r="L15" i="43"/>
  <c r="L16" i="43"/>
  <c r="L17" i="43"/>
  <c r="L18" i="43"/>
  <c r="K13" i="43"/>
  <c r="K14" i="43"/>
  <c r="K19" i="43" s="1"/>
  <c r="K15" i="43"/>
  <c r="K16" i="43"/>
  <c r="K17" i="43"/>
  <c r="K18" i="43"/>
  <c r="J13" i="43"/>
  <c r="J14" i="43"/>
  <c r="J15" i="43"/>
  <c r="J16" i="43"/>
  <c r="J17" i="43"/>
  <c r="J18" i="43"/>
  <c r="I13" i="43"/>
  <c r="I14" i="43"/>
  <c r="I15" i="43"/>
  <c r="I16" i="43"/>
  <c r="I17" i="43"/>
  <c r="I18" i="43"/>
  <c r="H13" i="43"/>
  <c r="H14" i="43"/>
  <c r="H15" i="43"/>
  <c r="H16" i="43"/>
  <c r="H17" i="43"/>
  <c r="H18" i="43"/>
  <c r="G13" i="43"/>
  <c r="G14" i="43"/>
  <c r="G15" i="43"/>
  <c r="G16" i="43"/>
  <c r="G17" i="43"/>
  <c r="G18" i="43"/>
  <c r="F13" i="43"/>
  <c r="F14" i="43"/>
  <c r="F15" i="43"/>
  <c r="F16" i="43"/>
  <c r="F17" i="43"/>
  <c r="F18" i="43"/>
  <c r="AB8" i="43"/>
  <c r="AB9" i="43"/>
  <c r="AA8" i="43"/>
  <c r="AA9" i="43" s="1"/>
  <c r="Z8" i="43"/>
  <c r="Y8" i="43"/>
  <c r="Y9" i="43" s="1"/>
  <c r="X8" i="43"/>
  <c r="X9" i="43"/>
  <c r="W8" i="43"/>
  <c r="W9" i="43" s="1"/>
  <c r="V8" i="43"/>
  <c r="V9" i="43" s="1"/>
  <c r="U8" i="43"/>
  <c r="U9" i="43" s="1"/>
  <c r="T8" i="43"/>
  <c r="T9" i="43" s="1"/>
  <c r="S8" i="43"/>
  <c r="S9" i="43" s="1"/>
  <c r="R8" i="43"/>
  <c r="R9" i="43" s="1"/>
  <c r="Q8" i="43"/>
  <c r="Q9" i="43" s="1"/>
  <c r="P8" i="43"/>
  <c r="O8" i="43"/>
  <c r="O9" i="43" s="1"/>
  <c r="N8" i="43"/>
  <c r="N9" i="43" s="1"/>
  <c r="M8" i="43"/>
  <c r="L8" i="43"/>
  <c r="L9" i="43"/>
  <c r="K8" i="43"/>
  <c r="J8" i="43"/>
  <c r="J9" i="43" s="1"/>
  <c r="I8" i="43"/>
  <c r="I9" i="43" s="1"/>
  <c r="H8" i="43"/>
  <c r="H9" i="43"/>
  <c r="G8" i="43"/>
  <c r="G9" i="43" s="1"/>
  <c r="F8" i="43"/>
  <c r="D4" i="43"/>
  <c r="E4" i="43" s="1"/>
  <c r="F4" i="43" s="1"/>
  <c r="G4" i="43" s="1"/>
  <c r="H4" i="43" s="1"/>
  <c r="I4" i="43" s="1"/>
  <c r="J4" i="43" s="1"/>
  <c r="K4" i="43" s="1"/>
  <c r="L4" i="43" s="1"/>
  <c r="M4" i="43" s="1"/>
  <c r="N4" i="43" s="1"/>
  <c r="O4" i="43" s="1"/>
  <c r="P4" i="43" s="1"/>
  <c r="Q4" i="43" s="1"/>
  <c r="R4" i="43" s="1"/>
  <c r="S4" i="43" s="1"/>
  <c r="T4" i="43" s="1"/>
  <c r="U4" i="43" s="1"/>
  <c r="V4" i="43" s="1"/>
  <c r="W4" i="43" s="1"/>
  <c r="X4" i="43" s="1"/>
  <c r="Y4" i="43" s="1"/>
  <c r="Z4" i="43" s="1"/>
  <c r="AA4" i="43" s="1"/>
  <c r="AB4" i="43" s="1"/>
  <c r="A1" i="42"/>
  <c r="AB5" i="42" s="1"/>
  <c r="Z5" i="42"/>
  <c r="Z6" i="42"/>
  <c r="Z10" i="42"/>
  <c r="Z22" i="42"/>
  <c r="Y5" i="42"/>
  <c r="Y12" i="42"/>
  <c r="Y19" i="42"/>
  <c r="X7" i="42"/>
  <c r="X10" i="42"/>
  <c r="X12" i="42"/>
  <c r="W5" i="42"/>
  <c r="W7" i="42"/>
  <c r="W10" i="42"/>
  <c r="W11" i="42"/>
  <c r="W12" i="42"/>
  <c r="W20" i="42"/>
  <c r="V5" i="42"/>
  <c r="V6" i="42"/>
  <c r="V7" i="42"/>
  <c r="V11" i="42"/>
  <c r="V12" i="42"/>
  <c r="V20" i="42"/>
  <c r="V22" i="42"/>
  <c r="U6" i="42"/>
  <c r="U7" i="42"/>
  <c r="U11" i="42"/>
  <c r="U12" i="42"/>
  <c r="U19" i="42"/>
  <c r="U20" i="42"/>
  <c r="U22" i="42"/>
  <c r="T6" i="42"/>
  <c r="T7" i="42"/>
  <c r="T10" i="42"/>
  <c r="T11" i="42"/>
  <c r="T19" i="42"/>
  <c r="T20" i="42"/>
  <c r="T22" i="42"/>
  <c r="S5" i="42"/>
  <c r="S6" i="42"/>
  <c r="S10" i="42"/>
  <c r="S11" i="42"/>
  <c r="S19" i="42"/>
  <c r="S20" i="42"/>
  <c r="S22" i="42"/>
  <c r="R5" i="42"/>
  <c r="R6" i="42"/>
  <c r="R10" i="42"/>
  <c r="R11" i="42"/>
  <c r="R12" i="42"/>
  <c r="R19" i="42"/>
  <c r="R22" i="42"/>
  <c r="Q5" i="42"/>
  <c r="Q6" i="42"/>
  <c r="Q7" i="42"/>
  <c r="Q10" i="42"/>
  <c r="Q12" i="42"/>
  <c r="Q19" i="42"/>
  <c r="Q22" i="42"/>
  <c r="P5" i="42"/>
  <c r="P7" i="42"/>
  <c r="P10" i="42"/>
  <c r="P12" i="42"/>
  <c r="P19" i="42"/>
  <c r="P20" i="42"/>
  <c r="O5" i="42"/>
  <c r="O7" i="42"/>
  <c r="O10" i="42"/>
  <c r="O11" i="42"/>
  <c r="O12" i="42"/>
  <c r="O20" i="42"/>
  <c r="N5" i="42"/>
  <c r="N6" i="42"/>
  <c r="N7" i="42"/>
  <c r="N11" i="42"/>
  <c r="N12" i="42"/>
  <c r="N20" i="42"/>
  <c r="N22" i="42"/>
  <c r="M6" i="42"/>
  <c r="M7" i="42"/>
  <c r="M11" i="42"/>
  <c r="M12" i="42"/>
  <c r="M19" i="42"/>
  <c r="M20" i="42"/>
  <c r="M22" i="42"/>
  <c r="L6" i="42"/>
  <c r="L7" i="42"/>
  <c r="L10" i="42"/>
  <c r="L11" i="42"/>
  <c r="L19" i="42"/>
  <c r="L20" i="42"/>
  <c r="L22" i="42"/>
  <c r="K5" i="42"/>
  <c r="K6" i="42"/>
  <c r="K10" i="42"/>
  <c r="K11" i="42"/>
  <c r="K19" i="42"/>
  <c r="K20" i="42"/>
  <c r="K22" i="42"/>
  <c r="J5" i="42"/>
  <c r="J6" i="42"/>
  <c r="J10" i="42"/>
  <c r="J11" i="42"/>
  <c r="J12" i="42"/>
  <c r="J19" i="42"/>
  <c r="J22" i="42"/>
  <c r="I5" i="42"/>
  <c r="I6" i="42"/>
  <c r="I7" i="42"/>
  <c r="I10" i="42"/>
  <c r="I12" i="42"/>
  <c r="I19" i="42"/>
  <c r="I22" i="42"/>
  <c r="H5" i="42"/>
  <c r="H7" i="42"/>
  <c r="H10" i="42"/>
  <c r="H12" i="42"/>
  <c r="H19" i="42"/>
  <c r="H20" i="42"/>
  <c r="G5" i="42"/>
  <c r="G7" i="42"/>
  <c r="G10" i="42"/>
  <c r="G11" i="42"/>
  <c r="G12" i="42"/>
  <c r="G20" i="42"/>
  <c r="F5" i="42"/>
  <c r="F6" i="42"/>
  <c r="F7" i="42"/>
  <c r="F11" i="42"/>
  <c r="F12" i="42"/>
  <c r="F20" i="42"/>
  <c r="F22" i="42"/>
  <c r="AB14" i="42"/>
  <c r="AB15" i="42"/>
  <c r="AB17" i="42"/>
  <c r="AA13" i="42"/>
  <c r="AA14" i="42"/>
  <c r="AA16" i="42"/>
  <c r="AA17" i="42"/>
  <c r="Z13" i="42"/>
  <c r="Z14" i="42"/>
  <c r="Z15" i="42"/>
  <c r="Z16" i="42"/>
  <c r="Y13" i="42"/>
  <c r="Y15" i="42"/>
  <c r="Y16" i="42"/>
  <c r="Y17" i="42"/>
  <c r="X14" i="42"/>
  <c r="X15" i="42"/>
  <c r="X17" i="42"/>
  <c r="W13" i="42"/>
  <c r="W14" i="42"/>
  <c r="W16" i="42"/>
  <c r="W17" i="42"/>
  <c r="V13" i="42"/>
  <c r="V14" i="42"/>
  <c r="V15" i="42"/>
  <c r="V16" i="42"/>
  <c r="U13" i="42"/>
  <c r="U15" i="42"/>
  <c r="U16" i="42"/>
  <c r="U17" i="42"/>
  <c r="T14" i="42"/>
  <c r="T15" i="42"/>
  <c r="T17" i="42"/>
  <c r="S13" i="42"/>
  <c r="S14" i="42"/>
  <c r="S16" i="42"/>
  <c r="S17" i="42"/>
  <c r="R13" i="42"/>
  <c r="R14" i="42"/>
  <c r="R15" i="42"/>
  <c r="R16" i="42"/>
  <c r="Q13" i="42"/>
  <c r="Q15" i="42"/>
  <c r="Q16" i="42"/>
  <c r="Q17" i="42"/>
  <c r="P14" i="42"/>
  <c r="P15" i="42"/>
  <c r="P17" i="42"/>
  <c r="O13" i="42"/>
  <c r="O14" i="42"/>
  <c r="O16" i="42"/>
  <c r="O17" i="42"/>
  <c r="N13" i="42"/>
  <c r="N14" i="42"/>
  <c r="N15" i="42"/>
  <c r="N16" i="42"/>
  <c r="M13" i="42"/>
  <c r="M15" i="42"/>
  <c r="M16" i="42"/>
  <c r="M17" i="42"/>
  <c r="L14" i="42"/>
  <c r="L15" i="42"/>
  <c r="L17" i="42"/>
  <c r="K13" i="42"/>
  <c r="K14" i="42"/>
  <c r="K16" i="42"/>
  <c r="K17" i="42"/>
  <c r="J13" i="42"/>
  <c r="J14" i="42"/>
  <c r="J15" i="42"/>
  <c r="J16" i="42"/>
  <c r="I13" i="42"/>
  <c r="I15" i="42"/>
  <c r="I16" i="42"/>
  <c r="I17" i="42"/>
  <c r="H14" i="42"/>
  <c r="H15" i="42"/>
  <c r="H17" i="42"/>
  <c r="G13" i="42"/>
  <c r="G14" i="42"/>
  <c r="G16" i="42"/>
  <c r="G17" i="42"/>
  <c r="F13" i="42"/>
  <c r="F14" i="42"/>
  <c r="F15" i="42"/>
  <c r="F16" i="42"/>
  <c r="AB8" i="42"/>
  <c r="AA8" i="42"/>
  <c r="Z8" i="42"/>
  <c r="X8" i="42"/>
  <c r="W8" i="42"/>
  <c r="V8" i="42"/>
  <c r="T8" i="42"/>
  <c r="S8" i="42"/>
  <c r="R8" i="42"/>
  <c r="P8" i="42"/>
  <c r="O8" i="42"/>
  <c r="N8" i="42"/>
  <c r="L8" i="42"/>
  <c r="K8" i="42"/>
  <c r="J8" i="42"/>
  <c r="H8" i="42"/>
  <c r="G8" i="42"/>
  <c r="F8" i="42"/>
  <c r="F9" i="42" s="1"/>
  <c r="D4" i="42"/>
  <c r="E4" i="42"/>
  <c r="F4" i="42" s="1"/>
  <c r="G4" i="42" s="1"/>
  <c r="H4" i="42" s="1"/>
  <c r="I4" i="42" s="1"/>
  <c r="J4" i="42" s="1"/>
  <c r="K4" i="42" s="1"/>
  <c r="L4" i="42" s="1"/>
  <c r="M4" i="42" s="1"/>
  <c r="N4" i="42" s="1"/>
  <c r="O4" i="42" s="1"/>
  <c r="P4" i="42" s="1"/>
  <c r="Q4" i="42" s="1"/>
  <c r="R4" i="42" s="1"/>
  <c r="S4" i="42" s="1"/>
  <c r="T4" i="42" s="1"/>
  <c r="U4" i="42" s="1"/>
  <c r="V4" i="42" s="1"/>
  <c r="W4" i="42" s="1"/>
  <c r="X4" i="42" s="1"/>
  <c r="Y4" i="42" s="1"/>
  <c r="Z4" i="42" s="1"/>
  <c r="AA4" i="42" s="1"/>
  <c r="AB4" i="42" s="1"/>
  <c r="A1" i="49"/>
  <c r="K9" i="49" s="1"/>
  <c r="D4" i="49"/>
  <c r="E4" i="49" s="1"/>
  <c r="F4" i="49" s="1"/>
  <c r="G4" i="49" s="1"/>
  <c r="H4" i="49" s="1"/>
  <c r="I4" i="49" s="1"/>
  <c r="J4" i="49" s="1"/>
  <c r="K4" i="49" s="1"/>
  <c r="L4" i="49" s="1"/>
  <c r="M4" i="49" s="1"/>
  <c r="N4" i="49" s="1"/>
  <c r="O4" i="49" s="1"/>
  <c r="P4" i="49" s="1"/>
  <c r="Q4" i="49" s="1"/>
  <c r="R4" i="49" s="1"/>
  <c r="S4" i="49" s="1"/>
  <c r="T4" i="49" s="1"/>
  <c r="U4" i="49" s="1"/>
  <c r="V4" i="49" s="1"/>
  <c r="W4" i="49" s="1"/>
  <c r="X4" i="49" s="1"/>
  <c r="Y4" i="49" s="1"/>
  <c r="Z4" i="49" s="1"/>
  <c r="AA4" i="49" s="1"/>
  <c r="AB4" i="49" s="1"/>
  <c r="D4" i="52"/>
  <c r="E4" i="52" s="1"/>
  <c r="F4" i="52" s="1"/>
  <c r="G4" i="52" s="1"/>
  <c r="H4" i="52" s="1"/>
  <c r="I4" i="52" s="1"/>
  <c r="J4" i="52" s="1"/>
  <c r="K4" i="52" s="1"/>
  <c r="L4" i="52"/>
  <c r="M4" i="52" s="1"/>
  <c r="N4" i="52" s="1"/>
  <c r="O4" i="52" s="1"/>
  <c r="P4" i="52" s="1"/>
  <c r="Q4" i="52" s="1"/>
  <c r="R4" i="52" s="1"/>
  <c r="S4" i="52" s="1"/>
  <c r="T4" i="52" s="1"/>
  <c r="U4" i="52" s="1"/>
  <c r="V4" i="52" s="1"/>
  <c r="W4" i="52" s="1"/>
  <c r="X4" i="52" s="1"/>
  <c r="Y4" i="52" s="1"/>
  <c r="Z4" i="52" s="1"/>
  <c r="AA4" i="52" s="1"/>
  <c r="AB4" i="52" s="1"/>
  <c r="AB5" i="16"/>
  <c r="AB6" i="16"/>
  <c r="AB9" i="16"/>
  <c r="AB10" i="16"/>
  <c r="AB16" i="16"/>
  <c r="AB21" i="16"/>
  <c r="AB22" i="16"/>
  <c r="AA5" i="16"/>
  <c r="AA23" i="16" s="1"/>
  <c r="AA6" i="16"/>
  <c r="AA9" i="16"/>
  <c r="AA10" i="16"/>
  <c r="AA16" i="16"/>
  <c r="AA21" i="16"/>
  <c r="AA22" i="16"/>
  <c r="Z5" i="16"/>
  <c r="Z6" i="16"/>
  <c r="Z9" i="16"/>
  <c r="Z10" i="16"/>
  <c r="Z16" i="16"/>
  <c r="Z21" i="16"/>
  <c r="Z22" i="16"/>
  <c r="Y5" i="16"/>
  <c r="Y6" i="16"/>
  <c r="Y9" i="16"/>
  <c r="Y10" i="16"/>
  <c r="Y16" i="16"/>
  <c r="Y21" i="16"/>
  <c r="Y22" i="16"/>
  <c r="X5" i="16"/>
  <c r="X6" i="16"/>
  <c r="X9" i="16"/>
  <c r="X10" i="16"/>
  <c r="X16" i="16"/>
  <c r="X21" i="16"/>
  <c r="X22" i="16"/>
  <c r="W5" i="16"/>
  <c r="W6" i="16"/>
  <c r="W9" i="16"/>
  <c r="W10" i="16"/>
  <c r="W16" i="16"/>
  <c r="W21" i="16"/>
  <c r="W22" i="16"/>
  <c r="V5" i="16"/>
  <c r="V6" i="16"/>
  <c r="V9" i="16"/>
  <c r="V10" i="16"/>
  <c r="V16" i="16"/>
  <c r="V21" i="16"/>
  <c r="V22" i="16"/>
  <c r="U5" i="16"/>
  <c r="U6" i="16"/>
  <c r="U9" i="16"/>
  <c r="U10" i="16"/>
  <c r="U16" i="16"/>
  <c r="U21" i="16"/>
  <c r="U22" i="16"/>
  <c r="T5" i="16"/>
  <c r="T6" i="16"/>
  <c r="T9" i="16"/>
  <c r="T10" i="16"/>
  <c r="T16" i="16"/>
  <c r="T21" i="16"/>
  <c r="T22" i="16"/>
  <c r="S5" i="16"/>
  <c r="S23" i="16" s="1"/>
  <c r="S6" i="16"/>
  <c r="S9" i="16"/>
  <c r="S10" i="16"/>
  <c r="S16" i="16"/>
  <c r="S21" i="16"/>
  <c r="S22" i="16"/>
  <c r="R5" i="16"/>
  <c r="R6" i="16"/>
  <c r="R9" i="16"/>
  <c r="R10" i="16"/>
  <c r="R16" i="16"/>
  <c r="R21" i="16"/>
  <c r="R22" i="16"/>
  <c r="Q5" i="16"/>
  <c r="Q6" i="16"/>
  <c r="Q9" i="16"/>
  <c r="Q10" i="16"/>
  <c r="Q16" i="16"/>
  <c r="Q21" i="16"/>
  <c r="Q22" i="16"/>
  <c r="P5" i="16"/>
  <c r="P6" i="16"/>
  <c r="P9" i="16"/>
  <c r="P10" i="16"/>
  <c r="P16" i="16"/>
  <c r="P21" i="16"/>
  <c r="P22" i="16"/>
  <c r="O5" i="16"/>
  <c r="O6" i="16"/>
  <c r="O9" i="16"/>
  <c r="O10" i="16"/>
  <c r="O16" i="16"/>
  <c r="O21" i="16"/>
  <c r="O22" i="16"/>
  <c r="N5" i="16"/>
  <c r="N6" i="16"/>
  <c r="N9" i="16"/>
  <c r="N10" i="16"/>
  <c r="N16" i="16"/>
  <c r="N21" i="16"/>
  <c r="N22" i="16"/>
  <c r="M5" i="16"/>
  <c r="M6" i="16"/>
  <c r="M9" i="16"/>
  <c r="M10" i="16"/>
  <c r="M16" i="16"/>
  <c r="M21" i="16"/>
  <c r="M22" i="16"/>
  <c r="L5" i="16"/>
  <c r="L6" i="16"/>
  <c r="L9" i="16"/>
  <c r="L10" i="16"/>
  <c r="L16" i="16"/>
  <c r="L21" i="16"/>
  <c r="L22" i="16"/>
  <c r="K5" i="16"/>
  <c r="K6" i="16"/>
  <c r="K9" i="16"/>
  <c r="K10" i="16"/>
  <c r="K16" i="16"/>
  <c r="K21" i="16"/>
  <c r="K22" i="16"/>
  <c r="J5" i="16"/>
  <c r="J6" i="16"/>
  <c r="J9" i="16"/>
  <c r="J10" i="16"/>
  <c r="J16" i="16"/>
  <c r="J21" i="16"/>
  <c r="J22" i="16"/>
  <c r="I5" i="16"/>
  <c r="I6" i="16"/>
  <c r="I9" i="16"/>
  <c r="I10" i="16"/>
  <c r="I16" i="16"/>
  <c r="I21" i="16"/>
  <c r="I22" i="16"/>
  <c r="H5" i="16"/>
  <c r="H6" i="16"/>
  <c r="H9" i="16"/>
  <c r="H10" i="16"/>
  <c r="H16" i="16"/>
  <c r="H21" i="16"/>
  <c r="H22" i="16"/>
  <c r="G5" i="16"/>
  <c r="G6" i="16"/>
  <c r="G9" i="16"/>
  <c r="G10" i="16"/>
  <c r="G16" i="16"/>
  <c r="G21" i="16"/>
  <c r="G22" i="16"/>
  <c r="F5" i="16"/>
  <c r="F6" i="16"/>
  <c r="F9" i="16"/>
  <c r="F10" i="16"/>
  <c r="F16" i="16"/>
  <c r="F21" i="16"/>
  <c r="F22" i="16"/>
  <c r="AB17" i="16"/>
  <c r="AB18" i="16"/>
  <c r="AB19" i="16"/>
  <c r="AA17" i="16"/>
  <c r="AA18" i="16"/>
  <c r="AA19" i="16"/>
  <c r="AA20" i="16"/>
  <c r="Z17" i="16"/>
  <c r="Z18" i="16"/>
  <c r="Z19" i="16"/>
  <c r="Z20" i="16" s="1"/>
  <c r="Y17" i="16"/>
  <c r="Y20" i="16" s="1"/>
  <c r="Y18" i="16"/>
  <c r="Y19" i="16"/>
  <c r="X17" i="16"/>
  <c r="X18" i="16"/>
  <c r="X19" i="16"/>
  <c r="X20" i="16" s="1"/>
  <c r="W17" i="16"/>
  <c r="W18" i="16"/>
  <c r="W19" i="16"/>
  <c r="V17" i="16"/>
  <c r="V18" i="16"/>
  <c r="V19" i="16"/>
  <c r="U17" i="16"/>
  <c r="U20" i="16" s="1"/>
  <c r="U18" i="16"/>
  <c r="U19" i="16"/>
  <c r="T17" i="16"/>
  <c r="T18" i="16"/>
  <c r="T19" i="16"/>
  <c r="T20" i="16" s="1"/>
  <c r="S17" i="16"/>
  <c r="S18" i="16"/>
  <c r="S19" i="16"/>
  <c r="R17" i="16"/>
  <c r="R18" i="16"/>
  <c r="R19" i="16"/>
  <c r="Q17" i="16"/>
  <c r="Q18" i="16"/>
  <c r="Q19" i="16"/>
  <c r="Q20" i="16" s="1"/>
  <c r="P17" i="16"/>
  <c r="P18" i="16"/>
  <c r="P19" i="16"/>
  <c r="O17" i="16"/>
  <c r="O18" i="16"/>
  <c r="O19" i="16"/>
  <c r="O20" i="16"/>
  <c r="N17" i="16"/>
  <c r="N18" i="16"/>
  <c r="N19" i="16"/>
  <c r="M17" i="16"/>
  <c r="M18" i="16"/>
  <c r="M19" i="16"/>
  <c r="M20" i="16" s="1"/>
  <c r="L17" i="16"/>
  <c r="L18" i="16"/>
  <c r="L19" i="16"/>
  <c r="K17" i="16"/>
  <c r="K18" i="16"/>
  <c r="K19" i="16"/>
  <c r="K20" i="16"/>
  <c r="J17" i="16"/>
  <c r="J18" i="16"/>
  <c r="J19" i="16"/>
  <c r="J20" i="16" s="1"/>
  <c r="I17" i="16"/>
  <c r="I20" i="16" s="1"/>
  <c r="I18" i="16"/>
  <c r="I19" i="16"/>
  <c r="H17" i="16"/>
  <c r="H18" i="16"/>
  <c r="H19" i="16"/>
  <c r="H20" i="16" s="1"/>
  <c r="G17" i="16"/>
  <c r="G18" i="16"/>
  <c r="G19" i="16"/>
  <c r="F17" i="16"/>
  <c r="F18" i="16"/>
  <c r="F19" i="16"/>
  <c r="AB7" i="16"/>
  <c r="AB8" i="16"/>
  <c r="AA7" i="16"/>
  <c r="Z7" i="16"/>
  <c r="Y7" i="16"/>
  <c r="X7" i="16"/>
  <c r="W7" i="16"/>
  <c r="W8" i="16"/>
  <c r="V7" i="16"/>
  <c r="U7" i="16"/>
  <c r="T7" i="16"/>
  <c r="S7" i="16"/>
  <c r="R7" i="16"/>
  <c r="R8" i="16" s="1"/>
  <c r="Q7" i="16"/>
  <c r="Q8" i="16" s="1"/>
  <c r="P7" i="16"/>
  <c r="O7" i="16"/>
  <c r="N7" i="16"/>
  <c r="M7" i="16"/>
  <c r="L7" i="16"/>
  <c r="L8" i="16"/>
  <c r="K7" i="16"/>
  <c r="J7" i="16"/>
  <c r="I7" i="16"/>
  <c r="H7" i="16"/>
  <c r="G7" i="16"/>
  <c r="G8" i="16"/>
  <c r="F7" i="16"/>
  <c r="D4" i="16"/>
  <c r="E4" i="16" s="1"/>
  <c r="F4" i="16" s="1"/>
  <c r="G4" i="16" s="1"/>
  <c r="H4" i="16" s="1"/>
  <c r="I4" i="16" s="1"/>
  <c r="J4" i="16" s="1"/>
  <c r="K4" i="16" s="1"/>
  <c r="L4" i="16" s="1"/>
  <c r="M4" i="16" s="1"/>
  <c r="N4" i="16" s="1"/>
  <c r="O4" i="16" s="1"/>
  <c r="P4" i="16" s="1"/>
  <c r="Q4" i="16" s="1"/>
  <c r="R4" i="16" s="1"/>
  <c r="S4" i="16" s="1"/>
  <c r="T4" i="16" s="1"/>
  <c r="U4" i="16" s="1"/>
  <c r="V4" i="16" s="1"/>
  <c r="W4" i="16" s="1"/>
  <c r="X4" i="16" s="1"/>
  <c r="Y4" i="16" s="1"/>
  <c r="Z4" i="16" s="1"/>
  <c r="AA4" i="16" s="1"/>
  <c r="AB4" i="16" s="1"/>
  <c r="AB5" i="15"/>
  <c r="AB6" i="15"/>
  <c r="AB14" i="15"/>
  <c r="AB18" i="15"/>
  <c r="AB21" i="15"/>
  <c r="AB46" i="15" s="1"/>
  <c r="AB30" i="15"/>
  <c r="AB40" i="15"/>
  <c r="AB43" i="15"/>
  <c r="AB47" i="15"/>
  <c r="AB48" i="15"/>
  <c r="AB49" i="15"/>
  <c r="AB50" i="15"/>
  <c r="AA5" i="15"/>
  <c r="AA6" i="15"/>
  <c r="AA14" i="15"/>
  <c r="AA18" i="15"/>
  <c r="AA21" i="15"/>
  <c r="AA30" i="15"/>
  <c r="AA40" i="15"/>
  <c r="AA43" i="15"/>
  <c r="AA47" i="15"/>
  <c r="AA48" i="15"/>
  <c r="AA49" i="15"/>
  <c r="AA50" i="15"/>
  <c r="Z5" i="15"/>
  <c r="Z6" i="15"/>
  <c r="Z14" i="15"/>
  <c r="Z46" i="15" s="1"/>
  <c r="Z18" i="15"/>
  <c r="Z21" i="15"/>
  <c r="Z30" i="15"/>
  <c r="Z40" i="15"/>
  <c r="Z43" i="15"/>
  <c r="Z47" i="15"/>
  <c r="Z48" i="15"/>
  <c r="Z49" i="15"/>
  <c r="Z50" i="15"/>
  <c r="Y5" i="15"/>
  <c r="Y6" i="15"/>
  <c r="Y14" i="15"/>
  <c r="Y18" i="15"/>
  <c r="Y21" i="15"/>
  <c r="Y30" i="15"/>
  <c r="Y40" i="15"/>
  <c r="Y43" i="15"/>
  <c r="Y47" i="15"/>
  <c r="Y48" i="15"/>
  <c r="Y49" i="15"/>
  <c r="Y50" i="15"/>
  <c r="X5" i="15"/>
  <c r="X6" i="15"/>
  <c r="X14" i="15"/>
  <c r="X18" i="15"/>
  <c r="X21" i="15"/>
  <c r="X30" i="15"/>
  <c r="X40" i="15"/>
  <c r="X43" i="15"/>
  <c r="X47" i="15"/>
  <c r="X48" i="15"/>
  <c r="X49" i="15"/>
  <c r="X50" i="15"/>
  <c r="W5" i="15"/>
  <c r="W6" i="15"/>
  <c r="W14" i="15"/>
  <c r="W18" i="15"/>
  <c r="W21" i="15"/>
  <c r="W30" i="15"/>
  <c r="W40" i="15"/>
  <c r="W43" i="15"/>
  <c r="W47" i="15"/>
  <c r="W48" i="15"/>
  <c r="W49" i="15"/>
  <c r="W50" i="15"/>
  <c r="V5" i="15"/>
  <c r="V6" i="15"/>
  <c r="V14" i="15"/>
  <c r="V18" i="15"/>
  <c r="V21" i="15"/>
  <c r="V30" i="15"/>
  <c r="V40" i="15"/>
  <c r="V43" i="15"/>
  <c r="V47" i="15"/>
  <c r="V48" i="15"/>
  <c r="V49" i="15"/>
  <c r="V50" i="15"/>
  <c r="U5" i="15"/>
  <c r="U6" i="15"/>
  <c r="U14" i="15"/>
  <c r="U18" i="15"/>
  <c r="U21" i="15"/>
  <c r="U30" i="15"/>
  <c r="U40" i="15"/>
  <c r="U43" i="15"/>
  <c r="U47" i="15"/>
  <c r="U48" i="15"/>
  <c r="U49" i="15"/>
  <c r="U50" i="15"/>
  <c r="T5" i="15"/>
  <c r="T6" i="15"/>
  <c r="T14" i="15"/>
  <c r="T18" i="15"/>
  <c r="T21" i="15"/>
  <c r="T30" i="15"/>
  <c r="T40" i="15"/>
  <c r="T43" i="15"/>
  <c r="T47" i="15"/>
  <c r="T48" i="15"/>
  <c r="T49" i="15"/>
  <c r="T50" i="15"/>
  <c r="S5" i="15"/>
  <c r="S6" i="15"/>
  <c r="S14" i="15"/>
  <c r="S18" i="15"/>
  <c r="S21" i="15"/>
  <c r="S30" i="15"/>
  <c r="S40" i="15"/>
  <c r="S43" i="15"/>
  <c r="S47" i="15"/>
  <c r="S48" i="15"/>
  <c r="S49" i="15"/>
  <c r="S50" i="15"/>
  <c r="R5" i="15"/>
  <c r="R6" i="15"/>
  <c r="R14" i="15"/>
  <c r="R46" i="15" s="1"/>
  <c r="R18" i="15"/>
  <c r="R21" i="15"/>
  <c r="R30" i="15"/>
  <c r="R40" i="15"/>
  <c r="R43" i="15"/>
  <c r="R47" i="15"/>
  <c r="R48" i="15"/>
  <c r="R49" i="15"/>
  <c r="R50" i="15"/>
  <c r="Q5" i="15"/>
  <c r="Q6" i="15"/>
  <c r="Q14" i="15"/>
  <c r="Q18" i="15"/>
  <c r="Q21" i="15"/>
  <c r="Q30" i="15"/>
  <c r="Q40" i="15"/>
  <c r="Q43" i="15"/>
  <c r="Q47" i="15"/>
  <c r="Q48" i="15"/>
  <c r="Q49" i="15"/>
  <c r="Q50" i="15"/>
  <c r="P5" i="15"/>
  <c r="P6" i="15"/>
  <c r="P14" i="15"/>
  <c r="P18" i="15"/>
  <c r="P21" i="15"/>
  <c r="P30" i="15"/>
  <c r="P40" i="15"/>
  <c r="P43" i="15"/>
  <c r="P47" i="15"/>
  <c r="P48" i="15"/>
  <c r="P49" i="15"/>
  <c r="P50" i="15"/>
  <c r="O5" i="15"/>
  <c r="O6" i="15"/>
  <c r="O14" i="15"/>
  <c r="O18" i="15"/>
  <c r="O21" i="15"/>
  <c r="O30" i="15"/>
  <c r="O40" i="15"/>
  <c r="O43" i="15"/>
  <c r="O47" i="15"/>
  <c r="O48" i="15"/>
  <c r="O49" i="15"/>
  <c r="O50" i="15"/>
  <c r="N5" i="15"/>
  <c r="N6" i="15"/>
  <c r="N14" i="15"/>
  <c r="N18" i="15"/>
  <c r="N21" i="15"/>
  <c r="N30" i="15"/>
  <c r="N40" i="15"/>
  <c r="N43" i="15"/>
  <c r="N47" i="15"/>
  <c r="N48" i="15"/>
  <c r="N49" i="15"/>
  <c r="N50" i="15"/>
  <c r="M5" i="15"/>
  <c r="M6" i="15"/>
  <c r="M14" i="15"/>
  <c r="M18" i="15"/>
  <c r="M21" i="15"/>
  <c r="M30" i="15"/>
  <c r="M40" i="15"/>
  <c r="M43" i="15"/>
  <c r="M47" i="15"/>
  <c r="M48" i="15"/>
  <c r="M49" i="15"/>
  <c r="M50" i="15"/>
  <c r="L5" i="15"/>
  <c r="L6" i="15"/>
  <c r="L14" i="15"/>
  <c r="L18" i="15"/>
  <c r="L21" i="15"/>
  <c r="L30" i="15"/>
  <c r="L40" i="15"/>
  <c r="L43" i="15"/>
  <c r="L47" i="15"/>
  <c r="L48" i="15"/>
  <c r="L49" i="15"/>
  <c r="L50" i="15"/>
  <c r="K5" i="15"/>
  <c r="K6" i="15"/>
  <c r="K14" i="15"/>
  <c r="K18" i="15"/>
  <c r="K21" i="15"/>
  <c r="K30" i="15"/>
  <c r="K40" i="15"/>
  <c r="K43" i="15"/>
  <c r="K47" i="15"/>
  <c r="K48" i="15"/>
  <c r="K49" i="15"/>
  <c r="K50" i="15"/>
  <c r="J5" i="15"/>
  <c r="J6" i="15"/>
  <c r="J14" i="15"/>
  <c r="J18" i="15"/>
  <c r="J21" i="15"/>
  <c r="J30" i="15"/>
  <c r="J40" i="15"/>
  <c r="J43" i="15"/>
  <c r="J47" i="15"/>
  <c r="J48" i="15"/>
  <c r="J49" i="15"/>
  <c r="J50" i="15"/>
  <c r="I5" i="15"/>
  <c r="I6" i="15"/>
  <c r="I14" i="15"/>
  <c r="I18" i="15"/>
  <c r="I21" i="15"/>
  <c r="I30" i="15"/>
  <c r="I40" i="15"/>
  <c r="I43" i="15"/>
  <c r="I47" i="15"/>
  <c r="I48" i="15"/>
  <c r="I49" i="15"/>
  <c r="I50" i="15"/>
  <c r="H5" i="15"/>
  <c r="H6" i="15"/>
  <c r="H14" i="15"/>
  <c r="H18" i="15"/>
  <c r="H21" i="15"/>
  <c r="H30" i="15"/>
  <c r="H40" i="15"/>
  <c r="H43" i="15"/>
  <c r="H47" i="15"/>
  <c r="H48" i="15"/>
  <c r="H49" i="15"/>
  <c r="H50" i="15"/>
  <c r="G5" i="15"/>
  <c r="G6" i="15"/>
  <c r="G14" i="15"/>
  <c r="G18" i="15"/>
  <c r="G21" i="15"/>
  <c r="G30" i="15"/>
  <c r="G40" i="15"/>
  <c r="G43" i="15"/>
  <c r="G47" i="15"/>
  <c r="G48" i="15"/>
  <c r="G49" i="15"/>
  <c r="G50" i="15"/>
  <c r="F5" i="15"/>
  <c r="F6" i="15"/>
  <c r="F14" i="15"/>
  <c r="F18" i="15"/>
  <c r="F21" i="15"/>
  <c r="F30" i="15"/>
  <c r="F40" i="15"/>
  <c r="F43" i="15"/>
  <c r="F47" i="15"/>
  <c r="F48" i="15"/>
  <c r="F49" i="15"/>
  <c r="F50" i="15"/>
  <c r="AB44" i="15"/>
  <c r="AA44" i="15"/>
  <c r="AA45" i="15" s="1"/>
  <c r="Z44" i="15"/>
  <c r="Z45" i="15" s="1"/>
  <c r="Y44" i="15"/>
  <c r="X44" i="15"/>
  <c r="W44" i="15"/>
  <c r="V44" i="15"/>
  <c r="V45" i="15" s="1"/>
  <c r="U44" i="15"/>
  <c r="T44" i="15"/>
  <c r="S44" i="15"/>
  <c r="S45" i="15" s="1"/>
  <c r="R44" i="15"/>
  <c r="R45" i="15" s="1"/>
  <c r="Q44" i="15"/>
  <c r="Q45" i="15" s="1"/>
  <c r="P44" i="15"/>
  <c r="O44" i="15"/>
  <c r="O45" i="15" s="1"/>
  <c r="N44" i="15"/>
  <c r="N45" i="15" s="1"/>
  <c r="M44" i="15"/>
  <c r="M45" i="15" s="1"/>
  <c r="L44" i="15"/>
  <c r="K44" i="15"/>
  <c r="K45" i="15" s="1"/>
  <c r="J44" i="15"/>
  <c r="I44" i="15"/>
  <c r="I45" i="15" s="1"/>
  <c r="H44" i="15"/>
  <c r="G44" i="15"/>
  <c r="G45" i="15" s="1"/>
  <c r="F44" i="15"/>
  <c r="AB41" i="15"/>
  <c r="AB42" i="15" s="1"/>
  <c r="AA41" i="15"/>
  <c r="Z41" i="15"/>
  <c r="Z42" i="15" s="1"/>
  <c r="Y41" i="15"/>
  <c r="Y42" i="15" s="1"/>
  <c r="X41" i="15"/>
  <c r="X42" i="15" s="1"/>
  <c r="W41" i="15"/>
  <c r="V41" i="15"/>
  <c r="V42" i="15" s="1"/>
  <c r="U41" i="15"/>
  <c r="T41" i="15"/>
  <c r="T42" i="15" s="1"/>
  <c r="S41" i="15"/>
  <c r="R41" i="15"/>
  <c r="R42" i="15" s="1"/>
  <c r="Q41" i="15"/>
  <c r="Q42" i="15" s="1"/>
  <c r="P41" i="15"/>
  <c r="P42" i="15" s="1"/>
  <c r="O41" i="15"/>
  <c r="N41" i="15"/>
  <c r="N42" i="15" s="1"/>
  <c r="M41" i="15"/>
  <c r="M42" i="15"/>
  <c r="L41" i="15"/>
  <c r="K41" i="15"/>
  <c r="J41" i="15"/>
  <c r="I41" i="15"/>
  <c r="I42" i="15" s="1"/>
  <c r="H41" i="15"/>
  <c r="G41" i="15"/>
  <c r="F41" i="15"/>
  <c r="AB31" i="15"/>
  <c r="AB32" i="15"/>
  <c r="AB33" i="15"/>
  <c r="AB34" i="15"/>
  <c r="AB35" i="15"/>
  <c r="AB36" i="15"/>
  <c r="AB37" i="15"/>
  <c r="AB38" i="15"/>
  <c r="AA31" i="15"/>
  <c r="AA32" i="15"/>
  <c r="AA33" i="15"/>
  <c r="AA34" i="15"/>
  <c r="AA35" i="15"/>
  <c r="AA36" i="15"/>
  <c r="AA37" i="15"/>
  <c r="AA38" i="15"/>
  <c r="Z31" i="15"/>
  <c r="Z32" i="15"/>
  <c r="Z33" i="15"/>
  <c r="Z34" i="15"/>
  <c r="Z35" i="15"/>
  <c r="Z36" i="15"/>
  <c r="Z37" i="15"/>
  <c r="Z38" i="15"/>
  <c r="Y31" i="15"/>
  <c r="Y32" i="15"/>
  <c r="Y33" i="15"/>
  <c r="Y34" i="15"/>
  <c r="Y35" i="15"/>
  <c r="Y36" i="15"/>
  <c r="Y37" i="15"/>
  <c r="Y38" i="15"/>
  <c r="X31" i="15"/>
  <c r="X32" i="15"/>
  <c r="X33" i="15"/>
  <c r="X34" i="15"/>
  <c r="X35" i="15"/>
  <c r="X36" i="15"/>
  <c r="X37" i="15"/>
  <c r="X38" i="15"/>
  <c r="W31" i="15"/>
  <c r="W32" i="15"/>
  <c r="W39" i="15" s="1"/>
  <c r="W33" i="15"/>
  <c r="W34" i="15"/>
  <c r="W35" i="15"/>
  <c r="W36" i="15"/>
  <c r="W37" i="15"/>
  <c r="W38" i="15"/>
  <c r="V31" i="15"/>
  <c r="V32" i="15"/>
  <c r="V39" i="15" s="1"/>
  <c r="V33" i="15"/>
  <c r="V34" i="15"/>
  <c r="V35" i="15"/>
  <c r="V36" i="15"/>
  <c r="V37" i="15"/>
  <c r="V38" i="15"/>
  <c r="U31" i="15"/>
  <c r="U32" i="15"/>
  <c r="U33" i="15"/>
  <c r="U34" i="15"/>
  <c r="U35" i="15"/>
  <c r="U36" i="15"/>
  <c r="U37" i="15"/>
  <c r="U38" i="15"/>
  <c r="T31" i="15"/>
  <c r="T32" i="15"/>
  <c r="T33" i="15"/>
  <c r="T34" i="15"/>
  <c r="T35" i="15"/>
  <c r="T36" i="15"/>
  <c r="T37" i="15"/>
  <c r="T38" i="15"/>
  <c r="S31" i="15"/>
  <c r="S32" i="15"/>
  <c r="S33" i="15"/>
  <c r="S34" i="15"/>
  <c r="S35" i="15"/>
  <c r="S36" i="15"/>
  <c r="S37" i="15"/>
  <c r="S38" i="15"/>
  <c r="R31" i="15"/>
  <c r="R32" i="15"/>
  <c r="R33" i="15"/>
  <c r="R34" i="15"/>
  <c r="R35" i="15"/>
  <c r="R36" i="15"/>
  <c r="R37" i="15"/>
  <c r="R38" i="15"/>
  <c r="Q31" i="15"/>
  <c r="Q32" i="15"/>
  <c r="Q33" i="15"/>
  <c r="Q34" i="15"/>
  <c r="Q35" i="15"/>
  <c r="Q36" i="15"/>
  <c r="Q37" i="15"/>
  <c r="Q38" i="15"/>
  <c r="P31" i="15"/>
  <c r="P32" i="15"/>
  <c r="P33" i="15"/>
  <c r="P34" i="15"/>
  <c r="P35" i="15"/>
  <c r="P36" i="15"/>
  <c r="P37" i="15"/>
  <c r="P38" i="15"/>
  <c r="O31" i="15"/>
  <c r="O32" i="15"/>
  <c r="O39" i="15" s="1"/>
  <c r="O33" i="15"/>
  <c r="O34" i="15"/>
  <c r="O35" i="15"/>
  <c r="O36" i="15"/>
  <c r="O37" i="15"/>
  <c r="O38" i="15"/>
  <c r="N31" i="15"/>
  <c r="N32" i="15"/>
  <c r="N39" i="15" s="1"/>
  <c r="N33" i="15"/>
  <c r="N34" i="15"/>
  <c r="N35" i="15"/>
  <c r="N36" i="15"/>
  <c r="N37" i="15"/>
  <c r="N38" i="15"/>
  <c r="M31" i="15"/>
  <c r="M32" i="15"/>
  <c r="M33" i="15"/>
  <c r="M34" i="15"/>
  <c r="M35" i="15"/>
  <c r="M36" i="15"/>
  <c r="M37" i="15"/>
  <c r="M38" i="15"/>
  <c r="L31" i="15"/>
  <c r="L32" i="15"/>
  <c r="L33" i="15"/>
  <c r="L34" i="15"/>
  <c r="L35" i="15"/>
  <c r="L36" i="15"/>
  <c r="L37" i="15"/>
  <c r="L38" i="15"/>
  <c r="K31" i="15"/>
  <c r="K32" i="15"/>
  <c r="K33" i="15"/>
  <c r="K34" i="15"/>
  <c r="K35" i="15"/>
  <c r="K36" i="15"/>
  <c r="K37" i="15"/>
  <c r="K38" i="15"/>
  <c r="J31" i="15"/>
  <c r="J32" i="15"/>
  <c r="J33" i="15"/>
  <c r="J34" i="15"/>
  <c r="J35" i="15"/>
  <c r="J36" i="15"/>
  <c r="J37" i="15"/>
  <c r="J38" i="15"/>
  <c r="I31" i="15"/>
  <c r="I32" i="15"/>
  <c r="I33" i="15"/>
  <c r="I34" i="15"/>
  <c r="I35" i="15"/>
  <c r="I36" i="15"/>
  <c r="I37" i="15"/>
  <c r="I38" i="15"/>
  <c r="H31" i="15"/>
  <c r="H32" i="15"/>
  <c r="H33" i="15"/>
  <c r="H34" i="15"/>
  <c r="H35" i="15"/>
  <c r="H36" i="15"/>
  <c r="H37" i="15"/>
  <c r="H38" i="15"/>
  <c r="G31" i="15"/>
  <c r="G32" i="15"/>
  <c r="G33" i="15"/>
  <c r="G34" i="15"/>
  <c r="G35" i="15"/>
  <c r="G36" i="15"/>
  <c r="G37" i="15"/>
  <c r="G38" i="15"/>
  <c r="F31" i="15"/>
  <c r="F32" i="15"/>
  <c r="F39" i="15" s="1"/>
  <c r="F33" i="15"/>
  <c r="F34" i="15"/>
  <c r="F35" i="15"/>
  <c r="F36" i="15"/>
  <c r="F37" i="15"/>
  <c r="F38" i="15"/>
  <c r="AB22" i="15"/>
  <c r="AB29" i="15" s="1"/>
  <c r="AB23" i="15"/>
  <c r="AB24" i="15"/>
  <c r="AB25" i="15"/>
  <c r="AB26" i="15"/>
  <c r="AB27" i="15"/>
  <c r="AB28" i="15"/>
  <c r="AA22" i="15"/>
  <c r="AA29" i="15" s="1"/>
  <c r="AA23" i="15"/>
  <c r="AA24" i="15"/>
  <c r="AA25" i="15"/>
  <c r="AA26" i="15"/>
  <c r="AA27" i="15"/>
  <c r="AA28" i="15"/>
  <c r="Z22" i="15"/>
  <c r="Z29" i="15" s="1"/>
  <c r="Z23" i="15"/>
  <c r="Z24" i="15"/>
  <c r="Z25" i="15"/>
  <c r="Z26" i="15"/>
  <c r="Z27" i="15"/>
  <c r="Z28" i="15"/>
  <c r="Y22" i="15"/>
  <c r="Y29" i="15" s="1"/>
  <c r="Y23" i="15"/>
  <c r="Y24" i="15"/>
  <c r="Y25" i="15"/>
  <c r="Y26" i="15"/>
  <c r="Y27" i="15"/>
  <c r="Y28" i="15"/>
  <c r="X22" i="15"/>
  <c r="X29" i="15" s="1"/>
  <c r="X23" i="15"/>
  <c r="X24" i="15"/>
  <c r="X25" i="15"/>
  <c r="X26" i="15"/>
  <c r="X27" i="15"/>
  <c r="X28" i="15"/>
  <c r="W22" i="15"/>
  <c r="W29" i="15" s="1"/>
  <c r="W23" i="15"/>
  <c r="W24" i="15"/>
  <c r="W25" i="15"/>
  <c r="W26" i="15"/>
  <c r="W27" i="15"/>
  <c r="W28" i="15"/>
  <c r="V22" i="15"/>
  <c r="V29" i="15" s="1"/>
  <c r="V23" i="15"/>
  <c r="V24" i="15"/>
  <c r="V25" i="15"/>
  <c r="V26" i="15"/>
  <c r="V27" i="15"/>
  <c r="V28" i="15"/>
  <c r="U22" i="15"/>
  <c r="U29" i="15" s="1"/>
  <c r="U23" i="15"/>
  <c r="U24" i="15"/>
  <c r="U25" i="15"/>
  <c r="U26" i="15"/>
  <c r="U27" i="15"/>
  <c r="U28" i="15"/>
  <c r="T22" i="15"/>
  <c r="T23" i="15"/>
  <c r="T24" i="15"/>
  <c r="T25" i="15"/>
  <c r="T26" i="15"/>
  <c r="T27" i="15"/>
  <c r="T28" i="15"/>
  <c r="S22" i="15"/>
  <c r="S23" i="15"/>
  <c r="S24" i="15"/>
  <c r="S25" i="15"/>
  <c r="S26" i="15"/>
  <c r="S27" i="15"/>
  <c r="S28" i="15"/>
  <c r="R22" i="15"/>
  <c r="R23" i="15"/>
  <c r="R24" i="15"/>
  <c r="R25" i="15"/>
  <c r="R26" i="15"/>
  <c r="R27" i="15"/>
  <c r="R28" i="15"/>
  <c r="Q22" i="15"/>
  <c r="Q23" i="15"/>
  <c r="Q24" i="15"/>
  <c r="Q25" i="15"/>
  <c r="Q26" i="15"/>
  <c r="Q27" i="15"/>
  <c r="Q28" i="15"/>
  <c r="P22" i="15"/>
  <c r="P23" i="15"/>
  <c r="P24" i="15"/>
  <c r="P25" i="15"/>
  <c r="P26" i="15"/>
  <c r="P27" i="15"/>
  <c r="P28" i="15"/>
  <c r="O22" i="15"/>
  <c r="O23" i="15"/>
  <c r="O24" i="15"/>
  <c r="O25" i="15"/>
  <c r="O26" i="15"/>
  <c r="O27" i="15"/>
  <c r="O28" i="15"/>
  <c r="N22" i="15"/>
  <c r="N23" i="15"/>
  <c r="N24" i="15"/>
  <c r="N25" i="15"/>
  <c r="N26" i="15"/>
  <c r="N27" i="15"/>
  <c r="N28" i="15"/>
  <c r="M22" i="15"/>
  <c r="M23" i="15"/>
  <c r="M24" i="15"/>
  <c r="M25" i="15"/>
  <c r="M26" i="15"/>
  <c r="M27" i="15"/>
  <c r="M28" i="15"/>
  <c r="L22" i="15"/>
  <c r="L23" i="15"/>
  <c r="L24" i="15"/>
  <c r="L25" i="15"/>
  <c r="L26" i="15"/>
  <c r="L27" i="15"/>
  <c r="L28" i="15"/>
  <c r="K22" i="15"/>
  <c r="K23" i="15"/>
  <c r="K24" i="15"/>
  <c r="K25" i="15"/>
  <c r="K26" i="15"/>
  <c r="K27" i="15"/>
  <c r="K28" i="15"/>
  <c r="J22" i="15"/>
  <c r="J23" i="15"/>
  <c r="J24" i="15"/>
  <c r="J25" i="15"/>
  <c r="J26" i="15"/>
  <c r="J27" i="15"/>
  <c r="J28" i="15"/>
  <c r="I22" i="15"/>
  <c r="I23" i="15"/>
  <c r="I24" i="15"/>
  <c r="I25" i="15"/>
  <c r="I26" i="15"/>
  <c r="I27" i="15"/>
  <c r="I28" i="15"/>
  <c r="H22" i="15"/>
  <c r="H23" i="15"/>
  <c r="H24" i="15"/>
  <c r="H25" i="15"/>
  <c r="H26" i="15"/>
  <c r="H27" i="15"/>
  <c r="H28" i="15"/>
  <c r="G22" i="15"/>
  <c r="G23" i="15"/>
  <c r="G24" i="15"/>
  <c r="G25" i="15"/>
  <c r="G26" i="15"/>
  <c r="G27" i="15"/>
  <c r="G28" i="15"/>
  <c r="F22" i="15"/>
  <c r="F23" i="15"/>
  <c r="F24" i="15"/>
  <c r="F25" i="15"/>
  <c r="F26" i="15"/>
  <c r="F27" i="15"/>
  <c r="F28" i="15"/>
  <c r="AB19" i="15"/>
  <c r="AB20" i="15" s="1"/>
  <c r="AA19" i="15"/>
  <c r="AA20" i="15" s="1"/>
  <c r="Z19" i="15"/>
  <c r="Y19" i="15"/>
  <c r="Y20" i="15" s="1"/>
  <c r="X19" i="15"/>
  <c r="W19" i="15"/>
  <c r="W20" i="15" s="1"/>
  <c r="V19" i="15"/>
  <c r="U19" i="15"/>
  <c r="U20" i="15" s="1"/>
  <c r="T19" i="15"/>
  <c r="T20" i="15" s="1"/>
  <c r="S19" i="15"/>
  <c r="S20" i="15" s="1"/>
  <c r="R19" i="15"/>
  <c r="Q19" i="15"/>
  <c r="Q20" i="15" s="1"/>
  <c r="P19" i="15"/>
  <c r="P20" i="15" s="1"/>
  <c r="O19" i="15"/>
  <c r="O20" i="15" s="1"/>
  <c r="N19" i="15"/>
  <c r="M19" i="15"/>
  <c r="M20" i="15" s="1"/>
  <c r="L19" i="15"/>
  <c r="L20" i="15" s="1"/>
  <c r="K19" i="15"/>
  <c r="K20" i="15" s="1"/>
  <c r="J19" i="15"/>
  <c r="I19" i="15"/>
  <c r="H19" i="15"/>
  <c r="H20" i="15" s="1"/>
  <c r="G19" i="15"/>
  <c r="G20" i="15" s="1"/>
  <c r="F19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AB7" i="15"/>
  <c r="AB8" i="15"/>
  <c r="AB9" i="15"/>
  <c r="AB10" i="15"/>
  <c r="AB11" i="15"/>
  <c r="AB12" i="15"/>
  <c r="AA7" i="15"/>
  <c r="AA8" i="15"/>
  <c r="AA9" i="15"/>
  <c r="AA10" i="15"/>
  <c r="AA11" i="15"/>
  <c r="AA12" i="15"/>
  <c r="Z7" i="15"/>
  <c r="Z8" i="15"/>
  <c r="Z9" i="15"/>
  <c r="Z10" i="15"/>
  <c r="Z11" i="15"/>
  <c r="Z12" i="15"/>
  <c r="Y7" i="15"/>
  <c r="Y8" i="15"/>
  <c r="Y9" i="15"/>
  <c r="Y10" i="15"/>
  <c r="Y11" i="15"/>
  <c r="Y12" i="15"/>
  <c r="X7" i="15"/>
  <c r="X13" i="15" s="1"/>
  <c r="X8" i="15"/>
  <c r="X9" i="15"/>
  <c r="X10" i="15"/>
  <c r="X11" i="15"/>
  <c r="X12" i="15"/>
  <c r="W7" i="15"/>
  <c r="W8" i="15"/>
  <c r="W9" i="15"/>
  <c r="W10" i="15"/>
  <c r="W11" i="15"/>
  <c r="W12" i="15"/>
  <c r="V7" i="15"/>
  <c r="V8" i="15"/>
  <c r="V9" i="15"/>
  <c r="V10" i="15"/>
  <c r="V11" i="15"/>
  <c r="V12" i="15"/>
  <c r="U7" i="15"/>
  <c r="U8" i="15"/>
  <c r="U9" i="15"/>
  <c r="U10" i="15"/>
  <c r="U11" i="15"/>
  <c r="U12" i="15"/>
  <c r="T7" i="15"/>
  <c r="T8" i="15"/>
  <c r="T9" i="15"/>
  <c r="T10" i="15"/>
  <c r="T11" i="15"/>
  <c r="T12" i="15"/>
  <c r="S7" i="15"/>
  <c r="S8" i="15"/>
  <c r="S9" i="15"/>
  <c r="S10" i="15"/>
  <c r="S11" i="15"/>
  <c r="S12" i="15"/>
  <c r="R7" i="15"/>
  <c r="R8" i="15"/>
  <c r="R9" i="15"/>
  <c r="R10" i="15"/>
  <c r="R11" i="15"/>
  <c r="R12" i="15"/>
  <c r="Q7" i="15"/>
  <c r="Q8" i="15"/>
  <c r="Q9" i="15"/>
  <c r="Q10" i="15"/>
  <c r="Q11" i="15"/>
  <c r="Q12" i="15"/>
  <c r="P7" i="15"/>
  <c r="P8" i="15"/>
  <c r="P9" i="15"/>
  <c r="P10" i="15"/>
  <c r="P11" i="15"/>
  <c r="P12" i="15"/>
  <c r="O7" i="15"/>
  <c r="O8" i="15"/>
  <c r="O9" i="15"/>
  <c r="O10" i="15"/>
  <c r="O11" i="15"/>
  <c r="O12" i="15"/>
  <c r="N7" i="15"/>
  <c r="N8" i="15"/>
  <c r="N9" i="15"/>
  <c r="N10" i="15"/>
  <c r="N11" i="15"/>
  <c r="N12" i="15"/>
  <c r="M7" i="15"/>
  <c r="M8" i="15"/>
  <c r="M9" i="15"/>
  <c r="M10" i="15"/>
  <c r="M11" i="15"/>
  <c r="M12" i="15"/>
  <c r="L7" i="15"/>
  <c r="L8" i="15"/>
  <c r="L9" i="15"/>
  <c r="L10" i="15"/>
  <c r="L11" i="15"/>
  <c r="L12" i="15"/>
  <c r="K7" i="15"/>
  <c r="K8" i="15"/>
  <c r="K9" i="15"/>
  <c r="K10" i="15"/>
  <c r="K11" i="15"/>
  <c r="K12" i="15"/>
  <c r="J7" i="15"/>
  <c r="J8" i="15"/>
  <c r="J9" i="15"/>
  <c r="J10" i="15"/>
  <c r="J11" i="15"/>
  <c r="J12" i="15"/>
  <c r="I7" i="15"/>
  <c r="I8" i="15"/>
  <c r="I9" i="15"/>
  <c r="I10" i="15"/>
  <c r="I11" i="15"/>
  <c r="I12" i="15"/>
  <c r="H7" i="15"/>
  <c r="H8" i="15"/>
  <c r="H9" i="15"/>
  <c r="H10" i="15"/>
  <c r="H11" i="15"/>
  <c r="H12" i="15"/>
  <c r="G7" i="15"/>
  <c r="G8" i="15"/>
  <c r="G9" i="15"/>
  <c r="G10" i="15"/>
  <c r="G11" i="15"/>
  <c r="G12" i="15"/>
  <c r="F7" i="15"/>
  <c r="F8" i="15"/>
  <c r="F9" i="15"/>
  <c r="F10" i="15"/>
  <c r="F11" i="15"/>
  <c r="F12" i="15"/>
  <c r="D4" i="15"/>
  <c r="E4" i="15"/>
  <c r="F4" i="15" s="1"/>
  <c r="G4" i="15"/>
  <c r="H4" i="15" s="1"/>
  <c r="I4" i="15" s="1"/>
  <c r="J4" i="15" s="1"/>
  <c r="K4" i="15" s="1"/>
  <c r="L4" i="15" s="1"/>
  <c r="M4" i="15" s="1"/>
  <c r="N4" i="15" s="1"/>
  <c r="O4" i="15" s="1"/>
  <c r="P4" i="15" s="1"/>
  <c r="Q4" i="15" s="1"/>
  <c r="R4" i="15" s="1"/>
  <c r="S4" i="15" s="1"/>
  <c r="T4" i="15" s="1"/>
  <c r="U4" i="15" s="1"/>
  <c r="V4" i="15" s="1"/>
  <c r="W4" i="15" s="1"/>
  <c r="X4" i="15" s="1"/>
  <c r="Y4" i="15" s="1"/>
  <c r="Z4" i="15" s="1"/>
  <c r="AA4" i="15" s="1"/>
  <c r="AB4" i="15" s="1"/>
  <c r="AB60" i="17"/>
  <c r="AA60" i="17"/>
  <c r="Z60" i="17"/>
  <c r="Y60" i="17"/>
  <c r="X60" i="17"/>
  <c r="W60" i="17"/>
  <c r="V60" i="17"/>
  <c r="U60" i="17"/>
  <c r="T60" i="17"/>
  <c r="S60" i="17"/>
  <c r="R60" i="17"/>
  <c r="Q60" i="17"/>
  <c r="P60" i="17"/>
  <c r="O60" i="17"/>
  <c r="N60" i="17"/>
  <c r="M60" i="17"/>
  <c r="L60" i="17"/>
  <c r="K60" i="17"/>
  <c r="J60" i="17"/>
  <c r="I60" i="17"/>
  <c r="H60" i="17"/>
  <c r="G60" i="17"/>
  <c r="F60" i="17"/>
  <c r="AB59" i="17"/>
  <c r="AA59" i="17"/>
  <c r="Z59" i="17"/>
  <c r="Y59" i="17"/>
  <c r="X59" i="17"/>
  <c r="W59" i="17"/>
  <c r="V59" i="17"/>
  <c r="U59" i="17"/>
  <c r="T59" i="17"/>
  <c r="S59" i="17"/>
  <c r="R59" i="17"/>
  <c r="Q59" i="17"/>
  <c r="P59" i="17"/>
  <c r="O59" i="17"/>
  <c r="N59" i="17"/>
  <c r="M59" i="17"/>
  <c r="L59" i="17"/>
  <c r="K59" i="17"/>
  <c r="J59" i="17"/>
  <c r="I59" i="17"/>
  <c r="H59" i="17"/>
  <c r="G59" i="17"/>
  <c r="F59" i="17"/>
  <c r="AB58" i="17"/>
  <c r="AA58" i="17"/>
  <c r="Z58" i="17"/>
  <c r="Y58" i="17"/>
  <c r="X58" i="17"/>
  <c r="W58" i="17"/>
  <c r="V58" i="17"/>
  <c r="U58" i="17"/>
  <c r="T58" i="17"/>
  <c r="S58" i="17"/>
  <c r="R58" i="17"/>
  <c r="Q58" i="17"/>
  <c r="P58" i="17"/>
  <c r="O58" i="17"/>
  <c r="N58" i="17"/>
  <c r="M58" i="17"/>
  <c r="L58" i="17"/>
  <c r="K58" i="17"/>
  <c r="J58" i="17"/>
  <c r="I58" i="17"/>
  <c r="H58" i="17"/>
  <c r="G58" i="17"/>
  <c r="F58" i="17"/>
  <c r="AB57" i="17"/>
  <c r="AA57" i="17"/>
  <c r="Z57" i="17"/>
  <c r="Y57" i="17"/>
  <c r="X57" i="17"/>
  <c r="W57" i="17"/>
  <c r="V57" i="17"/>
  <c r="U57" i="17"/>
  <c r="T57" i="17"/>
  <c r="S57" i="17"/>
  <c r="R57" i="17"/>
  <c r="Q57" i="17"/>
  <c r="P57" i="17"/>
  <c r="O57" i="17"/>
  <c r="N57" i="17"/>
  <c r="M57" i="17"/>
  <c r="L57" i="17"/>
  <c r="K57" i="17"/>
  <c r="J57" i="17"/>
  <c r="I57" i="17"/>
  <c r="H57" i="17"/>
  <c r="G57" i="17"/>
  <c r="F57" i="17"/>
  <c r="AB6" i="17"/>
  <c r="AB19" i="17"/>
  <c r="AB23" i="17"/>
  <c r="AB28" i="17"/>
  <c r="AB32" i="17" s="1"/>
  <c r="AB49" i="17"/>
  <c r="AB52" i="17" s="1"/>
  <c r="AA6" i="17"/>
  <c r="AA19" i="17"/>
  <c r="AA23" i="17"/>
  <c r="AA28" i="17"/>
  <c r="AA49" i="17"/>
  <c r="Z6" i="17"/>
  <c r="Z19" i="17"/>
  <c r="Z23" i="17"/>
  <c r="Z28" i="17"/>
  <c r="Z49" i="17"/>
  <c r="Y6" i="17"/>
  <c r="Y19" i="17"/>
  <c r="Y23" i="17"/>
  <c r="Y28" i="17"/>
  <c r="Y49" i="17"/>
  <c r="Y52" i="17" s="1"/>
  <c r="X6" i="17"/>
  <c r="X19" i="17"/>
  <c r="X23" i="17"/>
  <c r="X28" i="17"/>
  <c r="X49" i="17"/>
  <c r="W6" i="17"/>
  <c r="W19" i="17"/>
  <c r="W23" i="17"/>
  <c r="W28" i="17"/>
  <c r="W49" i="17"/>
  <c r="V6" i="17"/>
  <c r="V19" i="17"/>
  <c r="V23" i="17"/>
  <c r="V28" i="17"/>
  <c r="V49" i="17"/>
  <c r="U6" i="17"/>
  <c r="U53" i="17" s="1"/>
  <c r="U55" i="17" s="1"/>
  <c r="U19" i="17"/>
  <c r="U23" i="17"/>
  <c r="U28" i="17"/>
  <c r="U49" i="17"/>
  <c r="T6" i="17"/>
  <c r="T19" i="17"/>
  <c r="T23" i="17"/>
  <c r="T28" i="17"/>
  <c r="T49" i="17"/>
  <c r="T52" i="17" s="1"/>
  <c r="S6" i="17"/>
  <c r="S19" i="17"/>
  <c r="S23" i="17"/>
  <c r="S28" i="17"/>
  <c r="S32" i="17" s="1"/>
  <c r="S49" i="17"/>
  <c r="R6" i="17"/>
  <c r="R19" i="17"/>
  <c r="R23" i="17"/>
  <c r="R28" i="17"/>
  <c r="R49" i="17"/>
  <c r="Q6" i="17"/>
  <c r="Q19" i="17"/>
  <c r="Q23" i="17"/>
  <c r="Q28" i="17"/>
  <c r="Q49" i="17"/>
  <c r="Q52" i="17" s="1"/>
  <c r="P6" i="17"/>
  <c r="P19" i="17"/>
  <c r="P23" i="17"/>
  <c r="P28" i="17"/>
  <c r="P49" i="17"/>
  <c r="O6" i="17"/>
  <c r="O19" i="17"/>
  <c r="O23" i="17"/>
  <c r="O28" i="17"/>
  <c r="O49" i="17"/>
  <c r="N6" i="17"/>
  <c r="N19" i="17"/>
  <c r="N23" i="17"/>
  <c r="N28" i="17"/>
  <c r="N49" i="17"/>
  <c r="N52" i="17" s="1"/>
  <c r="M6" i="17"/>
  <c r="M19" i="17"/>
  <c r="M23" i="17"/>
  <c r="M28" i="17"/>
  <c r="M49" i="17"/>
  <c r="L6" i="17"/>
  <c r="L19" i="17"/>
  <c r="L53" i="17" s="1"/>
  <c r="L55" i="17" s="1"/>
  <c r="L23" i="17"/>
  <c r="L28" i="17"/>
  <c r="L49" i="17"/>
  <c r="K6" i="17"/>
  <c r="K19" i="17"/>
  <c r="K23" i="17"/>
  <c r="K27" i="17" s="1"/>
  <c r="K28" i="17"/>
  <c r="K32" i="17" s="1"/>
  <c r="K49" i="17"/>
  <c r="K52" i="17" s="1"/>
  <c r="J6" i="17"/>
  <c r="J19" i="17"/>
  <c r="J23" i="17"/>
  <c r="J28" i="17"/>
  <c r="J49" i="17"/>
  <c r="I6" i="17"/>
  <c r="I19" i="17"/>
  <c r="I23" i="17"/>
  <c r="I28" i="17"/>
  <c r="I49" i="17"/>
  <c r="H6" i="17"/>
  <c r="H19" i="17"/>
  <c r="H23" i="17"/>
  <c r="H28" i="17"/>
  <c r="H49" i="17"/>
  <c r="G6" i="17"/>
  <c r="G19" i="17"/>
  <c r="G23" i="17"/>
  <c r="G28" i="17"/>
  <c r="G49" i="17"/>
  <c r="F6" i="17"/>
  <c r="F19" i="17"/>
  <c r="F23" i="17"/>
  <c r="F28" i="17"/>
  <c r="F49" i="17"/>
  <c r="AB50" i="17"/>
  <c r="AB51" i="17"/>
  <c r="AA50" i="17"/>
  <c r="AA51" i="17"/>
  <c r="AA52" i="17"/>
  <c r="Z50" i="17"/>
  <c r="Z51" i="17"/>
  <c r="Y50" i="17"/>
  <c r="Y51" i="17"/>
  <c r="X50" i="17"/>
  <c r="X51" i="17"/>
  <c r="W50" i="17"/>
  <c r="W51" i="17"/>
  <c r="W52" i="17" s="1"/>
  <c r="V50" i="17"/>
  <c r="V51" i="17"/>
  <c r="U50" i="17"/>
  <c r="U52" i="17" s="1"/>
  <c r="U51" i="17"/>
  <c r="T50" i="17"/>
  <c r="T51" i="17"/>
  <c r="S50" i="17"/>
  <c r="S51" i="17"/>
  <c r="S52" i="17" s="1"/>
  <c r="R50" i="17"/>
  <c r="R52" i="17" s="1"/>
  <c r="R51" i="17"/>
  <c r="Q50" i="17"/>
  <c r="Q51" i="17"/>
  <c r="P50" i="17"/>
  <c r="P51" i="17"/>
  <c r="O50" i="17"/>
  <c r="O51" i="17"/>
  <c r="N50" i="17"/>
  <c r="N51" i="17"/>
  <c r="M50" i="17"/>
  <c r="M51" i="17"/>
  <c r="L50" i="17"/>
  <c r="L51" i="17"/>
  <c r="K50" i="17"/>
  <c r="K51" i="17"/>
  <c r="J50" i="17"/>
  <c r="J51" i="17"/>
  <c r="J52" i="17"/>
  <c r="I50" i="17"/>
  <c r="I51" i="17"/>
  <c r="H50" i="17"/>
  <c r="H51" i="17"/>
  <c r="G50" i="17"/>
  <c r="G51" i="17"/>
  <c r="G52" i="17" s="1"/>
  <c r="F50" i="17"/>
  <c r="F51" i="17"/>
  <c r="AB36" i="17"/>
  <c r="AB40" i="17"/>
  <c r="AB41" i="17"/>
  <c r="AB42" i="17"/>
  <c r="AB43" i="17"/>
  <c r="AB46" i="17"/>
  <c r="AA36" i="17"/>
  <c r="AA40" i="17"/>
  <c r="AA41" i="17"/>
  <c r="AA42" i="17"/>
  <c r="AA43" i="17"/>
  <c r="AA46" i="17"/>
  <c r="Z36" i="17"/>
  <c r="Z40" i="17"/>
  <c r="Z41" i="17"/>
  <c r="Z42" i="17"/>
  <c r="Z43" i="17"/>
  <c r="Z46" i="17"/>
  <c r="Y36" i="17"/>
  <c r="Y40" i="17"/>
  <c r="Y41" i="17"/>
  <c r="Y42" i="17"/>
  <c r="Y43" i="17"/>
  <c r="Y46" i="17"/>
  <c r="X36" i="17"/>
  <c r="X40" i="17"/>
  <c r="X41" i="17"/>
  <c r="X42" i="17"/>
  <c r="X43" i="17"/>
  <c r="X46" i="17"/>
  <c r="W36" i="17"/>
  <c r="W40" i="17"/>
  <c r="W41" i="17"/>
  <c r="W42" i="17"/>
  <c r="W43" i="17"/>
  <c r="W46" i="17"/>
  <c r="V36" i="17"/>
  <c r="V40" i="17"/>
  <c r="V41" i="17"/>
  <c r="V42" i="17"/>
  <c r="V43" i="17"/>
  <c r="V46" i="17"/>
  <c r="V47" i="17"/>
  <c r="U36" i="17"/>
  <c r="U40" i="17"/>
  <c r="U41" i="17"/>
  <c r="U42" i="17"/>
  <c r="U43" i="17"/>
  <c r="U46" i="17"/>
  <c r="T36" i="17"/>
  <c r="T40" i="17"/>
  <c r="T41" i="17"/>
  <c r="T42" i="17"/>
  <c r="T43" i="17"/>
  <c r="T46" i="17"/>
  <c r="S36" i="17"/>
  <c r="S40" i="17"/>
  <c r="S41" i="17"/>
  <c r="S42" i="17"/>
  <c r="S43" i="17"/>
  <c r="S46" i="17"/>
  <c r="R36" i="17"/>
  <c r="R40" i="17"/>
  <c r="R41" i="17"/>
  <c r="R42" i="17"/>
  <c r="R43" i="17"/>
  <c r="R46" i="17"/>
  <c r="Q36" i="17"/>
  <c r="Q40" i="17"/>
  <c r="Q41" i="17"/>
  <c r="Q42" i="17"/>
  <c r="Q43" i="17"/>
  <c r="Q46" i="17"/>
  <c r="Q47" i="17"/>
  <c r="P36" i="17"/>
  <c r="P47" i="17" s="1"/>
  <c r="P40" i="17"/>
  <c r="P41" i="17"/>
  <c r="P42" i="17"/>
  <c r="P43" i="17"/>
  <c r="P46" i="17"/>
  <c r="O36" i="17"/>
  <c r="O40" i="17"/>
  <c r="O41" i="17"/>
  <c r="O42" i="17"/>
  <c r="O43" i="17"/>
  <c r="O46" i="17"/>
  <c r="N36" i="17"/>
  <c r="N40" i="17"/>
  <c r="N41" i="17"/>
  <c r="N42" i="17"/>
  <c r="N43" i="17"/>
  <c r="N46" i="17"/>
  <c r="M36" i="17"/>
  <c r="M40" i="17"/>
  <c r="M41" i="17"/>
  <c r="M42" i="17"/>
  <c r="M43" i="17"/>
  <c r="M46" i="17"/>
  <c r="L36" i="17"/>
  <c r="L47" i="17" s="1"/>
  <c r="L40" i="17"/>
  <c r="L41" i="17"/>
  <c r="L42" i="17"/>
  <c r="L43" i="17"/>
  <c r="L46" i="17"/>
  <c r="K36" i="17"/>
  <c r="K40" i="17"/>
  <c r="K41" i="17"/>
  <c r="K42" i="17"/>
  <c r="K43" i="17"/>
  <c r="K46" i="17"/>
  <c r="J36" i="17"/>
  <c r="J40" i="17"/>
  <c r="J41" i="17"/>
  <c r="J42" i="17"/>
  <c r="J43" i="17"/>
  <c r="J46" i="17"/>
  <c r="I36" i="17"/>
  <c r="I40" i="17"/>
  <c r="I41" i="17"/>
  <c r="I42" i="17"/>
  <c r="I43" i="17"/>
  <c r="I46" i="17"/>
  <c r="H36" i="17"/>
  <c r="H40" i="17"/>
  <c r="H41" i="17"/>
  <c r="H42" i="17"/>
  <c r="H43" i="17"/>
  <c r="H46" i="17"/>
  <c r="G36" i="17"/>
  <c r="G40" i="17"/>
  <c r="G41" i="17"/>
  <c r="G42" i="17"/>
  <c r="G43" i="17"/>
  <c r="G46" i="17"/>
  <c r="F36" i="17"/>
  <c r="F40" i="17"/>
  <c r="F41" i="17"/>
  <c r="F42" i="17"/>
  <c r="F43" i="17"/>
  <c r="F46" i="17"/>
  <c r="AB30" i="17"/>
  <c r="AB31" i="17"/>
  <c r="AA30" i="17"/>
  <c r="AA31" i="17"/>
  <c r="AA32" i="17"/>
  <c r="Z30" i="17"/>
  <c r="Z31" i="17"/>
  <c r="Y30" i="17"/>
  <c r="Y31" i="17"/>
  <c r="X30" i="17"/>
  <c r="X31" i="17"/>
  <c r="X32" i="17" s="1"/>
  <c r="W30" i="17"/>
  <c r="W31" i="17"/>
  <c r="V30" i="17"/>
  <c r="V32" i="17" s="1"/>
  <c r="V31" i="17"/>
  <c r="U30" i="17"/>
  <c r="U31" i="17"/>
  <c r="U32" i="17" s="1"/>
  <c r="T30" i="17"/>
  <c r="T31" i="17"/>
  <c r="T32" i="17"/>
  <c r="S30" i="17"/>
  <c r="S31" i="17"/>
  <c r="R30" i="17"/>
  <c r="R31" i="17"/>
  <c r="Q30" i="17"/>
  <c r="Q31" i="17"/>
  <c r="P30" i="17"/>
  <c r="P31" i="17"/>
  <c r="P32" i="17" s="1"/>
  <c r="O30" i="17"/>
  <c r="O31" i="17"/>
  <c r="N30" i="17"/>
  <c r="N31" i="17"/>
  <c r="M30" i="17"/>
  <c r="M31" i="17"/>
  <c r="M32" i="17"/>
  <c r="L30" i="17"/>
  <c r="L32" i="17" s="1"/>
  <c r="L31" i="17"/>
  <c r="K30" i="17"/>
  <c r="K31" i="17"/>
  <c r="J30" i="17"/>
  <c r="J31" i="17"/>
  <c r="I30" i="17"/>
  <c r="I31" i="17"/>
  <c r="H30" i="17"/>
  <c r="H31" i="17"/>
  <c r="G30" i="17"/>
  <c r="G31" i="17"/>
  <c r="F30" i="17"/>
  <c r="F31" i="17"/>
  <c r="AB25" i="17"/>
  <c r="AB26" i="17"/>
  <c r="AA25" i="17"/>
  <c r="AA26" i="17"/>
  <c r="AA27" i="17"/>
  <c r="Z25" i="17"/>
  <c r="Z26" i="17"/>
  <c r="Z27" i="17" s="1"/>
  <c r="Y25" i="17"/>
  <c r="Y26" i="17"/>
  <c r="Y27" i="17" s="1"/>
  <c r="X25" i="17"/>
  <c r="X26" i="17"/>
  <c r="W25" i="17"/>
  <c r="W26" i="17"/>
  <c r="W27" i="17" s="1"/>
  <c r="V25" i="17"/>
  <c r="V27" i="17" s="1"/>
  <c r="V26" i="17"/>
  <c r="U25" i="17"/>
  <c r="U26" i="17"/>
  <c r="T25" i="17"/>
  <c r="T26" i="17"/>
  <c r="T27" i="17"/>
  <c r="S25" i="17"/>
  <c r="S26" i="17"/>
  <c r="S27" i="17" s="1"/>
  <c r="R25" i="17"/>
  <c r="R26" i="17"/>
  <c r="R27" i="17" s="1"/>
  <c r="Q25" i="17"/>
  <c r="Q26" i="17"/>
  <c r="P25" i="17"/>
  <c r="P26" i="17"/>
  <c r="O25" i="17"/>
  <c r="O26" i="17"/>
  <c r="N25" i="17"/>
  <c r="N26" i="17"/>
  <c r="M25" i="17"/>
  <c r="M26" i="17"/>
  <c r="L25" i="17"/>
  <c r="L26" i="17"/>
  <c r="L27" i="17"/>
  <c r="K25" i="17"/>
  <c r="K26" i="17"/>
  <c r="J25" i="17"/>
  <c r="J26" i="17"/>
  <c r="J27" i="17"/>
  <c r="I25" i="17"/>
  <c r="I26" i="17"/>
  <c r="H25" i="17"/>
  <c r="H26" i="17"/>
  <c r="G25" i="17"/>
  <c r="G26" i="17"/>
  <c r="G27" i="17" s="1"/>
  <c r="F25" i="17"/>
  <c r="F26" i="17"/>
  <c r="AB22" i="17"/>
  <c r="AA22" i="17"/>
  <c r="Z22" i="17"/>
  <c r="Y22" i="17"/>
  <c r="X22" i="17"/>
  <c r="W22" i="17"/>
  <c r="V22" i="17"/>
  <c r="U22" i="17"/>
  <c r="T22" i="17"/>
  <c r="S22" i="17"/>
  <c r="R22" i="17"/>
  <c r="Q22" i="17"/>
  <c r="P22" i="17"/>
  <c r="O22" i="17"/>
  <c r="N22" i="17"/>
  <c r="M22" i="17"/>
  <c r="L22" i="17"/>
  <c r="K22" i="17"/>
  <c r="J22" i="17"/>
  <c r="I22" i="17"/>
  <c r="H22" i="17"/>
  <c r="G22" i="17"/>
  <c r="F22" i="17"/>
  <c r="AB21" i="17"/>
  <c r="AA21" i="17"/>
  <c r="Z21" i="17"/>
  <c r="Y21" i="17"/>
  <c r="X21" i="17"/>
  <c r="W21" i="17"/>
  <c r="V21" i="17"/>
  <c r="U21" i="17"/>
  <c r="T21" i="17"/>
  <c r="S21" i="17"/>
  <c r="R21" i="17"/>
  <c r="Q21" i="17"/>
  <c r="P21" i="17"/>
  <c r="O21" i="17"/>
  <c r="N21" i="17"/>
  <c r="M21" i="17"/>
  <c r="L21" i="17"/>
  <c r="K21" i="17"/>
  <c r="J21" i="17"/>
  <c r="I21" i="17"/>
  <c r="H21" i="17"/>
  <c r="G21" i="17"/>
  <c r="F21" i="17"/>
  <c r="AB20" i="17"/>
  <c r="AA20" i="17"/>
  <c r="Z20" i="17"/>
  <c r="Y20" i="17"/>
  <c r="X20" i="17"/>
  <c r="W20" i="17"/>
  <c r="V20" i="17"/>
  <c r="U20" i="17"/>
  <c r="T20" i="17"/>
  <c r="S20" i="17"/>
  <c r="R20" i="17"/>
  <c r="Q20" i="17"/>
  <c r="P20" i="17"/>
  <c r="O20" i="17"/>
  <c r="N20" i="17"/>
  <c r="M20" i="17"/>
  <c r="L20" i="17"/>
  <c r="K20" i="17"/>
  <c r="J20" i="17"/>
  <c r="I20" i="17"/>
  <c r="H20" i="17"/>
  <c r="G20" i="17"/>
  <c r="F20" i="17"/>
  <c r="AB8" i="17"/>
  <c r="AB10" i="17"/>
  <c r="AB18" i="17" s="1"/>
  <c r="AB11" i="17"/>
  <c r="AB13" i="17"/>
  <c r="AB14" i="17"/>
  <c r="AB15" i="17"/>
  <c r="AB16" i="17"/>
  <c r="AB17" i="17"/>
  <c r="AA8" i="17"/>
  <c r="AA10" i="17"/>
  <c r="AA11" i="17"/>
  <c r="AA13" i="17"/>
  <c r="AA14" i="17"/>
  <c r="AA15" i="17"/>
  <c r="AA16" i="17"/>
  <c r="AA17" i="17"/>
  <c r="Z8" i="17"/>
  <c r="Z10" i="17"/>
  <c r="Z11" i="17"/>
  <c r="Z13" i="17"/>
  <c r="Z14" i="17"/>
  <c r="Z15" i="17"/>
  <c r="Z16" i="17"/>
  <c r="Z17" i="17"/>
  <c r="Y8" i="17"/>
  <c r="Y10" i="17"/>
  <c r="Y11" i="17"/>
  <c r="Y13" i="17"/>
  <c r="Y14" i="17"/>
  <c r="Y15" i="17"/>
  <c r="Y16" i="17"/>
  <c r="Y17" i="17"/>
  <c r="X8" i="17"/>
  <c r="X10" i="17"/>
  <c r="X11" i="17"/>
  <c r="X13" i="17"/>
  <c r="X14" i="17"/>
  <c r="X15" i="17"/>
  <c r="X16" i="17"/>
  <c r="X17" i="17"/>
  <c r="W8" i="17"/>
  <c r="W10" i="17"/>
  <c r="W11" i="17"/>
  <c r="W13" i="17"/>
  <c r="W14" i="17"/>
  <c r="W15" i="17"/>
  <c r="W16" i="17"/>
  <c r="W17" i="17"/>
  <c r="V8" i="17"/>
  <c r="V10" i="17"/>
  <c r="V11" i="17"/>
  <c r="V13" i="17"/>
  <c r="V14" i="17"/>
  <c r="V15" i="17"/>
  <c r="V16" i="17"/>
  <c r="V17" i="17"/>
  <c r="U8" i="17"/>
  <c r="U10" i="17"/>
  <c r="U11" i="17"/>
  <c r="U13" i="17"/>
  <c r="U14" i="17"/>
  <c r="U15" i="17"/>
  <c r="U16" i="17"/>
  <c r="U17" i="17"/>
  <c r="T8" i="17"/>
  <c r="T10" i="17"/>
  <c r="T18" i="17" s="1"/>
  <c r="T11" i="17"/>
  <c r="T13" i="17"/>
  <c r="T14" i="17"/>
  <c r="T15" i="17"/>
  <c r="T16" i="17"/>
  <c r="T17" i="17"/>
  <c r="S8" i="17"/>
  <c r="S10" i="17"/>
  <c r="S11" i="17"/>
  <c r="S13" i="17"/>
  <c r="S14" i="17"/>
  <c r="S15" i="17"/>
  <c r="S16" i="17"/>
  <c r="S17" i="17"/>
  <c r="R8" i="17"/>
  <c r="R10" i="17"/>
  <c r="R11" i="17"/>
  <c r="R13" i="17"/>
  <c r="R14" i="17"/>
  <c r="R15" i="17"/>
  <c r="R16" i="17"/>
  <c r="R17" i="17"/>
  <c r="Q8" i="17"/>
  <c r="Q10" i="17"/>
  <c r="Q11" i="17"/>
  <c r="Q13" i="17"/>
  <c r="Q14" i="17"/>
  <c r="Q15" i="17"/>
  <c r="Q16" i="17"/>
  <c r="Q17" i="17"/>
  <c r="P8" i="17"/>
  <c r="P10" i="17"/>
  <c r="P11" i="17"/>
  <c r="P13" i="17"/>
  <c r="P14" i="17"/>
  <c r="P15" i="17"/>
  <c r="P16" i="17"/>
  <c r="P17" i="17"/>
  <c r="O8" i="17"/>
  <c r="O10" i="17"/>
  <c r="O11" i="17"/>
  <c r="O13" i="17"/>
  <c r="O14" i="17"/>
  <c r="O15" i="17"/>
  <c r="O16" i="17"/>
  <c r="O17" i="17"/>
  <c r="N8" i="17"/>
  <c r="N10" i="17"/>
  <c r="N11" i="17"/>
  <c r="N13" i="17"/>
  <c r="N14" i="17"/>
  <c r="N15" i="17"/>
  <c r="N16" i="17"/>
  <c r="N17" i="17"/>
  <c r="M8" i="17"/>
  <c r="M10" i="17"/>
  <c r="M11" i="17"/>
  <c r="M13" i="17"/>
  <c r="M14" i="17"/>
  <c r="M15" i="17"/>
  <c r="M16" i="17"/>
  <c r="M17" i="17"/>
  <c r="L8" i="17"/>
  <c r="L10" i="17"/>
  <c r="L11" i="17"/>
  <c r="L13" i="17"/>
  <c r="L14" i="17"/>
  <c r="L15" i="17"/>
  <c r="L16" i="17"/>
  <c r="L17" i="17"/>
  <c r="K8" i="17"/>
  <c r="K10" i="17"/>
  <c r="K11" i="17"/>
  <c r="K13" i="17"/>
  <c r="K14" i="17"/>
  <c r="K15" i="17"/>
  <c r="K16" i="17"/>
  <c r="K17" i="17"/>
  <c r="J8" i="17"/>
  <c r="J10" i="17"/>
  <c r="J11" i="17"/>
  <c r="J13" i="17"/>
  <c r="J14" i="17"/>
  <c r="J15" i="17"/>
  <c r="J16" i="17"/>
  <c r="J17" i="17"/>
  <c r="I8" i="17"/>
  <c r="I10" i="17"/>
  <c r="I11" i="17"/>
  <c r="I13" i="17"/>
  <c r="I14" i="17"/>
  <c r="I15" i="17"/>
  <c r="I16" i="17"/>
  <c r="I17" i="17"/>
  <c r="H8" i="17"/>
  <c r="H10" i="17"/>
  <c r="H11" i="17"/>
  <c r="H13" i="17"/>
  <c r="H14" i="17"/>
  <c r="H15" i="17"/>
  <c r="H16" i="17"/>
  <c r="H17" i="17"/>
  <c r="G8" i="17"/>
  <c r="G10" i="17"/>
  <c r="G11" i="17"/>
  <c r="G13" i="17"/>
  <c r="G14" i="17"/>
  <c r="G15" i="17"/>
  <c r="G16" i="17"/>
  <c r="G17" i="17"/>
  <c r="F8" i="17"/>
  <c r="F10" i="17"/>
  <c r="F11" i="17"/>
  <c r="F13" i="17"/>
  <c r="F14" i="17"/>
  <c r="F15" i="17"/>
  <c r="F16" i="17"/>
  <c r="F17" i="17"/>
  <c r="D4" i="17"/>
  <c r="E4" i="17"/>
  <c r="F4" i="17" s="1"/>
  <c r="G4" i="17" s="1"/>
  <c r="H4" i="17" s="1"/>
  <c r="I4" i="17" s="1"/>
  <c r="J4" i="17" s="1"/>
  <c r="K4" i="17" s="1"/>
  <c r="L4" i="17" s="1"/>
  <c r="M4" i="17" s="1"/>
  <c r="N4" i="17" s="1"/>
  <c r="O4" i="17" s="1"/>
  <c r="P4" i="17" s="1"/>
  <c r="Q4" i="17" s="1"/>
  <c r="R4" i="17" s="1"/>
  <c r="S4" i="17" s="1"/>
  <c r="T4" i="17" s="1"/>
  <c r="U4" i="17" s="1"/>
  <c r="V4" i="17" s="1"/>
  <c r="W4" i="17" s="1"/>
  <c r="X4" i="17" s="1"/>
  <c r="Y4" i="17" s="1"/>
  <c r="Z4" i="17" s="1"/>
  <c r="AA4" i="17" s="1"/>
  <c r="AB4" i="17" s="1"/>
  <c r="AB6" i="6"/>
  <c r="AB15" i="6"/>
  <c r="AB18" i="6"/>
  <c r="AB19" i="6"/>
  <c r="AB26" i="6"/>
  <c r="AB27" i="6"/>
  <c r="AA6" i="6"/>
  <c r="AA15" i="6"/>
  <c r="AA18" i="6"/>
  <c r="AA19" i="6"/>
  <c r="AA26" i="6"/>
  <c r="AA27" i="6"/>
  <c r="Z6" i="6"/>
  <c r="Z15" i="6"/>
  <c r="Z18" i="6"/>
  <c r="Z19" i="6"/>
  <c r="Z26" i="6"/>
  <c r="Z27" i="6"/>
  <c r="Y6" i="6"/>
  <c r="Y15" i="6"/>
  <c r="Y18" i="6"/>
  <c r="Y19" i="6"/>
  <c r="Y26" i="6"/>
  <c r="Y27" i="6"/>
  <c r="X6" i="6"/>
  <c r="X15" i="6"/>
  <c r="X18" i="6"/>
  <c r="X19" i="6"/>
  <c r="X26" i="6"/>
  <c r="X27" i="6"/>
  <c r="W6" i="6"/>
  <c r="W15" i="6"/>
  <c r="W18" i="6"/>
  <c r="W19" i="6"/>
  <c r="W26" i="6"/>
  <c r="W27" i="6"/>
  <c r="V6" i="6"/>
  <c r="V15" i="6"/>
  <c r="V18" i="6"/>
  <c r="V19" i="6"/>
  <c r="V26" i="6"/>
  <c r="V27" i="6"/>
  <c r="U6" i="6"/>
  <c r="U15" i="6"/>
  <c r="U18" i="6"/>
  <c r="U19" i="6"/>
  <c r="U26" i="6"/>
  <c r="U27" i="6"/>
  <c r="T6" i="6"/>
  <c r="T15" i="6"/>
  <c r="T18" i="6"/>
  <c r="T19" i="6"/>
  <c r="T26" i="6"/>
  <c r="T27" i="6"/>
  <c r="S6" i="6"/>
  <c r="S15" i="6"/>
  <c r="S18" i="6"/>
  <c r="S19" i="6"/>
  <c r="S26" i="6"/>
  <c r="S27" i="6"/>
  <c r="R6" i="6"/>
  <c r="R15" i="6"/>
  <c r="R18" i="6"/>
  <c r="R19" i="6"/>
  <c r="R26" i="6"/>
  <c r="R27" i="6"/>
  <c r="Q6" i="6"/>
  <c r="Q15" i="6"/>
  <c r="Q18" i="6"/>
  <c r="Q19" i="6"/>
  <c r="Q26" i="6"/>
  <c r="Q27" i="6"/>
  <c r="P6" i="6"/>
  <c r="P15" i="6"/>
  <c r="P18" i="6"/>
  <c r="P19" i="6"/>
  <c r="P26" i="6"/>
  <c r="P27" i="6"/>
  <c r="O6" i="6"/>
  <c r="O15" i="6"/>
  <c r="O18" i="6"/>
  <c r="O19" i="6"/>
  <c r="O26" i="6"/>
  <c r="O27" i="6"/>
  <c r="N6" i="6"/>
  <c r="N15" i="6"/>
  <c r="N18" i="6"/>
  <c r="N19" i="6"/>
  <c r="N26" i="6"/>
  <c r="N27" i="6"/>
  <c r="M6" i="6"/>
  <c r="M15" i="6"/>
  <c r="M18" i="6"/>
  <c r="M19" i="6"/>
  <c r="M26" i="6"/>
  <c r="M27" i="6"/>
  <c r="L6" i="6"/>
  <c r="L15" i="6"/>
  <c r="L18" i="6"/>
  <c r="L19" i="6"/>
  <c r="L26" i="6"/>
  <c r="L27" i="6"/>
  <c r="K6" i="6"/>
  <c r="K15" i="6"/>
  <c r="K18" i="6"/>
  <c r="K19" i="6"/>
  <c r="K26" i="6"/>
  <c r="K27" i="6"/>
  <c r="J6" i="6"/>
  <c r="J15" i="6"/>
  <c r="J18" i="6"/>
  <c r="J19" i="6"/>
  <c r="J26" i="6"/>
  <c r="J27" i="6"/>
  <c r="I6" i="6"/>
  <c r="I15" i="6"/>
  <c r="I18" i="6"/>
  <c r="I19" i="6"/>
  <c r="I26" i="6"/>
  <c r="I27" i="6"/>
  <c r="H6" i="6"/>
  <c r="H15" i="6"/>
  <c r="H18" i="6"/>
  <c r="H19" i="6"/>
  <c r="H26" i="6"/>
  <c r="H27" i="6"/>
  <c r="G6" i="6"/>
  <c r="G15" i="6"/>
  <c r="G18" i="6"/>
  <c r="G19" i="6"/>
  <c r="G26" i="6"/>
  <c r="G27" i="6"/>
  <c r="F6" i="6"/>
  <c r="F15" i="6"/>
  <c r="F18" i="6"/>
  <c r="F19" i="6"/>
  <c r="F26" i="6"/>
  <c r="F27" i="6"/>
  <c r="AB24" i="6"/>
  <c r="AB25" i="6" s="1"/>
  <c r="AA24" i="6"/>
  <c r="AA25" i="6" s="1"/>
  <c r="Z24" i="6"/>
  <c r="Z25" i="6" s="1"/>
  <c r="Y24" i="6"/>
  <c r="Y25" i="6" s="1"/>
  <c r="X24" i="6"/>
  <c r="X25" i="6" s="1"/>
  <c r="W24" i="6"/>
  <c r="W25" i="6"/>
  <c r="V24" i="6"/>
  <c r="V25" i="6" s="1"/>
  <c r="U24" i="6"/>
  <c r="U25" i="6" s="1"/>
  <c r="T24" i="6"/>
  <c r="T25" i="6" s="1"/>
  <c r="S24" i="6"/>
  <c r="S25" i="6" s="1"/>
  <c r="R24" i="6"/>
  <c r="R25" i="6" s="1"/>
  <c r="Q24" i="6"/>
  <c r="Q25" i="6" s="1"/>
  <c r="P24" i="6"/>
  <c r="P25" i="6" s="1"/>
  <c r="O24" i="6"/>
  <c r="O25" i="6" s="1"/>
  <c r="N24" i="6"/>
  <c r="N25" i="6" s="1"/>
  <c r="M24" i="6"/>
  <c r="M25" i="6" s="1"/>
  <c r="L24" i="6"/>
  <c r="L25" i="6" s="1"/>
  <c r="K24" i="6"/>
  <c r="K25" i="6" s="1"/>
  <c r="J24" i="6"/>
  <c r="J25" i="6" s="1"/>
  <c r="I24" i="6"/>
  <c r="I25" i="6" s="1"/>
  <c r="H24" i="6"/>
  <c r="H25" i="6" s="1"/>
  <c r="G24" i="6"/>
  <c r="G25" i="6"/>
  <c r="F24" i="6"/>
  <c r="F25" i="6" s="1"/>
  <c r="AB16" i="6"/>
  <c r="AB17" i="6" s="1"/>
  <c r="AA16" i="6"/>
  <c r="Z16" i="6"/>
  <c r="Y16" i="6"/>
  <c r="Y17" i="6" s="1"/>
  <c r="X16" i="6"/>
  <c r="X17" i="6" s="1"/>
  <c r="W16" i="6"/>
  <c r="V16" i="6"/>
  <c r="U16" i="6"/>
  <c r="U17" i="6" s="1"/>
  <c r="T16" i="6"/>
  <c r="T17" i="6" s="1"/>
  <c r="S16" i="6"/>
  <c r="R16" i="6"/>
  <c r="Q16" i="6"/>
  <c r="Q17" i="6" s="1"/>
  <c r="P16" i="6"/>
  <c r="P17" i="6" s="1"/>
  <c r="O16" i="6"/>
  <c r="N16" i="6"/>
  <c r="M16" i="6"/>
  <c r="M17" i="6" s="1"/>
  <c r="L16" i="6"/>
  <c r="L17" i="6" s="1"/>
  <c r="K16" i="6"/>
  <c r="J16" i="6"/>
  <c r="I16" i="6"/>
  <c r="I17" i="6" s="1"/>
  <c r="H16" i="6"/>
  <c r="H17" i="6" s="1"/>
  <c r="G16" i="6"/>
  <c r="F16" i="6"/>
  <c r="AB8" i="6"/>
  <c r="AA8" i="6"/>
  <c r="Z8" i="6"/>
  <c r="Y8" i="6"/>
  <c r="X8" i="6"/>
  <c r="W8" i="6"/>
  <c r="V8" i="6"/>
  <c r="U8" i="6"/>
  <c r="T8" i="6"/>
  <c r="S8" i="6"/>
  <c r="R8" i="6"/>
  <c r="Q8" i="6"/>
  <c r="P8" i="6"/>
  <c r="O8" i="6"/>
  <c r="N8" i="6"/>
  <c r="M8" i="6"/>
  <c r="L8" i="6"/>
  <c r="K8" i="6"/>
  <c r="J8" i="6"/>
  <c r="I8" i="6"/>
  <c r="H8" i="6"/>
  <c r="G8" i="6"/>
  <c r="F8" i="6"/>
  <c r="D4" i="6"/>
  <c r="E4" i="6"/>
  <c r="F4" i="6" s="1"/>
  <c r="G4" i="6" s="1"/>
  <c r="H4" i="6" s="1"/>
  <c r="I4" i="6" s="1"/>
  <c r="J4" i="6"/>
  <c r="K4" i="6" s="1"/>
  <c r="L4" i="6" s="1"/>
  <c r="M4" i="6" s="1"/>
  <c r="N4" i="6" s="1"/>
  <c r="O4" i="6" s="1"/>
  <c r="P4" i="6" s="1"/>
  <c r="Q4" i="6" s="1"/>
  <c r="R4" i="6" s="1"/>
  <c r="S4" i="6" s="1"/>
  <c r="T4" i="6" s="1"/>
  <c r="U4" i="6" s="1"/>
  <c r="V4" i="6" s="1"/>
  <c r="W4" i="6" s="1"/>
  <c r="X4" i="6" s="1"/>
  <c r="Y4" i="6" s="1"/>
  <c r="Z4" i="6" s="1"/>
  <c r="AA4" i="6" s="1"/>
  <c r="AB4" i="6" s="1"/>
  <c r="E17" i="22"/>
  <c r="D17" i="22"/>
  <c r="C17" i="22"/>
  <c r="E31" i="26"/>
  <c r="D31" i="26"/>
  <c r="C31" i="26"/>
  <c r="E13" i="38"/>
  <c r="D13" i="38"/>
  <c r="C13" i="38"/>
  <c r="E14" i="39"/>
  <c r="D14" i="39"/>
  <c r="C14" i="39"/>
  <c r="E22" i="15"/>
  <c r="D22" i="15"/>
  <c r="C22" i="15"/>
  <c r="E68" i="18"/>
  <c r="D68" i="18"/>
  <c r="C68" i="18"/>
  <c r="E67" i="18"/>
  <c r="D67" i="18"/>
  <c r="C67" i="18"/>
  <c r="E66" i="18"/>
  <c r="D66" i="18"/>
  <c r="C66" i="18"/>
  <c r="E65" i="18"/>
  <c r="D65" i="18"/>
  <c r="C65" i="18"/>
  <c r="E62" i="18"/>
  <c r="D62" i="18"/>
  <c r="C62" i="18"/>
  <c r="E57" i="18"/>
  <c r="D57" i="18"/>
  <c r="C57" i="18"/>
  <c r="E55" i="18"/>
  <c r="D55" i="18"/>
  <c r="C55" i="18"/>
  <c r="E54" i="18"/>
  <c r="D54" i="18"/>
  <c r="C54" i="18"/>
  <c r="E53" i="18"/>
  <c r="D53" i="18"/>
  <c r="C53" i="18"/>
  <c r="E52" i="18"/>
  <c r="D52" i="18"/>
  <c r="C52" i="18"/>
  <c r="E30" i="18"/>
  <c r="D30" i="18"/>
  <c r="C30" i="18"/>
  <c r="E29" i="18"/>
  <c r="D29" i="18"/>
  <c r="C29" i="18"/>
  <c r="E28" i="18"/>
  <c r="D28" i="18"/>
  <c r="C28" i="18"/>
  <c r="E24" i="18"/>
  <c r="D24" i="18"/>
  <c r="C24" i="18"/>
  <c r="E23" i="18"/>
  <c r="D23" i="18"/>
  <c r="C23" i="18"/>
  <c r="E20" i="18"/>
  <c r="D20" i="18"/>
  <c r="C20" i="18"/>
  <c r="E19" i="18"/>
  <c r="D19" i="18"/>
  <c r="C19" i="18"/>
  <c r="E18" i="18"/>
  <c r="D18" i="18"/>
  <c r="C18" i="18"/>
  <c r="E17" i="18"/>
  <c r="D17" i="18"/>
  <c r="C17" i="18"/>
  <c r="E16" i="18"/>
  <c r="D16" i="18"/>
  <c r="C16" i="18"/>
  <c r="E15" i="18"/>
  <c r="D15" i="18"/>
  <c r="C15" i="18"/>
  <c r="E13" i="18"/>
  <c r="D13" i="18"/>
  <c r="C13" i="18"/>
  <c r="E12" i="18"/>
  <c r="D12" i="18"/>
  <c r="C12" i="18"/>
  <c r="E11" i="18"/>
  <c r="D11" i="18"/>
  <c r="C11" i="18"/>
  <c r="E10" i="18"/>
  <c r="D10" i="18"/>
  <c r="C10" i="18"/>
  <c r="E9" i="18"/>
  <c r="D9" i="18"/>
  <c r="C9" i="18"/>
  <c r="E8" i="18"/>
  <c r="D8" i="18"/>
  <c r="C8" i="18"/>
  <c r="E7" i="18"/>
  <c r="D7" i="18"/>
  <c r="C7" i="18"/>
  <c r="E6" i="18"/>
  <c r="D6" i="18"/>
  <c r="C6" i="18"/>
  <c r="E63" i="20"/>
  <c r="D63" i="20"/>
  <c r="C63" i="20"/>
  <c r="E62" i="20"/>
  <c r="D62" i="20"/>
  <c r="C62" i="20"/>
  <c r="E61" i="20"/>
  <c r="D61" i="20"/>
  <c r="C61" i="20"/>
  <c r="E60" i="20"/>
  <c r="D60" i="20"/>
  <c r="C60" i="20"/>
  <c r="E57" i="20"/>
  <c r="D57" i="20"/>
  <c r="C57" i="20"/>
  <c r="E55" i="20"/>
  <c r="D55" i="20"/>
  <c r="C55" i="20"/>
  <c r="E54" i="20"/>
  <c r="D54" i="20"/>
  <c r="C54" i="20"/>
  <c r="E53" i="20"/>
  <c r="D53" i="20"/>
  <c r="C53" i="20"/>
  <c r="E48" i="20"/>
  <c r="D48" i="20"/>
  <c r="C48" i="20"/>
  <c r="E46" i="20"/>
  <c r="D46" i="20"/>
  <c r="C46" i="20"/>
  <c r="E45" i="20"/>
  <c r="D45" i="20"/>
  <c r="C45" i="20"/>
  <c r="E44" i="20"/>
  <c r="D44" i="20"/>
  <c r="C44" i="20"/>
  <c r="E43" i="20"/>
  <c r="D43" i="20"/>
  <c r="C43" i="20"/>
  <c r="E42" i="20"/>
  <c r="D42" i="20"/>
  <c r="C42" i="20"/>
  <c r="E41" i="20"/>
  <c r="D41" i="20"/>
  <c r="C41" i="20"/>
  <c r="E40" i="20"/>
  <c r="D40" i="20"/>
  <c r="C40" i="20"/>
  <c r="E39" i="20"/>
  <c r="D39" i="20"/>
  <c r="C39" i="20"/>
  <c r="E38" i="20"/>
  <c r="D38" i="20"/>
  <c r="C38" i="20"/>
  <c r="E37" i="20"/>
  <c r="D37" i="20"/>
  <c r="C37" i="20"/>
  <c r="E36" i="20"/>
  <c r="D36" i="20"/>
  <c r="C36" i="20"/>
  <c r="E35" i="20"/>
  <c r="D35" i="20"/>
  <c r="C35" i="20"/>
  <c r="E34" i="20"/>
  <c r="D34" i="20"/>
  <c r="C34" i="20"/>
  <c r="E33" i="20"/>
  <c r="D33" i="20"/>
  <c r="C33" i="20"/>
  <c r="E32" i="20"/>
  <c r="D32" i="20"/>
  <c r="C32" i="20"/>
  <c r="E31" i="20"/>
  <c r="D31" i="20"/>
  <c r="C31" i="20"/>
  <c r="E30" i="20"/>
  <c r="D30" i="20"/>
  <c r="C30" i="20"/>
  <c r="E29" i="20"/>
  <c r="D29" i="20"/>
  <c r="C29" i="20"/>
  <c r="E26" i="20"/>
  <c r="D26" i="20"/>
  <c r="C26" i="20"/>
  <c r="E25" i="20"/>
  <c r="D25" i="20"/>
  <c r="C25" i="20"/>
  <c r="E22" i="20"/>
  <c r="D22" i="20"/>
  <c r="C22" i="20"/>
  <c r="E20" i="20"/>
  <c r="D20" i="20"/>
  <c r="C20" i="20"/>
  <c r="E17" i="20"/>
  <c r="D17" i="20"/>
  <c r="C17" i="20"/>
  <c r="E16" i="20"/>
  <c r="D16" i="20"/>
  <c r="C16" i="20"/>
  <c r="E14" i="20"/>
  <c r="D14" i="20"/>
  <c r="C14" i="20"/>
  <c r="E12" i="20"/>
  <c r="D12" i="20"/>
  <c r="C12" i="20"/>
  <c r="E10" i="20"/>
  <c r="D10" i="20"/>
  <c r="C10" i="20"/>
  <c r="E9" i="20"/>
  <c r="D9" i="20"/>
  <c r="C9" i="20"/>
  <c r="E8" i="20"/>
  <c r="D8" i="20"/>
  <c r="C8" i="20"/>
  <c r="E7" i="20"/>
  <c r="D7" i="20"/>
  <c r="C7" i="20"/>
  <c r="E6" i="20"/>
  <c r="D6" i="20"/>
  <c r="C6" i="20"/>
  <c r="E27" i="6"/>
  <c r="D27" i="6"/>
  <c r="C27" i="6"/>
  <c r="E26" i="6"/>
  <c r="D26" i="6"/>
  <c r="C26" i="6"/>
  <c r="E24" i="6"/>
  <c r="D24" i="6"/>
  <c r="C24" i="6"/>
  <c r="E23" i="6"/>
  <c r="D23" i="6"/>
  <c r="C23" i="6"/>
  <c r="E22" i="6"/>
  <c r="D22" i="6"/>
  <c r="C22" i="6"/>
  <c r="E21" i="6"/>
  <c r="D21" i="6"/>
  <c r="C21" i="6"/>
  <c r="E19" i="6"/>
  <c r="D19" i="6"/>
  <c r="C19" i="6"/>
  <c r="E18" i="6"/>
  <c r="D18" i="6"/>
  <c r="C18" i="6"/>
  <c r="E16" i="6"/>
  <c r="D16" i="6"/>
  <c r="C16" i="6"/>
  <c r="E15" i="6"/>
  <c r="D15" i="6"/>
  <c r="C15" i="6"/>
  <c r="E8" i="6"/>
  <c r="D8" i="6"/>
  <c r="C8" i="6"/>
  <c r="E6" i="6"/>
  <c r="D6" i="6"/>
  <c r="C6" i="6"/>
  <c r="E41" i="7"/>
  <c r="D41" i="7"/>
  <c r="C41" i="7"/>
  <c r="E38" i="7"/>
  <c r="D38" i="7"/>
  <c r="C38" i="7"/>
  <c r="E37" i="7"/>
  <c r="D37" i="7"/>
  <c r="C37" i="7"/>
  <c r="E34" i="7"/>
  <c r="D34" i="7"/>
  <c r="C34" i="7"/>
  <c r="E33" i="7"/>
  <c r="D33" i="7"/>
  <c r="C33" i="7"/>
  <c r="E32" i="7"/>
  <c r="D32" i="7"/>
  <c r="C32" i="7"/>
  <c r="E31" i="7"/>
  <c r="D31" i="7"/>
  <c r="C31" i="7"/>
  <c r="E30" i="7"/>
  <c r="D30" i="7"/>
  <c r="C30" i="7"/>
  <c r="E29" i="7"/>
  <c r="D29" i="7"/>
  <c r="C29" i="7"/>
  <c r="E28" i="7"/>
  <c r="D28" i="7"/>
  <c r="C28" i="7"/>
  <c r="E27" i="7"/>
  <c r="D27" i="7"/>
  <c r="C27" i="7"/>
  <c r="E24" i="7"/>
  <c r="D24" i="7"/>
  <c r="C24" i="7"/>
  <c r="E23" i="7"/>
  <c r="D23" i="7"/>
  <c r="C23" i="7"/>
  <c r="E22" i="7"/>
  <c r="D22" i="7"/>
  <c r="C22" i="7"/>
  <c r="E19" i="7"/>
  <c r="D19" i="7"/>
  <c r="C19" i="7"/>
  <c r="E18" i="7"/>
  <c r="D18" i="7"/>
  <c r="C18" i="7"/>
  <c r="E17" i="7"/>
  <c r="D17" i="7"/>
  <c r="C17" i="7"/>
  <c r="E16" i="7"/>
  <c r="D16" i="7"/>
  <c r="C16" i="7"/>
  <c r="E15" i="7"/>
  <c r="D15" i="7"/>
  <c r="C15" i="7"/>
  <c r="E13" i="7"/>
  <c r="D13" i="7"/>
  <c r="C13" i="7"/>
  <c r="E12" i="7"/>
  <c r="D12" i="7"/>
  <c r="C12" i="7"/>
  <c r="E6" i="7"/>
  <c r="D6" i="7"/>
  <c r="C6" i="7"/>
  <c r="E25" i="10"/>
  <c r="D25" i="10"/>
  <c r="C25" i="10"/>
  <c r="E24" i="10"/>
  <c r="D24" i="10"/>
  <c r="C24" i="10"/>
  <c r="E22" i="10"/>
  <c r="D22" i="10"/>
  <c r="C22" i="10"/>
  <c r="E21" i="10"/>
  <c r="D21" i="10"/>
  <c r="C21" i="10"/>
  <c r="E20" i="10"/>
  <c r="D20" i="10"/>
  <c r="C20" i="10"/>
  <c r="E19" i="10"/>
  <c r="D19" i="10"/>
  <c r="C19" i="10"/>
  <c r="E18" i="10"/>
  <c r="D18" i="10"/>
  <c r="C18" i="10"/>
  <c r="E17" i="10"/>
  <c r="D17" i="10"/>
  <c r="C17" i="10"/>
  <c r="E16" i="10"/>
  <c r="D16" i="10"/>
  <c r="C16" i="10"/>
  <c r="E14" i="10"/>
  <c r="D14" i="10"/>
  <c r="C14" i="10"/>
  <c r="E13" i="10"/>
  <c r="D13" i="10"/>
  <c r="C13" i="10"/>
  <c r="E12" i="10"/>
  <c r="D12" i="10"/>
  <c r="C12" i="10"/>
  <c r="E8" i="10"/>
  <c r="D8" i="10"/>
  <c r="C8" i="10"/>
  <c r="E7" i="10"/>
  <c r="D7" i="10"/>
  <c r="C7" i="10"/>
  <c r="E6" i="10"/>
  <c r="D6" i="10"/>
  <c r="C6" i="10"/>
  <c r="E32" i="9"/>
  <c r="D32" i="9"/>
  <c r="C32" i="9"/>
  <c r="E29" i="9"/>
  <c r="D29" i="9"/>
  <c r="C29" i="9"/>
  <c r="E28" i="9"/>
  <c r="D28" i="9"/>
  <c r="C28" i="9"/>
  <c r="E27" i="9"/>
  <c r="D27" i="9"/>
  <c r="C27" i="9"/>
  <c r="E26" i="9"/>
  <c r="D26" i="9"/>
  <c r="C26" i="9"/>
  <c r="E25" i="9"/>
  <c r="D25" i="9"/>
  <c r="C25" i="9"/>
  <c r="E24" i="9"/>
  <c r="D24" i="9"/>
  <c r="C24" i="9"/>
  <c r="E23" i="9"/>
  <c r="D23" i="9"/>
  <c r="C23" i="9"/>
  <c r="E22" i="9"/>
  <c r="D22" i="9"/>
  <c r="C22" i="9"/>
  <c r="E19" i="9"/>
  <c r="D19" i="9"/>
  <c r="C19" i="9"/>
  <c r="E16" i="9"/>
  <c r="D16" i="9"/>
  <c r="C16" i="9"/>
  <c r="E13" i="9"/>
  <c r="D13" i="9"/>
  <c r="C13" i="9"/>
  <c r="E10" i="9"/>
  <c r="D10" i="9"/>
  <c r="C10" i="9"/>
  <c r="E6" i="9"/>
  <c r="D6" i="9"/>
  <c r="C6" i="9"/>
  <c r="E23" i="31"/>
  <c r="D23" i="31"/>
  <c r="C23" i="31"/>
  <c r="E22" i="31"/>
  <c r="D22" i="31"/>
  <c r="C22" i="31"/>
  <c r="E20" i="31"/>
  <c r="D20" i="31"/>
  <c r="C20" i="31"/>
  <c r="E19" i="31"/>
  <c r="D19" i="31"/>
  <c r="C19" i="31"/>
  <c r="E18" i="31"/>
  <c r="D18" i="31"/>
  <c r="C18" i="31"/>
  <c r="E17" i="31"/>
  <c r="D17" i="31"/>
  <c r="C17" i="31"/>
  <c r="E16" i="31"/>
  <c r="D16" i="31"/>
  <c r="C16" i="31"/>
  <c r="E15" i="31"/>
  <c r="D15" i="31"/>
  <c r="C15" i="31"/>
  <c r="E14" i="31"/>
  <c r="D14" i="31"/>
  <c r="C14" i="31"/>
  <c r="E12" i="31"/>
  <c r="D12" i="31"/>
  <c r="C12" i="31"/>
  <c r="E11" i="31"/>
  <c r="D11" i="31"/>
  <c r="C11" i="31"/>
  <c r="E10" i="31"/>
  <c r="D10" i="31"/>
  <c r="C10" i="31"/>
  <c r="E9" i="31"/>
  <c r="D9" i="31"/>
  <c r="C9" i="31"/>
  <c r="E8" i="31"/>
  <c r="D8" i="31"/>
  <c r="C8" i="31"/>
  <c r="E7" i="31"/>
  <c r="D7" i="31"/>
  <c r="C7" i="31"/>
  <c r="E6" i="31"/>
  <c r="D6" i="31"/>
  <c r="C6" i="31"/>
  <c r="E31" i="32"/>
  <c r="D31" i="32"/>
  <c r="C31" i="32"/>
  <c r="E29" i="32"/>
  <c r="D29" i="32"/>
  <c r="C29" i="32"/>
  <c r="E28" i="32"/>
  <c r="D28" i="32"/>
  <c r="C28" i="32"/>
  <c r="E26" i="32"/>
  <c r="D26" i="32"/>
  <c r="C26" i="32"/>
  <c r="E25" i="32"/>
  <c r="D25" i="32"/>
  <c r="C25" i="32"/>
  <c r="E24" i="32"/>
  <c r="D24" i="32"/>
  <c r="C24" i="32"/>
  <c r="E23" i="32"/>
  <c r="D23" i="32"/>
  <c r="C23" i="32"/>
  <c r="E22" i="32"/>
  <c r="D22" i="32"/>
  <c r="C22" i="32"/>
  <c r="E21" i="32"/>
  <c r="D21" i="32"/>
  <c r="C21" i="32"/>
  <c r="E15" i="32"/>
  <c r="D15" i="32"/>
  <c r="C15" i="32"/>
  <c r="E12" i="32"/>
  <c r="D12" i="32"/>
  <c r="C12" i="32"/>
  <c r="E11" i="32"/>
  <c r="D11" i="32"/>
  <c r="C11" i="32"/>
  <c r="E10" i="32"/>
  <c r="D10" i="32"/>
  <c r="C10" i="32"/>
  <c r="E9" i="32"/>
  <c r="D9" i="32"/>
  <c r="C9" i="32"/>
  <c r="E8" i="32"/>
  <c r="D8" i="32"/>
  <c r="C8" i="32"/>
  <c r="E7" i="32"/>
  <c r="D7" i="32"/>
  <c r="C7" i="32"/>
  <c r="E6" i="32"/>
  <c r="D6" i="32"/>
  <c r="C6" i="32"/>
  <c r="E33" i="30"/>
  <c r="D33" i="30"/>
  <c r="C33" i="30"/>
  <c r="E29" i="30"/>
  <c r="D29" i="30"/>
  <c r="C29" i="30"/>
  <c r="E28" i="30"/>
  <c r="D28" i="30"/>
  <c r="C28" i="30"/>
  <c r="E27" i="30"/>
  <c r="D27" i="30"/>
  <c r="C27" i="30"/>
  <c r="E25" i="30"/>
  <c r="D25" i="30"/>
  <c r="C25" i="30"/>
  <c r="E24" i="30"/>
  <c r="D24" i="30"/>
  <c r="C24" i="30"/>
  <c r="E23" i="30"/>
  <c r="D23" i="30"/>
  <c r="C23" i="30"/>
  <c r="E22" i="30"/>
  <c r="D22" i="30"/>
  <c r="C22" i="30"/>
  <c r="E21" i="30"/>
  <c r="D21" i="30"/>
  <c r="C21" i="30"/>
  <c r="E20" i="30"/>
  <c r="D20" i="30"/>
  <c r="C20" i="30"/>
  <c r="E19" i="30"/>
  <c r="D19" i="30"/>
  <c r="C19" i="30"/>
  <c r="E18" i="30"/>
  <c r="D18" i="30"/>
  <c r="C18" i="30"/>
  <c r="E11" i="30"/>
  <c r="D11" i="30"/>
  <c r="C11" i="30"/>
  <c r="E8" i="30"/>
  <c r="D8" i="30"/>
  <c r="C8" i="30"/>
  <c r="E7" i="30"/>
  <c r="D7" i="30"/>
  <c r="C7" i="30"/>
  <c r="E6" i="30"/>
  <c r="D6" i="30"/>
  <c r="C6" i="30"/>
  <c r="E19" i="14"/>
  <c r="D19" i="14"/>
  <c r="C19" i="14"/>
  <c r="E18" i="14"/>
  <c r="D18" i="14"/>
  <c r="C18" i="14"/>
  <c r="E16" i="14"/>
  <c r="D16" i="14"/>
  <c r="C16" i="14"/>
  <c r="E15" i="14"/>
  <c r="D15" i="14"/>
  <c r="C15" i="14"/>
  <c r="E14" i="14"/>
  <c r="D14" i="14"/>
  <c r="C14" i="14"/>
  <c r="E13" i="14"/>
  <c r="D13" i="14"/>
  <c r="C13" i="14"/>
  <c r="E6" i="14"/>
  <c r="D6" i="14"/>
  <c r="C6" i="14"/>
  <c r="E24" i="51"/>
  <c r="D24" i="51"/>
  <c r="C24" i="51"/>
  <c r="E22" i="51"/>
  <c r="D22" i="51"/>
  <c r="C22" i="51"/>
  <c r="E21" i="51"/>
  <c r="D21" i="51"/>
  <c r="C21" i="51"/>
  <c r="E19" i="51"/>
  <c r="D19" i="51"/>
  <c r="C19" i="51"/>
  <c r="E18" i="51"/>
  <c r="D18" i="51"/>
  <c r="C18" i="51"/>
  <c r="E17" i="51"/>
  <c r="D17" i="51"/>
  <c r="C17" i="51"/>
  <c r="E16" i="51"/>
  <c r="D16" i="51"/>
  <c r="C16" i="51"/>
  <c r="E15" i="51"/>
  <c r="D15" i="51"/>
  <c r="C15" i="51"/>
  <c r="E14" i="51"/>
  <c r="D14" i="51"/>
  <c r="C14" i="51"/>
  <c r="E12" i="51"/>
  <c r="D12" i="51"/>
  <c r="C12" i="51"/>
  <c r="E11" i="51"/>
  <c r="D11" i="51"/>
  <c r="C11" i="51"/>
  <c r="E10" i="51"/>
  <c r="D10" i="51"/>
  <c r="C10" i="51"/>
  <c r="E9" i="51"/>
  <c r="D9" i="51"/>
  <c r="C9" i="51"/>
  <c r="E7" i="51"/>
  <c r="D7" i="51"/>
  <c r="C7" i="51"/>
  <c r="E6" i="51"/>
  <c r="D6" i="51"/>
  <c r="C6" i="51"/>
  <c r="E5" i="51"/>
  <c r="D5" i="51"/>
  <c r="C5" i="51"/>
  <c r="E36" i="13"/>
  <c r="D36" i="13"/>
  <c r="C36" i="13"/>
  <c r="E35" i="13"/>
  <c r="D35" i="13"/>
  <c r="C35" i="13"/>
  <c r="E33" i="13"/>
  <c r="D33" i="13"/>
  <c r="C33" i="13"/>
  <c r="E32" i="13"/>
  <c r="D32" i="13"/>
  <c r="C32" i="13"/>
  <c r="E31" i="13"/>
  <c r="D31" i="13"/>
  <c r="C31" i="13"/>
  <c r="E30" i="13"/>
  <c r="D30" i="13"/>
  <c r="C30" i="13"/>
  <c r="E29" i="13"/>
  <c r="D29" i="13"/>
  <c r="C29" i="13"/>
  <c r="E28" i="13"/>
  <c r="D28" i="13"/>
  <c r="C28" i="13"/>
  <c r="E27" i="13"/>
  <c r="D27" i="13"/>
  <c r="C27" i="13"/>
  <c r="E26" i="13"/>
  <c r="D26" i="13"/>
  <c r="C26" i="13"/>
  <c r="E25" i="13"/>
  <c r="D25" i="13"/>
  <c r="C25" i="13"/>
  <c r="E22" i="13"/>
  <c r="D22" i="13"/>
  <c r="C22" i="13"/>
  <c r="E20" i="13"/>
  <c r="D20" i="13"/>
  <c r="C20" i="13"/>
  <c r="E12" i="13"/>
  <c r="D12" i="13"/>
  <c r="C12" i="13"/>
  <c r="E10" i="13"/>
  <c r="D10" i="13"/>
  <c r="C10" i="13"/>
  <c r="E8" i="13"/>
  <c r="D8" i="13"/>
  <c r="C8" i="13"/>
  <c r="E7" i="13"/>
  <c r="D7" i="13"/>
  <c r="C7" i="13"/>
  <c r="E6" i="13"/>
  <c r="D6" i="13"/>
  <c r="C6" i="13"/>
  <c r="E40" i="12"/>
  <c r="D40" i="12"/>
  <c r="C40" i="12"/>
  <c r="E38" i="12"/>
  <c r="D38" i="12"/>
  <c r="C38" i="12"/>
  <c r="E36" i="12"/>
  <c r="D36" i="12"/>
  <c r="C36" i="12"/>
  <c r="E33" i="12"/>
  <c r="D33" i="12"/>
  <c r="C33" i="12"/>
  <c r="E32" i="12"/>
  <c r="D32" i="12"/>
  <c r="C32" i="12"/>
  <c r="E31" i="12"/>
  <c r="D31" i="12"/>
  <c r="C31" i="12"/>
  <c r="E30" i="12"/>
  <c r="D30" i="12"/>
  <c r="C30" i="12"/>
  <c r="E29" i="12"/>
  <c r="D29" i="12"/>
  <c r="C29" i="12"/>
  <c r="E28" i="12"/>
  <c r="D28" i="12"/>
  <c r="C28" i="12"/>
  <c r="E27" i="12"/>
  <c r="D27" i="12"/>
  <c r="C27" i="12"/>
  <c r="E26" i="12"/>
  <c r="D26" i="12"/>
  <c r="C26" i="12"/>
  <c r="E25" i="12"/>
  <c r="D25" i="12"/>
  <c r="C25" i="12"/>
  <c r="E24" i="12"/>
  <c r="D24" i="12"/>
  <c r="C24" i="12"/>
  <c r="E23" i="12"/>
  <c r="D23" i="12"/>
  <c r="C23" i="12"/>
  <c r="E20" i="12"/>
  <c r="D20" i="12"/>
  <c r="C20" i="12"/>
  <c r="E19" i="12"/>
  <c r="D19" i="12"/>
  <c r="C19" i="12"/>
  <c r="E16" i="12"/>
  <c r="D16" i="12"/>
  <c r="C16" i="12"/>
  <c r="E13" i="12"/>
  <c r="D13" i="12"/>
  <c r="C13" i="12"/>
  <c r="E11" i="12"/>
  <c r="D11" i="12"/>
  <c r="C11" i="12"/>
  <c r="E9" i="12"/>
  <c r="D9" i="12"/>
  <c r="C9" i="12"/>
  <c r="E7" i="12"/>
  <c r="D7" i="12"/>
  <c r="C7" i="12"/>
  <c r="E6" i="12"/>
  <c r="D6" i="12"/>
  <c r="C6" i="12"/>
  <c r="E37" i="22"/>
  <c r="D37" i="22"/>
  <c r="C37" i="22"/>
  <c r="E35" i="22"/>
  <c r="D35" i="22"/>
  <c r="C35" i="22"/>
  <c r="E33" i="22"/>
  <c r="D33" i="22"/>
  <c r="C33" i="22"/>
  <c r="E32" i="22"/>
  <c r="D32" i="22"/>
  <c r="C32" i="22"/>
  <c r="E30" i="22"/>
  <c r="D30" i="22"/>
  <c r="C30" i="22"/>
  <c r="E29" i="22"/>
  <c r="D29" i="22"/>
  <c r="C29" i="22"/>
  <c r="E28" i="22"/>
  <c r="D28" i="22"/>
  <c r="C28" i="22"/>
  <c r="E27" i="22"/>
  <c r="D27" i="22"/>
  <c r="C27" i="22"/>
  <c r="E26" i="22"/>
  <c r="D26" i="22"/>
  <c r="C26" i="22"/>
  <c r="E25" i="22"/>
  <c r="D25" i="22"/>
  <c r="C25" i="22"/>
  <c r="E24" i="22"/>
  <c r="D24" i="22"/>
  <c r="C24" i="22"/>
  <c r="E23" i="22"/>
  <c r="D23" i="22"/>
  <c r="C23" i="22"/>
  <c r="E22" i="22"/>
  <c r="D22" i="22"/>
  <c r="C22" i="22"/>
  <c r="E21" i="22"/>
  <c r="D21" i="22"/>
  <c r="C21" i="22"/>
  <c r="E19" i="22"/>
  <c r="D19" i="22"/>
  <c r="C19" i="22"/>
  <c r="E18" i="22"/>
  <c r="D18" i="22"/>
  <c r="C18" i="22"/>
  <c r="E16" i="22"/>
  <c r="D16" i="22"/>
  <c r="C16" i="22"/>
  <c r="E15" i="22"/>
  <c r="D15" i="22"/>
  <c r="C15" i="22"/>
  <c r="E13" i="22"/>
  <c r="D13" i="22"/>
  <c r="C13" i="22"/>
  <c r="E12" i="22"/>
  <c r="D12" i="22"/>
  <c r="C12" i="22"/>
  <c r="E10" i="22"/>
  <c r="D10" i="22"/>
  <c r="C10" i="22"/>
  <c r="E9" i="22"/>
  <c r="D9" i="22"/>
  <c r="C9" i="22"/>
  <c r="E8" i="22"/>
  <c r="D8" i="22"/>
  <c r="C8" i="22"/>
  <c r="E7" i="22"/>
  <c r="D7" i="22"/>
  <c r="C7" i="22"/>
  <c r="E6" i="22"/>
  <c r="D6" i="22"/>
  <c r="C6" i="22"/>
  <c r="E5" i="22"/>
  <c r="D5" i="22"/>
  <c r="C5" i="22"/>
  <c r="E55" i="21"/>
  <c r="D55" i="21"/>
  <c r="C55" i="21"/>
  <c r="E54" i="21"/>
  <c r="D54" i="21"/>
  <c r="C54" i="21"/>
  <c r="E53" i="21"/>
  <c r="D53" i="21"/>
  <c r="C53" i="21"/>
  <c r="E38" i="21"/>
  <c r="D38" i="21"/>
  <c r="C38" i="21"/>
  <c r="E37" i="21"/>
  <c r="D37" i="21"/>
  <c r="C37" i="21"/>
  <c r="E34" i="21"/>
  <c r="D34" i="21"/>
  <c r="C34" i="21"/>
  <c r="E33" i="21"/>
  <c r="D33" i="21"/>
  <c r="C33" i="21"/>
  <c r="E32" i="21"/>
  <c r="D32" i="21"/>
  <c r="C32" i="21"/>
  <c r="E31" i="21"/>
  <c r="D31" i="21"/>
  <c r="C31" i="21"/>
  <c r="E30" i="21"/>
  <c r="D30" i="21"/>
  <c r="C30" i="21"/>
  <c r="E29" i="21"/>
  <c r="D29" i="21"/>
  <c r="C29" i="21"/>
  <c r="E28" i="21"/>
  <c r="D28" i="21"/>
  <c r="C28" i="21"/>
  <c r="E27" i="21"/>
  <c r="D27" i="21"/>
  <c r="C27" i="21"/>
  <c r="E26" i="21"/>
  <c r="D26" i="21"/>
  <c r="C26" i="21"/>
  <c r="E25" i="21"/>
  <c r="D25" i="21"/>
  <c r="C25" i="21"/>
  <c r="E17" i="21"/>
  <c r="D17" i="21"/>
  <c r="C17" i="21"/>
  <c r="E15" i="21"/>
  <c r="D15" i="21"/>
  <c r="C15" i="21"/>
  <c r="E14" i="21"/>
  <c r="D14" i="21"/>
  <c r="C14" i="21"/>
  <c r="E13" i="21"/>
  <c r="D13" i="21"/>
  <c r="C13" i="21"/>
  <c r="E10" i="21"/>
  <c r="D10" i="21"/>
  <c r="C10" i="21"/>
  <c r="E9" i="21"/>
  <c r="D9" i="21"/>
  <c r="C9" i="21"/>
  <c r="E8" i="21"/>
  <c r="D8" i="21"/>
  <c r="C8" i="21"/>
  <c r="E7" i="21"/>
  <c r="D7" i="21"/>
  <c r="C7" i="21"/>
  <c r="E83" i="26"/>
  <c r="D83" i="26"/>
  <c r="C83" i="26"/>
  <c r="E82" i="26"/>
  <c r="D82" i="26"/>
  <c r="C82" i="26"/>
  <c r="E81" i="26"/>
  <c r="D81" i="26"/>
  <c r="C81" i="26"/>
  <c r="E80" i="26"/>
  <c r="D80" i="26"/>
  <c r="C80" i="26"/>
  <c r="E79" i="26"/>
  <c r="D79" i="26"/>
  <c r="C79" i="26"/>
  <c r="E78" i="26"/>
  <c r="D78" i="26"/>
  <c r="C78" i="26"/>
  <c r="E77" i="26"/>
  <c r="D77" i="26"/>
  <c r="C77" i="26"/>
  <c r="E76" i="26"/>
  <c r="D76" i="26"/>
  <c r="C76" i="26"/>
  <c r="E75" i="26"/>
  <c r="D75" i="26"/>
  <c r="C75" i="26"/>
  <c r="E74" i="26"/>
  <c r="D74" i="26"/>
  <c r="C74" i="26"/>
  <c r="E73" i="26"/>
  <c r="D73" i="26"/>
  <c r="C73" i="26"/>
  <c r="E70" i="26"/>
  <c r="D70" i="26"/>
  <c r="C70" i="26"/>
  <c r="E69" i="26"/>
  <c r="D69" i="26"/>
  <c r="C69" i="26"/>
  <c r="E67" i="26"/>
  <c r="D67" i="26"/>
  <c r="C67" i="26"/>
  <c r="E66" i="26"/>
  <c r="D66" i="26"/>
  <c r="C66" i="26"/>
  <c r="E65" i="26"/>
  <c r="D65" i="26"/>
  <c r="C65" i="26"/>
  <c r="E64" i="26"/>
  <c r="D64" i="26"/>
  <c r="C64" i="26"/>
  <c r="E63" i="26"/>
  <c r="D63" i="26"/>
  <c r="C63" i="26"/>
  <c r="E62" i="26"/>
  <c r="D62" i="26"/>
  <c r="C62" i="26"/>
  <c r="E61" i="26"/>
  <c r="D61" i="26"/>
  <c r="C61" i="26"/>
  <c r="E60" i="26"/>
  <c r="D60" i="26"/>
  <c r="C60" i="26"/>
  <c r="E58" i="26"/>
  <c r="D58" i="26"/>
  <c r="C58" i="26"/>
  <c r="E57" i="26"/>
  <c r="D57" i="26"/>
  <c r="C57" i="26"/>
  <c r="E55" i="26"/>
  <c r="D55" i="26"/>
  <c r="C55" i="26"/>
  <c r="E54" i="26"/>
  <c r="D54" i="26"/>
  <c r="C54" i="26"/>
  <c r="E53" i="26"/>
  <c r="D53" i="26"/>
  <c r="C53" i="26"/>
  <c r="E52" i="26"/>
  <c r="D52" i="26"/>
  <c r="C52" i="26"/>
  <c r="E50" i="26"/>
  <c r="D50" i="26"/>
  <c r="C50" i="26"/>
  <c r="E49" i="26"/>
  <c r="D49" i="26"/>
  <c r="C49" i="26"/>
  <c r="E48" i="26"/>
  <c r="D48" i="26"/>
  <c r="C48" i="26"/>
  <c r="E47" i="26"/>
  <c r="D47" i="26"/>
  <c r="C47" i="26"/>
  <c r="E46" i="26"/>
  <c r="D46" i="26"/>
  <c r="C46" i="26"/>
  <c r="E45" i="26"/>
  <c r="D45" i="26"/>
  <c r="C45" i="26"/>
  <c r="E44" i="26"/>
  <c r="D44" i="26"/>
  <c r="C44" i="26"/>
  <c r="E43" i="26"/>
  <c r="D43" i="26"/>
  <c r="C43" i="26"/>
  <c r="E42" i="26"/>
  <c r="D42" i="26"/>
  <c r="C42" i="26"/>
  <c r="E41" i="26"/>
  <c r="D41" i="26"/>
  <c r="C41" i="26"/>
  <c r="E39" i="26"/>
  <c r="D39" i="26"/>
  <c r="C39" i="26"/>
  <c r="E38" i="26"/>
  <c r="D38" i="26"/>
  <c r="C38" i="26"/>
  <c r="E37" i="26"/>
  <c r="D37" i="26"/>
  <c r="C37" i="26"/>
  <c r="E36" i="26"/>
  <c r="D36" i="26"/>
  <c r="C36" i="26"/>
  <c r="E35" i="26"/>
  <c r="D35" i="26"/>
  <c r="C35" i="26"/>
  <c r="E34" i="26"/>
  <c r="D34" i="26"/>
  <c r="C34" i="26"/>
  <c r="E33" i="26"/>
  <c r="D33" i="26"/>
  <c r="C33" i="26"/>
  <c r="E32" i="26"/>
  <c r="D32" i="26"/>
  <c r="C32" i="26"/>
  <c r="E30" i="26"/>
  <c r="D30" i="26"/>
  <c r="C30" i="26"/>
  <c r="E28" i="26"/>
  <c r="D28" i="26"/>
  <c r="C28" i="26"/>
  <c r="E27" i="26"/>
  <c r="D27" i="26"/>
  <c r="C27" i="26"/>
  <c r="E26" i="26"/>
  <c r="D26" i="26"/>
  <c r="C26" i="26"/>
  <c r="E25" i="26"/>
  <c r="D25" i="26"/>
  <c r="C25" i="26"/>
  <c r="E24" i="26"/>
  <c r="D24" i="26"/>
  <c r="C24" i="26"/>
  <c r="E23" i="26"/>
  <c r="D23" i="26"/>
  <c r="C23" i="26"/>
  <c r="E22" i="26"/>
  <c r="D22" i="26"/>
  <c r="C22" i="26"/>
  <c r="E21" i="26"/>
  <c r="D21" i="26"/>
  <c r="C21" i="26"/>
  <c r="E20" i="26"/>
  <c r="D20" i="26"/>
  <c r="C20" i="26"/>
  <c r="E18" i="26"/>
  <c r="D18" i="26"/>
  <c r="C18" i="26"/>
  <c r="E17" i="26"/>
  <c r="D17" i="26"/>
  <c r="C17" i="26"/>
  <c r="E16" i="26"/>
  <c r="D16" i="26"/>
  <c r="C16" i="26"/>
  <c r="E15" i="26"/>
  <c r="D15" i="26"/>
  <c r="C15" i="26"/>
  <c r="E14" i="26"/>
  <c r="D14" i="26"/>
  <c r="C14" i="26"/>
  <c r="E13" i="26"/>
  <c r="D13" i="26"/>
  <c r="C13" i="26"/>
  <c r="E12" i="26"/>
  <c r="D12" i="26"/>
  <c r="C12" i="26"/>
  <c r="E11" i="26"/>
  <c r="D11" i="26"/>
  <c r="C11" i="26"/>
  <c r="E10" i="26"/>
  <c r="D10" i="26"/>
  <c r="C10" i="26"/>
  <c r="E9" i="26"/>
  <c r="D9" i="26"/>
  <c r="C9" i="26"/>
  <c r="E8" i="26"/>
  <c r="D8" i="26"/>
  <c r="C8" i="26"/>
  <c r="E7" i="26"/>
  <c r="D7" i="26"/>
  <c r="C7" i="26"/>
  <c r="E6" i="26"/>
  <c r="D6" i="26"/>
  <c r="C6" i="26"/>
  <c r="E5" i="26"/>
  <c r="D5" i="26"/>
  <c r="C5" i="26"/>
  <c r="E27" i="38"/>
  <c r="D27" i="38"/>
  <c r="C27" i="38"/>
  <c r="E25" i="38"/>
  <c r="D25" i="38"/>
  <c r="C25" i="38"/>
  <c r="E24" i="38"/>
  <c r="D24" i="38"/>
  <c r="C24" i="38"/>
  <c r="E22" i="38"/>
  <c r="D22" i="38"/>
  <c r="C22" i="38"/>
  <c r="E21" i="38"/>
  <c r="D21" i="38"/>
  <c r="C21" i="38"/>
  <c r="E20" i="38"/>
  <c r="D20" i="38"/>
  <c r="C20" i="38"/>
  <c r="E19" i="38"/>
  <c r="D19" i="38"/>
  <c r="C19" i="38"/>
  <c r="E18" i="38"/>
  <c r="D18" i="38"/>
  <c r="C18" i="38"/>
  <c r="E17" i="38"/>
  <c r="D17" i="38"/>
  <c r="C17" i="38"/>
  <c r="E16" i="38"/>
  <c r="D16" i="38"/>
  <c r="C16" i="38"/>
  <c r="E14" i="38"/>
  <c r="D14" i="38"/>
  <c r="C14" i="38"/>
  <c r="E12" i="38"/>
  <c r="D12" i="38"/>
  <c r="C12" i="38"/>
  <c r="E11" i="38"/>
  <c r="D11" i="38"/>
  <c r="C11" i="38"/>
  <c r="E10" i="38"/>
  <c r="D10" i="38"/>
  <c r="C10" i="38"/>
  <c r="E8" i="38"/>
  <c r="D8" i="38"/>
  <c r="C8" i="38"/>
  <c r="E7" i="38"/>
  <c r="D7" i="38"/>
  <c r="C7" i="38"/>
  <c r="E6" i="38"/>
  <c r="D6" i="38"/>
  <c r="C6" i="38"/>
  <c r="E5" i="38"/>
  <c r="D5" i="38"/>
  <c r="C5" i="38"/>
  <c r="E28" i="39"/>
  <c r="D28" i="39"/>
  <c r="C28" i="39"/>
  <c r="E26" i="39"/>
  <c r="D26" i="39"/>
  <c r="C26" i="39"/>
  <c r="E25" i="39"/>
  <c r="D25" i="39"/>
  <c r="C25" i="39"/>
  <c r="E23" i="39"/>
  <c r="D23" i="39"/>
  <c r="C23" i="39"/>
  <c r="E22" i="39"/>
  <c r="D22" i="39"/>
  <c r="C22" i="39"/>
  <c r="E21" i="39"/>
  <c r="D21" i="39"/>
  <c r="C21" i="39"/>
  <c r="E20" i="39"/>
  <c r="D20" i="39"/>
  <c r="C20" i="39"/>
  <c r="E19" i="39"/>
  <c r="D19" i="39"/>
  <c r="C19" i="39"/>
  <c r="E18" i="39"/>
  <c r="D18" i="39"/>
  <c r="C18" i="39"/>
  <c r="E17" i="39"/>
  <c r="D17" i="39"/>
  <c r="C17" i="39"/>
  <c r="E16" i="39"/>
  <c r="D16" i="39"/>
  <c r="C16" i="39"/>
  <c r="E13" i="39"/>
  <c r="D13" i="39"/>
  <c r="C13" i="39"/>
  <c r="E12" i="39"/>
  <c r="D12" i="39"/>
  <c r="C12" i="39"/>
  <c r="E11" i="39"/>
  <c r="D11" i="39"/>
  <c r="C11" i="39"/>
  <c r="E9" i="39"/>
  <c r="D9" i="39"/>
  <c r="C9" i="39"/>
  <c r="E8" i="39"/>
  <c r="D8" i="39"/>
  <c r="C8" i="39"/>
  <c r="E7" i="39"/>
  <c r="D7" i="39"/>
  <c r="C7" i="39"/>
  <c r="E6" i="39"/>
  <c r="D6" i="39"/>
  <c r="C6" i="39"/>
  <c r="E5" i="39"/>
  <c r="D5" i="39"/>
  <c r="C5" i="39"/>
  <c r="E16" i="37"/>
  <c r="D16" i="37"/>
  <c r="C16" i="37"/>
  <c r="E15" i="37"/>
  <c r="D15" i="37"/>
  <c r="C15" i="37"/>
  <c r="E13" i="37"/>
  <c r="D13" i="37"/>
  <c r="C13" i="37"/>
  <c r="E12" i="37"/>
  <c r="D12" i="37"/>
  <c r="C12" i="37"/>
  <c r="E11" i="37"/>
  <c r="D11" i="37"/>
  <c r="C11" i="37"/>
  <c r="E10" i="37"/>
  <c r="D10" i="37"/>
  <c r="C10" i="37"/>
  <c r="E9" i="37"/>
  <c r="D9" i="37"/>
  <c r="C9" i="37"/>
  <c r="E8" i="37"/>
  <c r="D8" i="37"/>
  <c r="C8" i="37"/>
  <c r="E7" i="37"/>
  <c r="D7" i="37"/>
  <c r="C7" i="37"/>
  <c r="E6" i="37"/>
  <c r="D6" i="37"/>
  <c r="C6" i="37"/>
  <c r="E5" i="37"/>
  <c r="D5" i="37"/>
  <c r="C5" i="37"/>
  <c r="E20" i="36"/>
  <c r="D20" i="36"/>
  <c r="C20" i="36"/>
  <c r="E18" i="36"/>
  <c r="D18" i="36"/>
  <c r="C18" i="36"/>
  <c r="E17" i="36"/>
  <c r="D17" i="36"/>
  <c r="C17" i="36"/>
  <c r="E15" i="36"/>
  <c r="D15" i="36"/>
  <c r="C15" i="36"/>
  <c r="E14" i="36"/>
  <c r="D14" i="36"/>
  <c r="C14" i="36"/>
  <c r="E13" i="36"/>
  <c r="D13" i="36"/>
  <c r="C13" i="36"/>
  <c r="E12" i="36"/>
  <c r="D12" i="36"/>
  <c r="C12" i="36"/>
  <c r="E11" i="36"/>
  <c r="D11" i="36"/>
  <c r="C11" i="36"/>
  <c r="E10" i="36"/>
  <c r="D10" i="36"/>
  <c r="C10" i="36"/>
  <c r="E9" i="36"/>
  <c r="D9" i="36"/>
  <c r="C9" i="36"/>
  <c r="E8" i="36"/>
  <c r="D8" i="36"/>
  <c r="C8" i="36"/>
  <c r="E7" i="36"/>
  <c r="D7" i="36"/>
  <c r="C7" i="36"/>
  <c r="E6" i="36"/>
  <c r="D6" i="36"/>
  <c r="C6" i="36"/>
  <c r="E5" i="36"/>
  <c r="D5" i="36"/>
  <c r="C5" i="36"/>
  <c r="E25" i="35"/>
  <c r="D25" i="35"/>
  <c r="C25" i="35"/>
  <c r="E23" i="35"/>
  <c r="D23" i="35"/>
  <c r="C23" i="35"/>
  <c r="E22" i="35"/>
  <c r="D22" i="35"/>
  <c r="C22" i="35"/>
  <c r="E20" i="35"/>
  <c r="D20" i="35"/>
  <c r="C20" i="35"/>
  <c r="E19" i="35"/>
  <c r="D19" i="35"/>
  <c r="C19" i="35"/>
  <c r="E18" i="35"/>
  <c r="D18" i="35"/>
  <c r="C18" i="35"/>
  <c r="E17" i="35"/>
  <c r="D17" i="35"/>
  <c r="C17" i="35"/>
  <c r="E16" i="35"/>
  <c r="D16" i="35"/>
  <c r="C16" i="35"/>
  <c r="E15" i="35"/>
  <c r="D15" i="35"/>
  <c r="C15" i="35"/>
  <c r="E14" i="35"/>
  <c r="D14" i="35"/>
  <c r="C14" i="35"/>
  <c r="E13" i="35"/>
  <c r="D13" i="35"/>
  <c r="C13" i="35"/>
  <c r="E12" i="35"/>
  <c r="D12" i="35"/>
  <c r="C12" i="35"/>
  <c r="E11" i="35"/>
  <c r="D11" i="35"/>
  <c r="C11" i="35"/>
  <c r="E10" i="35"/>
  <c r="D10" i="35"/>
  <c r="C10" i="35"/>
  <c r="E8" i="35"/>
  <c r="D8" i="35"/>
  <c r="C8" i="35"/>
  <c r="E7" i="35"/>
  <c r="D7" i="35"/>
  <c r="C7" i="35"/>
  <c r="E6" i="35"/>
  <c r="D6" i="35"/>
  <c r="C6" i="35"/>
  <c r="E5" i="35"/>
  <c r="D5" i="35"/>
  <c r="C5" i="35"/>
  <c r="E23" i="43"/>
  <c r="D23" i="43"/>
  <c r="C23" i="43"/>
  <c r="E21" i="43"/>
  <c r="D21" i="43"/>
  <c r="C21" i="43"/>
  <c r="E20" i="43"/>
  <c r="D20" i="43"/>
  <c r="C20" i="43"/>
  <c r="E18" i="43"/>
  <c r="D18" i="43"/>
  <c r="C18" i="43"/>
  <c r="E17" i="43"/>
  <c r="D17" i="43"/>
  <c r="C17" i="43"/>
  <c r="E16" i="43"/>
  <c r="D16" i="43"/>
  <c r="C16" i="43"/>
  <c r="E15" i="43"/>
  <c r="D15" i="43"/>
  <c r="C15" i="43"/>
  <c r="E14" i="43"/>
  <c r="D14" i="43"/>
  <c r="C14" i="43"/>
  <c r="E13" i="43"/>
  <c r="D13" i="43"/>
  <c r="C13" i="43"/>
  <c r="E12" i="43"/>
  <c r="D12" i="43"/>
  <c r="C12" i="43"/>
  <c r="E11" i="43"/>
  <c r="D11" i="43"/>
  <c r="C11" i="43"/>
  <c r="E10" i="43"/>
  <c r="D10" i="43"/>
  <c r="C10" i="43"/>
  <c r="E8" i="43"/>
  <c r="D8" i="43"/>
  <c r="C8" i="43"/>
  <c r="E7" i="43"/>
  <c r="D7" i="43"/>
  <c r="C7" i="43"/>
  <c r="E6" i="43"/>
  <c r="D6" i="43"/>
  <c r="C6" i="43"/>
  <c r="E5" i="43"/>
  <c r="D5" i="43"/>
  <c r="C5" i="43"/>
  <c r="E22" i="42"/>
  <c r="D22" i="42"/>
  <c r="C22" i="42"/>
  <c r="E20" i="42"/>
  <c r="D20" i="42"/>
  <c r="C20" i="42"/>
  <c r="E19" i="42"/>
  <c r="D19" i="42"/>
  <c r="C19" i="42"/>
  <c r="E17" i="42"/>
  <c r="D17" i="42"/>
  <c r="C17" i="42"/>
  <c r="E16" i="42"/>
  <c r="D16" i="42"/>
  <c r="C16" i="42"/>
  <c r="E15" i="42"/>
  <c r="D15" i="42"/>
  <c r="C15" i="42"/>
  <c r="E14" i="42"/>
  <c r="D14" i="42"/>
  <c r="C14" i="42"/>
  <c r="E13" i="42"/>
  <c r="D13" i="42"/>
  <c r="C13" i="42"/>
  <c r="E12" i="42"/>
  <c r="D12" i="42"/>
  <c r="C12" i="42"/>
  <c r="E11" i="42"/>
  <c r="D11" i="42"/>
  <c r="C11" i="42"/>
  <c r="E10" i="42"/>
  <c r="D10" i="42"/>
  <c r="C10" i="42"/>
  <c r="E8" i="42"/>
  <c r="D8" i="42"/>
  <c r="C8" i="42"/>
  <c r="E7" i="42"/>
  <c r="D7" i="42"/>
  <c r="C7" i="42"/>
  <c r="E6" i="42"/>
  <c r="D6" i="42"/>
  <c r="C6" i="42"/>
  <c r="E5" i="42"/>
  <c r="D5" i="42"/>
  <c r="C5" i="42"/>
  <c r="E18" i="49"/>
  <c r="E15" i="49"/>
  <c r="C13" i="49"/>
  <c r="D10" i="49"/>
  <c r="E8" i="49"/>
  <c r="C6" i="49"/>
  <c r="E22" i="16"/>
  <c r="D22" i="16"/>
  <c r="C22" i="16"/>
  <c r="E21" i="16"/>
  <c r="D21" i="16"/>
  <c r="C21" i="16"/>
  <c r="E19" i="16"/>
  <c r="D19" i="16"/>
  <c r="C19" i="16"/>
  <c r="E18" i="16"/>
  <c r="D18" i="16"/>
  <c r="C18" i="16"/>
  <c r="E17" i="16"/>
  <c r="D17" i="16"/>
  <c r="C17" i="16"/>
  <c r="E16" i="16"/>
  <c r="D16" i="16"/>
  <c r="C16" i="16"/>
  <c r="E10" i="16"/>
  <c r="D10" i="16"/>
  <c r="C10" i="16"/>
  <c r="E9" i="16"/>
  <c r="D9" i="16"/>
  <c r="C9" i="16"/>
  <c r="E7" i="16"/>
  <c r="D7" i="16"/>
  <c r="C7" i="16"/>
  <c r="E6" i="16"/>
  <c r="D6" i="16"/>
  <c r="C6" i="16"/>
  <c r="E5" i="16"/>
  <c r="D5" i="16"/>
  <c r="C5" i="16"/>
  <c r="E50" i="15"/>
  <c r="D50" i="15"/>
  <c r="C50" i="15"/>
  <c r="E49" i="15"/>
  <c r="D49" i="15"/>
  <c r="C49" i="15"/>
  <c r="E48" i="15"/>
  <c r="D48" i="15"/>
  <c r="C48" i="15"/>
  <c r="E47" i="15"/>
  <c r="D47" i="15"/>
  <c r="C47" i="15"/>
  <c r="E44" i="15"/>
  <c r="D44" i="15"/>
  <c r="C44" i="15"/>
  <c r="E43" i="15"/>
  <c r="D43" i="15"/>
  <c r="C43" i="15"/>
  <c r="E41" i="15"/>
  <c r="D41" i="15"/>
  <c r="C41" i="15"/>
  <c r="E40" i="15"/>
  <c r="D40" i="15"/>
  <c r="C40" i="15"/>
  <c r="E38" i="15"/>
  <c r="D38" i="15"/>
  <c r="C38" i="15"/>
  <c r="E37" i="15"/>
  <c r="D37" i="15"/>
  <c r="C37" i="15"/>
  <c r="E36" i="15"/>
  <c r="D36" i="15"/>
  <c r="C36" i="15"/>
  <c r="E35" i="15"/>
  <c r="D35" i="15"/>
  <c r="C35" i="15"/>
  <c r="E34" i="15"/>
  <c r="D34" i="15"/>
  <c r="C34" i="15"/>
  <c r="E33" i="15"/>
  <c r="D33" i="15"/>
  <c r="C33" i="15"/>
  <c r="E32" i="15"/>
  <c r="D32" i="15"/>
  <c r="C32" i="15"/>
  <c r="E31" i="15"/>
  <c r="D31" i="15"/>
  <c r="C31" i="15"/>
  <c r="E30" i="15"/>
  <c r="D30" i="15"/>
  <c r="C30" i="15"/>
  <c r="E28" i="15"/>
  <c r="D28" i="15"/>
  <c r="C28" i="15"/>
  <c r="E27" i="15"/>
  <c r="D27" i="15"/>
  <c r="C27" i="15"/>
  <c r="E26" i="15"/>
  <c r="D26" i="15"/>
  <c r="C26" i="15"/>
  <c r="E25" i="15"/>
  <c r="D25" i="15"/>
  <c r="C25" i="15"/>
  <c r="E24" i="15"/>
  <c r="D24" i="15"/>
  <c r="C24" i="15"/>
  <c r="E23" i="15"/>
  <c r="D23" i="15"/>
  <c r="C23" i="15"/>
  <c r="E21" i="15"/>
  <c r="D21" i="15"/>
  <c r="C21" i="15"/>
  <c r="E19" i="15"/>
  <c r="D19" i="15"/>
  <c r="C19" i="15"/>
  <c r="E18" i="15"/>
  <c r="D18" i="15"/>
  <c r="C18" i="15"/>
  <c r="E17" i="15"/>
  <c r="D17" i="15"/>
  <c r="C17" i="15"/>
  <c r="E16" i="15"/>
  <c r="D16" i="15"/>
  <c r="C16" i="15"/>
  <c r="E15" i="15"/>
  <c r="D15" i="15"/>
  <c r="C15" i="15"/>
  <c r="E14" i="15"/>
  <c r="D14" i="15"/>
  <c r="C14" i="15"/>
  <c r="E12" i="15"/>
  <c r="D12" i="15"/>
  <c r="C12" i="15"/>
  <c r="E11" i="15"/>
  <c r="D11" i="15"/>
  <c r="C11" i="15"/>
  <c r="E10" i="15"/>
  <c r="D10" i="15"/>
  <c r="C10" i="15"/>
  <c r="E9" i="15"/>
  <c r="D9" i="15"/>
  <c r="C9" i="15"/>
  <c r="E8" i="15"/>
  <c r="D8" i="15"/>
  <c r="C8" i="15"/>
  <c r="E7" i="15"/>
  <c r="D7" i="15"/>
  <c r="C7" i="15"/>
  <c r="E6" i="15"/>
  <c r="D6" i="15"/>
  <c r="C6" i="15"/>
  <c r="E5" i="15"/>
  <c r="D5" i="15"/>
  <c r="C5" i="15"/>
  <c r="E60" i="17"/>
  <c r="D60" i="17"/>
  <c r="C60" i="17"/>
  <c r="E59" i="17"/>
  <c r="D59" i="17"/>
  <c r="C59" i="17"/>
  <c r="E58" i="17"/>
  <c r="D58" i="17"/>
  <c r="C58" i="17"/>
  <c r="E57" i="17"/>
  <c r="D57" i="17"/>
  <c r="C57" i="17"/>
  <c r="E51" i="17"/>
  <c r="D51" i="17"/>
  <c r="C51" i="17"/>
  <c r="E50" i="17"/>
  <c r="D50" i="17"/>
  <c r="C50" i="17"/>
  <c r="E49" i="17"/>
  <c r="D49" i="17"/>
  <c r="C49" i="17"/>
  <c r="E46" i="17"/>
  <c r="D46" i="17"/>
  <c r="C46" i="17"/>
  <c r="E45" i="17"/>
  <c r="D45" i="17"/>
  <c r="C45" i="17"/>
  <c r="E44" i="17"/>
  <c r="D44" i="17"/>
  <c r="C44" i="17"/>
  <c r="E43" i="17"/>
  <c r="D43" i="17"/>
  <c r="C43" i="17"/>
  <c r="E42" i="17"/>
  <c r="D42" i="17"/>
  <c r="C42" i="17"/>
  <c r="E41" i="17"/>
  <c r="D41" i="17"/>
  <c r="C41" i="17"/>
  <c r="E40" i="17"/>
  <c r="D40" i="17"/>
  <c r="C40" i="17"/>
  <c r="E39" i="17"/>
  <c r="D39" i="17"/>
  <c r="C39" i="17"/>
  <c r="E38" i="17"/>
  <c r="D38" i="17"/>
  <c r="C38" i="17"/>
  <c r="E37" i="17"/>
  <c r="D37" i="17"/>
  <c r="C37" i="17"/>
  <c r="E36" i="17"/>
  <c r="D36" i="17"/>
  <c r="C36" i="17"/>
  <c r="E35" i="17"/>
  <c r="D35" i="17"/>
  <c r="C35" i="17"/>
  <c r="E34" i="17"/>
  <c r="D34" i="17"/>
  <c r="C34" i="17"/>
  <c r="E31" i="17"/>
  <c r="D31" i="17"/>
  <c r="C31" i="17"/>
  <c r="E30" i="17"/>
  <c r="D30" i="17"/>
  <c r="C30" i="17"/>
  <c r="E28" i="17"/>
  <c r="D28" i="17"/>
  <c r="C28" i="17"/>
  <c r="E26" i="17"/>
  <c r="D26" i="17"/>
  <c r="C26" i="17"/>
  <c r="E25" i="17"/>
  <c r="D25" i="17"/>
  <c r="C25" i="17"/>
  <c r="E23" i="17"/>
  <c r="D23" i="17"/>
  <c r="C23" i="17"/>
  <c r="E22" i="17"/>
  <c r="D22" i="17"/>
  <c r="C22" i="17"/>
  <c r="E21" i="17"/>
  <c r="D21" i="17"/>
  <c r="C21" i="17"/>
  <c r="E20" i="17"/>
  <c r="D20" i="17"/>
  <c r="C20" i="17"/>
  <c r="E19" i="17"/>
  <c r="D19" i="17"/>
  <c r="C19" i="17"/>
  <c r="E17" i="17"/>
  <c r="D17" i="17"/>
  <c r="C17" i="17"/>
  <c r="E16" i="17"/>
  <c r="D16" i="17"/>
  <c r="C16" i="17"/>
  <c r="E15" i="17"/>
  <c r="D15" i="17"/>
  <c r="C15" i="17"/>
  <c r="E14" i="17"/>
  <c r="D14" i="17"/>
  <c r="C14" i="17"/>
  <c r="E13" i="17"/>
  <c r="D13" i="17"/>
  <c r="C13" i="17"/>
  <c r="E11" i="17"/>
  <c r="D11" i="17"/>
  <c r="C11" i="17"/>
  <c r="E10" i="17"/>
  <c r="D10" i="17"/>
  <c r="C10" i="17"/>
  <c r="E8" i="17"/>
  <c r="D8" i="17"/>
  <c r="C8" i="17"/>
  <c r="E6" i="17"/>
  <c r="D6" i="17"/>
  <c r="C6" i="17"/>
  <c r="D4" i="50"/>
  <c r="E4" i="50"/>
  <c r="F4" i="50" s="1"/>
  <c r="G4" i="50" s="1"/>
  <c r="H4" i="50" s="1"/>
  <c r="I4" i="50" s="1"/>
  <c r="J4" i="50" s="1"/>
  <c r="K4" i="50" s="1"/>
  <c r="L4" i="50" s="1"/>
  <c r="M4" i="50" s="1"/>
  <c r="N4" i="50" s="1"/>
  <c r="O4" i="50" s="1"/>
  <c r="P4" i="50" s="1"/>
  <c r="Q4" i="50" s="1"/>
  <c r="R4" i="50" s="1"/>
  <c r="S4" i="50" s="1"/>
  <c r="T4" i="50" s="1"/>
  <c r="U4" i="50" s="1"/>
  <c r="V4" i="50" s="1"/>
  <c r="W4" i="50" s="1"/>
  <c r="X4" i="50" s="1"/>
  <c r="Y4" i="50" s="1"/>
  <c r="Z4" i="50" s="1"/>
  <c r="AA4" i="50" s="1"/>
  <c r="AB4" i="50" s="1"/>
  <c r="D4" i="1"/>
  <c r="E4" i="1" s="1"/>
  <c r="F4" i="1" s="1"/>
  <c r="G4" i="1"/>
  <c r="H4" i="1" s="1"/>
  <c r="I4" i="1" s="1"/>
  <c r="J4" i="1" s="1"/>
  <c r="K4" i="1" s="1"/>
  <c r="L4" i="1" s="1"/>
  <c r="M4" i="1" s="1"/>
  <c r="N4" i="1" s="1"/>
  <c r="O4" i="1" s="1"/>
  <c r="P4" i="1" s="1"/>
  <c r="Q4" i="1" s="1"/>
  <c r="R4" i="1" s="1"/>
  <c r="S4" i="1" s="1"/>
  <c r="T4" i="1" s="1"/>
  <c r="U4" i="1" s="1"/>
  <c r="V4" i="1" s="1"/>
  <c r="W4" i="1" s="1"/>
  <c r="X4" i="1" s="1"/>
  <c r="Y4" i="1" s="1"/>
  <c r="Z4" i="1" s="1"/>
  <c r="AA4" i="1" s="1"/>
  <c r="AB4" i="1" s="1"/>
  <c r="AE4" i="50"/>
  <c r="AF4" i="50" s="1"/>
  <c r="AG4" i="50" s="1"/>
  <c r="AH4" i="50" s="1"/>
  <c r="AI4" i="50" s="1"/>
  <c r="AJ4" i="50"/>
  <c r="AK4" i="50" s="1"/>
  <c r="AL4" i="50" s="1"/>
  <c r="AM4" i="50" s="1"/>
  <c r="AN4" i="50" s="1"/>
  <c r="AO4" i="50" s="1"/>
  <c r="AP4" i="50" s="1"/>
  <c r="AQ4" i="50" s="1"/>
  <c r="AR4" i="50" s="1"/>
  <c r="AS4" i="50" s="1"/>
  <c r="AT4" i="50" s="1"/>
  <c r="AU4" i="50" s="1"/>
  <c r="AV4" i="50" s="1"/>
  <c r="AW4" i="50" s="1"/>
  <c r="AX4" i="50" s="1"/>
  <c r="AY4" i="50" s="1"/>
  <c r="AZ4" i="50" s="1"/>
  <c r="BA4" i="50" s="1"/>
  <c r="BB4" i="50" s="1"/>
  <c r="BC4" i="50" s="1"/>
  <c r="AE4" i="17"/>
  <c r="AF4" i="17"/>
  <c r="AG4" i="17" s="1"/>
  <c r="AH4" i="17" s="1"/>
  <c r="AI4" i="17"/>
  <c r="AJ4" i="17" s="1"/>
  <c r="AK4" i="17"/>
  <c r="AL4" i="17" s="1"/>
  <c r="AM4" i="17" s="1"/>
  <c r="AN4" i="17" s="1"/>
  <c r="AO4" i="17" s="1"/>
  <c r="AP4" i="17" s="1"/>
  <c r="AQ4" i="17" s="1"/>
  <c r="AR4" i="17" s="1"/>
  <c r="AS4" i="17" s="1"/>
  <c r="AT4" i="17" s="1"/>
  <c r="AU4" i="17" s="1"/>
  <c r="AV4" i="17" s="1"/>
  <c r="AW4" i="17" s="1"/>
  <c r="AX4" i="17" s="1"/>
  <c r="AY4" i="17"/>
  <c r="AZ4" i="17" s="1"/>
  <c r="BA4" i="17" s="1"/>
  <c r="BB4" i="17" s="1"/>
  <c r="BC4" i="17" s="1"/>
  <c r="AE4" i="18"/>
  <c r="AF4" i="18" s="1"/>
  <c r="AG4" i="18" s="1"/>
  <c r="AH4" i="18"/>
  <c r="AI4" i="18" s="1"/>
  <c r="AJ4" i="18" s="1"/>
  <c r="AK4" i="18" s="1"/>
  <c r="AL4" i="18" s="1"/>
  <c r="AM4" i="18" s="1"/>
  <c r="AN4" i="18" s="1"/>
  <c r="AO4" i="18" s="1"/>
  <c r="AP4" i="18" s="1"/>
  <c r="AQ4" i="18" s="1"/>
  <c r="AR4" i="18" s="1"/>
  <c r="AS4" i="18" s="1"/>
  <c r="AT4" i="18" s="1"/>
  <c r="AU4" i="18" s="1"/>
  <c r="AV4" i="18" s="1"/>
  <c r="AW4" i="18" s="1"/>
  <c r="AX4" i="18" s="1"/>
  <c r="AY4" i="18" s="1"/>
  <c r="AZ4" i="18" s="1"/>
  <c r="BA4" i="18" s="1"/>
  <c r="BB4" i="18" s="1"/>
  <c r="BC4" i="18" s="1"/>
  <c r="AE4" i="20"/>
  <c r="AF4" i="20" s="1"/>
  <c r="AG4" i="20"/>
  <c r="AH4" i="20" s="1"/>
  <c r="AI4" i="20" s="1"/>
  <c r="AJ4" i="20" s="1"/>
  <c r="AK4" i="20" s="1"/>
  <c r="AL4" i="20" s="1"/>
  <c r="AM4" i="20" s="1"/>
  <c r="AN4" i="20" s="1"/>
  <c r="AO4" i="20"/>
  <c r="AP4" i="20" s="1"/>
  <c r="AQ4" i="20" s="1"/>
  <c r="AR4" i="20" s="1"/>
  <c r="AS4" i="20" s="1"/>
  <c r="AT4" i="20" s="1"/>
  <c r="AU4" i="20" s="1"/>
  <c r="AV4" i="20" s="1"/>
  <c r="AW4" i="20"/>
  <c r="AX4" i="20" s="1"/>
  <c r="AY4" i="20" s="1"/>
  <c r="AZ4" i="20" s="1"/>
  <c r="BA4" i="20" s="1"/>
  <c r="BB4" i="20" s="1"/>
  <c r="BC4" i="20" s="1"/>
  <c r="AE4" i="6"/>
  <c r="AF4" i="6"/>
  <c r="AG4" i="6" s="1"/>
  <c r="AH4" i="6"/>
  <c r="AI4" i="6" s="1"/>
  <c r="AJ4" i="6" s="1"/>
  <c r="AK4" i="6" s="1"/>
  <c r="AL4" i="6" s="1"/>
  <c r="AM4" i="6" s="1"/>
  <c r="AN4" i="6" s="1"/>
  <c r="AO4" i="6" s="1"/>
  <c r="AP4" i="6"/>
  <c r="AQ4" i="6" s="1"/>
  <c r="AR4" i="6" s="1"/>
  <c r="AS4" i="6" s="1"/>
  <c r="AT4" i="6" s="1"/>
  <c r="AU4" i="6" s="1"/>
  <c r="AV4" i="6" s="1"/>
  <c r="AW4" i="6" s="1"/>
  <c r="AX4" i="6" s="1"/>
  <c r="AY4" i="6" s="1"/>
  <c r="AZ4" i="6" s="1"/>
  <c r="BA4" i="6" s="1"/>
  <c r="BB4" i="6" s="1"/>
  <c r="BC4" i="6" s="1"/>
  <c r="AE4" i="7"/>
  <c r="AF4" i="7" s="1"/>
  <c r="AG4" i="7" s="1"/>
  <c r="AH4" i="7" s="1"/>
  <c r="AI4" i="7" s="1"/>
  <c r="AJ4" i="7" s="1"/>
  <c r="AK4" i="7" s="1"/>
  <c r="AL4" i="7" s="1"/>
  <c r="AM4" i="7" s="1"/>
  <c r="AN4" i="7" s="1"/>
  <c r="AO4" i="7" s="1"/>
  <c r="AP4" i="7" s="1"/>
  <c r="AQ4" i="7" s="1"/>
  <c r="AR4" i="7" s="1"/>
  <c r="AS4" i="7" s="1"/>
  <c r="AT4" i="7" s="1"/>
  <c r="AU4" i="7" s="1"/>
  <c r="AV4" i="7" s="1"/>
  <c r="AW4" i="7" s="1"/>
  <c r="AX4" i="7" s="1"/>
  <c r="AY4" i="7" s="1"/>
  <c r="AZ4" i="7" s="1"/>
  <c r="BA4" i="7" s="1"/>
  <c r="BB4" i="7" s="1"/>
  <c r="BC4" i="7" s="1"/>
  <c r="AE4" i="10"/>
  <c r="AF4" i="10"/>
  <c r="AG4" i="10" s="1"/>
  <c r="AH4" i="10" s="1"/>
  <c r="AI4" i="10" s="1"/>
  <c r="AJ4" i="10" s="1"/>
  <c r="AK4" i="10" s="1"/>
  <c r="AL4" i="10" s="1"/>
  <c r="AM4" i="10" s="1"/>
  <c r="AN4" i="10" s="1"/>
  <c r="AO4" i="10" s="1"/>
  <c r="AP4" i="10" s="1"/>
  <c r="AQ4" i="10" s="1"/>
  <c r="AR4" i="10" s="1"/>
  <c r="AS4" i="10" s="1"/>
  <c r="AT4" i="10"/>
  <c r="AU4" i="10" s="1"/>
  <c r="AV4" i="10" s="1"/>
  <c r="AW4" i="10" s="1"/>
  <c r="AX4" i="10" s="1"/>
  <c r="AY4" i="10" s="1"/>
  <c r="AZ4" i="10" s="1"/>
  <c r="BA4" i="10" s="1"/>
  <c r="BB4" i="10" s="1"/>
  <c r="BC4" i="10" s="1"/>
  <c r="AE4" i="31"/>
  <c r="AF4" i="31" s="1"/>
  <c r="AG4" i="31" s="1"/>
  <c r="AH4" i="31"/>
  <c r="AI4" i="31" s="1"/>
  <c r="AJ4" i="31" s="1"/>
  <c r="AK4" i="31" s="1"/>
  <c r="AL4" i="31" s="1"/>
  <c r="AM4" i="31" s="1"/>
  <c r="AN4" i="31" s="1"/>
  <c r="AO4" i="31" s="1"/>
  <c r="AP4" i="31" s="1"/>
  <c r="AQ4" i="31" s="1"/>
  <c r="AR4" i="31" s="1"/>
  <c r="AS4" i="31" s="1"/>
  <c r="AT4" i="31" s="1"/>
  <c r="AU4" i="31" s="1"/>
  <c r="AV4" i="31" s="1"/>
  <c r="AW4" i="31" s="1"/>
  <c r="AX4" i="31" s="1"/>
  <c r="AY4" i="31" s="1"/>
  <c r="AZ4" i="31" s="1"/>
  <c r="BA4" i="31" s="1"/>
  <c r="BB4" i="31" s="1"/>
  <c r="BC4" i="31" s="1"/>
  <c r="AE4" i="32"/>
  <c r="AF4" i="32" s="1"/>
  <c r="AG4" i="32" s="1"/>
  <c r="AH4" i="32" s="1"/>
  <c r="AI4" i="32" s="1"/>
  <c r="AJ4" i="32" s="1"/>
  <c r="AK4" i="32" s="1"/>
  <c r="AL4" i="32" s="1"/>
  <c r="AM4" i="32" s="1"/>
  <c r="AN4" i="32" s="1"/>
  <c r="AO4" i="32" s="1"/>
  <c r="AP4" i="32" s="1"/>
  <c r="AQ4" i="32" s="1"/>
  <c r="AR4" i="32" s="1"/>
  <c r="AS4" i="32" s="1"/>
  <c r="AT4" i="32" s="1"/>
  <c r="AU4" i="32" s="1"/>
  <c r="AV4" i="32" s="1"/>
  <c r="AW4" i="32" s="1"/>
  <c r="AX4" i="32" s="1"/>
  <c r="AY4" i="32" s="1"/>
  <c r="AZ4" i="32" s="1"/>
  <c r="BA4" i="32" s="1"/>
  <c r="BB4" i="32" s="1"/>
  <c r="BC4" i="32" s="1"/>
  <c r="AE4" i="30"/>
  <c r="AF4" i="30"/>
  <c r="AG4" i="30" s="1"/>
  <c r="AH4" i="30" s="1"/>
  <c r="AI4" i="30"/>
  <c r="AJ4" i="30" s="1"/>
  <c r="AK4" i="30"/>
  <c r="AL4" i="30" s="1"/>
  <c r="AM4" i="30" s="1"/>
  <c r="AN4" i="30" s="1"/>
  <c r="AO4" i="30" s="1"/>
  <c r="AP4" i="30" s="1"/>
  <c r="AQ4" i="30" s="1"/>
  <c r="AR4" i="30" s="1"/>
  <c r="AS4" i="30" s="1"/>
  <c r="AT4" i="30" s="1"/>
  <c r="AU4" i="30" s="1"/>
  <c r="AV4" i="30" s="1"/>
  <c r="AW4" i="30" s="1"/>
  <c r="AX4" i="30" s="1"/>
  <c r="AY4" i="30" s="1"/>
  <c r="AZ4" i="30" s="1"/>
  <c r="BA4" i="30" s="1"/>
  <c r="BB4" i="30" s="1"/>
  <c r="BC4" i="30" s="1"/>
  <c r="AE4" i="14"/>
  <c r="AF4" i="14" s="1"/>
  <c r="AG4" i="14" s="1"/>
  <c r="AH4" i="14"/>
  <c r="AI4" i="14" s="1"/>
  <c r="AJ4" i="14" s="1"/>
  <c r="AK4" i="14" s="1"/>
  <c r="AL4" i="14" s="1"/>
  <c r="AM4" i="14" s="1"/>
  <c r="AN4" i="14" s="1"/>
  <c r="AO4" i="14" s="1"/>
  <c r="AP4" i="14" s="1"/>
  <c r="AQ4" i="14" s="1"/>
  <c r="AR4" i="14" s="1"/>
  <c r="AS4" i="14" s="1"/>
  <c r="AT4" i="14" s="1"/>
  <c r="AU4" i="14"/>
  <c r="AV4" i="14" s="1"/>
  <c r="AW4" i="14" s="1"/>
  <c r="AX4" i="14" s="1"/>
  <c r="AY4" i="14" s="1"/>
  <c r="AZ4" i="14" s="1"/>
  <c r="BA4" i="14" s="1"/>
  <c r="BB4" i="14" s="1"/>
  <c r="BC4" i="14" s="1"/>
  <c r="AE4" i="51"/>
  <c r="AF4" i="51" s="1"/>
  <c r="AG4" i="51"/>
  <c r="AH4" i="51" s="1"/>
  <c r="AI4" i="51" s="1"/>
  <c r="AJ4" i="51" s="1"/>
  <c r="AK4" i="51" s="1"/>
  <c r="AL4" i="51" s="1"/>
  <c r="AM4" i="51" s="1"/>
  <c r="AN4" i="51" s="1"/>
  <c r="AO4" i="51" s="1"/>
  <c r="AP4" i="51" s="1"/>
  <c r="AQ4" i="51" s="1"/>
  <c r="AR4" i="51" s="1"/>
  <c r="AS4" i="51" s="1"/>
  <c r="AT4" i="51" s="1"/>
  <c r="AU4" i="51" s="1"/>
  <c r="AV4" i="51" s="1"/>
  <c r="AW4" i="51" s="1"/>
  <c r="AX4" i="51" s="1"/>
  <c r="AY4" i="51" s="1"/>
  <c r="AZ4" i="51" s="1"/>
  <c r="BA4" i="51" s="1"/>
  <c r="BB4" i="51" s="1"/>
  <c r="BC4" i="51" s="1"/>
  <c r="AE4" i="13"/>
  <c r="AF4" i="13"/>
  <c r="AG4" i="13" s="1"/>
  <c r="AH4" i="13"/>
  <c r="AI4" i="13" s="1"/>
  <c r="AJ4" i="13" s="1"/>
  <c r="AK4" i="13" s="1"/>
  <c r="AL4" i="13" s="1"/>
  <c r="AM4" i="13" s="1"/>
  <c r="AN4" i="13" s="1"/>
  <c r="AO4" i="13" s="1"/>
  <c r="AP4" i="13" s="1"/>
  <c r="AQ4" i="13" s="1"/>
  <c r="AR4" i="13" s="1"/>
  <c r="AS4" i="13" s="1"/>
  <c r="AT4" i="13" s="1"/>
  <c r="AU4" i="13" s="1"/>
  <c r="AV4" i="13" s="1"/>
  <c r="AW4" i="13" s="1"/>
  <c r="AX4" i="13" s="1"/>
  <c r="AY4" i="13" s="1"/>
  <c r="AZ4" i="13" s="1"/>
  <c r="BA4" i="13" s="1"/>
  <c r="BB4" i="13" s="1"/>
  <c r="BC4" i="13" s="1"/>
  <c r="AE4" i="12"/>
  <c r="AF4" i="12" s="1"/>
  <c r="AG4" i="12" s="1"/>
  <c r="AH4" i="12" s="1"/>
  <c r="AI4" i="12" s="1"/>
  <c r="AJ4" i="12" s="1"/>
  <c r="AK4" i="12" s="1"/>
  <c r="AL4" i="12" s="1"/>
  <c r="AM4" i="12"/>
  <c r="AN4" i="12" s="1"/>
  <c r="AO4" i="12" s="1"/>
  <c r="AP4" i="12" s="1"/>
  <c r="AQ4" i="12" s="1"/>
  <c r="AR4" i="12" s="1"/>
  <c r="AS4" i="12" s="1"/>
  <c r="AT4" i="12" s="1"/>
  <c r="AU4" i="12" s="1"/>
  <c r="AV4" i="12" s="1"/>
  <c r="AW4" i="12" s="1"/>
  <c r="AX4" i="12" s="1"/>
  <c r="AY4" i="12" s="1"/>
  <c r="AZ4" i="12" s="1"/>
  <c r="BA4" i="12" s="1"/>
  <c r="BB4" i="12" s="1"/>
  <c r="BC4" i="12" s="1"/>
  <c r="AE4" i="22"/>
  <c r="AF4" i="22"/>
  <c r="AG4" i="22" s="1"/>
  <c r="AH4" i="22" s="1"/>
  <c r="AI4" i="22" s="1"/>
  <c r="AJ4" i="22" s="1"/>
  <c r="AK4" i="22" s="1"/>
  <c r="AL4" i="22" s="1"/>
  <c r="AM4" i="22" s="1"/>
  <c r="AN4" i="22" s="1"/>
  <c r="AO4" i="22" s="1"/>
  <c r="AP4" i="22" s="1"/>
  <c r="AQ4" i="22" s="1"/>
  <c r="AR4" i="22" s="1"/>
  <c r="AS4" i="22" s="1"/>
  <c r="AT4" i="22" s="1"/>
  <c r="AU4" i="22" s="1"/>
  <c r="AV4" i="22" s="1"/>
  <c r="AW4" i="22" s="1"/>
  <c r="AX4" i="22" s="1"/>
  <c r="AY4" i="22" s="1"/>
  <c r="AZ4" i="22" s="1"/>
  <c r="BA4" i="22" s="1"/>
  <c r="BB4" i="22" s="1"/>
  <c r="BC4" i="22" s="1"/>
  <c r="AE4" i="21"/>
  <c r="AF4" i="21" s="1"/>
  <c r="AG4" i="21" s="1"/>
  <c r="AH4" i="21"/>
  <c r="AI4" i="21" s="1"/>
  <c r="AJ4" i="21" s="1"/>
  <c r="AK4" i="21" s="1"/>
  <c r="AL4" i="21" s="1"/>
  <c r="AM4" i="21" s="1"/>
  <c r="AN4" i="21" s="1"/>
  <c r="AO4" i="21" s="1"/>
  <c r="AP4" i="21"/>
  <c r="AQ4" i="21" s="1"/>
  <c r="AR4" i="21" s="1"/>
  <c r="AS4" i="21" s="1"/>
  <c r="AT4" i="21" s="1"/>
  <c r="AU4" i="21" s="1"/>
  <c r="AV4" i="21" s="1"/>
  <c r="AW4" i="21" s="1"/>
  <c r="AX4" i="21" s="1"/>
  <c r="AY4" i="21" s="1"/>
  <c r="AZ4" i="21" s="1"/>
  <c r="BA4" i="21" s="1"/>
  <c r="BB4" i="21" s="1"/>
  <c r="BC4" i="21" s="1"/>
  <c r="AE4" i="26"/>
  <c r="AF4" i="26" s="1"/>
  <c r="AG4" i="26" s="1"/>
  <c r="AH4" i="26" s="1"/>
  <c r="AI4" i="26" s="1"/>
  <c r="AJ4" i="26"/>
  <c r="AK4" i="26" s="1"/>
  <c r="AL4" i="26" s="1"/>
  <c r="AM4" i="26" s="1"/>
  <c r="AN4" i="26" s="1"/>
  <c r="AO4" i="26" s="1"/>
  <c r="AP4" i="26" s="1"/>
  <c r="AQ4" i="26" s="1"/>
  <c r="AR4" i="26" s="1"/>
  <c r="AS4" i="26" s="1"/>
  <c r="AT4" i="26" s="1"/>
  <c r="AU4" i="26" s="1"/>
  <c r="AV4" i="26" s="1"/>
  <c r="AW4" i="26" s="1"/>
  <c r="AX4" i="26" s="1"/>
  <c r="AY4" i="26" s="1"/>
  <c r="AZ4" i="26" s="1"/>
  <c r="BA4" i="26" s="1"/>
  <c r="BB4" i="26" s="1"/>
  <c r="BC4" i="26" s="1"/>
  <c r="AE4" i="38"/>
  <c r="AF4" i="38"/>
  <c r="AG4" i="38" s="1"/>
  <c r="AH4" i="38" s="1"/>
  <c r="AI4" i="38"/>
  <c r="AJ4" i="38" s="1"/>
  <c r="AK4" i="38"/>
  <c r="AL4" i="38" s="1"/>
  <c r="AM4" i="38" s="1"/>
  <c r="AN4" i="38" s="1"/>
  <c r="AO4" i="38" s="1"/>
  <c r="AP4" i="38" s="1"/>
  <c r="AQ4" i="38" s="1"/>
  <c r="AR4" i="38" s="1"/>
  <c r="AS4" i="38" s="1"/>
  <c r="AT4" i="38" s="1"/>
  <c r="AU4" i="38" s="1"/>
  <c r="AV4" i="38" s="1"/>
  <c r="AW4" i="38" s="1"/>
  <c r="AX4" i="38" s="1"/>
  <c r="AY4" i="38" s="1"/>
  <c r="AZ4" i="38" s="1"/>
  <c r="BA4" i="38" s="1"/>
  <c r="BB4" i="38" s="1"/>
  <c r="BC4" i="38" s="1"/>
  <c r="AE4" i="39"/>
  <c r="AF4" i="39" s="1"/>
  <c r="AG4" i="39" s="1"/>
  <c r="AH4" i="39"/>
  <c r="AI4" i="39" s="1"/>
  <c r="AJ4" i="39" s="1"/>
  <c r="AK4" i="39" s="1"/>
  <c r="AL4" i="39" s="1"/>
  <c r="AM4" i="39" s="1"/>
  <c r="AN4" i="39" s="1"/>
  <c r="AO4" i="39" s="1"/>
  <c r="AP4" i="39" s="1"/>
  <c r="AQ4" i="39" s="1"/>
  <c r="AR4" i="39" s="1"/>
  <c r="AS4" i="39" s="1"/>
  <c r="AT4" i="39" s="1"/>
  <c r="AU4" i="39" s="1"/>
  <c r="AV4" i="39" s="1"/>
  <c r="AW4" i="39" s="1"/>
  <c r="AX4" i="39" s="1"/>
  <c r="AY4" i="39" s="1"/>
  <c r="AZ4" i="39" s="1"/>
  <c r="BA4" i="39" s="1"/>
  <c r="BB4" i="39" s="1"/>
  <c r="BC4" i="39" s="1"/>
  <c r="AE4" i="37"/>
  <c r="AF4" i="37" s="1"/>
  <c r="AG4" i="37"/>
  <c r="AH4" i="37" s="1"/>
  <c r="AI4" i="37" s="1"/>
  <c r="AJ4" i="37" s="1"/>
  <c r="AK4" i="37" s="1"/>
  <c r="AL4" i="37" s="1"/>
  <c r="AM4" i="37" s="1"/>
  <c r="AN4" i="37" s="1"/>
  <c r="AO4" i="37"/>
  <c r="AP4" i="37" s="1"/>
  <c r="AQ4" i="37" s="1"/>
  <c r="AR4" i="37" s="1"/>
  <c r="AS4" i="37" s="1"/>
  <c r="AT4" i="37" s="1"/>
  <c r="AU4" i="37" s="1"/>
  <c r="AV4" i="37" s="1"/>
  <c r="AW4" i="37" s="1"/>
  <c r="AX4" i="37" s="1"/>
  <c r="AY4" i="37" s="1"/>
  <c r="AZ4" i="37" s="1"/>
  <c r="BA4" i="37" s="1"/>
  <c r="BB4" i="37" s="1"/>
  <c r="BC4" i="37" s="1"/>
  <c r="AE4" i="36"/>
  <c r="AF4" i="36"/>
  <c r="AG4" i="36" s="1"/>
  <c r="AH4" i="36"/>
  <c r="AI4" i="36" s="1"/>
  <c r="AJ4" i="36" s="1"/>
  <c r="AK4" i="36" s="1"/>
  <c r="AL4" i="36" s="1"/>
  <c r="AM4" i="36" s="1"/>
  <c r="AN4" i="36" s="1"/>
  <c r="AO4" i="36" s="1"/>
  <c r="AP4" i="36"/>
  <c r="AQ4" i="36" s="1"/>
  <c r="AR4" i="36" s="1"/>
  <c r="AS4" i="36" s="1"/>
  <c r="AT4" i="36" s="1"/>
  <c r="AU4" i="36" s="1"/>
  <c r="AV4" i="36" s="1"/>
  <c r="AW4" i="36" s="1"/>
  <c r="AX4" i="36" s="1"/>
  <c r="AY4" i="36" s="1"/>
  <c r="AZ4" i="36" s="1"/>
  <c r="BA4" i="36" s="1"/>
  <c r="BB4" i="36" s="1"/>
  <c r="BC4" i="36" s="1"/>
  <c r="AE4" i="35"/>
  <c r="AF4" i="35" s="1"/>
  <c r="AG4" i="35" s="1"/>
  <c r="AH4" i="35" s="1"/>
  <c r="AI4" i="35" s="1"/>
  <c r="AJ4" i="35" s="1"/>
  <c r="AK4" i="35" s="1"/>
  <c r="AL4" i="35" s="1"/>
  <c r="AM4" i="35"/>
  <c r="AN4" i="35" s="1"/>
  <c r="AO4" i="35" s="1"/>
  <c r="AP4" i="35" s="1"/>
  <c r="AQ4" i="35" s="1"/>
  <c r="AR4" i="35" s="1"/>
  <c r="AS4" i="35" s="1"/>
  <c r="AT4" i="35" s="1"/>
  <c r="AU4" i="35" s="1"/>
  <c r="AV4" i="35"/>
  <c r="AW4" i="35" s="1"/>
  <c r="AX4" i="35" s="1"/>
  <c r="AY4" i="35" s="1"/>
  <c r="AZ4" i="35" s="1"/>
  <c r="BA4" i="35" s="1"/>
  <c r="BB4" i="35" s="1"/>
  <c r="BC4" i="35" s="1"/>
  <c r="AE4" i="43"/>
  <c r="AF4" i="43" s="1"/>
  <c r="AG4" i="43" s="1"/>
  <c r="AH4" i="43"/>
  <c r="AI4" i="43" s="1"/>
  <c r="AJ4" i="43" s="1"/>
  <c r="AK4" i="43" s="1"/>
  <c r="AL4" i="43" s="1"/>
  <c r="AM4" i="43" s="1"/>
  <c r="AN4" i="43" s="1"/>
  <c r="AO4" i="43" s="1"/>
  <c r="AP4" i="43" s="1"/>
  <c r="AQ4" i="43" s="1"/>
  <c r="AR4" i="43" s="1"/>
  <c r="AS4" i="43" s="1"/>
  <c r="AT4" i="43" s="1"/>
  <c r="AU4" i="43" s="1"/>
  <c r="AV4" i="43" s="1"/>
  <c r="AW4" i="43" s="1"/>
  <c r="AX4" i="43" s="1"/>
  <c r="AY4" i="43" s="1"/>
  <c r="AZ4" i="43" s="1"/>
  <c r="BA4" i="43" s="1"/>
  <c r="BB4" i="43" s="1"/>
  <c r="BC4" i="43" s="1"/>
  <c r="AE4" i="42"/>
  <c r="AF4" i="42"/>
  <c r="AG4" i="42"/>
  <c r="AH4" i="42" s="1"/>
  <c r="AI4" i="42" s="1"/>
  <c r="AJ4" i="42" s="1"/>
  <c r="AK4" i="42" s="1"/>
  <c r="AL4" i="42" s="1"/>
  <c r="AM4" i="42" s="1"/>
  <c r="AN4" i="42" s="1"/>
  <c r="AO4" i="42" s="1"/>
  <c r="AP4" i="42" s="1"/>
  <c r="AQ4" i="42" s="1"/>
  <c r="AR4" i="42" s="1"/>
  <c r="AS4" i="42" s="1"/>
  <c r="AT4" i="42" s="1"/>
  <c r="AU4" i="42" s="1"/>
  <c r="AV4" i="42" s="1"/>
  <c r="AW4" i="42" s="1"/>
  <c r="AX4" i="42" s="1"/>
  <c r="AY4" i="42" s="1"/>
  <c r="AZ4" i="42" s="1"/>
  <c r="BA4" i="42" s="1"/>
  <c r="BB4" i="42" s="1"/>
  <c r="BC4" i="42" s="1"/>
  <c r="AE4" i="49"/>
  <c r="AF4" i="49"/>
  <c r="AG4" i="49" s="1"/>
  <c r="AH4" i="49" s="1"/>
  <c r="AI4" i="49" s="1"/>
  <c r="AJ4" i="49" s="1"/>
  <c r="AK4" i="49"/>
  <c r="AL4" i="49" s="1"/>
  <c r="AM4" i="49" s="1"/>
  <c r="AN4" i="49" s="1"/>
  <c r="AO4" i="49" s="1"/>
  <c r="AP4" i="49" s="1"/>
  <c r="AQ4" i="49" s="1"/>
  <c r="AR4" i="49" s="1"/>
  <c r="AS4" i="49" s="1"/>
  <c r="AT4" i="49" s="1"/>
  <c r="AU4" i="49" s="1"/>
  <c r="AV4" i="49" s="1"/>
  <c r="AW4" i="49" s="1"/>
  <c r="AX4" i="49" s="1"/>
  <c r="AY4" i="49" s="1"/>
  <c r="AZ4" i="49" s="1"/>
  <c r="BA4" i="49" s="1"/>
  <c r="BB4" i="49" s="1"/>
  <c r="BC4" i="49" s="1"/>
  <c r="AE4" i="52"/>
  <c r="AF4" i="52" s="1"/>
  <c r="AG4" i="52" s="1"/>
  <c r="AH4" i="52" s="1"/>
  <c r="AI4" i="52" s="1"/>
  <c r="AJ4" i="52" s="1"/>
  <c r="AK4" i="52" s="1"/>
  <c r="AL4" i="52" s="1"/>
  <c r="AM4" i="52" s="1"/>
  <c r="AN4" i="52" s="1"/>
  <c r="AO4" i="52" s="1"/>
  <c r="AP4" i="52" s="1"/>
  <c r="AQ4" i="52" s="1"/>
  <c r="AR4" i="52" s="1"/>
  <c r="AS4" i="52" s="1"/>
  <c r="AT4" i="52" s="1"/>
  <c r="AU4" i="52" s="1"/>
  <c r="AV4" i="52" s="1"/>
  <c r="AW4" i="52" s="1"/>
  <c r="AX4" i="52" s="1"/>
  <c r="AY4" i="52" s="1"/>
  <c r="AZ4" i="52" s="1"/>
  <c r="BA4" i="52" s="1"/>
  <c r="BB4" i="52" s="1"/>
  <c r="BC4" i="52" s="1"/>
  <c r="AE4" i="16"/>
  <c r="AF4" i="16"/>
  <c r="AG4" i="16" s="1"/>
  <c r="AH4" i="16" s="1"/>
  <c r="AI4" i="16" s="1"/>
  <c r="AJ4" i="16" s="1"/>
  <c r="AK4" i="16" s="1"/>
  <c r="AL4" i="16" s="1"/>
  <c r="AM4" i="16" s="1"/>
  <c r="AN4" i="16" s="1"/>
  <c r="AO4" i="16" s="1"/>
  <c r="AP4" i="16" s="1"/>
  <c r="AQ4" i="16" s="1"/>
  <c r="AR4" i="16" s="1"/>
  <c r="AS4" i="16" s="1"/>
  <c r="AT4" i="16" s="1"/>
  <c r="AU4" i="16" s="1"/>
  <c r="AV4" i="16" s="1"/>
  <c r="AW4" i="16" s="1"/>
  <c r="AX4" i="16" s="1"/>
  <c r="AY4" i="16" s="1"/>
  <c r="AZ4" i="16" s="1"/>
  <c r="BA4" i="16" s="1"/>
  <c r="BB4" i="16" s="1"/>
  <c r="BC4" i="16" s="1"/>
  <c r="AE4" i="15"/>
  <c r="AF4" i="15" s="1"/>
  <c r="AG4" i="15" s="1"/>
  <c r="AH4" i="15"/>
  <c r="AI4" i="15" s="1"/>
  <c r="AJ4" i="15" s="1"/>
  <c r="AK4" i="15" s="1"/>
  <c r="AL4" i="15" s="1"/>
  <c r="AM4" i="15" s="1"/>
  <c r="AN4" i="15" s="1"/>
  <c r="AO4" i="15" s="1"/>
  <c r="AP4" i="15" s="1"/>
  <c r="AQ4" i="15" s="1"/>
  <c r="AR4" i="15" s="1"/>
  <c r="AS4" i="15" s="1"/>
  <c r="AT4" i="15" s="1"/>
  <c r="AU4" i="15" s="1"/>
  <c r="AV4" i="15" s="1"/>
  <c r="AW4" i="15" s="1"/>
  <c r="AX4" i="15" s="1"/>
  <c r="AY4" i="15" s="1"/>
  <c r="AZ4" i="15" s="1"/>
  <c r="BA4" i="15" s="1"/>
  <c r="BB4" i="15" s="1"/>
  <c r="BC4" i="15" s="1"/>
  <c r="AE4" i="1"/>
  <c r="AF4" i="1" s="1"/>
  <c r="AG4" i="1"/>
  <c r="AH4" i="1" s="1"/>
  <c r="AI4" i="1" s="1"/>
  <c r="AJ4" i="1"/>
  <c r="AK4" i="1" s="1"/>
  <c r="AL4" i="1" s="1"/>
  <c r="AM4" i="1" s="1"/>
  <c r="AN4" i="1" s="1"/>
  <c r="AO4" i="1" s="1"/>
  <c r="AP4" i="1" s="1"/>
  <c r="AQ4" i="1" s="1"/>
  <c r="AR4" i="1" s="1"/>
  <c r="AS4" i="1" s="1"/>
  <c r="AT4" i="1" s="1"/>
  <c r="AU4" i="1" s="1"/>
  <c r="AV4" i="1" s="1"/>
  <c r="AW4" i="1" s="1"/>
  <c r="AX4" i="1" s="1"/>
  <c r="AY4" i="1" s="1"/>
  <c r="AZ4" i="1" s="1"/>
  <c r="BA4" i="1" s="1"/>
  <c r="BB4" i="1" s="1"/>
  <c r="BC4" i="1" s="1"/>
  <c r="AE4" i="9"/>
  <c r="AF4" i="9"/>
  <c r="AG4" i="9" s="1"/>
  <c r="AH4" i="9" s="1"/>
  <c r="AI4" i="9"/>
  <c r="AJ4" i="9" s="1"/>
  <c r="AK4" i="9" s="1"/>
  <c r="AL4" i="9" s="1"/>
  <c r="AM4" i="9" s="1"/>
  <c r="AN4" i="9"/>
  <c r="AO4" i="9" s="1"/>
  <c r="AP4" i="9" s="1"/>
  <c r="AQ4" i="9" s="1"/>
  <c r="AR4" i="9" s="1"/>
  <c r="AS4" i="9" s="1"/>
  <c r="AT4" i="9" s="1"/>
  <c r="AU4" i="9" s="1"/>
  <c r="AV4" i="9" s="1"/>
  <c r="AW4" i="9" s="1"/>
  <c r="AX4" i="9" s="1"/>
  <c r="AY4" i="9" s="1"/>
  <c r="AZ4" i="9" s="1"/>
  <c r="BA4" i="9" s="1"/>
  <c r="BB4" i="9" s="1"/>
  <c r="BC4" i="9" s="1"/>
  <c r="AU38" i="50"/>
  <c r="AT38" i="50"/>
  <c r="AS38" i="50"/>
  <c r="AR38" i="50"/>
  <c r="AQ38" i="50"/>
  <c r="AP38" i="50"/>
  <c r="AO38" i="50"/>
  <c r="AN38" i="50"/>
  <c r="AN34" i="50" s="1"/>
  <c r="AM38" i="50"/>
  <c r="AL38" i="50"/>
  <c r="AK38" i="50"/>
  <c r="AJ38" i="50"/>
  <c r="AI38" i="50"/>
  <c r="AH38" i="50"/>
  <c r="AG38" i="50"/>
  <c r="AU37" i="50"/>
  <c r="AT37" i="50"/>
  <c r="AS37" i="50"/>
  <c r="AR37" i="50"/>
  <c r="AQ37" i="50"/>
  <c r="AP37" i="50"/>
  <c r="AO37" i="50"/>
  <c r="AN37" i="50"/>
  <c r="AM37" i="50"/>
  <c r="AL37" i="50"/>
  <c r="AK37" i="50"/>
  <c r="AJ37" i="50"/>
  <c r="AI37" i="50"/>
  <c r="AH37" i="50"/>
  <c r="AG37" i="50"/>
  <c r="AV36" i="50"/>
  <c r="AU36" i="50"/>
  <c r="AT36" i="50"/>
  <c r="AS36" i="50"/>
  <c r="AR36" i="50"/>
  <c r="AQ36" i="50"/>
  <c r="AP36" i="50"/>
  <c r="AO36" i="50"/>
  <c r="AN36" i="50"/>
  <c r="AM36" i="50"/>
  <c r="AL36" i="50"/>
  <c r="AK36" i="50"/>
  <c r="AJ36" i="50"/>
  <c r="AI36" i="50"/>
  <c r="AH36" i="50"/>
  <c r="AG36" i="50"/>
  <c r="AV35" i="50"/>
  <c r="AU35" i="50"/>
  <c r="AT35" i="50"/>
  <c r="AS35" i="50"/>
  <c r="AR35" i="50"/>
  <c r="AQ35" i="50"/>
  <c r="AP35" i="50"/>
  <c r="AO35" i="50"/>
  <c r="AO34" i="50" s="1"/>
  <c r="AN35" i="50"/>
  <c r="AM35" i="50"/>
  <c r="AL35" i="50"/>
  <c r="AK35" i="50"/>
  <c r="AJ35" i="50"/>
  <c r="AI35" i="50"/>
  <c r="AH35" i="50"/>
  <c r="AG35" i="50"/>
  <c r="AG34" i="50" s="1"/>
  <c r="BC26" i="50"/>
  <c r="BC27" i="50"/>
  <c r="BC28" i="50"/>
  <c r="BC29" i="50"/>
  <c r="BC30" i="50"/>
  <c r="BC31" i="50"/>
  <c r="BC32" i="50"/>
  <c r="BB26" i="50"/>
  <c r="BB27" i="50"/>
  <c r="BB28" i="50"/>
  <c r="BB29" i="50"/>
  <c r="BB30" i="50"/>
  <c r="BB31" i="50"/>
  <c r="BB32" i="50"/>
  <c r="BA26" i="50"/>
  <c r="BA27" i="50"/>
  <c r="BA28" i="50"/>
  <c r="BA29" i="50"/>
  <c r="BA30" i="50"/>
  <c r="BA31" i="50"/>
  <c r="BA32" i="50"/>
  <c r="AZ26" i="50"/>
  <c r="AZ27" i="50"/>
  <c r="AZ28" i="50"/>
  <c r="AZ29" i="50"/>
  <c r="AZ30" i="50"/>
  <c r="AZ31" i="50"/>
  <c r="AZ32" i="50"/>
  <c r="AY26" i="50"/>
  <c r="AY27" i="50"/>
  <c r="AY28" i="50"/>
  <c r="AY29" i="50"/>
  <c r="AY30" i="50"/>
  <c r="AY31" i="50"/>
  <c r="AY32" i="50"/>
  <c r="AX26" i="50"/>
  <c r="AX27" i="50"/>
  <c r="AX28" i="50"/>
  <c r="AX29" i="50"/>
  <c r="AX30" i="50"/>
  <c r="AX31" i="50"/>
  <c r="AX32" i="50"/>
  <c r="AW26" i="50"/>
  <c r="AW27" i="50"/>
  <c r="AW28" i="50"/>
  <c r="AW29" i="50"/>
  <c r="AW30" i="50"/>
  <c r="AW31" i="50"/>
  <c r="AW32" i="50"/>
  <c r="AV26" i="50"/>
  <c r="AV27" i="50"/>
  <c r="AV25" i="50" s="1"/>
  <c r="AV33" i="50" s="1"/>
  <c r="AV28" i="50"/>
  <c r="AV29" i="50"/>
  <c r="AV30" i="50"/>
  <c r="AV31" i="50"/>
  <c r="AV32" i="50"/>
  <c r="AU26" i="50"/>
  <c r="AU25" i="50" s="1"/>
  <c r="AU33" i="50" s="1"/>
  <c r="AU27" i="50"/>
  <c r="AU28" i="50"/>
  <c r="AU29" i="50"/>
  <c r="AU30" i="50"/>
  <c r="AU31" i="50"/>
  <c r="AU32" i="50"/>
  <c r="AT26" i="50"/>
  <c r="AT25" i="50" s="1"/>
  <c r="AT27" i="50"/>
  <c r="AT28" i="50"/>
  <c r="AT29" i="50"/>
  <c r="AT30" i="50"/>
  <c r="AT31" i="50"/>
  <c r="AT32" i="50"/>
  <c r="AS26" i="50"/>
  <c r="AS27" i="50"/>
  <c r="AS28" i="50"/>
  <c r="AS29" i="50"/>
  <c r="AS30" i="50"/>
  <c r="AS31" i="50"/>
  <c r="AS32" i="50"/>
  <c r="AR26" i="50"/>
  <c r="AR27" i="50"/>
  <c r="AR28" i="50"/>
  <c r="AR29" i="50"/>
  <c r="AR30" i="50"/>
  <c r="AR31" i="50"/>
  <c r="AR32" i="50"/>
  <c r="AQ26" i="50"/>
  <c r="AQ27" i="50"/>
  <c r="AQ28" i="50"/>
  <c r="AQ25" i="50" s="1"/>
  <c r="AQ29" i="50"/>
  <c r="AQ30" i="50"/>
  <c r="AQ31" i="50"/>
  <c r="AQ32" i="50"/>
  <c r="AP26" i="50"/>
  <c r="AP27" i="50"/>
  <c r="AP28" i="50"/>
  <c r="AP29" i="50"/>
  <c r="AP30" i="50"/>
  <c r="AP31" i="50"/>
  <c r="AP32" i="50"/>
  <c r="AO26" i="50"/>
  <c r="AO27" i="50"/>
  <c r="AO28" i="50"/>
  <c r="AO29" i="50"/>
  <c r="AO30" i="50"/>
  <c r="AO31" i="50"/>
  <c r="AO32" i="50"/>
  <c r="AN26" i="50"/>
  <c r="AN27" i="50"/>
  <c r="AN28" i="50"/>
  <c r="AN29" i="50"/>
  <c r="AN30" i="50"/>
  <c r="AN31" i="50"/>
  <c r="AN32" i="50"/>
  <c r="AM26" i="50"/>
  <c r="AM27" i="50"/>
  <c r="AM28" i="50"/>
  <c r="AM29" i="50"/>
  <c r="AM30" i="50"/>
  <c r="AM31" i="50"/>
  <c r="AM32" i="50"/>
  <c r="AL26" i="50"/>
  <c r="AL25" i="50" s="1"/>
  <c r="AL27" i="50"/>
  <c r="AL28" i="50"/>
  <c r="AL29" i="50"/>
  <c r="AL30" i="50"/>
  <c r="AL31" i="50"/>
  <c r="AL32" i="50"/>
  <c r="AK26" i="50"/>
  <c r="AK27" i="50"/>
  <c r="AK28" i="50"/>
  <c r="AK29" i="50"/>
  <c r="AK30" i="50"/>
  <c r="AK31" i="50"/>
  <c r="AK32" i="50"/>
  <c r="AJ26" i="50"/>
  <c r="AJ27" i="50"/>
  <c r="AJ28" i="50"/>
  <c r="AJ29" i="50"/>
  <c r="AJ30" i="50"/>
  <c r="AJ31" i="50"/>
  <c r="AJ32" i="50"/>
  <c r="AI26" i="50"/>
  <c r="AI25" i="50" s="1"/>
  <c r="AI27" i="50"/>
  <c r="AI28" i="50"/>
  <c r="AI29" i="50"/>
  <c r="AI30" i="50"/>
  <c r="AI31" i="50"/>
  <c r="AI32" i="50"/>
  <c r="AH26" i="50"/>
  <c r="AH25" i="50" s="1"/>
  <c r="AH27" i="50"/>
  <c r="AH28" i="50"/>
  <c r="AH29" i="50"/>
  <c r="AH30" i="50"/>
  <c r="AH31" i="50"/>
  <c r="AH32" i="50"/>
  <c r="AG26" i="50"/>
  <c r="AG27" i="50"/>
  <c r="AG28" i="50"/>
  <c r="AG29" i="50"/>
  <c r="AG30" i="50"/>
  <c r="AG31" i="50"/>
  <c r="AG32" i="50"/>
  <c r="AV24" i="50"/>
  <c r="AU24" i="50"/>
  <c r="AT24" i="50"/>
  <c r="AS24" i="50"/>
  <c r="AR24" i="50"/>
  <c r="AQ24" i="50"/>
  <c r="AP24" i="50"/>
  <c r="AO24" i="50"/>
  <c r="AN24" i="50"/>
  <c r="AM24" i="50"/>
  <c r="AL24" i="50"/>
  <c r="AK24" i="50"/>
  <c r="AJ24" i="50"/>
  <c r="AI24" i="50"/>
  <c r="AH24" i="50"/>
  <c r="AG24" i="50"/>
  <c r="AU21" i="50"/>
  <c r="AT21" i="50"/>
  <c r="AS21" i="50"/>
  <c r="AR21" i="50"/>
  <c r="AQ21" i="50"/>
  <c r="AP21" i="50"/>
  <c r="AO21" i="50"/>
  <c r="AN21" i="50"/>
  <c r="AM21" i="50"/>
  <c r="AL21" i="50"/>
  <c r="AK21" i="50"/>
  <c r="AJ21" i="50"/>
  <c r="AI21" i="50"/>
  <c r="AI17" i="50" s="1"/>
  <c r="AH21" i="50"/>
  <c r="AG21" i="50"/>
  <c r="AU20" i="50"/>
  <c r="AT20" i="50"/>
  <c r="AS20" i="50"/>
  <c r="AR20" i="50"/>
  <c r="AQ20" i="50"/>
  <c r="AP20" i="50"/>
  <c r="AO20" i="50"/>
  <c r="AN20" i="50"/>
  <c r="AM20" i="50"/>
  <c r="AL20" i="50"/>
  <c r="AK20" i="50"/>
  <c r="AJ20" i="50"/>
  <c r="AI20" i="50"/>
  <c r="AH20" i="50"/>
  <c r="AG20" i="50"/>
  <c r="AV19" i="50"/>
  <c r="AU19" i="50"/>
  <c r="AT19" i="50"/>
  <c r="AS19" i="50"/>
  <c r="AR19" i="50"/>
  <c r="AQ19" i="50"/>
  <c r="AP19" i="50"/>
  <c r="AO19" i="50"/>
  <c r="AN19" i="50"/>
  <c r="AM19" i="50"/>
  <c r="AL19" i="50"/>
  <c r="AK19" i="50"/>
  <c r="AJ19" i="50"/>
  <c r="AI19" i="50"/>
  <c r="AH19" i="50"/>
  <c r="AG19" i="50"/>
  <c r="AV18" i="50"/>
  <c r="AU18" i="50"/>
  <c r="AT18" i="50"/>
  <c r="AS18" i="50"/>
  <c r="AR18" i="50"/>
  <c r="AR17" i="50" s="1"/>
  <c r="AQ18" i="50"/>
  <c r="AQ17" i="50" s="1"/>
  <c r="AP18" i="50"/>
  <c r="AP17" i="50" s="1"/>
  <c r="AO18" i="50"/>
  <c r="AO17" i="50" s="1"/>
  <c r="AN18" i="50"/>
  <c r="AM18" i="50"/>
  <c r="AL18" i="50"/>
  <c r="AK18" i="50"/>
  <c r="AJ18" i="50"/>
  <c r="AJ17" i="50" s="1"/>
  <c r="AI18" i="50"/>
  <c r="AH18" i="50"/>
  <c r="AH17" i="50" s="1"/>
  <c r="AG18" i="50"/>
  <c r="AG17" i="50" s="1"/>
  <c r="AN17" i="50"/>
  <c r="BC9" i="50"/>
  <c r="BC10" i="50"/>
  <c r="BC11" i="50"/>
  <c r="BC12" i="50"/>
  <c r="BC13" i="50"/>
  <c r="BC14" i="50"/>
  <c r="BC15" i="50"/>
  <c r="BB9" i="50"/>
  <c r="BB10" i="50"/>
  <c r="BB11" i="50"/>
  <c r="BB12" i="50"/>
  <c r="BB13" i="50"/>
  <c r="BB14" i="50"/>
  <c r="BB15" i="50"/>
  <c r="BA9" i="50"/>
  <c r="BA10" i="50"/>
  <c r="BA11" i="50"/>
  <c r="BA12" i="50"/>
  <c r="BA13" i="50"/>
  <c r="BA14" i="50"/>
  <c r="BA15" i="50"/>
  <c r="AZ9" i="50"/>
  <c r="AZ10" i="50"/>
  <c r="AZ11" i="50"/>
  <c r="AZ12" i="50"/>
  <c r="AZ13" i="50"/>
  <c r="AZ14" i="50"/>
  <c r="AZ15" i="50"/>
  <c r="AY9" i="50"/>
  <c r="AY10" i="50"/>
  <c r="AY11" i="50"/>
  <c r="AY12" i="50"/>
  <c r="AY13" i="50"/>
  <c r="AY14" i="50"/>
  <c r="AY15" i="50"/>
  <c r="AX9" i="50"/>
  <c r="AX10" i="50"/>
  <c r="AX11" i="50"/>
  <c r="AX12" i="50"/>
  <c r="AX13" i="50"/>
  <c r="AX14" i="50"/>
  <c r="AX15" i="50"/>
  <c r="AW9" i="50"/>
  <c r="AW10" i="50"/>
  <c r="AW11" i="50"/>
  <c r="AW12" i="50"/>
  <c r="AW13" i="50"/>
  <c r="AW14" i="50"/>
  <c r="AW15" i="50"/>
  <c r="AV9" i="50"/>
  <c r="AV10" i="50"/>
  <c r="AV11" i="50"/>
  <c r="AV12" i="50"/>
  <c r="AV13" i="50"/>
  <c r="AV14" i="50"/>
  <c r="AV15" i="50"/>
  <c r="AU9" i="50"/>
  <c r="AU10" i="50"/>
  <c r="AU11" i="50"/>
  <c r="AU12" i="50"/>
  <c r="AU13" i="50"/>
  <c r="AU14" i="50"/>
  <c r="AU15" i="50"/>
  <c r="AT9" i="50"/>
  <c r="AT10" i="50"/>
  <c r="AT11" i="50"/>
  <c r="AT8" i="50" s="1"/>
  <c r="AT12" i="50"/>
  <c r="AT13" i="50"/>
  <c r="AT14" i="50"/>
  <c r="AT15" i="50"/>
  <c r="AS9" i="50"/>
  <c r="AS10" i="50"/>
  <c r="AS11" i="50"/>
  <c r="AS12" i="50"/>
  <c r="AS13" i="50"/>
  <c r="AS14" i="50"/>
  <c r="AS15" i="50"/>
  <c r="AR9" i="50"/>
  <c r="AR10" i="50"/>
  <c r="AR11" i="50"/>
  <c r="AR12" i="50"/>
  <c r="AR13" i="50"/>
  <c r="AR14" i="50"/>
  <c r="AR15" i="50"/>
  <c r="AQ9" i="50"/>
  <c r="AQ10" i="50"/>
  <c r="AQ11" i="50"/>
  <c r="AQ12" i="50"/>
  <c r="AQ13" i="50"/>
  <c r="AQ14" i="50"/>
  <c r="AQ15" i="50"/>
  <c r="AP9" i="50"/>
  <c r="AP10" i="50"/>
  <c r="AP11" i="50"/>
  <c r="AP12" i="50"/>
  <c r="AP13" i="50"/>
  <c r="AP14" i="50"/>
  <c r="AP15" i="50"/>
  <c r="AO9" i="50"/>
  <c r="AO8" i="50" s="1"/>
  <c r="AO10" i="50"/>
  <c r="AO11" i="50"/>
  <c r="AO12" i="50"/>
  <c r="AO13" i="50"/>
  <c r="AO14" i="50"/>
  <c r="AO15" i="50"/>
  <c r="AN9" i="50"/>
  <c r="AN10" i="50"/>
  <c r="AN11" i="50"/>
  <c r="AN12" i="50"/>
  <c r="AN13" i="50"/>
  <c r="AN14" i="50"/>
  <c r="AN15" i="50"/>
  <c r="AM9" i="50"/>
  <c r="AM10" i="50"/>
  <c r="AM11" i="50"/>
  <c r="AM12" i="50"/>
  <c r="AM13" i="50"/>
  <c r="AM14" i="50"/>
  <c r="AM15" i="50"/>
  <c r="AL9" i="50"/>
  <c r="AL8" i="50" s="1"/>
  <c r="AL10" i="50"/>
  <c r="AL11" i="50"/>
  <c r="AL12" i="50"/>
  <c r="AL13" i="50"/>
  <c r="AL14" i="50"/>
  <c r="AL15" i="50"/>
  <c r="AK9" i="50"/>
  <c r="AK10" i="50"/>
  <c r="AK11" i="50"/>
  <c r="AK12" i="50"/>
  <c r="AK13" i="50"/>
  <c r="AK14" i="50"/>
  <c r="AK15" i="50"/>
  <c r="AJ9" i="50"/>
  <c r="AJ10" i="50"/>
  <c r="AJ11" i="50"/>
  <c r="AJ12" i="50"/>
  <c r="AJ13" i="50"/>
  <c r="AJ14" i="50"/>
  <c r="AJ15" i="50"/>
  <c r="AI9" i="50"/>
  <c r="AI10" i="50"/>
  <c r="AI11" i="50"/>
  <c r="AI8" i="50" s="1"/>
  <c r="AI12" i="50"/>
  <c r="AI13" i="50"/>
  <c r="AI14" i="50"/>
  <c r="AI15" i="50"/>
  <c r="AH9" i="50"/>
  <c r="AH10" i="50"/>
  <c r="AH11" i="50"/>
  <c r="AH12" i="50"/>
  <c r="AH13" i="50"/>
  <c r="AH14" i="50"/>
  <c r="AH15" i="50"/>
  <c r="AG9" i="50"/>
  <c r="AG10" i="50"/>
  <c r="AG11" i="50"/>
  <c r="AG12" i="50"/>
  <c r="AG13" i="50"/>
  <c r="AG14" i="50"/>
  <c r="AG15" i="50"/>
  <c r="AV7" i="50"/>
  <c r="AU7" i="50"/>
  <c r="AT7" i="50"/>
  <c r="AS7" i="50"/>
  <c r="AR7" i="50"/>
  <c r="AQ7" i="50"/>
  <c r="AP7" i="50"/>
  <c r="AO7" i="50"/>
  <c r="AN7" i="50"/>
  <c r="AM7" i="50"/>
  <c r="AL7" i="50"/>
  <c r="AK7" i="50"/>
  <c r="AJ7" i="50"/>
  <c r="AI7" i="50"/>
  <c r="AH7" i="50"/>
  <c r="AG7" i="50"/>
  <c r="BC60" i="17"/>
  <c r="BB60" i="17"/>
  <c r="BA60" i="17"/>
  <c r="AZ60" i="17"/>
  <c r="AY60" i="17"/>
  <c r="AX60" i="17"/>
  <c r="AW60" i="17"/>
  <c r="AV60" i="17"/>
  <c r="AU60" i="17"/>
  <c r="AT60" i="17"/>
  <c r="AS60" i="17"/>
  <c r="AR60" i="17"/>
  <c r="AQ60" i="17"/>
  <c r="AP60" i="17"/>
  <c r="AO60" i="17"/>
  <c r="AN60" i="17"/>
  <c r="AM60" i="17"/>
  <c r="AL60" i="17"/>
  <c r="AK60" i="17"/>
  <c r="AJ60" i="17"/>
  <c r="AI60" i="17"/>
  <c r="AH60" i="17"/>
  <c r="AG60" i="17"/>
  <c r="BC59" i="17"/>
  <c r="BB59" i="17"/>
  <c r="BA59" i="17"/>
  <c r="AZ59" i="17"/>
  <c r="AY59" i="17"/>
  <c r="AX59" i="17"/>
  <c r="AW59" i="17"/>
  <c r="AV59" i="17"/>
  <c r="AU59" i="17"/>
  <c r="AT59" i="17"/>
  <c r="AS59" i="17"/>
  <c r="AR59" i="17"/>
  <c r="AQ59" i="17"/>
  <c r="AP59" i="17"/>
  <c r="AO59" i="17"/>
  <c r="AN59" i="17"/>
  <c r="AM59" i="17"/>
  <c r="AL59" i="17"/>
  <c r="AK59" i="17"/>
  <c r="AJ59" i="17"/>
  <c r="AI59" i="17"/>
  <c r="AH59" i="17"/>
  <c r="AG59" i="17"/>
  <c r="BC58" i="17"/>
  <c r="BB58" i="17"/>
  <c r="BA58" i="17"/>
  <c r="AZ58" i="17"/>
  <c r="AY58" i="17"/>
  <c r="AX58" i="17"/>
  <c r="AW58" i="17"/>
  <c r="AV58" i="17"/>
  <c r="AU58" i="17"/>
  <c r="AT58" i="17"/>
  <c r="AS58" i="17"/>
  <c r="AR58" i="17"/>
  <c r="AQ58" i="17"/>
  <c r="AP58" i="17"/>
  <c r="AO58" i="17"/>
  <c r="AN58" i="17"/>
  <c r="AM58" i="17"/>
  <c r="AL58" i="17"/>
  <c r="AK58" i="17"/>
  <c r="AJ58" i="17"/>
  <c r="AI58" i="17"/>
  <c r="AH58" i="17"/>
  <c r="AG58" i="17"/>
  <c r="BC57" i="17"/>
  <c r="BB57" i="17"/>
  <c r="BA57" i="17"/>
  <c r="AZ57" i="17"/>
  <c r="AY57" i="17"/>
  <c r="AX57" i="17"/>
  <c r="AW57" i="17"/>
  <c r="AV57" i="17"/>
  <c r="AU57" i="17"/>
  <c r="AT57" i="17"/>
  <c r="AS57" i="17"/>
  <c r="AR57" i="17"/>
  <c r="AQ57" i="17"/>
  <c r="AP57" i="17"/>
  <c r="AO57" i="17"/>
  <c r="AN57" i="17"/>
  <c r="AM57" i="17"/>
  <c r="AL57" i="17"/>
  <c r="AK57" i="17"/>
  <c r="AJ57" i="17"/>
  <c r="AI57" i="17"/>
  <c r="AH57" i="17"/>
  <c r="AG57" i="17"/>
  <c r="BC6" i="17"/>
  <c r="BC53" i="17" s="1"/>
  <c r="BC55" i="17" s="1"/>
  <c r="BC19" i="17"/>
  <c r="BC23" i="17"/>
  <c r="BC28" i="17"/>
  <c r="BC49" i="17"/>
  <c r="BB6" i="17"/>
  <c r="BB19" i="17"/>
  <c r="BB23" i="17"/>
  <c r="BB27" i="17" s="1"/>
  <c r="BB28" i="17"/>
  <c r="BB49" i="17"/>
  <c r="BA6" i="17"/>
  <c r="BA19" i="17"/>
  <c r="BA23" i="17"/>
  <c r="BA28" i="17"/>
  <c r="BA49" i="17"/>
  <c r="AZ6" i="17"/>
  <c r="AZ19" i="17"/>
  <c r="AZ23" i="17"/>
  <c r="AZ28" i="17"/>
  <c r="AZ49" i="17"/>
  <c r="AY6" i="17"/>
  <c r="AY19" i="17"/>
  <c r="AY23" i="17"/>
  <c r="AY28" i="17"/>
  <c r="AY49" i="17"/>
  <c r="AX6" i="17"/>
  <c r="AX19" i="17"/>
  <c r="AX23" i="17"/>
  <c r="AX28" i="17"/>
  <c r="AX49" i="17"/>
  <c r="AX52" i="17" s="1"/>
  <c r="AW6" i="17"/>
  <c r="AW19" i="17"/>
  <c r="AW23" i="17"/>
  <c r="AW28" i="17"/>
  <c r="AW49" i="17"/>
  <c r="AV6" i="17"/>
  <c r="AV19" i="17"/>
  <c r="AV23" i="17"/>
  <c r="AV28" i="17"/>
  <c r="AV49" i="17"/>
  <c r="AU6" i="17"/>
  <c r="AU19" i="17"/>
  <c r="AU23" i="17"/>
  <c r="AU28" i="17"/>
  <c r="AU49" i="17"/>
  <c r="AT6" i="17"/>
  <c r="AT19" i="17"/>
  <c r="AT23" i="17"/>
  <c r="AT27" i="17" s="1"/>
  <c r="AT28" i="17"/>
  <c r="AT49" i="17"/>
  <c r="AS6" i="17"/>
  <c r="AS19" i="17"/>
  <c r="AS23" i="17"/>
  <c r="AS28" i="17"/>
  <c r="AS32" i="17" s="1"/>
  <c r="AS49" i="17"/>
  <c r="AS52" i="17" s="1"/>
  <c r="AR6" i="17"/>
  <c r="AR19" i="17"/>
  <c r="AR23" i="17"/>
  <c r="AR28" i="17"/>
  <c r="AR49" i="17"/>
  <c r="AQ6" i="17"/>
  <c r="AQ19" i="17"/>
  <c r="AQ23" i="17"/>
  <c r="AQ28" i="17"/>
  <c r="AQ49" i="17"/>
  <c r="AP6" i="17"/>
  <c r="AP19" i="17"/>
  <c r="AP23" i="17"/>
  <c r="AP28" i="17"/>
  <c r="AP49" i="17"/>
  <c r="AO6" i="17"/>
  <c r="AO19" i="17"/>
  <c r="AO53" i="17" s="1"/>
  <c r="AO55" i="17" s="1"/>
  <c r="AO23" i="17"/>
  <c r="AO28" i="17"/>
  <c r="AO49" i="17"/>
  <c r="AN6" i="17"/>
  <c r="AN19" i="17"/>
  <c r="AN23" i="17"/>
  <c r="AN28" i="17"/>
  <c r="AN49" i="17"/>
  <c r="AM6" i="17"/>
  <c r="AM19" i="17"/>
  <c r="AM23" i="17"/>
  <c r="AM28" i="17"/>
  <c r="AM49" i="17"/>
  <c r="AM52" i="17" s="1"/>
  <c r="AL6" i="17"/>
  <c r="AL19" i="17"/>
  <c r="AL23" i="17"/>
  <c r="AL28" i="17"/>
  <c r="AL49" i="17"/>
  <c r="AK6" i="17"/>
  <c r="AK19" i="17"/>
  <c r="AK23" i="17"/>
  <c r="AK27" i="17" s="1"/>
  <c r="AK28" i="17"/>
  <c r="AK49" i="17"/>
  <c r="AJ6" i="17"/>
  <c r="AJ19" i="17"/>
  <c r="AJ23" i="17"/>
  <c r="AJ28" i="17"/>
  <c r="AJ49" i="17"/>
  <c r="AI6" i="17"/>
  <c r="AI53" i="17" s="1"/>
  <c r="AI55" i="17" s="1"/>
  <c r="AI19" i="17"/>
  <c r="AI23" i="17"/>
  <c r="AI28" i="17"/>
  <c r="AI49" i="17"/>
  <c r="AH6" i="17"/>
  <c r="AH19" i="17"/>
  <c r="AH23" i="17"/>
  <c r="AH28" i="17"/>
  <c r="AH49" i="17"/>
  <c r="AG6" i="17"/>
  <c r="AG19" i="17"/>
  <c r="AG23" i="17"/>
  <c r="AG28" i="17"/>
  <c r="AG49" i="17"/>
  <c r="BC50" i="17"/>
  <c r="BC51" i="17"/>
  <c r="BB50" i="17"/>
  <c r="BB51" i="17"/>
  <c r="BA50" i="17"/>
  <c r="BA51" i="17"/>
  <c r="AZ50" i="17"/>
  <c r="AZ52" i="17" s="1"/>
  <c r="AZ51" i="17"/>
  <c r="AY50" i="17"/>
  <c r="AY52" i="17" s="1"/>
  <c r="AY51" i="17"/>
  <c r="AX50" i="17"/>
  <c r="AX51" i="17"/>
  <c r="AW50" i="17"/>
  <c r="AW51" i="17"/>
  <c r="AV50" i="17"/>
  <c r="AV51" i="17"/>
  <c r="AV52" i="17" s="1"/>
  <c r="AU50" i="17"/>
  <c r="AU51" i="17"/>
  <c r="AT50" i="17"/>
  <c r="AT51" i="17"/>
  <c r="AS50" i="17"/>
  <c r="AS51" i="17"/>
  <c r="AR50" i="17"/>
  <c r="AR52" i="17" s="1"/>
  <c r="AR51" i="17"/>
  <c r="AQ50" i="17"/>
  <c r="AQ51" i="17"/>
  <c r="AQ52" i="17"/>
  <c r="AP50" i="17"/>
  <c r="AP51" i="17"/>
  <c r="AO50" i="17"/>
  <c r="AO51" i="17"/>
  <c r="AN50" i="17"/>
  <c r="AN51" i="17"/>
  <c r="AM50" i="17"/>
  <c r="AM51" i="17"/>
  <c r="AL50" i="17"/>
  <c r="AL52" i="17" s="1"/>
  <c r="AL51" i="17"/>
  <c r="AK50" i="17"/>
  <c r="AK52" i="17" s="1"/>
  <c r="AK51" i="17"/>
  <c r="AJ50" i="17"/>
  <c r="AJ51" i="17"/>
  <c r="AJ52" i="17"/>
  <c r="AI50" i="17"/>
  <c r="AI51" i="17"/>
  <c r="AI52" i="17"/>
  <c r="AH50" i="17"/>
  <c r="AH51" i="17"/>
  <c r="AG50" i="17"/>
  <c r="AG51" i="17"/>
  <c r="BC36" i="17"/>
  <c r="BC40" i="17"/>
  <c r="BC41" i="17"/>
  <c r="BC42" i="17"/>
  <c r="BC43" i="17"/>
  <c r="BC46" i="17"/>
  <c r="BB36" i="17"/>
  <c r="BB40" i="17"/>
  <c r="BB41" i="17"/>
  <c r="BB42" i="17"/>
  <c r="BB43" i="17"/>
  <c r="BB46" i="17"/>
  <c r="BA36" i="17"/>
  <c r="BA40" i="17"/>
  <c r="BA41" i="17"/>
  <c r="BA42" i="17"/>
  <c r="BA43" i="17"/>
  <c r="BA46" i="17"/>
  <c r="AZ36" i="17"/>
  <c r="AZ40" i="17"/>
  <c r="AZ47" i="17" s="1"/>
  <c r="AZ41" i="17"/>
  <c r="AZ42" i="17"/>
  <c r="AZ43" i="17"/>
  <c r="AZ46" i="17"/>
  <c r="AY36" i="17"/>
  <c r="AY40" i="17"/>
  <c r="AY41" i="17"/>
  <c r="AY42" i="17"/>
  <c r="AY43" i="17"/>
  <c r="AY46" i="17"/>
  <c r="AX36" i="17"/>
  <c r="AX40" i="17"/>
  <c r="AX41" i="17"/>
  <c r="AX42" i="17"/>
  <c r="AX43" i="17"/>
  <c r="AX47" i="17" s="1"/>
  <c r="AX46" i="17"/>
  <c r="AW36" i="17"/>
  <c r="AW40" i="17"/>
  <c r="AW41" i="17"/>
  <c r="AW42" i="17"/>
  <c r="AW43" i="17"/>
  <c r="AW46" i="17"/>
  <c r="AV36" i="17"/>
  <c r="AV40" i="17"/>
  <c r="AV41" i="17"/>
  <c r="AV42" i="17"/>
  <c r="AV43" i="17"/>
  <c r="AV46" i="17"/>
  <c r="AU36" i="17"/>
  <c r="AU47" i="17" s="1"/>
  <c r="AU40" i="17"/>
  <c r="AU41" i="17"/>
  <c r="AU42" i="17"/>
  <c r="AU43" i="17"/>
  <c r="AU46" i="17"/>
  <c r="AT36" i="17"/>
  <c r="AT40" i="17"/>
  <c r="AT41" i="17"/>
  <c r="AT42" i="17"/>
  <c r="AT43" i="17"/>
  <c r="AT46" i="17"/>
  <c r="AS36" i="17"/>
  <c r="AS40" i="17"/>
  <c r="AS41" i="17"/>
  <c r="AS42" i="17"/>
  <c r="AS43" i="17"/>
  <c r="AS46" i="17"/>
  <c r="AR36" i="17"/>
  <c r="AR40" i="17"/>
  <c r="AR41" i="17"/>
  <c r="AR42" i="17"/>
  <c r="AR43" i="17"/>
  <c r="AR46" i="17"/>
  <c r="AQ36" i="17"/>
  <c r="AQ40" i="17"/>
  <c r="AQ41" i="17"/>
  <c r="AQ42" i="17"/>
  <c r="AQ43" i="17"/>
  <c r="AQ46" i="17"/>
  <c r="AP36" i="17"/>
  <c r="AP40" i="17"/>
  <c r="AP41" i="17"/>
  <c r="AP42" i="17"/>
  <c r="AP43" i="17"/>
  <c r="AP46" i="17"/>
  <c r="AO36" i="17"/>
  <c r="AO40" i="17"/>
  <c r="AO41" i="17"/>
  <c r="AO42" i="17"/>
  <c r="AO43" i="17"/>
  <c r="AO46" i="17"/>
  <c r="AN36" i="17"/>
  <c r="AN40" i="17"/>
  <c r="AN41" i="17"/>
  <c r="AN42" i="17"/>
  <c r="AN43" i="17"/>
  <c r="AN46" i="17"/>
  <c r="AM36" i="17"/>
  <c r="AM40" i="17"/>
  <c r="AM47" i="17" s="1"/>
  <c r="AM41" i="17"/>
  <c r="AM42" i="17"/>
  <c r="AM43" i="17"/>
  <c r="AM46" i="17"/>
  <c r="AL36" i="17"/>
  <c r="AL40" i="17"/>
  <c r="AL41" i="17"/>
  <c r="AL42" i="17"/>
  <c r="AL43" i="17"/>
  <c r="AL46" i="17"/>
  <c r="AK36" i="17"/>
  <c r="AK40" i="17"/>
  <c r="AK41" i="17"/>
  <c r="AK42" i="17"/>
  <c r="AK43" i="17"/>
  <c r="AK46" i="17"/>
  <c r="AJ36" i="17"/>
  <c r="AJ40" i="17"/>
  <c r="AJ41" i="17"/>
  <c r="AJ42" i="17"/>
  <c r="AJ43" i="17"/>
  <c r="AJ46" i="17"/>
  <c r="AI36" i="17"/>
  <c r="AI40" i="17"/>
  <c r="AI41" i="17"/>
  <c r="AI42" i="17"/>
  <c r="AI43" i="17"/>
  <c r="AI46" i="17"/>
  <c r="AH36" i="17"/>
  <c r="AH40" i="17"/>
  <c r="AH41" i="17"/>
  <c r="AH42" i="17"/>
  <c r="AH43" i="17"/>
  <c r="AH46" i="17"/>
  <c r="AG36" i="17"/>
  <c r="AG40" i="17"/>
  <c r="AG41" i="17"/>
  <c r="AG42" i="17"/>
  <c r="AG43" i="17"/>
  <c r="AG46" i="17"/>
  <c r="BC30" i="17"/>
  <c r="BC31" i="17"/>
  <c r="BC32" i="17"/>
  <c r="BB30" i="17"/>
  <c r="BB31" i="17"/>
  <c r="BB32" i="17"/>
  <c r="BA30" i="17"/>
  <c r="BA32" i="17" s="1"/>
  <c r="BA31" i="17"/>
  <c r="AZ30" i="17"/>
  <c r="AZ31" i="17"/>
  <c r="AY30" i="17"/>
  <c r="AY31" i="17"/>
  <c r="AX30" i="17"/>
  <c r="AX31" i="17"/>
  <c r="AW30" i="17"/>
  <c r="AW32" i="17" s="1"/>
  <c r="AW31" i="17"/>
  <c r="AV30" i="17"/>
  <c r="AV31" i="17"/>
  <c r="AU30" i="17"/>
  <c r="AU32" i="17" s="1"/>
  <c r="AU31" i="17"/>
  <c r="AT30" i="17"/>
  <c r="AT32" i="17" s="1"/>
  <c r="AT31" i="17"/>
  <c r="AS30" i="17"/>
  <c r="AS31" i="17"/>
  <c r="AR30" i="17"/>
  <c r="AR31" i="17"/>
  <c r="AQ30" i="17"/>
  <c r="AQ31" i="17"/>
  <c r="AP30" i="17"/>
  <c r="AP31" i="17"/>
  <c r="AP32" i="17" s="1"/>
  <c r="AO30" i="17"/>
  <c r="AO32" i="17" s="1"/>
  <c r="AO31" i="17"/>
  <c r="AN30" i="17"/>
  <c r="AN31" i="17"/>
  <c r="AM30" i="17"/>
  <c r="AM31" i="17"/>
  <c r="AL30" i="17"/>
  <c r="AL32" i="17" s="1"/>
  <c r="AL31" i="17"/>
  <c r="AK30" i="17"/>
  <c r="AK31" i="17"/>
  <c r="AK32" i="17"/>
  <c r="AJ30" i="17"/>
  <c r="AJ31" i="17"/>
  <c r="AI30" i="17"/>
  <c r="AI31" i="17"/>
  <c r="AH30" i="17"/>
  <c r="AH31" i="17"/>
  <c r="AG30" i="17"/>
  <c r="AG31" i="17"/>
  <c r="BC25" i="17"/>
  <c r="BC26" i="17"/>
  <c r="BB25" i="17"/>
  <c r="BB26" i="17"/>
  <c r="BA25" i="17"/>
  <c r="BA26" i="17"/>
  <c r="BA27" i="17"/>
  <c r="AZ25" i="17"/>
  <c r="AZ26" i="17"/>
  <c r="AZ27" i="17" s="1"/>
  <c r="AY25" i="17"/>
  <c r="AY26" i="17"/>
  <c r="AX25" i="17"/>
  <c r="AX26" i="17"/>
  <c r="AX27" i="17" s="1"/>
  <c r="AW25" i="17"/>
  <c r="AW26" i="17"/>
  <c r="AV25" i="17"/>
  <c r="AV27" i="17" s="1"/>
  <c r="AV26" i="17"/>
  <c r="AU25" i="17"/>
  <c r="AU27" i="17" s="1"/>
  <c r="AU26" i="17"/>
  <c r="AT25" i="17"/>
  <c r="AT26" i="17"/>
  <c r="AS25" i="17"/>
  <c r="AS26" i="17"/>
  <c r="AS27" i="17"/>
  <c r="AR25" i="17"/>
  <c r="AR27" i="17" s="1"/>
  <c r="AR26" i="17"/>
  <c r="AQ25" i="17"/>
  <c r="AQ26" i="17"/>
  <c r="AP25" i="17"/>
  <c r="AP26" i="17"/>
  <c r="AO25" i="17"/>
  <c r="AO26" i="17"/>
  <c r="AN25" i="17"/>
  <c r="AN27" i="17" s="1"/>
  <c r="AN26" i="17"/>
  <c r="AM25" i="17"/>
  <c r="AM26" i="17"/>
  <c r="AL25" i="17"/>
  <c r="AL27" i="17" s="1"/>
  <c r="AL26" i="17"/>
  <c r="AK25" i="17"/>
  <c r="AK26" i="17"/>
  <c r="AJ25" i="17"/>
  <c r="AJ26" i="17"/>
  <c r="AJ27" i="17"/>
  <c r="AI25" i="17"/>
  <c r="AI26" i="17"/>
  <c r="AH25" i="17"/>
  <c r="AH26" i="17"/>
  <c r="AG25" i="17"/>
  <c r="AG26" i="17"/>
  <c r="BC22" i="17"/>
  <c r="BB22" i="17"/>
  <c r="BA22" i="17"/>
  <c r="AZ22" i="17"/>
  <c r="AY22" i="17"/>
  <c r="AX22" i="17"/>
  <c r="AW22" i="17"/>
  <c r="AV22" i="17"/>
  <c r="AU22" i="17"/>
  <c r="AT22" i="17"/>
  <c r="AS22" i="17"/>
  <c r="AR22" i="17"/>
  <c r="AQ22" i="17"/>
  <c r="AP22" i="17"/>
  <c r="AO22" i="17"/>
  <c r="AN22" i="17"/>
  <c r="AM22" i="17"/>
  <c r="AL22" i="17"/>
  <c r="AK22" i="17"/>
  <c r="AJ22" i="17"/>
  <c r="AI22" i="17"/>
  <c r="AH22" i="17"/>
  <c r="AG22" i="17"/>
  <c r="BC21" i="17"/>
  <c r="BB21" i="17"/>
  <c r="BA21" i="17"/>
  <c r="AZ21" i="17"/>
  <c r="AY21" i="17"/>
  <c r="AX21" i="17"/>
  <c r="AW21" i="17"/>
  <c r="AV21" i="17"/>
  <c r="AU21" i="17"/>
  <c r="AT21" i="17"/>
  <c r="AS21" i="17"/>
  <c r="AR21" i="17"/>
  <c r="AQ21" i="17"/>
  <c r="AP21" i="17"/>
  <c r="AO21" i="17"/>
  <c r="AN21" i="17"/>
  <c r="AM21" i="17"/>
  <c r="AL21" i="17"/>
  <c r="AK21" i="17"/>
  <c r="AJ21" i="17"/>
  <c r="AI21" i="17"/>
  <c r="AH21" i="17"/>
  <c r="AG21" i="17"/>
  <c r="BC20" i="17"/>
  <c r="BB20" i="17"/>
  <c r="BA20" i="17"/>
  <c r="AZ20" i="17"/>
  <c r="AY20" i="17"/>
  <c r="AX20" i="17"/>
  <c r="AW20" i="17"/>
  <c r="AV20" i="17"/>
  <c r="AU20" i="17"/>
  <c r="AT20" i="17"/>
  <c r="AS20" i="17"/>
  <c r="AR20" i="17"/>
  <c r="AQ20" i="17"/>
  <c r="AP20" i="17"/>
  <c r="AO20" i="17"/>
  <c r="AN20" i="17"/>
  <c r="AM20" i="17"/>
  <c r="AL20" i="17"/>
  <c r="AK20" i="17"/>
  <c r="AJ20" i="17"/>
  <c r="AI20" i="17"/>
  <c r="AH20" i="17"/>
  <c r="AG20" i="17"/>
  <c r="BC8" i="17"/>
  <c r="BC10" i="17"/>
  <c r="BC11" i="17"/>
  <c r="BC13" i="17"/>
  <c r="BC14" i="17"/>
  <c r="BC15" i="17"/>
  <c r="BC16" i="17"/>
  <c r="BC17" i="17"/>
  <c r="BB8" i="17"/>
  <c r="BB10" i="17"/>
  <c r="BB11" i="17"/>
  <c r="BB13" i="17"/>
  <c r="BB14" i="17"/>
  <c r="BB15" i="17"/>
  <c r="BB16" i="17"/>
  <c r="BB17" i="17"/>
  <c r="BA8" i="17"/>
  <c r="BA10" i="17"/>
  <c r="BA11" i="17"/>
  <c r="BA13" i="17"/>
  <c r="BA14" i="17"/>
  <c r="BA15" i="17"/>
  <c r="BA16" i="17"/>
  <c r="BA17" i="17"/>
  <c r="AZ8" i="17"/>
  <c r="AZ10" i="17"/>
  <c r="AZ11" i="17"/>
  <c r="AZ13" i="17"/>
  <c r="AZ14" i="17"/>
  <c r="AZ15" i="17"/>
  <c r="AZ16" i="17"/>
  <c r="AZ17" i="17"/>
  <c r="AY8" i="17"/>
  <c r="AY10" i="17"/>
  <c r="AY11" i="17"/>
  <c r="AY13" i="17"/>
  <c r="AY14" i="17"/>
  <c r="AY15" i="17"/>
  <c r="AY16" i="17"/>
  <c r="AY17" i="17"/>
  <c r="AX8" i="17"/>
  <c r="AX10" i="17"/>
  <c r="AX11" i="17"/>
  <c r="AX13" i="17"/>
  <c r="AX14" i="17"/>
  <c r="AX15" i="17"/>
  <c r="AX16" i="17"/>
  <c r="AX17" i="17"/>
  <c r="AW8" i="17"/>
  <c r="AW10" i="17"/>
  <c r="AW11" i="17"/>
  <c r="AW13" i="17"/>
  <c r="AW14" i="17"/>
  <c r="AW15" i="17"/>
  <c r="AW16" i="17"/>
  <c r="AW17" i="17"/>
  <c r="AV8" i="17"/>
  <c r="AV10" i="17"/>
  <c r="AV11" i="17"/>
  <c r="AV13" i="17"/>
  <c r="AV14" i="17"/>
  <c r="AV15" i="17"/>
  <c r="AV16" i="17"/>
  <c r="AV17" i="17"/>
  <c r="AU8" i="17"/>
  <c r="AU10" i="17"/>
  <c r="AU11" i="17"/>
  <c r="AU13" i="17"/>
  <c r="AU14" i="17"/>
  <c r="AU15" i="17"/>
  <c r="AU16" i="17"/>
  <c r="AU17" i="17"/>
  <c r="AT8" i="17"/>
  <c r="AT10" i="17"/>
  <c r="AT11" i="17"/>
  <c r="AT13" i="17"/>
  <c r="AT14" i="17"/>
  <c r="AT15" i="17"/>
  <c r="AT16" i="17"/>
  <c r="AT17" i="17"/>
  <c r="AS8" i="17"/>
  <c r="AS10" i="17"/>
  <c r="AS11" i="17"/>
  <c r="AS13" i="17"/>
  <c r="AS14" i="17"/>
  <c r="AS15" i="17"/>
  <c r="AS16" i="17"/>
  <c r="AS17" i="17"/>
  <c r="AR8" i="17"/>
  <c r="AR10" i="17"/>
  <c r="AR11" i="17"/>
  <c r="AR13" i="17"/>
  <c r="AR14" i="17"/>
  <c r="AR15" i="17"/>
  <c r="AR16" i="17"/>
  <c r="AR17" i="17"/>
  <c r="AQ8" i="17"/>
  <c r="AQ10" i="17"/>
  <c r="AQ11" i="17"/>
  <c r="AQ13" i="17"/>
  <c r="AQ14" i="17"/>
  <c r="AQ15" i="17"/>
  <c r="AQ16" i="17"/>
  <c r="AQ17" i="17"/>
  <c r="AP8" i="17"/>
  <c r="AP10" i="17"/>
  <c r="AP11" i="17"/>
  <c r="AP13" i="17"/>
  <c r="AP14" i="17"/>
  <c r="AP15" i="17"/>
  <c r="AP16" i="17"/>
  <c r="AP17" i="17"/>
  <c r="AO8" i="17"/>
  <c r="AO10" i="17"/>
  <c r="AO11" i="17"/>
  <c r="AO13" i="17"/>
  <c r="AO14" i="17"/>
  <c r="AO15" i="17"/>
  <c r="AO16" i="17"/>
  <c r="AO17" i="17"/>
  <c r="AN8" i="17"/>
  <c r="AN10" i="17"/>
  <c r="AN11" i="17"/>
  <c r="AN13" i="17"/>
  <c r="AN14" i="17"/>
  <c r="AN15" i="17"/>
  <c r="AN16" i="17"/>
  <c r="AN17" i="17"/>
  <c r="AM8" i="17"/>
  <c r="AM10" i="17"/>
  <c r="AM11" i="17"/>
  <c r="AM13" i="17"/>
  <c r="AM14" i="17"/>
  <c r="AM15" i="17"/>
  <c r="AM16" i="17"/>
  <c r="AM17" i="17"/>
  <c r="AL8" i="17"/>
  <c r="AL10" i="17"/>
  <c r="AL11" i="17"/>
  <c r="AL13" i="17"/>
  <c r="AL14" i="17"/>
  <c r="AL15" i="17"/>
  <c r="AL16" i="17"/>
  <c r="AL17" i="17"/>
  <c r="AK8" i="17"/>
  <c r="AK10" i="17"/>
  <c r="AK11" i="17"/>
  <c r="AK13" i="17"/>
  <c r="AK14" i="17"/>
  <c r="AK15" i="17"/>
  <c r="AK16" i="17"/>
  <c r="AK17" i="17"/>
  <c r="AJ8" i="17"/>
  <c r="AJ10" i="17"/>
  <c r="AJ11" i="17"/>
  <c r="AJ13" i="17"/>
  <c r="AJ14" i="17"/>
  <c r="AJ15" i="17"/>
  <c r="AJ16" i="17"/>
  <c r="AJ18" i="17" s="1"/>
  <c r="AJ17" i="17"/>
  <c r="AI8" i="17"/>
  <c r="AI10" i="17"/>
  <c r="AI11" i="17"/>
  <c r="AI13" i="17"/>
  <c r="AI14" i="17"/>
  <c r="AI15" i="17"/>
  <c r="AI16" i="17"/>
  <c r="AI17" i="17"/>
  <c r="AH8" i="17"/>
  <c r="AH10" i="17"/>
  <c r="AH11" i="17"/>
  <c r="AH13" i="17"/>
  <c r="AH14" i="17"/>
  <c r="AH15" i="17"/>
  <c r="AH16" i="17"/>
  <c r="AH17" i="17"/>
  <c r="AG8" i="17"/>
  <c r="AG10" i="17"/>
  <c r="AG11" i="17"/>
  <c r="AG13" i="17"/>
  <c r="AG14" i="17"/>
  <c r="AG15" i="17"/>
  <c r="AG16" i="17"/>
  <c r="AG17" i="17"/>
  <c r="BC68" i="18"/>
  <c r="BB68" i="18"/>
  <c r="BA68" i="18"/>
  <c r="AZ68" i="18"/>
  <c r="AY68" i="18"/>
  <c r="AX68" i="18"/>
  <c r="AW68" i="18"/>
  <c r="AV68" i="18"/>
  <c r="AU68" i="18"/>
  <c r="AT68" i="18"/>
  <c r="AS68" i="18"/>
  <c r="AR68" i="18"/>
  <c r="AQ68" i="18"/>
  <c r="AP68" i="18"/>
  <c r="AO68" i="18"/>
  <c r="AN68" i="18"/>
  <c r="AM68" i="18"/>
  <c r="AL68" i="18"/>
  <c r="AK68" i="18"/>
  <c r="AJ68" i="18"/>
  <c r="AI68" i="18"/>
  <c r="AH68" i="18"/>
  <c r="AG68" i="18"/>
  <c r="BC67" i="18"/>
  <c r="BB67" i="18"/>
  <c r="BA67" i="18"/>
  <c r="AZ67" i="18"/>
  <c r="AY67" i="18"/>
  <c r="AX67" i="18"/>
  <c r="AW67" i="18"/>
  <c r="AV67" i="18"/>
  <c r="AU67" i="18"/>
  <c r="AT67" i="18"/>
  <c r="AS67" i="18"/>
  <c r="AR67" i="18"/>
  <c r="AQ67" i="18"/>
  <c r="AP67" i="18"/>
  <c r="AO67" i="18"/>
  <c r="AN67" i="18"/>
  <c r="AM67" i="18"/>
  <c r="AL67" i="18"/>
  <c r="AK67" i="18"/>
  <c r="AJ67" i="18"/>
  <c r="AI67" i="18"/>
  <c r="AH67" i="18"/>
  <c r="AG67" i="18"/>
  <c r="BC66" i="18"/>
  <c r="BB66" i="18"/>
  <c r="BA66" i="18"/>
  <c r="AZ66" i="18"/>
  <c r="AY66" i="18"/>
  <c r="AX66" i="18"/>
  <c r="AW66" i="18"/>
  <c r="AV66" i="18"/>
  <c r="AU66" i="18"/>
  <c r="AT66" i="18"/>
  <c r="AS66" i="18"/>
  <c r="AR66" i="18"/>
  <c r="AQ66" i="18"/>
  <c r="AP66" i="18"/>
  <c r="AO66" i="18"/>
  <c r="AN66" i="18"/>
  <c r="AM66" i="18"/>
  <c r="AL66" i="18"/>
  <c r="AK66" i="18"/>
  <c r="AJ66" i="18"/>
  <c r="AI66" i="18"/>
  <c r="AH66" i="18"/>
  <c r="AG66" i="18"/>
  <c r="BC65" i="18"/>
  <c r="BB65" i="18"/>
  <c r="BA65" i="18"/>
  <c r="BA56" i="18" s="1"/>
  <c r="AZ65" i="18"/>
  <c r="AY65" i="18"/>
  <c r="AX65" i="18"/>
  <c r="AW65" i="18"/>
  <c r="AV65" i="18"/>
  <c r="AU65" i="18"/>
  <c r="AT65" i="18"/>
  <c r="AT56" i="18" s="1"/>
  <c r="AT58" i="18" s="1"/>
  <c r="AS65" i="18"/>
  <c r="AR65" i="18"/>
  <c r="AQ65" i="18"/>
  <c r="AP65" i="18"/>
  <c r="AO65" i="18"/>
  <c r="AN65" i="18"/>
  <c r="AM65" i="18"/>
  <c r="AL65" i="18"/>
  <c r="AK65" i="18"/>
  <c r="AK56" i="18" s="1"/>
  <c r="AJ65" i="18"/>
  <c r="AI65" i="18"/>
  <c r="AH65" i="18"/>
  <c r="AG65" i="18"/>
  <c r="BC6" i="18"/>
  <c r="BC15" i="18"/>
  <c r="BC59" i="18" s="1"/>
  <c r="BC63" i="18" s="1"/>
  <c r="BC19" i="18"/>
  <c r="BC22" i="18" s="1"/>
  <c r="BC23" i="18"/>
  <c r="BC52" i="18"/>
  <c r="BC53" i="18"/>
  <c r="BC62" i="18"/>
  <c r="BB6" i="18"/>
  <c r="BB15" i="18"/>
  <c r="BB19" i="18"/>
  <c r="BB22" i="18" s="1"/>
  <c r="BB23" i="18"/>
  <c r="BB32" i="18" s="1"/>
  <c r="BB52" i="18"/>
  <c r="BB53" i="18"/>
  <c r="BB62" i="18"/>
  <c r="BA6" i="18"/>
  <c r="BA59" i="18" s="1"/>
  <c r="BA63" i="18" s="1"/>
  <c r="BA15" i="18"/>
  <c r="BA19" i="18"/>
  <c r="BA23" i="18"/>
  <c r="BA52" i="18"/>
  <c r="BA53" i="18"/>
  <c r="BA62" i="18"/>
  <c r="AZ6" i="18"/>
  <c r="AZ15" i="18"/>
  <c r="AZ19" i="18"/>
  <c r="AZ23" i="18"/>
  <c r="AZ52" i="18"/>
  <c r="AZ53" i="18"/>
  <c r="AZ62" i="18"/>
  <c r="AY6" i="18"/>
  <c r="AY15" i="18"/>
  <c r="AY19" i="18"/>
  <c r="AY23" i="18"/>
  <c r="AY52" i="18"/>
  <c r="AY53" i="18"/>
  <c r="AY62" i="18"/>
  <c r="AX6" i="18"/>
  <c r="AX15" i="18"/>
  <c r="AX19" i="18"/>
  <c r="AX22" i="18" s="1"/>
  <c r="AX23" i="18"/>
  <c r="AX52" i="18"/>
  <c r="AX53" i="18"/>
  <c r="AX62" i="18"/>
  <c r="AW6" i="18"/>
  <c r="AW15" i="18"/>
  <c r="AW19" i="18"/>
  <c r="AW23" i="18"/>
  <c r="AW52" i="18"/>
  <c r="AW53" i="18"/>
  <c r="AW62" i="18"/>
  <c r="AV6" i="18"/>
  <c r="AV59" i="18" s="1"/>
  <c r="AV15" i="18"/>
  <c r="AV19" i="18"/>
  <c r="AV23" i="18"/>
  <c r="AV52" i="18"/>
  <c r="AV53" i="18"/>
  <c r="AV62" i="18"/>
  <c r="AU6" i="18"/>
  <c r="AU15" i="18"/>
  <c r="AU19" i="18"/>
  <c r="AU23" i="18"/>
  <c r="AU52" i="18"/>
  <c r="AU53" i="18"/>
  <c r="AU62" i="18"/>
  <c r="AT6" i="18"/>
  <c r="AT15" i="18"/>
  <c r="AT19" i="18"/>
  <c r="AT23" i="18"/>
  <c r="AT52" i="18"/>
  <c r="AT53" i="18"/>
  <c r="AT62" i="18"/>
  <c r="AS6" i="18"/>
  <c r="AS15" i="18"/>
  <c r="AS59" i="18" s="1"/>
  <c r="AS63" i="18" s="1"/>
  <c r="AS19" i="18"/>
  <c r="AS23" i="18"/>
  <c r="AS52" i="18"/>
  <c r="AS53" i="18"/>
  <c r="AS62" i="18"/>
  <c r="AR6" i="18"/>
  <c r="AR15" i="18"/>
  <c r="AR19" i="18"/>
  <c r="AR23" i="18"/>
  <c r="AR52" i="18"/>
  <c r="AR53" i="18"/>
  <c r="AR62" i="18"/>
  <c r="AQ6" i="18"/>
  <c r="AQ15" i="18"/>
  <c r="AQ19" i="18"/>
  <c r="AQ23" i="18"/>
  <c r="AQ52" i="18"/>
  <c r="AQ53" i="18"/>
  <c r="AQ62" i="18"/>
  <c r="AP6" i="18"/>
  <c r="AP15" i="18"/>
  <c r="AP19" i="18"/>
  <c r="AP23" i="18"/>
  <c r="AP52" i="18"/>
  <c r="AP53" i="18"/>
  <c r="AP62" i="18"/>
  <c r="AO6" i="18"/>
  <c r="AO15" i="18"/>
  <c r="AO19" i="18"/>
  <c r="AO23" i="18"/>
  <c r="AO52" i="18"/>
  <c r="AO53" i="18"/>
  <c r="AO62" i="18"/>
  <c r="AN6" i="18"/>
  <c r="AN15" i="18"/>
  <c r="AN19" i="18"/>
  <c r="AN23" i="18"/>
  <c r="AN52" i="18"/>
  <c r="AN53" i="18"/>
  <c r="AN62" i="18"/>
  <c r="AM6" i="18"/>
  <c r="AM59" i="18" s="1"/>
  <c r="AM15" i="18"/>
  <c r="AM19" i="18"/>
  <c r="AM23" i="18"/>
  <c r="AM52" i="18"/>
  <c r="AM53" i="18"/>
  <c r="AM62" i="18"/>
  <c r="AL6" i="18"/>
  <c r="AL15" i="18"/>
  <c r="AL19" i="18"/>
  <c r="AL23" i="18"/>
  <c r="AL52" i="18"/>
  <c r="AL53" i="18"/>
  <c r="AL62" i="18"/>
  <c r="AK6" i="18"/>
  <c r="AK59" i="18" s="1"/>
  <c r="AK63" i="18" s="1"/>
  <c r="AK15" i="18"/>
  <c r="AK19" i="18"/>
  <c r="AK23" i="18"/>
  <c r="AK52" i="18"/>
  <c r="AK53" i="18"/>
  <c r="AK62" i="18"/>
  <c r="AJ6" i="18"/>
  <c r="AJ15" i="18"/>
  <c r="AJ19" i="18"/>
  <c r="AJ23" i="18"/>
  <c r="AJ52" i="18"/>
  <c r="AJ53" i="18"/>
  <c r="AJ62" i="18"/>
  <c r="AI6" i="18"/>
  <c r="AI15" i="18"/>
  <c r="AI19" i="18"/>
  <c r="AI23" i="18"/>
  <c r="AI52" i="18"/>
  <c r="AI53" i="18"/>
  <c r="AI62" i="18"/>
  <c r="AH6" i="18"/>
  <c r="AH15" i="18"/>
  <c r="AH19" i="18"/>
  <c r="AH22" i="18" s="1"/>
  <c r="AH23" i="18"/>
  <c r="AH52" i="18"/>
  <c r="AH53" i="18"/>
  <c r="AH62" i="18"/>
  <c r="AG6" i="18"/>
  <c r="AG15" i="18"/>
  <c r="AG19" i="18"/>
  <c r="AG22" i="18" s="1"/>
  <c r="AG23" i="18"/>
  <c r="AG52" i="18"/>
  <c r="AG53" i="18"/>
  <c r="AG62" i="18"/>
  <c r="BC54" i="18"/>
  <c r="BC55" i="18"/>
  <c r="BC57" i="18"/>
  <c r="BB54" i="18"/>
  <c r="BB55" i="18"/>
  <c r="BB56" i="18"/>
  <c r="BB57" i="18"/>
  <c r="BA54" i="18"/>
  <c r="BA55" i="18"/>
  <c r="BA57" i="18"/>
  <c r="AZ54" i="18"/>
  <c r="AZ55" i="18"/>
  <c r="AZ56" i="18"/>
  <c r="AZ57" i="18"/>
  <c r="AY54" i="18"/>
  <c r="AY55" i="18"/>
  <c r="AY57" i="18"/>
  <c r="AX54" i="18"/>
  <c r="AX55" i="18"/>
  <c r="AX57" i="18"/>
  <c r="AW54" i="18"/>
  <c r="AW55" i="18"/>
  <c r="AW57" i="18"/>
  <c r="AV54" i="18"/>
  <c r="AV55" i="18"/>
  <c r="AV57" i="18"/>
  <c r="AU54" i="18"/>
  <c r="AU55" i="18"/>
  <c r="AU57" i="18"/>
  <c r="AT54" i="18"/>
  <c r="AT55" i="18"/>
  <c r="AT57" i="18"/>
  <c r="AS54" i="18"/>
  <c r="AS55" i="18"/>
  <c r="AS57" i="18"/>
  <c r="AR54" i="18"/>
  <c r="AR55" i="18"/>
  <c r="AR57" i="18"/>
  <c r="AQ54" i="18"/>
  <c r="AQ55" i="18"/>
  <c r="AQ57" i="18"/>
  <c r="AP54" i="18"/>
  <c r="AP55" i="18"/>
  <c r="AP57" i="18"/>
  <c r="AO54" i="18"/>
  <c r="AO55" i="18"/>
  <c r="AO57" i="18"/>
  <c r="AN54" i="18"/>
  <c r="AN55" i="18"/>
  <c r="AN57" i="18"/>
  <c r="AM54" i="18"/>
  <c r="AM55" i="18"/>
  <c r="AM57" i="18"/>
  <c r="AL54" i="18"/>
  <c r="AL55" i="18"/>
  <c r="AL56" i="18"/>
  <c r="AL57" i="18"/>
  <c r="AK54" i="18"/>
  <c r="AK55" i="18"/>
  <c r="AK57" i="18"/>
  <c r="AJ54" i="18"/>
  <c r="AJ55" i="18"/>
  <c r="AJ56" i="18"/>
  <c r="AJ57" i="18"/>
  <c r="AI54" i="18"/>
  <c r="AI55" i="18"/>
  <c r="AI57" i="18"/>
  <c r="AH54" i="18"/>
  <c r="AH55" i="18"/>
  <c r="AH57" i="18"/>
  <c r="AG54" i="18"/>
  <c r="AG55" i="18"/>
  <c r="AG57" i="18"/>
  <c r="BC24" i="18"/>
  <c r="BC28" i="18"/>
  <c r="BC29" i="18"/>
  <c r="BC30" i="18"/>
  <c r="BB24" i="18"/>
  <c r="BB28" i="18"/>
  <c r="BB29" i="18"/>
  <c r="BB30" i="18"/>
  <c r="BA24" i="18"/>
  <c r="BA28" i="18"/>
  <c r="BA29" i="18"/>
  <c r="BA30" i="18"/>
  <c r="BA32" i="18"/>
  <c r="AZ24" i="18"/>
  <c r="AZ28" i="18"/>
  <c r="AZ29" i="18"/>
  <c r="AZ30" i="18"/>
  <c r="AY24" i="18"/>
  <c r="AY28" i="18"/>
  <c r="AY29" i="18"/>
  <c r="AY30" i="18"/>
  <c r="AX24" i="18"/>
  <c r="AX28" i="18"/>
  <c r="AX29" i="18"/>
  <c r="AX30" i="18"/>
  <c r="AW24" i="18"/>
  <c r="AW28" i="18"/>
  <c r="AW29" i="18"/>
  <c r="AW30" i="18"/>
  <c r="AV24" i="18"/>
  <c r="AV28" i="18"/>
  <c r="AV29" i="18"/>
  <c r="AV30" i="18"/>
  <c r="AU24" i="18"/>
  <c r="AU28" i="18"/>
  <c r="AU29" i="18"/>
  <c r="AU30" i="18"/>
  <c r="AT24" i="18"/>
  <c r="AT28" i="18"/>
  <c r="AT29" i="18"/>
  <c r="AT30" i="18"/>
  <c r="AS24" i="18"/>
  <c r="AS28" i="18"/>
  <c r="AS29" i="18"/>
  <c r="AS32" i="18" s="1"/>
  <c r="AS30" i="18"/>
  <c r="AR24" i="18"/>
  <c r="AR28" i="18"/>
  <c r="AR29" i="18"/>
  <c r="AR30" i="18"/>
  <c r="AQ24" i="18"/>
  <c r="AQ28" i="18"/>
  <c r="AQ29" i="18"/>
  <c r="AQ30" i="18"/>
  <c r="AP24" i="18"/>
  <c r="AP28" i="18"/>
  <c r="AP29" i="18"/>
  <c r="AP30" i="18"/>
  <c r="AO24" i="18"/>
  <c r="AO28" i="18"/>
  <c r="AO29" i="18"/>
  <c r="AO30" i="18"/>
  <c r="AN24" i="18"/>
  <c r="AN28" i="18"/>
  <c r="AN29" i="18"/>
  <c r="AN30" i="18"/>
  <c r="AM24" i="18"/>
  <c r="AM28" i="18"/>
  <c r="AM29" i="18"/>
  <c r="AM30" i="18"/>
  <c r="AL24" i="18"/>
  <c r="AL28" i="18"/>
  <c r="AL29" i="18"/>
  <c r="AL30" i="18"/>
  <c r="AL32" i="18" s="1"/>
  <c r="AK24" i="18"/>
  <c r="AK28" i="18"/>
  <c r="AK29" i="18"/>
  <c r="AK30" i="18"/>
  <c r="AJ24" i="18"/>
  <c r="AJ28" i="18"/>
  <c r="AJ29" i="18"/>
  <c r="AJ30" i="18"/>
  <c r="AI24" i="18"/>
  <c r="AI28" i="18"/>
  <c r="AI29" i="18"/>
  <c r="AI30" i="18"/>
  <c r="AH24" i="18"/>
  <c r="AH28" i="18"/>
  <c r="AH29" i="18"/>
  <c r="AH30" i="18"/>
  <c r="AG24" i="18"/>
  <c r="AG32" i="18" s="1"/>
  <c r="AG28" i="18"/>
  <c r="AG29" i="18"/>
  <c r="AG30" i="18"/>
  <c r="BC20" i="18"/>
  <c r="BB20" i="18"/>
  <c r="BA20" i="18"/>
  <c r="BA22" i="18" s="1"/>
  <c r="AZ20" i="18"/>
  <c r="AY20" i="18"/>
  <c r="AX20" i="18"/>
  <c r="AW20" i="18"/>
  <c r="AV20" i="18"/>
  <c r="AV22" i="18" s="1"/>
  <c r="AU20" i="18"/>
  <c r="AU22" i="18"/>
  <c r="AT20" i="18"/>
  <c r="AT22" i="18"/>
  <c r="AS20" i="18"/>
  <c r="AR20" i="18"/>
  <c r="AQ20" i="18"/>
  <c r="AQ22" i="18"/>
  <c r="AP20" i="18"/>
  <c r="AP22" i="18"/>
  <c r="AO20" i="18"/>
  <c r="AN20" i="18"/>
  <c r="AN22" i="18" s="1"/>
  <c r="AM20" i="18"/>
  <c r="AM22" i="18" s="1"/>
  <c r="AL20" i="18"/>
  <c r="AK20" i="18"/>
  <c r="AJ20" i="18"/>
  <c r="AI20" i="18"/>
  <c r="AH20" i="18"/>
  <c r="AG20" i="18"/>
  <c r="BC18" i="18"/>
  <c r="BB18" i="18"/>
  <c r="BA18" i="18"/>
  <c r="AZ18" i="18"/>
  <c r="AY18" i="18"/>
  <c r="AX18" i="18"/>
  <c r="AW18" i="18"/>
  <c r="AV18" i="18"/>
  <c r="AU18" i="18"/>
  <c r="AT18" i="18"/>
  <c r="AS18" i="18"/>
  <c r="AR18" i="18"/>
  <c r="AQ18" i="18"/>
  <c r="AP18" i="18"/>
  <c r="AO18" i="18"/>
  <c r="AN18" i="18"/>
  <c r="AM18" i="18"/>
  <c r="AL18" i="18"/>
  <c r="AK18" i="18"/>
  <c r="AJ18" i="18"/>
  <c r="AI18" i="18"/>
  <c r="AH18" i="18"/>
  <c r="AG18" i="18"/>
  <c r="BC17" i="18"/>
  <c r="BB17" i="18"/>
  <c r="BA17" i="18"/>
  <c r="AZ17" i="18"/>
  <c r="AY17" i="18"/>
  <c r="AX17" i="18"/>
  <c r="AW17" i="18"/>
  <c r="AV17" i="18"/>
  <c r="AU17" i="18"/>
  <c r="AT17" i="18"/>
  <c r="AS17" i="18"/>
  <c r="AR17" i="18"/>
  <c r="AQ17" i="18"/>
  <c r="AP17" i="18"/>
  <c r="AO17" i="18"/>
  <c r="AN17" i="18"/>
  <c r="AM17" i="18"/>
  <c r="AL17" i="18"/>
  <c r="AK17" i="18"/>
  <c r="AJ17" i="18"/>
  <c r="AI17" i="18"/>
  <c r="AH17" i="18"/>
  <c r="AG17" i="18"/>
  <c r="BC16" i="18"/>
  <c r="BB16" i="18"/>
  <c r="BA16" i="18"/>
  <c r="AZ16" i="18"/>
  <c r="AY16" i="18"/>
  <c r="AX16" i="18"/>
  <c r="AW16" i="18"/>
  <c r="AV16" i="18"/>
  <c r="AU16" i="18"/>
  <c r="AT16" i="18"/>
  <c r="AS16" i="18"/>
  <c r="AR16" i="18"/>
  <c r="AQ16" i="18"/>
  <c r="AP16" i="18"/>
  <c r="AO16" i="18"/>
  <c r="AN16" i="18"/>
  <c r="AM16" i="18"/>
  <c r="AL16" i="18"/>
  <c r="AK16" i="18"/>
  <c r="AJ16" i="18"/>
  <c r="AI16" i="18"/>
  <c r="AH16" i="18"/>
  <c r="AG16" i="18"/>
  <c r="BC7" i="18"/>
  <c r="BC8" i="18"/>
  <c r="BC9" i="18"/>
  <c r="BC10" i="18"/>
  <c r="BC11" i="18"/>
  <c r="BC12" i="18"/>
  <c r="BC13" i="18"/>
  <c r="BB7" i="18"/>
  <c r="BB8" i="18"/>
  <c r="BB9" i="18"/>
  <c r="BB10" i="18"/>
  <c r="BB11" i="18"/>
  <c r="BB12" i="18"/>
  <c r="BB13" i="18"/>
  <c r="BA7" i="18"/>
  <c r="BA8" i="18"/>
  <c r="BA9" i="18"/>
  <c r="BA10" i="18"/>
  <c r="BA11" i="18"/>
  <c r="BA12" i="18"/>
  <c r="BA13" i="18"/>
  <c r="AZ7" i="18"/>
  <c r="AZ8" i="18"/>
  <c r="AZ9" i="18"/>
  <c r="AZ10" i="18"/>
  <c r="AZ11" i="18"/>
  <c r="AZ12" i="18"/>
  <c r="AZ13" i="18"/>
  <c r="AY7" i="18"/>
  <c r="AY8" i="18"/>
  <c r="AY9" i="18"/>
  <c r="AY10" i="18"/>
  <c r="AY11" i="18"/>
  <c r="AY12" i="18"/>
  <c r="AY13" i="18"/>
  <c r="AX7" i="18"/>
  <c r="AX8" i="18"/>
  <c r="AX9" i="18"/>
  <c r="AX10" i="18"/>
  <c r="AX11" i="18"/>
  <c r="AX12" i="18"/>
  <c r="AX13" i="18"/>
  <c r="AW7" i="18"/>
  <c r="AW8" i="18"/>
  <c r="AW9" i="18"/>
  <c r="AW10" i="18"/>
  <c r="AW11" i="18"/>
  <c r="AW12" i="18"/>
  <c r="AW13" i="18"/>
  <c r="AV7" i="18"/>
  <c r="AV8" i="18"/>
  <c r="AV9" i="18"/>
  <c r="AV10" i="18"/>
  <c r="AV11" i="18"/>
  <c r="AV12" i="18"/>
  <c r="AV13" i="18"/>
  <c r="AU7" i="18"/>
  <c r="AU8" i="18"/>
  <c r="AU9" i="18"/>
  <c r="AU10" i="18"/>
  <c r="AU11" i="18"/>
  <c r="AU12" i="18"/>
  <c r="AU13" i="18"/>
  <c r="AT7" i="18"/>
  <c r="AT8" i="18"/>
  <c r="AT9" i="18"/>
  <c r="AT10" i="18"/>
  <c r="AT11" i="18"/>
  <c r="AT12" i="18"/>
  <c r="AT13" i="18"/>
  <c r="AS7" i="18"/>
  <c r="AS8" i="18"/>
  <c r="AS9" i="18"/>
  <c r="AS10" i="18"/>
  <c r="AS11" i="18"/>
  <c r="AS12" i="18"/>
  <c r="AS13" i="18"/>
  <c r="AR7" i="18"/>
  <c r="AR8" i="18"/>
  <c r="AR9" i="18"/>
  <c r="AR10" i="18"/>
  <c r="AR11" i="18"/>
  <c r="AR12" i="18"/>
  <c r="AR13" i="18"/>
  <c r="AQ7" i="18"/>
  <c r="AQ8" i="18"/>
  <c r="AQ9" i="18"/>
  <c r="AQ10" i="18"/>
  <c r="AQ11" i="18"/>
  <c r="AQ12" i="18"/>
  <c r="AQ13" i="18"/>
  <c r="AP7" i="18"/>
  <c r="AP8" i="18"/>
  <c r="AP9" i="18"/>
  <c r="AP10" i="18"/>
  <c r="AP11" i="18"/>
  <c r="AP12" i="18"/>
  <c r="AP13" i="18"/>
  <c r="AO7" i="18"/>
  <c r="AO8" i="18"/>
  <c r="AO9" i="18"/>
  <c r="AO10" i="18"/>
  <c r="AO11" i="18"/>
  <c r="AO12" i="18"/>
  <c r="AO13" i="18"/>
  <c r="AN7" i="18"/>
  <c r="AN8" i="18"/>
  <c r="AN9" i="18"/>
  <c r="AN10" i="18"/>
  <c r="AN11" i="18"/>
  <c r="AN12" i="18"/>
  <c r="AN13" i="18"/>
  <c r="AM7" i="18"/>
  <c r="AM8" i="18"/>
  <c r="AM9" i="18"/>
  <c r="AM10" i="18"/>
  <c r="AM11" i="18"/>
  <c r="AM12" i="18"/>
  <c r="AM13" i="18"/>
  <c r="AL7" i="18"/>
  <c r="AL8" i="18"/>
  <c r="AL9" i="18"/>
  <c r="AL10" i="18"/>
  <c r="AL11" i="18"/>
  <c r="AL12" i="18"/>
  <c r="AL13" i="18"/>
  <c r="AK7" i="18"/>
  <c r="AK8" i="18"/>
  <c r="AK9" i="18"/>
  <c r="AK10" i="18"/>
  <c r="AK11" i="18"/>
  <c r="AK12" i="18"/>
  <c r="AK13" i="18"/>
  <c r="AJ7" i="18"/>
  <c r="AJ8" i="18"/>
  <c r="AJ9" i="18"/>
  <c r="AJ10" i="18"/>
  <c r="AJ11" i="18"/>
  <c r="AJ12" i="18"/>
  <c r="AJ13" i="18"/>
  <c r="AI7" i="18"/>
  <c r="AI8" i="18"/>
  <c r="AI9" i="18"/>
  <c r="AI10" i="18"/>
  <c r="AI11" i="18"/>
  <c r="AI12" i="18"/>
  <c r="AI13" i="18"/>
  <c r="AH7" i="18"/>
  <c r="AH8" i="18"/>
  <c r="AH9" i="18"/>
  <c r="AH10" i="18"/>
  <c r="AH11" i="18"/>
  <c r="AH12" i="18"/>
  <c r="AH13" i="18"/>
  <c r="AG7" i="18"/>
  <c r="AG8" i="18"/>
  <c r="AG9" i="18"/>
  <c r="AG10" i="18"/>
  <c r="AG11" i="18"/>
  <c r="AG12" i="18"/>
  <c r="AG13" i="18"/>
  <c r="BC63" i="20"/>
  <c r="BB63" i="20"/>
  <c r="BA63" i="20"/>
  <c r="AZ63" i="20"/>
  <c r="AY63" i="20"/>
  <c r="AX63" i="20"/>
  <c r="AW63" i="20"/>
  <c r="AV63" i="20"/>
  <c r="AU63" i="20"/>
  <c r="AT63" i="20"/>
  <c r="AS63" i="20"/>
  <c r="AR63" i="20"/>
  <c r="AQ63" i="20"/>
  <c r="AP63" i="20"/>
  <c r="AO63" i="20"/>
  <c r="AN63" i="20"/>
  <c r="AM63" i="20"/>
  <c r="AL63" i="20"/>
  <c r="AK63" i="20"/>
  <c r="AJ63" i="20"/>
  <c r="AI63" i="20"/>
  <c r="AH63" i="20"/>
  <c r="AG63" i="20"/>
  <c r="BC62" i="20"/>
  <c r="BB62" i="20"/>
  <c r="BA62" i="20"/>
  <c r="AZ62" i="20"/>
  <c r="AY62" i="20"/>
  <c r="AX62" i="20"/>
  <c r="AW62" i="20"/>
  <c r="AV62" i="20"/>
  <c r="AU62" i="20"/>
  <c r="AT62" i="20"/>
  <c r="AS62" i="20"/>
  <c r="AR62" i="20"/>
  <c r="AQ62" i="20"/>
  <c r="AP62" i="20"/>
  <c r="AO62" i="20"/>
  <c r="AN62" i="20"/>
  <c r="AM62" i="20"/>
  <c r="AL62" i="20"/>
  <c r="AK62" i="20"/>
  <c r="AJ62" i="20"/>
  <c r="AI62" i="20"/>
  <c r="AH62" i="20"/>
  <c r="AG62" i="20"/>
  <c r="BC61" i="20"/>
  <c r="BB61" i="20"/>
  <c r="BA61" i="20"/>
  <c r="AZ61" i="20"/>
  <c r="AY61" i="20"/>
  <c r="AX61" i="20"/>
  <c r="AW61" i="20"/>
  <c r="AV61" i="20"/>
  <c r="AU61" i="20"/>
  <c r="AT61" i="20"/>
  <c r="AS61" i="20"/>
  <c r="AR61" i="20"/>
  <c r="AQ61" i="20"/>
  <c r="AP61" i="20"/>
  <c r="AO61" i="20"/>
  <c r="AN61" i="20"/>
  <c r="AM61" i="20"/>
  <c r="AL61" i="20"/>
  <c r="AK61" i="20"/>
  <c r="AJ61" i="20"/>
  <c r="AI61" i="20"/>
  <c r="AH61" i="20"/>
  <c r="AG61" i="20"/>
  <c r="BC60" i="20"/>
  <c r="BB60" i="20"/>
  <c r="BA60" i="20"/>
  <c r="AZ60" i="20"/>
  <c r="AY60" i="20"/>
  <c r="AX60" i="20"/>
  <c r="AW60" i="20"/>
  <c r="AV60" i="20"/>
  <c r="AU60" i="20"/>
  <c r="AT60" i="20"/>
  <c r="AS60" i="20"/>
  <c r="AR60" i="20"/>
  <c r="AQ60" i="20"/>
  <c r="AP60" i="20"/>
  <c r="AO60" i="20"/>
  <c r="AN60" i="20"/>
  <c r="AM60" i="20"/>
  <c r="AL60" i="20"/>
  <c r="AK60" i="20"/>
  <c r="AJ60" i="20"/>
  <c r="AI60" i="20"/>
  <c r="AH60" i="20"/>
  <c r="AG60" i="20"/>
  <c r="BC6" i="20"/>
  <c r="BC12" i="20"/>
  <c r="BC16" i="20"/>
  <c r="BC22" i="20"/>
  <c r="BC48" i="20"/>
  <c r="BC53" i="20"/>
  <c r="BC54" i="20"/>
  <c r="BC55" i="20"/>
  <c r="BC57" i="20"/>
  <c r="BB6" i="20"/>
  <c r="BB12" i="20"/>
  <c r="BB16" i="20"/>
  <c r="BB22" i="20"/>
  <c r="BB48" i="20"/>
  <c r="BB53" i="20"/>
  <c r="BB54" i="20"/>
  <c r="BB55" i="20"/>
  <c r="BB57" i="20"/>
  <c r="BA6" i="20"/>
  <c r="BA11" i="20" s="1"/>
  <c r="BA12" i="20"/>
  <c r="BA16" i="20"/>
  <c r="BA22" i="20"/>
  <c r="BA48" i="20"/>
  <c r="BA53" i="20"/>
  <c r="BA54" i="20"/>
  <c r="BA55" i="20"/>
  <c r="BA57" i="20"/>
  <c r="AZ6" i="20"/>
  <c r="AZ12" i="20"/>
  <c r="AZ16" i="20"/>
  <c r="AZ22" i="20"/>
  <c r="AZ48" i="20"/>
  <c r="AZ53" i="20"/>
  <c r="AZ54" i="20"/>
  <c r="AZ55" i="20"/>
  <c r="AZ57" i="20"/>
  <c r="AY6" i="20"/>
  <c r="AY11" i="20" s="1"/>
  <c r="AY12" i="20"/>
  <c r="AY16" i="20"/>
  <c r="AY22" i="20"/>
  <c r="AY48" i="20"/>
  <c r="AY53" i="20"/>
  <c r="AY54" i="20"/>
  <c r="AY55" i="20"/>
  <c r="AY57" i="20"/>
  <c r="AX6" i="20"/>
  <c r="AX12" i="20"/>
  <c r="AX16" i="20"/>
  <c r="AX22" i="20"/>
  <c r="AX48" i="20"/>
  <c r="AX52" i="20"/>
  <c r="AX58" i="20" s="1"/>
  <c r="AX53" i="20"/>
  <c r="AX54" i="20"/>
  <c r="AX55" i="20"/>
  <c r="AX57" i="20"/>
  <c r="AW6" i="20"/>
  <c r="AW12" i="20"/>
  <c r="AW16" i="20"/>
  <c r="AW22" i="20"/>
  <c r="AW27" i="20" s="1"/>
  <c r="AW48" i="20"/>
  <c r="AW53" i="20"/>
  <c r="AW54" i="20"/>
  <c r="AW55" i="20"/>
  <c r="AW57" i="20"/>
  <c r="AV6" i="20"/>
  <c r="AV12" i="20"/>
  <c r="AV16" i="20"/>
  <c r="AV21" i="20" s="1"/>
  <c r="AV22" i="20"/>
  <c r="AV27" i="20" s="1"/>
  <c r="AV48" i="20"/>
  <c r="AV53" i="20"/>
  <c r="AV54" i="20"/>
  <c r="AV55" i="20"/>
  <c r="AV57" i="20"/>
  <c r="AU6" i="20"/>
  <c r="AU12" i="20"/>
  <c r="AU16" i="20"/>
  <c r="AU22" i="20"/>
  <c r="AU48" i="20"/>
  <c r="AU53" i="20"/>
  <c r="AU54" i="20"/>
  <c r="AU55" i="20"/>
  <c r="AU57" i="20"/>
  <c r="AT6" i="20"/>
  <c r="AT12" i="20"/>
  <c r="AT16" i="20"/>
  <c r="AT22" i="20"/>
  <c r="AT48" i="20"/>
  <c r="AT53" i="20"/>
  <c r="AT54" i="20"/>
  <c r="AT55" i="20"/>
  <c r="AT57" i="20"/>
  <c r="AS6" i="20"/>
  <c r="AS11" i="20" s="1"/>
  <c r="AS12" i="20"/>
  <c r="AS16" i="20"/>
  <c r="AS22" i="20"/>
  <c r="AS48" i="20"/>
  <c r="AS53" i="20"/>
  <c r="AS54" i="20"/>
  <c r="AS55" i="20"/>
  <c r="AS57" i="20"/>
  <c r="AR6" i="20"/>
  <c r="AR12" i="20"/>
  <c r="AR16" i="20"/>
  <c r="AR22" i="20"/>
  <c r="AR48" i="20"/>
  <c r="AR53" i="20"/>
  <c r="AR54" i="20"/>
  <c r="AR55" i="20"/>
  <c r="AR57" i="20"/>
  <c r="AQ6" i="20"/>
  <c r="AQ12" i="20"/>
  <c r="AQ16" i="20"/>
  <c r="AQ22" i="20"/>
  <c r="AQ48" i="20"/>
  <c r="AQ53" i="20"/>
  <c r="AQ54" i="20"/>
  <c r="AQ55" i="20"/>
  <c r="AQ57" i="20"/>
  <c r="AP6" i="20"/>
  <c r="AP12" i="20"/>
  <c r="AP16" i="20"/>
  <c r="AP22" i="20"/>
  <c r="AP27" i="20" s="1"/>
  <c r="AP48" i="20"/>
  <c r="AP53" i="20"/>
  <c r="AP54" i="20"/>
  <c r="AP55" i="20"/>
  <c r="AP57" i="20"/>
  <c r="AO6" i="20"/>
  <c r="AO52" i="20" s="1"/>
  <c r="AO58" i="20" s="1"/>
  <c r="AO12" i="20"/>
  <c r="AO16" i="20"/>
  <c r="AO22" i="20"/>
  <c r="AO48" i="20"/>
  <c r="AO53" i="20"/>
  <c r="AO54" i="20"/>
  <c r="AO55" i="20"/>
  <c r="AO57" i="20"/>
  <c r="AN6" i="20"/>
  <c r="AN12" i="20"/>
  <c r="AN16" i="20"/>
  <c r="AN22" i="20"/>
  <c r="AN48" i="20"/>
  <c r="AN53" i="20"/>
  <c r="AN54" i="20"/>
  <c r="AN55" i="20"/>
  <c r="AN57" i="20"/>
  <c r="AM6" i="20"/>
  <c r="AM12" i="20"/>
  <c r="AM16" i="20"/>
  <c r="AM22" i="20"/>
  <c r="AM48" i="20"/>
  <c r="AM53" i="20"/>
  <c r="AM54" i="20"/>
  <c r="AM55" i="20"/>
  <c r="AM57" i="20"/>
  <c r="AL6" i="20"/>
  <c r="AL12" i="20"/>
  <c r="AL16" i="20"/>
  <c r="AL22" i="20"/>
  <c r="AL48" i="20"/>
  <c r="AL53" i="20"/>
  <c r="AL54" i="20"/>
  <c r="AL55" i="20"/>
  <c r="AL57" i="20"/>
  <c r="AK6" i="20"/>
  <c r="AK12" i="20"/>
  <c r="AK16" i="20"/>
  <c r="AK22" i="20"/>
  <c r="AK48" i="20"/>
  <c r="AK53" i="20"/>
  <c r="AK54" i="20"/>
  <c r="AK55" i="20"/>
  <c r="AK57" i="20"/>
  <c r="AJ6" i="20"/>
  <c r="AJ12" i="20"/>
  <c r="AJ16" i="20"/>
  <c r="AJ22" i="20"/>
  <c r="AJ48" i="20"/>
  <c r="AJ53" i="20"/>
  <c r="AJ54" i="20"/>
  <c r="AJ55" i="20"/>
  <c r="AJ57" i="20"/>
  <c r="AI6" i="20"/>
  <c r="AI12" i="20"/>
  <c r="AI16" i="20"/>
  <c r="AI22" i="20"/>
  <c r="AI48" i="20"/>
  <c r="AI53" i="20"/>
  <c r="AI54" i="20"/>
  <c r="AI55" i="20"/>
  <c r="AI57" i="20"/>
  <c r="AH6" i="20"/>
  <c r="AH52" i="20" s="1"/>
  <c r="AH58" i="20" s="1"/>
  <c r="AH12" i="20"/>
  <c r="AH16" i="20"/>
  <c r="AH22" i="20"/>
  <c r="AH48" i="20"/>
  <c r="AH53" i="20"/>
  <c r="AH54" i="20"/>
  <c r="AH55" i="20"/>
  <c r="AH57" i="20"/>
  <c r="AG6" i="20"/>
  <c r="AG12" i="20"/>
  <c r="AG16" i="20"/>
  <c r="AG22" i="20"/>
  <c r="AG48" i="20"/>
  <c r="AG53" i="20"/>
  <c r="AG54" i="20"/>
  <c r="AG55" i="20"/>
  <c r="AG57" i="20"/>
  <c r="BC31" i="20"/>
  <c r="BC32" i="20"/>
  <c r="BC33" i="20"/>
  <c r="BC36" i="20"/>
  <c r="BC38" i="20"/>
  <c r="BC40" i="20"/>
  <c r="BC41" i="20"/>
  <c r="BC42" i="20"/>
  <c r="BC43" i="20"/>
  <c r="BB31" i="20"/>
  <c r="BB32" i="20"/>
  <c r="BB33" i="20"/>
  <c r="BB36" i="20"/>
  <c r="BB38" i="20"/>
  <c r="BB40" i="20"/>
  <c r="BB41" i="20"/>
  <c r="BB42" i="20"/>
  <c r="BB43" i="20"/>
  <c r="BA31" i="20"/>
  <c r="BA32" i="20"/>
  <c r="BA33" i="20"/>
  <c r="BA36" i="20"/>
  <c r="BA38" i="20"/>
  <c r="BA40" i="20"/>
  <c r="BA41" i="20"/>
  <c r="BA42" i="20"/>
  <c r="BA43" i="20"/>
  <c r="AZ31" i="20"/>
  <c r="AZ32" i="20"/>
  <c r="AZ33" i="20"/>
  <c r="AZ36" i="20"/>
  <c r="AZ38" i="20"/>
  <c r="AZ47" i="20" s="1"/>
  <c r="AZ40" i="20"/>
  <c r="AZ41" i="20"/>
  <c r="AZ42" i="20"/>
  <c r="AZ43" i="20"/>
  <c r="AY31" i="20"/>
  <c r="AY32" i="20"/>
  <c r="AY33" i="20"/>
  <c r="AY36" i="20"/>
  <c r="AY38" i="20"/>
  <c r="AY40" i="20"/>
  <c r="AY41" i="20"/>
  <c r="AY42" i="20"/>
  <c r="AY43" i="20"/>
  <c r="AX31" i="20"/>
  <c r="AX32" i="20"/>
  <c r="AX33" i="20"/>
  <c r="AX36" i="20"/>
  <c r="AX38" i="20"/>
  <c r="AX40" i="20"/>
  <c r="AX41" i="20"/>
  <c r="AX42" i="20"/>
  <c r="AX43" i="20"/>
  <c r="AW31" i="20"/>
  <c r="AW32" i="20"/>
  <c r="AW33" i="20"/>
  <c r="AW36" i="20"/>
  <c r="AW38" i="20"/>
  <c r="AW40" i="20"/>
  <c r="AW41" i="20"/>
  <c r="AW42" i="20"/>
  <c r="AW43" i="20"/>
  <c r="AV31" i="20"/>
  <c r="AV32" i="20"/>
  <c r="AV33" i="20"/>
  <c r="AV36" i="20"/>
  <c r="AV38" i="20"/>
  <c r="AV40" i="20"/>
  <c r="AV41" i="20"/>
  <c r="AV42" i="20"/>
  <c r="AV43" i="20"/>
  <c r="AU31" i="20"/>
  <c r="AU32" i="20"/>
  <c r="AU33" i="20"/>
  <c r="AU36" i="20"/>
  <c r="AU38" i="20"/>
  <c r="AU40" i="20"/>
  <c r="AU41" i="20"/>
  <c r="AU42" i="20"/>
  <c r="AU43" i="20"/>
  <c r="AT31" i="20"/>
  <c r="AT32" i="20"/>
  <c r="AT33" i="20"/>
  <c r="AT36" i="20"/>
  <c r="AT38" i="20"/>
  <c r="AT40" i="20"/>
  <c r="AT41" i="20"/>
  <c r="AT42" i="20"/>
  <c r="AT43" i="20"/>
  <c r="AS31" i="20"/>
  <c r="AS32" i="20"/>
  <c r="AS33" i="20"/>
  <c r="AS36" i="20"/>
  <c r="AS38" i="20"/>
  <c r="AS40" i="20"/>
  <c r="AS41" i="20"/>
  <c r="AS42" i="20"/>
  <c r="AS43" i="20"/>
  <c r="AR31" i="20"/>
  <c r="AR32" i="20"/>
  <c r="AR33" i="20"/>
  <c r="AR36" i="20"/>
  <c r="AR38" i="20"/>
  <c r="AR40" i="20"/>
  <c r="AR41" i="20"/>
  <c r="AR42" i="20"/>
  <c r="AR43" i="20"/>
  <c r="AQ31" i="20"/>
  <c r="AQ32" i="20"/>
  <c r="AQ33" i="20"/>
  <c r="AQ36" i="20"/>
  <c r="AQ38" i="20"/>
  <c r="AQ40" i="20"/>
  <c r="AQ41" i="20"/>
  <c r="AQ42" i="20"/>
  <c r="AQ43" i="20"/>
  <c r="AP31" i="20"/>
  <c r="AP32" i="20"/>
  <c r="AP33" i="20"/>
  <c r="AP36" i="20"/>
  <c r="AP38" i="20"/>
  <c r="AP40" i="20"/>
  <c r="AP41" i="20"/>
  <c r="AP42" i="20"/>
  <c r="AP43" i="20"/>
  <c r="AO31" i="20"/>
  <c r="AO32" i="20"/>
  <c r="AO33" i="20"/>
  <c r="AO36" i="20"/>
  <c r="AO38" i="20"/>
  <c r="AO40" i="20"/>
  <c r="AO41" i="20"/>
  <c r="AO42" i="20"/>
  <c r="AO43" i="20"/>
  <c r="AN31" i="20"/>
  <c r="AN32" i="20"/>
  <c r="AN33" i="20"/>
  <c r="AN36" i="20"/>
  <c r="AN38" i="20"/>
  <c r="AN40" i="20"/>
  <c r="AN41" i="20"/>
  <c r="AN42" i="20"/>
  <c r="AN43" i="20"/>
  <c r="AM31" i="20"/>
  <c r="AM32" i="20"/>
  <c r="AM33" i="20"/>
  <c r="AM36" i="20"/>
  <c r="AM38" i="20"/>
  <c r="AM40" i="20"/>
  <c r="AM41" i="20"/>
  <c r="AM42" i="20"/>
  <c r="AM43" i="20"/>
  <c r="AL31" i="20"/>
  <c r="AL32" i="20"/>
  <c r="AL33" i="20"/>
  <c r="AL36" i="20"/>
  <c r="AL38" i="20"/>
  <c r="AL40" i="20"/>
  <c r="AL41" i="20"/>
  <c r="AL42" i="20"/>
  <c r="AL43" i="20"/>
  <c r="AK31" i="20"/>
  <c r="AK32" i="20"/>
  <c r="AK33" i="20"/>
  <c r="AK36" i="20"/>
  <c r="AK47" i="20" s="1"/>
  <c r="AK38" i="20"/>
  <c r="AK40" i="20"/>
  <c r="AK41" i="20"/>
  <c r="AK42" i="20"/>
  <c r="AK43" i="20"/>
  <c r="AJ31" i="20"/>
  <c r="AJ32" i="20"/>
  <c r="AJ33" i="20"/>
  <c r="AJ36" i="20"/>
  <c r="AJ38" i="20"/>
  <c r="AJ40" i="20"/>
  <c r="AJ41" i="20"/>
  <c r="AJ42" i="20"/>
  <c r="AJ43" i="20"/>
  <c r="AI31" i="20"/>
  <c r="AI32" i="20"/>
  <c r="AI33" i="20"/>
  <c r="AI36" i="20"/>
  <c r="AI38" i="20"/>
  <c r="AI40" i="20"/>
  <c r="AI41" i="20"/>
  <c r="AI42" i="20"/>
  <c r="AI43" i="20"/>
  <c r="AH31" i="20"/>
  <c r="AH32" i="20"/>
  <c r="AH33" i="20"/>
  <c r="AH36" i="20"/>
  <c r="AH38" i="20"/>
  <c r="AH40" i="20"/>
  <c r="AH41" i="20"/>
  <c r="AH42" i="20"/>
  <c r="AH43" i="20"/>
  <c r="AG31" i="20"/>
  <c r="AG32" i="20"/>
  <c r="AG33" i="20"/>
  <c r="AG36" i="20"/>
  <c r="AG38" i="20"/>
  <c r="AG40" i="20"/>
  <c r="AG41" i="20"/>
  <c r="AG42" i="20"/>
  <c r="AG43" i="20"/>
  <c r="BC25" i="20"/>
  <c r="BC26" i="20"/>
  <c r="BB25" i="20"/>
  <c r="BB26" i="20"/>
  <c r="BA25" i="20"/>
  <c r="BA26" i="20"/>
  <c r="AZ25" i="20"/>
  <c r="AZ26" i="20"/>
  <c r="AY25" i="20"/>
  <c r="AY26" i="20"/>
  <c r="AX25" i="20"/>
  <c r="AX26" i="20"/>
  <c r="AW25" i="20"/>
  <c r="AW26" i="20"/>
  <c r="AV25" i="20"/>
  <c r="AV26" i="20"/>
  <c r="AU25" i="20"/>
  <c r="AU26" i="20"/>
  <c r="AT25" i="20"/>
  <c r="AT26" i="20"/>
  <c r="AS25" i="20"/>
  <c r="AS26" i="20"/>
  <c r="AR25" i="20"/>
  <c r="AR26" i="20"/>
  <c r="AQ25" i="20"/>
  <c r="AQ26" i="20"/>
  <c r="AP25" i="20"/>
  <c r="AP26" i="20"/>
  <c r="AO25" i="20"/>
  <c r="AO27" i="20" s="1"/>
  <c r="AO26" i="20"/>
  <c r="AN25" i="20"/>
  <c r="AN26" i="20"/>
  <c r="AN27" i="20"/>
  <c r="AM25" i="20"/>
  <c r="AM26" i="20"/>
  <c r="AL25" i="20"/>
  <c r="AL26" i="20"/>
  <c r="AK25" i="20"/>
  <c r="AK26" i="20"/>
  <c r="AJ25" i="20"/>
  <c r="AJ26" i="20"/>
  <c r="AI25" i="20"/>
  <c r="AI26" i="20"/>
  <c r="AH25" i="20"/>
  <c r="AH27" i="20" s="1"/>
  <c r="AH26" i="20"/>
  <c r="AG25" i="20"/>
  <c r="AG26" i="20"/>
  <c r="AG27" i="20"/>
  <c r="BC17" i="20"/>
  <c r="BC20" i="20"/>
  <c r="BC21" i="20"/>
  <c r="BB17" i="20"/>
  <c r="BB20" i="20"/>
  <c r="BA17" i="20"/>
  <c r="BA20" i="20"/>
  <c r="AZ17" i="20"/>
  <c r="AZ20" i="20"/>
  <c r="AZ21" i="20" s="1"/>
  <c r="AY17" i="20"/>
  <c r="AY20" i="20"/>
  <c r="AX17" i="20"/>
  <c r="AX20" i="20"/>
  <c r="AW17" i="20"/>
  <c r="AW21" i="20" s="1"/>
  <c r="AW20" i="20"/>
  <c r="AV17" i="20"/>
  <c r="AV20" i="20"/>
  <c r="AU17" i="20"/>
  <c r="AU21" i="20" s="1"/>
  <c r="AU20" i="20"/>
  <c r="AT17" i="20"/>
  <c r="AT20" i="20"/>
  <c r="AS17" i="20"/>
  <c r="AS20" i="20"/>
  <c r="AS21" i="20" s="1"/>
  <c r="AR17" i="20"/>
  <c r="AR20" i="20"/>
  <c r="AR21" i="20" s="1"/>
  <c r="AQ17" i="20"/>
  <c r="AQ20" i="20"/>
  <c r="AP17" i="20"/>
  <c r="AP21" i="20" s="1"/>
  <c r="AP20" i="20"/>
  <c r="AO17" i="20"/>
  <c r="AO20" i="20"/>
  <c r="AN17" i="20"/>
  <c r="AN20" i="20"/>
  <c r="AM17" i="20"/>
  <c r="AM21" i="20" s="1"/>
  <c r="AM20" i="20"/>
  <c r="AL17" i="20"/>
  <c r="AL20" i="20"/>
  <c r="AK17" i="20"/>
  <c r="AK20" i="20"/>
  <c r="AK21" i="20" s="1"/>
  <c r="AJ17" i="20"/>
  <c r="AJ20" i="20"/>
  <c r="AJ21" i="20" s="1"/>
  <c r="AI17" i="20"/>
  <c r="AI21" i="20" s="1"/>
  <c r="AI20" i="20"/>
  <c r="AH17" i="20"/>
  <c r="AH20" i="20"/>
  <c r="AG17" i="20"/>
  <c r="AG20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BC7" i="20"/>
  <c r="BC8" i="20"/>
  <c r="BC9" i="20"/>
  <c r="BC10" i="20"/>
  <c r="BB7" i="20"/>
  <c r="BB8" i="20"/>
  <c r="BB9" i="20"/>
  <c r="BB10" i="20"/>
  <c r="BA7" i="20"/>
  <c r="BA8" i="20"/>
  <c r="BA9" i="20"/>
  <c r="BA10" i="20"/>
  <c r="AZ7" i="20"/>
  <c r="AZ8" i="20"/>
  <c r="AZ9" i="20"/>
  <c r="AZ10" i="20"/>
  <c r="AY7" i="20"/>
  <c r="AY8" i="20"/>
  <c r="AY9" i="20"/>
  <c r="AY10" i="20"/>
  <c r="AX7" i="20"/>
  <c r="AX8" i="20"/>
  <c r="AX9" i="20"/>
  <c r="AX10" i="20"/>
  <c r="AW7" i="20"/>
  <c r="AW8" i="20"/>
  <c r="AW9" i="20"/>
  <c r="AW10" i="20"/>
  <c r="AV7" i="20"/>
  <c r="AV8" i="20"/>
  <c r="AV9" i="20"/>
  <c r="AV10" i="20"/>
  <c r="AU7" i="20"/>
  <c r="AU8" i="20"/>
  <c r="AU9" i="20"/>
  <c r="AU10" i="20"/>
  <c r="AT7" i="20"/>
  <c r="AT8" i="20"/>
  <c r="AT9" i="20"/>
  <c r="AT10" i="20"/>
  <c r="AS7" i="20"/>
  <c r="AS8" i="20"/>
  <c r="AS9" i="20"/>
  <c r="AS10" i="20"/>
  <c r="AR7" i="20"/>
  <c r="AR11" i="20" s="1"/>
  <c r="AR8" i="20"/>
  <c r="AR9" i="20"/>
  <c r="AR10" i="20"/>
  <c r="AQ7" i="20"/>
  <c r="AQ8" i="20"/>
  <c r="AQ9" i="20"/>
  <c r="AQ10" i="20"/>
  <c r="AP7" i="20"/>
  <c r="AP8" i="20"/>
  <c r="AP9" i="20"/>
  <c r="AP10" i="20"/>
  <c r="AO7" i="20"/>
  <c r="AO8" i="20"/>
  <c r="AO9" i="20"/>
  <c r="AO10" i="20"/>
  <c r="AN7" i="20"/>
  <c r="AN8" i="20"/>
  <c r="AN9" i="20"/>
  <c r="AN10" i="20"/>
  <c r="AM7" i="20"/>
  <c r="AM8" i="20"/>
  <c r="AM9" i="20"/>
  <c r="AM10" i="20"/>
  <c r="AL7" i="20"/>
  <c r="AL8" i="20"/>
  <c r="AL9" i="20"/>
  <c r="AL10" i="20"/>
  <c r="AK7" i="20"/>
  <c r="AK8" i="20"/>
  <c r="AK9" i="20"/>
  <c r="AK10" i="20"/>
  <c r="AJ7" i="20"/>
  <c r="AJ11" i="20" s="1"/>
  <c r="AJ8" i="20"/>
  <c r="AJ9" i="20"/>
  <c r="AJ10" i="20"/>
  <c r="AI7" i="20"/>
  <c r="AI8" i="20"/>
  <c r="AI9" i="20"/>
  <c r="AI11" i="20" s="1"/>
  <c r="AI10" i="20"/>
  <c r="AH7" i="20"/>
  <c r="AH8" i="20"/>
  <c r="AH9" i="20"/>
  <c r="AH10" i="20"/>
  <c r="AG7" i="20"/>
  <c r="AG8" i="20"/>
  <c r="AG9" i="20"/>
  <c r="AG10" i="20"/>
  <c r="BC6" i="6"/>
  <c r="BC15" i="6"/>
  <c r="BC18" i="6"/>
  <c r="BC19" i="6"/>
  <c r="BC26" i="6"/>
  <c r="BC27" i="6"/>
  <c r="BB6" i="6"/>
  <c r="BB15" i="6"/>
  <c r="BB18" i="6"/>
  <c r="BB19" i="6"/>
  <c r="BB26" i="6"/>
  <c r="BB27" i="6"/>
  <c r="BA6" i="6"/>
  <c r="BA15" i="6"/>
  <c r="BA17" i="6" s="1"/>
  <c r="BA18" i="6"/>
  <c r="BA19" i="6"/>
  <c r="BA26" i="6"/>
  <c r="BA27" i="6"/>
  <c r="AZ6" i="6"/>
  <c r="AZ15" i="6"/>
  <c r="AZ17" i="6" s="1"/>
  <c r="AZ18" i="6"/>
  <c r="AZ19" i="6"/>
  <c r="AZ26" i="6"/>
  <c r="AZ27" i="6"/>
  <c r="AY6" i="6"/>
  <c r="AY15" i="6"/>
  <c r="AY18" i="6"/>
  <c r="AY19" i="6"/>
  <c r="AY26" i="6"/>
  <c r="AY27" i="6"/>
  <c r="AX6" i="6"/>
  <c r="AX15" i="6"/>
  <c r="AX18" i="6"/>
  <c r="AX19" i="6"/>
  <c r="AX26" i="6"/>
  <c r="AX27" i="6"/>
  <c r="AW6" i="6"/>
  <c r="AW15" i="6"/>
  <c r="AW17" i="6" s="1"/>
  <c r="AW18" i="6"/>
  <c r="AW19" i="6"/>
  <c r="AW26" i="6"/>
  <c r="AW27" i="6"/>
  <c r="AV6" i="6"/>
  <c r="AV15" i="6"/>
  <c r="AV17" i="6" s="1"/>
  <c r="AV18" i="6"/>
  <c r="AV19" i="6"/>
  <c r="AV26" i="6"/>
  <c r="AV27" i="6"/>
  <c r="AU6" i="6"/>
  <c r="AU15" i="6"/>
  <c r="AU18" i="6"/>
  <c r="AU19" i="6"/>
  <c r="AU26" i="6"/>
  <c r="AU27" i="6"/>
  <c r="AT6" i="6"/>
  <c r="AT15" i="6"/>
  <c r="AT18" i="6"/>
  <c r="AT19" i="6"/>
  <c r="AT26" i="6"/>
  <c r="AT27" i="6"/>
  <c r="AS6" i="6"/>
  <c r="AS15" i="6"/>
  <c r="AS17" i="6" s="1"/>
  <c r="AS18" i="6"/>
  <c r="AS19" i="6"/>
  <c r="AS26" i="6"/>
  <c r="AS27" i="6"/>
  <c r="AR6" i="6"/>
  <c r="AR15" i="6"/>
  <c r="AR18" i="6"/>
  <c r="AR19" i="6"/>
  <c r="AR26" i="6"/>
  <c r="AR27" i="6"/>
  <c r="AQ6" i="6"/>
  <c r="AQ15" i="6"/>
  <c r="AQ18" i="6"/>
  <c r="AQ19" i="6"/>
  <c r="AQ26" i="6"/>
  <c r="AQ27" i="6"/>
  <c r="AP6" i="6"/>
  <c r="AP15" i="6"/>
  <c r="AP18" i="6"/>
  <c r="AP19" i="6"/>
  <c r="AP26" i="6"/>
  <c r="AP27" i="6"/>
  <c r="AO6" i="6"/>
  <c r="AO15" i="6"/>
  <c r="AO17" i="6" s="1"/>
  <c r="AO18" i="6"/>
  <c r="AO19" i="6"/>
  <c r="AO26" i="6"/>
  <c r="AO27" i="6"/>
  <c r="AN6" i="6"/>
  <c r="AN15" i="6"/>
  <c r="AN17" i="6" s="1"/>
  <c r="AN18" i="6"/>
  <c r="AN19" i="6"/>
  <c r="AN26" i="6"/>
  <c r="AN27" i="6"/>
  <c r="AM6" i="6"/>
  <c r="AM15" i="6"/>
  <c r="AM18" i="6"/>
  <c r="AM19" i="6"/>
  <c r="AM26" i="6"/>
  <c r="AM27" i="6"/>
  <c r="AL6" i="6"/>
  <c r="AL15" i="6"/>
  <c r="AL18" i="6"/>
  <c r="AL19" i="6"/>
  <c r="AL26" i="6"/>
  <c r="AL27" i="6"/>
  <c r="AK6" i="6"/>
  <c r="AK15" i="6"/>
  <c r="AK17" i="6" s="1"/>
  <c r="AK18" i="6"/>
  <c r="AK19" i="6"/>
  <c r="AK26" i="6"/>
  <c r="AK27" i="6"/>
  <c r="AJ6" i="6"/>
  <c r="AJ15" i="6"/>
  <c r="AJ17" i="6" s="1"/>
  <c r="AJ18" i="6"/>
  <c r="AJ19" i="6"/>
  <c r="AJ26" i="6"/>
  <c r="AJ27" i="6"/>
  <c r="AI6" i="6"/>
  <c r="AI15" i="6"/>
  <c r="AI18" i="6"/>
  <c r="AI19" i="6"/>
  <c r="AI26" i="6"/>
  <c r="AI27" i="6"/>
  <c r="AH6" i="6"/>
  <c r="AH15" i="6"/>
  <c r="AH18" i="6"/>
  <c r="AH19" i="6"/>
  <c r="AH26" i="6"/>
  <c r="AH27" i="6"/>
  <c r="AG6" i="6"/>
  <c r="AG15" i="6"/>
  <c r="AG17" i="6" s="1"/>
  <c r="AG18" i="6"/>
  <c r="AG19" i="6"/>
  <c r="AG26" i="6"/>
  <c r="AG27" i="6"/>
  <c r="BC24" i="6"/>
  <c r="BC25" i="6" s="1"/>
  <c r="BB24" i="6"/>
  <c r="BB25" i="6" s="1"/>
  <c r="BA24" i="6"/>
  <c r="BA25" i="6" s="1"/>
  <c r="AZ24" i="6"/>
  <c r="AZ25" i="6" s="1"/>
  <c r="AY24" i="6"/>
  <c r="AY25" i="6" s="1"/>
  <c r="AX24" i="6"/>
  <c r="AX25" i="6"/>
  <c r="AW24" i="6"/>
  <c r="AW25" i="6" s="1"/>
  <c r="AV24" i="6"/>
  <c r="AV25" i="6" s="1"/>
  <c r="AU24" i="6"/>
  <c r="AU25" i="6" s="1"/>
  <c r="AT24" i="6"/>
  <c r="AT25" i="6" s="1"/>
  <c r="AS24" i="6"/>
  <c r="AS25" i="6"/>
  <c r="AR24" i="6"/>
  <c r="AR25" i="6" s="1"/>
  <c r="AQ24" i="6"/>
  <c r="AQ25" i="6" s="1"/>
  <c r="AP24" i="6"/>
  <c r="AP25" i="6" s="1"/>
  <c r="AO24" i="6"/>
  <c r="AO25" i="6" s="1"/>
  <c r="AN24" i="6"/>
  <c r="AN25" i="6" s="1"/>
  <c r="AM24" i="6"/>
  <c r="AM25" i="6" s="1"/>
  <c r="AL24" i="6"/>
  <c r="AL25" i="6" s="1"/>
  <c r="AK24" i="6"/>
  <c r="AK25" i="6" s="1"/>
  <c r="AJ24" i="6"/>
  <c r="AJ25" i="6" s="1"/>
  <c r="AI24" i="6"/>
  <c r="AI25" i="6" s="1"/>
  <c r="AH24" i="6"/>
  <c r="AH25" i="6"/>
  <c r="AG24" i="6"/>
  <c r="AG25" i="6" s="1"/>
  <c r="BC16" i="6"/>
  <c r="BC17" i="6" s="1"/>
  <c r="BB16" i="6"/>
  <c r="BA16" i="6"/>
  <c r="AZ16" i="6"/>
  <c r="AY16" i="6"/>
  <c r="AY17" i="6" s="1"/>
  <c r="AX16" i="6"/>
  <c r="AW16" i="6"/>
  <c r="AV16" i="6"/>
  <c r="AU16" i="6"/>
  <c r="AU17" i="6" s="1"/>
  <c r="AT16" i="6"/>
  <c r="AS16" i="6"/>
  <c r="AR16" i="6"/>
  <c r="AQ16" i="6"/>
  <c r="AQ17" i="6" s="1"/>
  <c r="AP16" i="6"/>
  <c r="AO16" i="6"/>
  <c r="AN16" i="6"/>
  <c r="AM16" i="6"/>
  <c r="AM17" i="6" s="1"/>
  <c r="AL16" i="6"/>
  <c r="AK16" i="6"/>
  <c r="AJ16" i="6"/>
  <c r="AI16" i="6"/>
  <c r="AI17" i="6" s="1"/>
  <c r="AH16" i="6"/>
  <c r="AG16" i="6"/>
  <c r="BC8" i="6"/>
  <c r="BC14" i="6" s="1"/>
  <c r="BB8" i="6"/>
  <c r="BA8" i="6"/>
  <c r="AZ8" i="6"/>
  <c r="AY8" i="6"/>
  <c r="AY14" i="6"/>
  <c r="AX8" i="6"/>
  <c r="AW8" i="6"/>
  <c r="AV8" i="6"/>
  <c r="AU8" i="6"/>
  <c r="AU14" i="6"/>
  <c r="AT8" i="6"/>
  <c r="AS8" i="6"/>
  <c r="AR8" i="6"/>
  <c r="AQ8" i="6"/>
  <c r="AQ14" i="6" s="1"/>
  <c r="AP8" i="6"/>
  <c r="AO8" i="6"/>
  <c r="AN8" i="6"/>
  <c r="AN14" i="6" s="1"/>
  <c r="AM8" i="6"/>
  <c r="AM14" i="6" s="1"/>
  <c r="AL8" i="6"/>
  <c r="AK8" i="6"/>
  <c r="AJ8" i="6"/>
  <c r="AI8" i="6"/>
  <c r="AI14" i="6"/>
  <c r="AH8" i="6"/>
  <c r="AG8" i="6"/>
  <c r="BC6" i="7"/>
  <c r="BC15" i="7"/>
  <c r="BC19" i="7"/>
  <c r="BC22" i="7"/>
  <c r="BC37" i="7"/>
  <c r="BC39" i="7" s="1"/>
  <c r="BC41" i="7"/>
  <c r="BB6" i="7"/>
  <c r="BB15" i="7"/>
  <c r="BB19" i="7"/>
  <c r="BB21" i="7" s="1"/>
  <c r="BB22" i="7"/>
  <c r="BB37" i="7"/>
  <c r="BB41" i="7"/>
  <c r="BA6" i="7"/>
  <c r="BA15" i="7"/>
  <c r="BA19" i="7"/>
  <c r="BA21" i="7" s="1"/>
  <c r="BA22" i="7"/>
  <c r="BA25" i="7" s="1"/>
  <c r="BA37" i="7"/>
  <c r="BA39" i="7" s="1"/>
  <c r="BA41" i="7"/>
  <c r="AZ6" i="7"/>
  <c r="AZ15" i="7"/>
  <c r="AZ19" i="7"/>
  <c r="AZ21" i="7" s="1"/>
  <c r="AZ22" i="7"/>
  <c r="AZ37" i="7"/>
  <c r="AZ41" i="7"/>
  <c r="AY6" i="7"/>
  <c r="AY15" i="7"/>
  <c r="AY19" i="7"/>
  <c r="AY22" i="7"/>
  <c r="AY37" i="7"/>
  <c r="AY41" i="7"/>
  <c r="AX6" i="7"/>
  <c r="AX15" i="7"/>
  <c r="AX19" i="7"/>
  <c r="AX22" i="7"/>
  <c r="AX37" i="7"/>
  <c r="AX41" i="7"/>
  <c r="AW6" i="7"/>
  <c r="AW15" i="7"/>
  <c r="AW19" i="7"/>
  <c r="AW21" i="7" s="1"/>
  <c r="AW22" i="7"/>
  <c r="AW37" i="7"/>
  <c r="AW39" i="7" s="1"/>
  <c r="AW41" i="7"/>
  <c r="AV6" i="7"/>
  <c r="AV15" i="7"/>
  <c r="AV19" i="7"/>
  <c r="AV21" i="7" s="1"/>
  <c r="AV22" i="7"/>
  <c r="AV37" i="7"/>
  <c r="AV41" i="7"/>
  <c r="AU6" i="7"/>
  <c r="AU15" i="7"/>
  <c r="AU19" i="7"/>
  <c r="AU22" i="7"/>
  <c r="AU37" i="7"/>
  <c r="AU41" i="7"/>
  <c r="AT6" i="7"/>
  <c r="AT15" i="7"/>
  <c r="AT19" i="7"/>
  <c r="AT21" i="7" s="1"/>
  <c r="AT22" i="7"/>
  <c r="AT37" i="7"/>
  <c r="AT41" i="7"/>
  <c r="AS6" i="7"/>
  <c r="AS15" i="7"/>
  <c r="AS19" i="7"/>
  <c r="AS21" i="7" s="1"/>
  <c r="AS22" i="7"/>
  <c r="AS25" i="7" s="1"/>
  <c r="AS37" i="7"/>
  <c r="AS39" i="7" s="1"/>
  <c r="AS41" i="7"/>
  <c r="AR6" i="7"/>
  <c r="AR15" i="7"/>
  <c r="AR19" i="7"/>
  <c r="AR22" i="7"/>
  <c r="AR37" i="7"/>
  <c r="AR41" i="7"/>
  <c r="AQ6" i="7"/>
  <c r="AQ15" i="7"/>
  <c r="AQ19" i="7"/>
  <c r="AQ22" i="7"/>
  <c r="AQ37" i="7"/>
  <c r="AQ41" i="7"/>
  <c r="AP6" i="7"/>
  <c r="AP15" i="7"/>
  <c r="AP19" i="7"/>
  <c r="AP22" i="7"/>
  <c r="AP25" i="7" s="1"/>
  <c r="AP37" i="7"/>
  <c r="AP41" i="7"/>
  <c r="AO6" i="7"/>
  <c r="AO15" i="7"/>
  <c r="AO19" i="7"/>
  <c r="AO21" i="7" s="1"/>
  <c r="AO22" i="7"/>
  <c r="AO37" i="7"/>
  <c r="AO41" i="7"/>
  <c r="AN6" i="7"/>
  <c r="AN15" i="7"/>
  <c r="AN19" i="7"/>
  <c r="AN21" i="7" s="1"/>
  <c r="AN22" i="7"/>
  <c r="AN37" i="7"/>
  <c r="AN41" i="7"/>
  <c r="AM6" i="7"/>
  <c r="AM15" i="7"/>
  <c r="AM19" i="7"/>
  <c r="AM22" i="7"/>
  <c r="AM37" i="7"/>
  <c r="AM39" i="7" s="1"/>
  <c r="AM41" i="7"/>
  <c r="AL6" i="7"/>
  <c r="AL15" i="7"/>
  <c r="AL19" i="7"/>
  <c r="AL21" i="7" s="1"/>
  <c r="AL22" i="7"/>
  <c r="AL25" i="7" s="1"/>
  <c r="AL37" i="7"/>
  <c r="AL41" i="7"/>
  <c r="AK6" i="7"/>
  <c r="AK15" i="7"/>
  <c r="AK19" i="7"/>
  <c r="AK21" i="7" s="1"/>
  <c r="AK22" i="7"/>
  <c r="AK25" i="7" s="1"/>
  <c r="AK37" i="7"/>
  <c r="AK39" i="7" s="1"/>
  <c r="AK41" i="7"/>
  <c r="AJ6" i="7"/>
  <c r="AJ15" i="7"/>
  <c r="AJ19" i="7"/>
  <c r="AJ21" i="7" s="1"/>
  <c r="AJ22" i="7"/>
  <c r="AJ25" i="7" s="1"/>
  <c r="AJ37" i="7"/>
  <c r="AJ41" i="7"/>
  <c r="AI6" i="7"/>
  <c r="AI15" i="7"/>
  <c r="AI19" i="7"/>
  <c r="AI22" i="7"/>
  <c r="AI37" i="7"/>
  <c r="AI41" i="7"/>
  <c r="AH6" i="7"/>
  <c r="AH15" i="7"/>
  <c r="AH19" i="7"/>
  <c r="AH22" i="7"/>
  <c r="AH37" i="7"/>
  <c r="AH41" i="7"/>
  <c r="AG6" i="7"/>
  <c r="AG15" i="7"/>
  <c r="AG19" i="7"/>
  <c r="AG21" i="7" s="1"/>
  <c r="AG22" i="7"/>
  <c r="AG37" i="7"/>
  <c r="AG39" i="7" s="1"/>
  <c r="AG41" i="7"/>
  <c r="BC38" i="7"/>
  <c r="BB38" i="7"/>
  <c r="BB39" i="7"/>
  <c r="BA38" i="7"/>
  <c r="AZ38" i="7"/>
  <c r="AY38" i="7"/>
  <c r="AY39" i="7"/>
  <c r="AX38" i="7"/>
  <c r="AX39" i="7"/>
  <c r="AW38" i="7"/>
  <c r="AV38" i="7"/>
  <c r="AU38" i="7"/>
  <c r="AU39" i="7"/>
  <c r="AT38" i="7"/>
  <c r="AT39" i="7"/>
  <c r="AS38" i="7"/>
  <c r="AR38" i="7"/>
  <c r="AQ38" i="7"/>
  <c r="AQ39" i="7"/>
  <c r="AP38" i="7"/>
  <c r="AP39" i="7"/>
  <c r="AO38" i="7"/>
  <c r="AN38" i="7"/>
  <c r="AM38" i="7"/>
  <c r="AL38" i="7"/>
  <c r="AL39" i="7"/>
  <c r="AK38" i="7"/>
  <c r="AJ38" i="7"/>
  <c r="AI38" i="7"/>
  <c r="AI39" i="7"/>
  <c r="AH38" i="7"/>
  <c r="AH39" i="7" s="1"/>
  <c r="AG38" i="7"/>
  <c r="BC28" i="7"/>
  <c r="BC31" i="7"/>
  <c r="BC32" i="7"/>
  <c r="BC33" i="7"/>
  <c r="BB28" i="7"/>
  <c r="BB35" i="7" s="1"/>
  <c r="BB31" i="7"/>
  <c r="BB32" i="7"/>
  <c r="BB33" i="7"/>
  <c r="BA28" i="7"/>
  <c r="BA31" i="7"/>
  <c r="BA32" i="7"/>
  <c r="BA33" i="7"/>
  <c r="AZ28" i="7"/>
  <c r="AZ35" i="7" s="1"/>
  <c r="AZ31" i="7"/>
  <c r="AZ32" i="7"/>
  <c r="AZ33" i="7"/>
  <c r="AY28" i="7"/>
  <c r="AY31" i="7"/>
  <c r="AY32" i="7"/>
  <c r="AY33" i="7"/>
  <c r="AX28" i="7"/>
  <c r="AX31" i="7"/>
  <c r="AX32" i="7"/>
  <c r="AX35" i="7" s="1"/>
  <c r="AX33" i="7"/>
  <c r="AW28" i="7"/>
  <c r="AW31" i="7"/>
  <c r="AW32" i="7"/>
  <c r="AW33" i="7"/>
  <c r="AV28" i="7"/>
  <c r="AV31" i="7"/>
  <c r="AV32" i="7"/>
  <c r="AV33" i="7"/>
  <c r="AU28" i="7"/>
  <c r="AU35" i="7" s="1"/>
  <c r="AU31" i="7"/>
  <c r="AU32" i="7"/>
  <c r="AU33" i="7"/>
  <c r="AT28" i="7"/>
  <c r="AT31" i="7"/>
  <c r="AT32" i="7"/>
  <c r="AT33" i="7"/>
  <c r="AS28" i="7"/>
  <c r="AS31" i="7"/>
  <c r="AS32" i="7"/>
  <c r="AS33" i="7"/>
  <c r="AR28" i="7"/>
  <c r="AR31" i="7"/>
  <c r="AR32" i="7"/>
  <c r="AR33" i="7"/>
  <c r="AQ28" i="7"/>
  <c r="AQ35" i="7" s="1"/>
  <c r="AQ31" i="7"/>
  <c r="AQ32" i="7"/>
  <c r="AQ33" i="7"/>
  <c r="AP28" i="7"/>
  <c r="AP31" i="7"/>
  <c r="AP35" i="7" s="1"/>
  <c r="AP32" i="7"/>
  <c r="AP33" i="7"/>
  <c r="AO28" i="7"/>
  <c r="AO31" i="7"/>
  <c r="AO32" i="7"/>
  <c r="AO33" i="7"/>
  <c r="AN28" i="7"/>
  <c r="AN31" i="7"/>
  <c r="AN32" i="7"/>
  <c r="AN33" i="7"/>
  <c r="AM28" i="7"/>
  <c r="AM35" i="7" s="1"/>
  <c r="AM31" i="7"/>
  <c r="AM32" i="7"/>
  <c r="AM33" i="7"/>
  <c r="AL28" i="7"/>
  <c r="AL31" i="7"/>
  <c r="AL32" i="7"/>
  <c r="AL33" i="7"/>
  <c r="AK28" i="7"/>
  <c r="AK31" i="7"/>
  <c r="AK32" i="7"/>
  <c r="AK33" i="7"/>
  <c r="AJ28" i="7"/>
  <c r="AJ31" i="7"/>
  <c r="AJ32" i="7"/>
  <c r="AJ33" i="7"/>
  <c r="AI28" i="7"/>
  <c r="AI31" i="7"/>
  <c r="AI32" i="7"/>
  <c r="AI33" i="7"/>
  <c r="AH28" i="7"/>
  <c r="AH31" i="7"/>
  <c r="AH32" i="7"/>
  <c r="AH35" i="7" s="1"/>
  <c r="AH33" i="7"/>
  <c r="AG28" i="7"/>
  <c r="AG31" i="7"/>
  <c r="AG32" i="7"/>
  <c r="AG33" i="7"/>
  <c r="BC23" i="7"/>
  <c r="BC24" i="7"/>
  <c r="BB23" i="7"/>
  <c r="BB24" i="7"/>
  <c r="BA23" i="7"/>
  <c r="BA24" i="7"/>
  <c r="AZ23" i="7"/>
  <c r="AZ24" i="7"/>
  <c r="AY23" i="7"/>
  <c r="AY24" i="7"/>
  <c r="AX23" i="7"/>
  <c r="AX24" i="7"/>
  <c r="AW23" i="7"/>
  <c r="AW24" i="7"/>
  <c r="AV23" i="7"/>
  <c r="AV24" i="7"/>
  <c r="AU23" i="7"/>
  <c r="AU25" i="7" s="1"/>
  <c r="AU24" i="7"/>
  <c r="AT23" i="7"/>
  <c r="AT24" i="7"/>
  <c r="AS23" i="7"/>
  <c r="AS24" i="7"/>
  <c r="AR23" i="7"/>
  <c r="AR24" i="7"/>
  <c r="AQ23" i="7"/>
  <c r="AQ24" i="7"/>
  <c r="AP23" i="7"/>
  <c r="AP24" i="7"/>
  <c r="AO23" i="7"/>
  <c r="AO24" i="7"/>
  <c r="AN23" i="7"/>
  <c r="AN24" i="7"/>
  <c r="AM23" i="7"/>
  <c r="AM25" i="7" s="1"/>
  <c r="AM24" i="7"/>
  <c r="AL23" i="7"/>
  <c r="AL24" i="7"/>
  <c r="AK23" i="7"/>
  <c r="AK24" i="7"/>
  <c r="AJ23" i="7"/>
  <c r="AJ24" i="7"/>
  <c r="AI23" i="7"/>
  <c r="AI24" i="7"/>
  <c r="AH23" i="7"/>
  <c r="AH24" i="7"/>
  <c r="AG23" i="7"/>
  <c r="AG24" i="7"/>
  <c r="BC21" i="7"/>
  <c r="AY21" i="7"/>
  <c r="AX21" i="7"/>
  <c r="AU21" i="7"/>
  <c r="AR21" i="7"/>
  <c r="AQ21" i="7"/>
  <c r="AP21" i="7"/>
  <c r="AM21" i="7"/>
  <c r="AI21" i="7"/>
  <c r="AH21" i="7"/>
  <c r="BC18" i="7"/>
  <c r="BB18" i="7"/>
  <c r="BA18" i="7"/>
  <c r="AZ18" i="7"/>
  <c r="AY18" i="7"/>
  <c r="AX18" i="7"/>
  <c r="AW18" i="7"/>
  <c r="AV18" i="7"/>
  <c r="AU18" i="7"/>
  <c r="AT18" i="7"/>
  <c r="AS18" i="7"/>
  <c r="AR18" i="7"/>
  <c r="AQ18" i="7"/>
  <c r="AP18" i="7"/>
  <c r="AO18" i="7"/>
  <c r="AN18" i="7"/>
  <c r="AM18" i="7"/>
  <c r="AL18" i="7"/>
  <c r="AK18" i="7"/>
  <c r="AJ18" i="7"/>
  <c r="AI18" i="7"/>
  <c r="AH18" i="7"/>
  <c r="AG18" i="7"/>
  <c r="BC17" i="7"/>
  <c r="BB17" i="7"/>
  <c r="BA17" i="7"/>
  <c r="AZ17" i="7"/>
  <c r="AY17" i="7"/>
  <c r="AX17" i="7"/>
  <c r="AW17" i="7"/>
  <c r="AV17" i="7"/>
  <c r="AU17" i="7"/>
  <c r="AT17" i="7"/>
  <c r="AS17" i="7"/>
  <c r="AR17" i="7"/>
  <c r="AQ17" i="7"/>
  <c r="AP17" i="7"/>
  <c r="AO17" i="7"/>
  <c r="AN17" i="7"/>
  <c r="AM17" i="7"/>
  <c r="AL17" i="7"/>
  <c r="AK17" i="7"/>
  <c r="AJ17" i="7"/>
  <c r="AI17" i="7"/>
  <c r="AH17" i="7"/>
  <c r="AG17" i="7"/>
  <c r="BC16" i="7"/>
  <c r="BB16" i="7"/>
  <c r="BA16" i="7"/>
  <c r="AZ16" i="7"/>
  <c r="AY16" i="7"/>
  <c r="AX16" i="7"/>
  <c r="AW16" i="7"/>
  <c r="AV16" i="7"/>
  <c r="AU16" i="7"/>
  <c r="AT16" i="7"/>
  <c r="AS16" i="7"/>
  <c r="AR16" i="7"/>
  <c r="AQ16" i="7"/>
  <c r="AP16" i="7"/>
  <c r="AO16" i="7"/>
  <c r="AN16" i="7"/>
  <c r="AM16" i="7"/>
  <c r="AL16" i="7"/>
  <c r="AK16" i="7"/>
  <c r="AJ16" i="7"/>
  <c r="AI16" i="7"/>
  <c r="AH16" i="7"/>
  <c r="AG16" i="7"/>
  <c r="BC12" i="7"/>
  <c r="BC13" i="7"/>
  <c r="BB12" i="7"/>
  <c r="BB13" i="7"/>
  <c r="BA12" i="7"/>
  <c r="BA13" i="7"/>
  <c r="AZ12" i="7"/>
  <c r="AZ14" i="7" s="1"/>
  <c r="AZ13" i="7"/>
  <c r="AY12" i="7"/>
  <c r="AY13" i="7"/>
  <c r="AX12" i="7"/>
  <c r="AX13" i="7"/>
  <c r="AX14" i="7"/>
  <c r="AW12" i="7"/>
  <c r="AW13" i="7"/>
  <c r="AV12" i="7"/>
  <c r="AV13" i="7"/>
  <c r="AV14" i="7"/>
  <c r="AU12" i="7"/>
  <c r="AU13" i="7"/>
  <c r="AT12" i="7"/>
  <c r="AT13" i="7"/>
  <c r="AT14" i="7" s="1"/>
  <c r="AS12" i="7"/>
  <c r="AS13" i="7"/>
  <c r="AS14" i="7" s="1"/>
  <c r="AR12" i="7"/>
  <c r="AR13" i="7"/>
  <c r="AQ12" i="7"/>
  <c r="AQ13" i="7"/>
  <c r="AP12" i="7"/>
  <c r="AP13" i="7"/>
  <c r="AO12" i="7"/>
  <c r="AO13" i="7"/>
  <c r="AO14" i="7"/>
  <c r="AN12" i="7"/>
  <c r="AN13" i="7"/>
  <c r="AN14" i="7" s="1"/>
  <c r="AM12" i="7"/>
  <c r="AM13" i="7"/>
  <c r="AL12" i="7"/>
  <c r="AL13" i="7"/>
  <c r="AL14" i="7" s="1"/>
  <c r="AK12" i="7"/>
  <c r="AK13" i="7"/>
  <c r="AJ12" i="7"/>
  <c r="AJ14" i="7" s="1"/>
  <c r="AJ13" i="7"/>
  <c r="AI12" i="7"/>
  <c r="AI14" i="7" s="1"/>
  <c r="AI13" i="7"/>
  <c r="AH12" i="7"/>
  <c r="AH13" i="7"/>
  <c r="AG12" i="7"/>
  <c r="AG13" i="7"/>
  <c r="AG14" i="7"/>
  <c r="BC6" i="10"/>
  <c r="BC12" i="10"/>
  <c r="BC13" i="10"/>
  <c r="BC14" i="10"/>
  <c r="BC24" i="10"/>
  <c r="BC25" i="10"/>
  <c r="BB6" i="10"/>
  <c r="BB12" i="10"/>
  <c r="BB13" i="10"/>
  <c r="BB14" i="10"/>
  <c r="BB24" i="10"/>
  <c r="BB25" i="10"/>
  <c r="BA6" i="10"/>
  <c r="BA12" i="10"/>
  <c r="BA13" i="10"/>
  <c r="BA14" i="10"/>
  <c r="BA24" i="10"/>
  <c r="BA25" i="10"/>
  <c r="AZ6" i="10"/>
  <c r="AZ12" i="10"/>
  <c r="AZ13" i="10"/>
  <c r="AZ14" i="10"/>
  <c r="AZ24" i="10"/>
  <c r="AZ25" i="10"/>
  <c r="AY6" i="10"/>
  <c r="AY12" i="10"/>
  <c r="AY13" i="10"/>
  <c r="AY14" i="10"/>
  <c r="AY24" i="10"/>
  <c r="AY25" i="10"/>
  <c r="AX6" i="10"/>
  <c r="AX12" i="10"/>
  <c r="AX13" i="10"/>
  <c r="AX14" i="10"/>
  <c r="AX24" i="10"/>
  <c r="AX25" i="10"/>
  <c r="AW6" i="10"/>
  <c r="AW12" i="10"/>
  <c r="AW13" i="10"/>
  <c r="AW14" i="10"/>
  <c r="AW24" i="10"/>
  <c r="AW25" i="10"/>
  <c r="AV6" i="10"/>
  <c r="AV12" i="10"/>
  <c r="AV13" i="10"/>
  <c r="AV14" i="10"/>
  <c r="AV24" i="10"/>
  <c r="AV25" i="10"/>
  <c r="AU6" i="10"/>
  <c r="AU12" i="10"/>
  <c r="AU13" i="10"/>
  <c r="AU14" i="10"/>
  <c r="AU24" i="10"/>
  <c r="AU25" i="10"/>
  <c r="AT6" i="10"/>
  <c r="AT12" i="10"/>
  <c r="AT13" i="10"/>
  <c r="AT14" i="10"/>
  <c r="AT24" i="10"/>
  <c r="AT25" i="10"/>
  <c r="AS6" i="10"/>
  <c r="AS26" i="10" s="1"/>
  <c r="AS12" i="10"/>
  <c r="AS13" i="10"/>
  <c r="AS14" i="10"/>
  <c r="AS24" i="10"/>
  <c r="AS25" i="10"/>
  <c r="AR6" i="10"/>
  <c r="AR12" i="10"/>
  <c r="AR13" i="10"/>
  <c r="AR14" i="10"/>
  <c r="AR24" i="10"/>
  <c r="AR25" i="10"/>
  <c r="AQ6" i="10"/>
  <c r="AQ11" i="10" s="1"/>
  <c r="AQ12" i="10"/>
  <c r="AQ13" i="10"/>
  <c r="AQ14" i="10"/>
  <c r="AQ24" i="10"/>
  <c r="AQ25" i="10"/>
  <c r="AP6" i="10"/>
  <c r="AP12" i="10"/>
  <c r="AP13" i="10"/>
  <c r="AP14" i="10"/>
  <c r="AP24" i="10"/>
  <c r="AP25" i="10"/>
  <c r="AO6" i="10"/>
  <c r="AO12" i="10"/>
  <c r="AO13" i="10"/>
  <c r="AO14" i="10"/>
  <c r="AO24" i="10"/>
  <c r="AO25" i="10"/>
  <c r="AN6" i="10"/>
  <c r="AN12" i="10"/>
  <c r="AN13" i="10"/>
  <c r="AN14" i="10"/>
  <c r="AN24" i="10"/>
  <c r="AN25" i="10"/>
  <c r="AM6" i="10"/>
  <c r="AM12" i="10"/>
  <c r="AM13" i="10"/>
  <c r="AM14" i="10"/>
  <c r="AM24" i="10"/>
  <c r="AM25" i="10"/>
  <c r="AL6" i="10"/>
  <c r="AL12" i="10"/>
  <c r="AL13" i="10"/>
  <c r="AL14" i="10"/>
  <c r="AL24" i="10"/>
  <c r="AL25" i="10"/>
  <c r="AK6" i="10"/>
  <c r="AK12" i="10"/>
  <c r="AK13" i="10"/>
  <c r="AK14" i="10"/>
  <c r="AK24" i="10"/>
  <c r="AK25" i="10"/>
  <c r="AJ6" i="10"/>
  <c r="AJ12" i="10"/>
  <c r="AJ13" i="10"/>
  <c r="AJ14" i="10"/>
  <c r="AJ24" i="10"/>
  <c r="AJ25" i="10"/>
  <c r="AI6" i="10"/>
  <c r="AI26" i="10" s="1"/>
  <c r="AI12" i="10"/>
  <c r="AI13" i="10"/>
  <c r="AI14" i="10"/>
  <c r="AI24" i="10"/>
  <c r="AI25" i="10"/>
  <c r="AH6" i="10"/>
  <c r="AH12" i="10"/>
  <c r="AH13" i="10"/>
  <c r="AH14" i="10"/>
  <c r="AH24" i="10"/>
  <c r="AH25" i="10"/>
  <c r="AG6" i="10"/>
  <c r="AG12" i="10"/>
  <c r="AG13" i="10"/>
  <c r="AG14" i="10"/>
  <c r="AG24" i="10"/>
  <c r="AG25" i="10"/>
  <c r="BC17" i="10"/>
  <c r="BC20" i="10"/>
  <c r="BB17" i="10"/>
  <c r="BB23" i="10" s="1"/>
  <c r="BB20" i="10"/>
  <c r="BA17" i="10"/>
  <c r="BA20" i="10"/>
  <c r="AZ17" i="10"/>
  <c r="AZ20" i="10"/>
  <c r="AZ23" i="10"/>
  <c r="AY17" i="10"/>
  <c r="AY23" i="10" s="1"/>
  <c r="AY20" i="10"/>
  <c r="AX17" i="10"/>
  <c r="AX20" i="10"/>
  <c r="AX23" i="10"/>
  <c r="AW17" i="10"/>
  <c r="AW20" i="10"/>
  <c r="AV17" i="10"/>
  <c r="AV20" i="10"/>
  <c r="AU17" i="10"/>
  <c r="AU20" i="10"/>
  <c r="AU23" i="10" s="1"/>
  <c r="AT17" i="10"/>
  <c r="AT20" i="10"/>
  <c r="AS17" i="10"/>
  <c r="AS20" i="10"/>
  <c r="AR17" i="10"/>
  <c r="AR20" i="10"/>
  <c r="AQ17" i="10"/>
  <c r="AQ20" i="10"/>
  <c r="AQ23" i="10"/>
  <c r="AP17" i="10"/>
  <c r="AP20" i="10"/>
  <c r="AP23" i="10" s="1"/>
  <c r="AO17" i="10"/>
  <c r="AO20" i="10"/>
  <c r="AN17" i="10"/>
  <c r="AN20" i="10"/>
  <c r="AN23" i="10" s="1"/>
  <c r="AM17" i="10"/>
  <c r="AM20" i="10"/>
  <c r="AL17" i="10"/>
  <c r="AL23" i="10" s="1"/>
  <c r="AL20" i="10"/>
  <c r="AK17" i="10"/>
  <c r="AK23" i="10" s="1"/>
  <c r="AK20" i="10"/>
  <c r="AJ17" i="10"/>
  <c r="AJ20" i="10"/>
  <c r="AJ23" i="10"/>
  <c r="AI17" i="10"/>
  <c r="AI20" i="10"/>
  <c r="AI23" i="10" s="1"/>
  <c r="AH17" i="10"/>
  <c r="AH23" i="10" s="1"/>
  <c r="AH20" i="10"/>
  <c r="AG17" i="10"/>
  <c r="AG20" i="10"/>
  <c r="BC7" i="10"/>
  <c r="BC8" i="10"/>
  <c r="BC11" i="10" s="1"/>
  <c r="BB7" i="10"/>
  <c r="BB8" i="10"/>
  <c r="BA7" i="10"/>
  <c r="BA8" i="10"/>
  <c r="AZ7" i="10"/>
  <c r="AZ8" i="10"/>
  <c r="AY7" i="10"/>
  <c r="AY8" i="10"/>
  <c r="AX7" i="10"/>
  <c r="AX8" i="10"/>
  <c r="AW7" i="10"/>
  <c r="AW8" i="10"/>
  <c r="AW11" i="10"/>
  <c r="AV7" i="10"/>
  <c r="AV8" i="10"/>
  <c r="AU7" i="10"/>
  <c r="AU8" i="10"/>
  <c r="AU11" i="10" s="1"/>
  <c r="AT7" i="10"/>
  <c r="AT8" i="10"/>
  <c r="AS7" i="10"/>
  <c r="AS8" i="10"/>
  <c r="AR7" i="10"/>
  <c r="AR8" i="10"/>
  <c r="AQ7" i="10"/>
  <c r="AQ8" i="10"/>
  <c r="AP7" i="10"/>
  <c r="AP8" i="10"/>
  <c r="AP11" i="10"/>
  <c r="AO7" i="10"/>
  <c r="AO8" i="10"/>
  <c r="AN7" i="10"/>
  <c r="AN8" i="10"/>
  <c r="AM7" i="10"/>
  <c r="AM8" i="10"/>
  <c r="AM11" i="10" s="1"/>
  <c r="AL7" i="10"/>
  <c r="AL8" i="10"/>
  <c r="AK7" i="10"/>
  <c r="AK8" i="10"/>
  <c r="AJ7" i="10"/>
  <c r="AJ8" i="10"/>
  <c r="AI7" i="10"/>
  <c r="AI8" i="10"/>
  <c r="AI11" i="10"/>
  <c r="AH7" i="10"/>
  <c r="AH8" i="10"/>
  <c r="AH11" i="10"/>
  <c r="AG7" i="10"/>
  <c r="AG8" i="10"/>
  <c r="BC6" i="31"/>
  <c r="BC7" i="31"/>
  <c r="BC11" i="31"/>
  <c r="BC12" i="31"/>
  <c r="BC22" i="31"/>
  <c r="BC23" i="31"/>
  <c r="BB6" i="31"/>
  <c r="BB7" i="31"/>
  <c r="BB11" i="31"/>
  <c r="BB12" i="31"/>
  <c r="BB22" i="31"/>
  <c r="BB23" i="31"/>
  <c r="BA6" i="31"/>
  <c r="BA7" i="31"/>
  <c r="BA11" i="31"/>
  <c r="BA12" i="31"/>
  <c r="BA22" i="31"/>
  <c r="BA23" i="31"/>
  <c r="AZ6" i="31"/>
  <c r="AZ7" i="31"/>
  <c r="AZ11" i="31"/>
  <c r="AZ12" i="31"/>
  <c r="AZ22" i="31"/>
  <c r="AZ23" i="31"/>
  <c r="AY6" i="31"/>
  <c r="AY7" i="31"/>
  <c r="AY11" i="31"/>
  <c r="AY12" i="31"/>
  <c r="AY22" i="31"/>
  <c r="AY23" i="31"/>
  <c r="AX6" i="31"/>
  <c r="AX24" i="31" s="1"/>
  <c r="AX7" i="31"/>
  <c r="AX11" i="31"/>
  <c r="AX12" i="31"/>
  <c r="AX22" i="31"/>
  <c r="AX23" i="31"/>
  <c r="AX26" i="31"/>
  <c r="AW6" i="31"/>
  <c r="AW7" i="31"/>
  <c r="AW11" i="31"/>
  <c r="AW12" i="31"/>
  <c r="AW22" i="31"/>
  <c r="AW23" i="31"/>
  <c r="AV6" i="31"/>
  <c r="AV7" i="31"/>
  <c r="AV11" i="31"/>
  <c r="AV12" i="31"/>
  <c r="AV22" i="31"/>
  <c r="AV23" i="31"/>
  <c r="AU6" i="31"/>
  <c r="AU7" i="31"/>
  <c r="AU11" i="31"/>
  <c r="AU12" i="31"/>
  <c r="AU22" i="31"/>
  <c r="AU23" i="31"/>
  <c r="AT6" i="31"/>
  <c r="AT7" i="31"/>
  <c r="AT11" i="31"/>
  <c r="AT12" i="31"/>
  <c r="AT22" i="31"/>
  <c r="AT23" i="31"/>
  <c r="AS6" i="31"/>
  <c r="AS7" i="31"/>
  <c r="AS11" i="31"/>
  <c r="AS12" i="31"/>
  <c r="AS22" i="31"/>
  <c r="AS23" i="31"/>
  <c r="AR6" i="31"/>
  <c r="AR7" i="31"/>
  <c r="AR11" i="31"/>
  <c r="AR12" i="31"/>
  <c r="AR22" i="31"/>
  <c r="AR23" i="31"/>
  <c r="AQ6" i="31"/>
  <c r="AQ7" i="31"/>
  <c r="AQ11" i="31"/>
  <c r="AQ12" i="31"/>
  <c r="AQ22" i="31"/>
  <c r="AQ23" i="31"/>
  <c r="AP6" i="31"/>
  <c r="AP7" i="31"/>
  <c r="AP11" i="31"/>
  <c r="AP12" i="31"/>
  <c r="AP22" i="31"/>
  <c r="AP23" i="31"/>
  <c r="AO6" i="31"/>
  <c r="AO24" i="31" s="1"/>
  <c r="AO26" i="31" s="1"/>
  <c r="AO7" i="31"/>
  <c r="AO11" i="31"/>
  <c r="AO12" i="31"/>
  <c r="AO22" i="31"/>
  <c r="AO23" i="31"/>
  <c r="AN6" i="31"/>
  <c r="AN7" i="31"/>
  <c r="AN11" i="31"/>
  <c r="AN12" i="31"/>
  <c r="AN22" i="31"/>
  <c r="AN23" i="31"/>
  <c r="AM6" i="31"/>
  <c r="AM7" i="31"/>
  <c r="AM11" i="31"/>
  <c r="AM12" i="31"/>
  <c r="AM22" i="31"/>
  <c r="AM23" i="31"/>
  <c r="AL6" i="31"/>
  <c r="AL7" i="31"/>
  <c r="AL11" i="31"/>
  <c r="AL12" i="31"/>
  <c r="AL22" i="31"/>
  <c r="AL23" i="31"/>
  <c r="AK6" i="31"/>
  <c r="AK7" i="31"/>
  <c r="AK11" i="31"/>
  <c r="AK12" i="31"/>
  <c r="AK22" i="31"/>
  <c r="AK23" i="31"/>
  <c r="AJ6" i="31"/>
  <c r="AJ7" i="31"/>
  <c r="AJ11" i="31"/>
  <c r="AJ12" i="31"/>
  <c r="AJ22" i="31"/>
  <c r="AJ23" i="31"/>
  <c r="AI6" i="31"/>
  <c r="AI7" i="31"/>
  <c r="AI11" i="31"/>
  <c r="AI12" i="31"/>
  <c r="AI22" i="31"/>
  <c r="AI23" i="31"/>
  <c r="AH6" i="31"/>
  <c r="AH7" i="31"/>
  <c r="AH11" i="31"/>
  <c r="AH12" i="31"/>
  <c r="AH22" i="31"/>
  <c r="AH23" i="31"/>
  <c r="AG6" i="31"/>
  <c r="AG7" i="31"/>
  <c r="AG11" i="31"/>
  <c r="AG12" i="31"/>
  <c r="AG22" i="31"/>
  <c r="AG23" i="31"/>
  <c r="BC21" i="31"/>
  <c r="BB21" i="31"/>
  <c r="BA21" i="31"/>
  <c r="AZ21" i="31"/>
  <c r="AY21" i="31"/>
  <c r="AX21" i="31"/>
  <c r="AW21" i="31"/>
  <c r="AV21" i="31"/>
  <c r="AU21" i="31"/>
  <c r="AT21" i="31"/>
  <c r="AS21" i="31"/>
  <c r="AR21" i="31"/>
  <c r="AQ21" i="31"/>
  <c r="AP21" i="31"/>
  <c r="AO21" i="31"/>
  <c r="AN21" i="31"/>
  <c r="AM21" i="31"/>
  <c r="AL21" i="31"/>
  <c r="AK21" i="31"/>
  <c r="AJ21" i="31"/>
  <c r="AI21" i="31"/>
  <c r="AH21" i="31"/>
  <c r="AG21" i="31"/>
  <c r="BC10" i="31"/>
  <c r="BB10" i="31"/>
  <c r="BA10" i="31"/>
  <c r="AZ10" i="31"/>
  <c r="AY10" i="31"/>
  <c r="AX10" i="31"/>
  <c r="AW10" i="31"/>
  <c r="AV10" i="31"/>
  <c r="AU10" i="31"/>
  <c r="AT10" i="31"/>
  <c r="AS10" i="31"/>
  <c r="AR10" i="31"/>
  <c r="AQ10" i="31"/>
  <c r="AP10" i="31"/>
  <c r="AO10" i="31"/>
  <c r="AN10" i="31"/>
  <c r="AM10" i="31"/>
  <c r="AL10" i="31"/>
  <c r="AK10" i="31"/>
  <c r="AJ10" i="31"/>
  <c r="AI10" i="31"/>
  <c r="AH10" i="31"/>
  <c r="AG10" i="31"/>
  <c r="BC9" i="31"/>
  <c r="BB9" i="31"/>
  <c r="BA9" i="31"/>
  <c r="AZ9" i="31"/>
  <c r="AY9" i="31"/>
  <c r="AX9" i="31"/>
  <c r="AW9" i="31"/>
  <c r="AV9" i="31"/>
  <c r="AU9" i="31"/>
  <c r="AT9" i="31"/>
  <c r="AS9" i="31"/>
  <c r="AR9" i="31"/>
  <c r="AQ9" i="31"/>
  <c r="AP9" i="31"/>
  <c r="AO9" i="31"/>
  <c r="AN9" i="31"/>
  <c r="AM9" i="31"/>
  <c r="AL9" i="31"/>
  <c r="AK9" i="31"/>
  <c r="AJ9" i="31"/>
  <c r="AI9" i="31"/>
  <c r="AH9" i="31"/>
  <c r="AG9" i="31"/>
  <c r="BC8" i="31"/>
  <c r="BB8" i="31"/>
  <c r="BA8" i="31"/>
  <c r="AZ8" i="31"/>
  <c r="AY8" i="31"/>
  <c r="AX8" i="31"/>
  <c r="AW8" i="31"/>
  <c r="AV8" i="31"/>
  <c r="AU8" i="31"/>
  <c r="AT8" i="31"/>
  <c r="AS8" i="31"/>
  <c r="AR8" i="31"/>
  <c r="AQ8" i="31"/>
  <c r="AP8" i="31"/>
  <c r="AO8" i="31"/>
  <c r="AN8" i="31"/>
  <c r="AM8" i="31"/>
  <c r="AL8" i="31"/>
  <c r="AK8" i="31"/>
  <c r="AJ8" i="31"/>
  <c r="AI8" i="31"/>
  <c r="AH8" i="31"/>
  <c r="AG8" i="31"/>
  <c r="BC6" i="32"/>
  <c r="BC7" i="32"/>
  <c r="BC11" i="32"/>
  <c r="BC14" i="32" s="1"/>
  <c r="BC15" i="32"/>
  <c r="BC19" i="32" s="1"/>
  <c r="BC28" i="32"/>
  <c r="BC29" i="32"/>
  <c r="BC31" i="32"/>
  <c r="BB6" i="32"/>
  <c r="BB7" i="32"/>
  <c r="BB11" i="32"/>
  <c r="BB14" i="32" s="1"/>
  <c r="BB15" i="32"/>
  <c r="BB19" i="32" s="1"/>
  <c r="BB28" i="32"/>
  <c r="BB29" i="32"/>
  <c r="BB31" i="32"/>
  <c r="BA6" i="32"/>
  <c r="BA7" i="32"/>
  <c r="BA11" i="32"/>
  <c r="BA15" i="32"/>
  <c r="BA19" i="32" s="1"/>
  <c r="BA28" i="32"/>
  <c r="BA29" i="32"/>
  <c r="BA31" i="32"/>
  <c r="AZ6" i="32"/>
  <c r="AZ7" i="32"/>
  <c r="AZ11" i="32"/>
  <c r="AZ15" i="32"/>
  <c r="AZ28" i="32"/>
  <c r="AZ29" i="32"/>
  <c r="AZ31" i="32"/>
  <c r="AY6" i="32"/>
  <c r="AY7" i="32"/>
  <c r="AY11" i="32"/>
  <c r="AY15" i="32"/>
  <c r="AY28" i="32"/>
  <c r="AY29" i="32"/>
  <c r="AY31" i="32"/>
  <c r="AX6" i="32"/>
  <c r="AX7" i="32"/>
  <c r="AX11" i="32"/>
  <c r="AX15" i="32"/>
  <c r="AX19" i="32" s="1"/>
  <c r="AX28" i="32"/>
  <c r="AX29" i="32"/>
  <c r="AX31" i="32"/>
  <c r="AW6" i="32"/>
  <c r="AW7" i="32"/>
  <c r="AW11" i="32"/>
  <c r="AW15" i="32"/>
  <c r="AW28" i="32"/>
  <c r="AW29" i="32"/>
  <c r="AW31" i="32"/>
  <c r="AV6" i="32"/>
  <c r="AV7" i="32"/>
  <c r="AV30" i="32" s="1"/>
  <c r="AV32" i="32" s="1"/>
  <c r="AV11" i="32"/>
  <c r="AV14" i="32" s="1"/>
  <c r="AV15" i="32"/>
  <c r="AV19" i="32" s="1"/>
  <c r="AV28" i="32"/>
  <c r="AV29" i="32"/>
  <c r="AV31" i="32"/>
  <c r="AU6" i="32"/>
  <c r="AU7" i="32"/>
  <c r="AU11" i="32"/>
  <c r="AU14" i="32" s="1"/>
  <c r="AU15" i="32"/>
  <c r="AU19" i="32" s="1"/>
  <c r="AU28" i="32"/>
  <c r="AU29" i="32"/>
  <c r="AU31" i="32"/>
  <c r="AT6" i="32"/>
  <c r="AT7" i="32"/>
  <c r="AT11" i="32"/>
  <c r="AT14" i="32" s="1"/>
  <c r="AT15" i="32"/>
  <c r="AT19" i="32" s="1"/>
  <c r="AT28" i="32"/>
  <c r="AT29" i="32"/>
  <c r="AT31" i="32"/>
  <c r="AS6" i="32"/>
  <c r="AS7" i="32"/>
  <c r="AS11" i="32"/>
  <c r="AS15" i="32"/>
  <c r="AS19" i="32" s="1"/>
  <c r="AS28" i="32"/>
  <c r="AS29" i="32"/>
  <c r="AS31" i="32"/>
  <c r="AR6" i="32"/>
  <c r="AR7" i="32"/>
  <c r="AR11" i="32"/>
  <c r="AR15" i="32"/>
  <c r="AR28" i="32"/>
  <c r="AR29" i="32"/>
  <c r="AR31" i="32"/>
  <c r="AQ6" i="32"/>
  <c r="AQ7" i="32"/>
  <c r="AQ11" i="32"/>
  <c r="AQ15" i="32"/>
  <c r="AQ19" i="32" s="1"/>
  <c r="AQ28" i="32"/>
  <c r="AQ29" i="32"/>
  <c r="AQ31" i="32"/>
  <c r="AP6" i="32"/>
  <c r="AP30" i="32" s="1"/>
  <c r="AP7" i="32"/>
  <c r="AP11" i="32"/>
  <c r="AP15" i="32"/>
  <c r="AP19" i="32" s="1"/>
  <c r="AP28" i="32"/>
  <c r="AP29" i="32"/>
  <c r="AP31" i="32"/>
  <c r="AO6" i="32"/>
  <c r="AO7" i="32"/>
  <c r="AO11" i="32"/>
  <c r="AO15" i="32"/>
  <c r="AO28" i="32"/>
  <c r="AO29" i="32"/>
  <c r="AO31" i="32"/>
  <c r="AN6" i="32"/>
  <c r="AN7" i="32"/>
  <c r="AN11" i="32"/>
  <c r="AN14" i="32" s="1"/>
  <c r="AN15" i="32"/>
  <c r="AN28" i="32"/>
  <c r="AN29" i="32"/>
  <c r="AN31" i="32"/>
  <c r="AM6" i="32"/>
  <c r="AM7" i="32"/>
  <c r="AM11" i="32"/>
  <c r="AM14" i="32" s="1"/>
  <c r="AM15" i="32"/>
  <c r="AM19" i="32" s="1"/>
  <c r="AM28" i="32"/>
  <c r="AM29" i="32"/>
  <c r="AM31" i="32"/>
  <c r="AL6" i="32"/>
  <c r="AL7" i="32"/>
  <c r="AL11" i="32"/>
  <c r="AL15" i="32"/>
  <c r="AL19" i="32" s="1"/>
  <c r="AL28" i="32"/>
  <c r="AL29" i="32"/>
  <c r="AL31" i="32"/>
  <c r="AK6" i="32"/>
  <c r="AK7" i="32"/>
  <c r="AK11" i="32"/>
  <c r="AK15" i="32"/>
  <c r="AK19" i="32" s="1"/>
  <c r="AK28" i="32"/>
  <c r="AK29" i="32"/>
  <c r="AK31" i="32"/>
  <c r="AJ6" i="32"/>
  <c r="AJ7" i="32"/>
  <c r="AJ11" i="32"/>
  <c r="AJ14" i="32" s="1"/>
  <c r="AJ15" i="32"/>
  <c r="AJ28" i="32"/>
  <c r="AJ29" i="32"/>
  <c r="AJ31" i="32"/>
  <c r="AI6" i="32"/>
  <c r="AI7" i="32"/>
  <c r="AI11" i="32"/>
  <c r="AI15" i="32"/>
  <c r="AI28" i="32"/>
  <c r="AI29" i="32"/>
  <c r="AI31" i="32"/>
  <c r="AH6" i="32"/>
  <c r="AH7" i="32"/>
  <c r="AH11" i="32"/>
  <c r="AH15" i="32"/>
  <c r="AH19" i="32" s="1"/>
  <c r="AH28" i="32"/>
  <c r="AH29" i="32"/>
  <c r="AH30" i="32"/>
  <c r="AH32" i="32" s="1"/>
  <c r="AH31" i="32"/>
  <c r="AG6" i="32"/>
  <c r="AG7" i="32"/>
  <c r="AG11" i="32"/>
  <c r="AG15" i="32"/>
  <c r="AG28" i="32"/>
  <c r="AG29" i="32"/>
  <c r="AG31" i="32"/>
  <c r="BC25" i="32"/>
  <c r="BC27" i="32"/>
  <c r="BB25" i="32"/>
  <c r="BB27" i="32"/>
  <c r="BA25" i="32"/>
  <c r="BA27" i="32" s="1"/>
  <c r="AZ25" i="32"/>
  <c r="AZ27" i="32" s="1"/>
  <c r="AY25" i="32"/>
  <c r="AY27" i="32"/>
  <c r="AX25" i="32"/>
  <c r="AX27" i="32"/>
  <c r="AW25" i="32"/>
  <c r="AW27" i="32" s="1"/>
  <c r="AV25" i="32"/>
  <c r="AV27" i="32" s="1"/>
  <c r="AU25" i="32"/>
  <c r="AU27" i="32"/>
  <c r="AT25" i="32"/>
  <c r="AT27" i="32"/>
  <c r="AS25" i="32"/>
  <c r="AS27" i="32" s="1"/>
  <c r="AR25" i="32"/>
  <c r="AR27" i="32" s="1"/>
  <c r="AQ25" i="32"/>
  <c r="AQ27" i="32" s="1"/>
  <c r="AP25" i="32"/>
  <c r="AP27" i="32"/>
  <c r="AO25" i="32"/>
  <c r="AO27" i="32" s="1"/>
  <c r="AN25" i="32"/>
  <c r="AN27" i="32" s="1"/>
  <c r="AM25" i="32"/>
  <c r="AM27" i="32"/>
  <c r="AL25" i="32"/>
  <c r="AL27" i="32"/>
  <c r="AK25" i="32"/>
  <c r="AK27" i="32" s="1"/>
  <c r="AJ25" i="32"/>
  <c r="AJ27" i="32" s="1"/>
  <c r="AI25" i="32"/>
  <c r="AI27" i="32"/>
  <c r="AH25" i="32"/>
  <c r="AH27" i="32"/>
  <c r="AG25" i="32"/>
  <c r="AG27" i="32" s="1"/>
  <c r="AZ19" i="32"/>
  <c r="AY19" i="32"/>
  <c r="AW19" i="32"/>
  <c r="AR19" i="32"/>
  <c r="AO19" i="32"/>
  <c r="AN19" i="32"/>
  <c r="AJ19" i="32"/>
  <c r="AI19" i="32"/>
  <c r="AG19" i="32"/>
  <c r="BC12" i="32"/>
  <c r="BB12" i="32"/>
  <c r="BA12" i="32"/>
  <c r="AZ12" i="32"/>
  <c r="AZ14" i="32" s="1"/>
  <c r="AY12" i="32"/>
  <c r="AY14" i="32" s="1"/>
  <c r="AX12" i="32"/>
  <c r="AW12" i="32"/>
  <c r="AV12" i="32"/>
  <c r="AU12" i="32"/>
  <c r="AT12" i="32"/>
  <c r="AS12" i="32"/>
  <c r="AR12" i="32"/>
  <c r="AQ12" i="32"/>
  <c r="AQ14" i="32"/>
  <c r="AP12" i="32"/>
  <c r="AP14" i="32" s="1"/>
  <c r="AO12" i="32"/>
  <c r="AN12" i="32"/>
  <c r="AM12" i="32"/>
  <c r="AL12" i="32"/>
  <c r="AK12" i="32"/>
  <c r="AJ12" i="32"/>
  <c r="AI12" i="32"/>
  <c r="AI14" i="32" s="1"/>
  <c r="AH12" i="32"/>
  <c r="AH14" i="32" s="1"/>
  <c r="AG12" i="32"/>
  <c r="BC10" i="32"/>
  <c r="BB10" i="32"/>
  <c r="BA10" i="32"/>
  <c r="AZ10" i="32"/>
  <c r="AY10" i="32"/>
  <c r="AX10" i="32"/>
  <c r="AW10" i="32"/>
  <c r="AV10" i="32"/>
  <c r="AU10" i="32"/>
  <c r="AT10" i="32"/>
  <c r="AS10" i="32"/>
  <c r="AR10" i="32"/>
  <c r="AQ10" i="32"/>
  <c r="AP10" i="32"/>
  <c r="AO10" i="32"/>
  <c r="AN10" i="32"/>
  <c r="AM10" i="32"/>
  <c r="AL10" i="32"/>
  <c r="AK10" i="32"/>
  <c r="AJ10" i="32"/>
  <c r="AI10" i="32"/>
  <c r="AH10" i="32"/>
  <c r="AG10" i="32"/>
  <c r="BC9" i="32"/>
  <c r="BB9" i="32"/>
  <c r="BA9" i="32"/>
  <c r="AZ9" i="32"/>
  <c r="AY9" i="32"/>
  <c r="AX9" i="32"/>
  <c r="AW9" i="32"/>
  <c r="AV9" i="32"/>
  <c r="AU9" i="32"/>
  <c r="AT9" i="32"/>
  <c r="AS9" i="32"/>
  <c r="AR9" i="32"/>
  <c r="AQ9" i="32"/>
  <c r="AP9" i="32"/>
  <c r="AO9" i="32"/>
  <c r="AN9" i="32"/>
  <c r="AM9" i="32"/>
  <c r="AL9" i="32"/>
  <c r="AK9" i="32"/>
  <c r="AJ9" i="32"/>
  <c r="AI9" i="32"/>
  <c r="AH9" i="32"/>
  <c r="AG9" i="32"/>
  <c r="BC8" i="32"/>
  <c r="BB8" i="32"/>
  <c r="BA8" i="32"/>
  <c r="AZ8" i="32"/>
  <c r="AY8" i="32"/>
  <c r="AX8" i="32"/>
  <c r="AW8" i="32"/>
  <c r="AV8" i="32"/>
  <c r="AU8" i="32"/>
  <c r="AT8" i="32"/>
  <c r="AS8" i="32"/>
  <c r="AR8" i="32"/>
  <c r="AQ8" i="32"/>
  <c r="AP8" i="32"/>
  <c r="AO8" i="32"/>
  <c r="AN8" i="32"/>
  <c r="AM8" i="32"/>
  <c r="AL8" i="32"/>
  <c r="AK8" i="32"/>
  <c r="AJ8" i="32"/>
  <c r="AI8" i="32"/>
  <c r="AH8" i="32"/>
  <c r="AG8" i="32"/>
  <c r="BC6" i="30"/>
  <c r="BC31" i="30" s="1"/>
  <c r="BC7" i="30"/>
  <c r="BC8" i="30"/>
  <c r="BC11" i="30"/>
  <c r="BC27" i="30"/>
  <c r="BC28" i="30"/>
  <c r="BC30" i="30" s="1"/>
  <c r="BC33" i="30"/>
  <c r="BB6" i="30"/>
  <c r="BB7" i="30"/>
  <c r="BB8" i="30"/>
  <c r="BB11" i="30"/>
  <c r="BB27" i="30"/>
  <c r="BB28" i="30"/>
  <c r="BB33" i="30"/>
  <c r="BA6" i="30"/>
  <c r="BA7" i="30"/>
  <c r="BA8" i="30"/>
  <c r="BA11" i="30"/>
  <c r="BA27" i="30"/>
  <c r="BA28" i="30"/>
  <c r="BA33" i="30"/>
  <c r="AZ6" i="30"/>
  <c r="AZ7" i="30"/>
  <c r="AZ31" i="30" s="1"/>
  <c r="AZ34" i="30" s="1"/>
  <c r="AZ8" i="30"/>
  <c r="AZ10" i="30" s="1"/>
  <c r="AZ11" i="30"/>
  <c r="AZ16" i="30" s="1"/>
  <c r="AZ27" i="30"/>
  <c r="AZ28" i="30"/>
  <c r="AZ33" i="30"/>
  <c r="AY6" i="30"/>
  <c r="AY7" i="30"/>
  <c r="AY8" i="30"/>
  <c r="AY10" i="30" s="1"/>
  <c r="AY11" i="30"/>
  <c r="AY27" i="30"/>
  <c r="AY28" i="30"/>
  <c r="AY33" i="30"/>
  <c r="AX6" i="30"/>
  <c r="AX7" i="30"/>
  <c r="AX8" i="30"/>
  <c r="AX11" i="30"/>
  <c r="AX16" i="30" s="1"/>
  <c r="AX27" i="30"/>
  <c r="AX28" i="30"/>
  <c r="AX33" i="30"/>
  <c r="AW6" i="30"/>
  <c r="AW7" i="30"/>
  <c r="AW8" i="30"/>
  <c r="AW11" i="30"/>
  <c r="AW16" i="30" s="1"/>
  <c r="AW27" i="30"/>
  <c r="AW28" i="30"/>
  <c r="AW33" i="30"/>
  <c r="AV6" i="30"/>
  <c r="AV7" i="30"/>
  <c r="AV8" i="30"/>
  <c r="AV11" i="30"/>
  <c r="AV16" i="30" s="1"/>
  <c r="AV27" i="30"/>
  <c r="AV28" i="30"/>
  <c r="AV30" i="30" s="1"/>
  <c r="AV33" i="30"/>
  <c r="AU6" i="30"/>
  <c r="AU7" i="30"/>
  <c r="AU8" i="30"/>
  <c r="AU11" i="30"/>
  <c r="AU27" i="30"/>
  <c r="AU28" i="30"/>
  <c r="AU33" i="30"/>
  <c r="AT6" i="30"/>
  <c r="AT7" i="30"/>
  <c r="AT8" i="30"/>
  <c r="AT11" i="30"/>
  <c r="AT27" i="30"/>
  <c r="AT28" i="30"/>
  <c r="AT33" i="30"/>
  <c r="AS6" i="30"/>
  <c r="AS7" i="30"/>
  <c r="AS8" i="30"/>
  <c r="AS11" i="30"/>
  <c r="AS27" i="30"/>
  <c r="AS28" i="30"/>
  <c r="AS30" i="30" s="1"/>
  <c r="AS33" i="30"/>
  <c r="AR6" i="30"/>
  <c r="AR7" i="30"/>
  <c r="AR31" i="30" s="1"/>
  <c r="AR34" i="30" s="1"/>
  <c r="AR8" i="30"/>
  <c r="AR10" i="30" s="1"/>
  <c r="AR11" i="30"/>
  <c r="AR16" i="30" s="1"/>
  <c r="AR27" i="30"/>
  <c r="AR28" i="30"/>
  <c r="AR33" i="30"/>
  <c r="AQ6" i="30"/>
  <c r="AQ7" i="30"/>
  <c r="AQ8" i="30"/>
  <c r="AQ10" i="30" s="1"/>
  <c r="AQ11" i="30"/>
  <c r="AQ27" i="30"/>
  <c r="AQ28" i="30"/>
  <c r="AQ33" i="30"/>
  <c r="AP6" i="30"/>
  <c r="AP7" i="30"/>
  <c r="AP8" i="30"/>
  <c r="AP11" i="30"/>
  <c r="AP16" i="30" s="1"/>
  <c r="AP27" i="30"/>
  <c r="AP28" i="30"/>
  <c r="AP33" i="30"/>
  <c r="AO6" i="30"/>
  <c r="AO7" i="30"/>
  <c r="AO8" i="30"/>
  <c r="AO11" i="30"/>
  <c r="AO16" i="30" s="1"/>
  <c r="AO27" i="30"/>
  <c r="AO31" i="30" s="1"/>
  <c r="AO34" i="30" s="1"/>
  <c r="AO28" i="30"/>
  <c r="AO33" i="30"/>
  <c r="AN6" i="30"/>
  <c r="AN7" i="30"/>
  <c r="AN8" i="30"/>
  <c r="AN10" i="30" s="1"/>
  <c r="AN11" i="30"/>
  <c r="AN27" i="30"/>
  <c r="AN28" i="30"/>
  <c r="AN30" i="30" s="1"/>
  <c r="AN33" i="30"/>
  <c r="AM6" i="30"/>
  <c r="AM7" i="30"/>
  <c r="AM8" i="30"/>
  <c r="AM10" i="30" s="1"/>
  <c r="AM11" i="30"/>
  <c r="AM27" i="30"/>
  <c r="AM28" i="30"/>
  <c r="AM33" i="30"/>
  <c r="AL6" i="30"/>
  <c r="AL7" i="30"/>
  <c r="AL8" i="30"/>
  <c r="AL11" i="30"/>
  <c r="AL16" i="30" s="1"/>
  <c r="AL27" i="30"/>
  <c r="AL28" i="30"/>
  <c r="AL33" i="30"/>
  <c r="AK6" i="30"/>
  <c r="AK7" i="30"/>
  <c r="AK8" i="30"/>
  <c r="AK11" i="30"/>
  <c r="AK27" i="30"/>
  <c r="AK28" i="30"/>
  <c r="AK33" i="30"/>
  <c r="AJ6" i="30"/>
  <c r="AJ7" i="30"/>
  <c r="AJ8" i="30"/>
  <c r="AJ11" i="30"/>
  <c r="AJ16" i="30" s="1"/>
  <c r="AJ27" i="30"/>
  <c r="AJ28" i="30"/>
  <c r="AJ33" i="30"/>
  <c r="AI6" i="30"/>
  <c r="AI7" i="30"/>
  <c r="AI8" i="30"/>
  <c r="AI10" i="30" s="1"/>
  <c r="AI11" i="30"/>
  <c r="AI27" i="30"/>
  <c r="AI28" i="30"/>
  <c r="AI30" i="30" s="1"/>
  <c r="AI33" i="30"/>
  <c r="AH6" i="30"/>
  <c r="AH7" i="30"/>
  <c r="AH8" i="30"/>
  <c r="AH11" i="30"/>
  <c r="AH16" i="30" s="1"/>
  <c r="AH27" i="30"/>
  <c r="AH28" i="30"/>
  <c r="AH33" i="30"/>
  <c r="AG6" i="30"/>
  <c r="AG7" i="30"/>
  <c r="AG8" i="30"/>
  <c r="AG11" i="30"/>
  <c r="AG16" i="30" s="1"/>
  <c r="AG27" i="30"/>
  <c r="AG28" i="30"/>
  <c r="AG33" i="30"/>
  <c r="BC29" i="30"/>
  <c r="BB29" i="30"/>
  <c r="BA29" i="30"/>
  <c r="BA30" i="30"/>
  <c r="AZ29" i="30"/>
  <c r="AZ30" i="30"/>
  <c r="AY29" i="30"/>
  <c r="AX29" i="30"/>
  <c r="AW29" i="30"/>
  <c r="AW30" i="30"/>
  <c r="AV29" i="30"/>
  <c r="AU29" i="30"/>
  <c r="AT29" i="30"/>
  <c r="AS29" i="30"/>
  <c r="AR29" i="30"/>
  <c r="AR30" i="30"/>
  <c r="AQ29" i="30"/>
  <c r="AP29" i="30"/>
  <c r="AO29" i="30"/>
  <c r="AO30" i="30"/>
  <c r="AN29" i="30"/>
  <c r="AM29" i="30"/>
  <c r="AL29" i="30"/>
  <c r="AK29" i="30"/>
  <c r="AK30" i="30"/>
  <c r="AJ29" i="30"/>
  <c r="AJ30" i="30"/>
  <c r="AI29" i="30"/>
  <c r="AH29" i="30"/>
  <c r="AH30" i="30" s="1"/>
  <c r="AG29" i="30"/>
  <c r="AG30" i="30"/>
  <c r="BC25" i="30"/>
  <c r="BC26" i="30"/>
  <c r="BB25" i="30"/>
  <c r="BB26" i="30"/>
  <c r="BA25" i="30"/>
  <c r="BA26" i="30" s="1"/>
  <c r="AZ25" i="30"/>
  <c r="AZ26" i="30"/>
  <c r="AY25" i="30"/>
  <c r="AY26" i="30" s="1"/>
  <c r="AX25" i="30"/>
  <c r="AX26" i="30" s="1"/>
  <c r="AW25" i="30"/>
  <c r="AW26" i="30" s="1"/>
  <c r="AV25" i="30"/>
  <c r="AV26" i="30" s="1"/>
  <c r="AU25" i="30"/>
  <c r="AU26" i="30"/>
  <c r="AT25" i="30"/>
  <c r="AT26" i="30"/>
  <c r="AS25" i="30"/>
  <c r="AS26" i="30" s="1"/>
  <c r="AR25" i="30"/>
  <c r="AR26" i="30" s="1"/>
  <c r="AQ25" i="30"/>
  <c r="AQ26" i="30"/>
  <c r="AP25" i="30"/>
  <c r="AP26" i="30" s="1"/>
  <c r="AO25" i="30"/>
  <c r="AO26" i="30" s="1"/>
  <c r="AN25" i="30"/>
  <c r="AN26" i="30"/>
  <c r="AM25" i="30"/>
  <c r="AM26" i="30"/>
  <c r="AL25" i="30"/>
  <c r="AL26" i="30"/>
  <c r="AK25" i="30"/>
  <c r="AK26" i="30" s="1"/>
  <c r="AJ25" i="30"/>
  <c r="AJ26" i="30" s="1"/>
  <c r="AI25" i="30"/>
  <c r="AI26" i="30" s="1"/>
  <c r="AH25" i="30"/>
  <c r="AH26" i="30"/>
  <c r="AG25" i="30"/>
  <c r="AG26" i="30" s="1"/>
  <c r="BC16" i="30"/>
  <c r="BB16" i="30"/>
  <c r="BA16" i="30"/>
  <c r="AY16" i="30"/>
  <c r="AU16" i="30"/>
  <c r="AT16" i="30"/>
  <c r="AS16" i="30"/>
  <c r="AQ16" i="30"/>
  <c r="AN16" i="30"/>
  <c r="AM16" i="30"/>
  <c r="AK16" i="30"/>
  <c r="AI16" i="30"/>
  <c r="BC10" i="30"/>
  <c r="BB10" i="30"/>
  <c r="BA10" i="30"/>
  <c r="AX10" i="30"/>
  <c r="AW10" i="30"/>
  <c r="AU10" i="30"/>
  <c r="AT10" i="30"/>
  <c r="AS10" i="30"/>
  <c r="AP10" i="30"/>
  <c r="AO10" i="30"/>
  <c r="AL10" i="30"/>
  <c r="AK10" i="30"/>
  <c r="AJ10" i="30"/>
  <c r="AH10" i="30"/>
  <c r="AG10" i="30"/>
  <c r="BC6" i="14"/>
  <c r="BC18" i="14"/>
  <c r="BC19" i="14"/>
  <c r="BC20" i="14"/>
  <c r="BC22" i="14" s="1"/>
  <c r="BB6" i="14"/>
  <c r="BB18" i="14"/>
  <c r="BB20" i="14" s="1"/>
  <c r="BB22" i="14" s="1"/>
  <c r="BB19" i="14"/>
  <c r="BA6" i="14"/>
  <c r="BA18" i="14"/>
  <c r="BA19" i="14"/>
  <c r="BA20" i="14"/>
  <c r="BA22" i="14" s="1"/>
  <c r="AZ6" i="14"/>
  <c r="AZ18" i="14"/>
  <c r="AZ19" i="14"/>
  <c r="AY6" i="14"/>
  <c r="AY20" i="14" s="1"/>
  <c r="AY22" i="14" s="1"/>
  <c r="AY18" i="14"/>
  <c r="AY19" i="14"/>
  <c r="AX6" i="14"/>
  <c r="AX18" i="14"/>
  <c r="AX19" i="14"/>
  <c r="AX20" i="14" s="1"/>
  <c r="AX22" i="14" s="1"/>
  <c r="AW6" i="14"/>
  <c r="AW18" i="14"/>
  <c r="AW19" i="14"/>
  <c r="AV6" i="14"/>
  <c r="AV18" i="14"/>
  <c r="AV19" i="14"/>
  <c r="AU6" i="14"/>
  <c r="AU18" i="14"/>
  <c r="AU19" i="14"/>
  <c r="AT6" i="14"/>
  <c r="AT18" i="14"/>
  <c r="AT19" i="14"/>
  <c r="AT20" i="14"/>
  <c r="AT22" i="14" s="1"/>
  <c r="AS6" i="14"/>
  <c r="AS18" i="14"/>
  <c r="AS20" i="14" s="1"/>
  <c r="AS22" i="14" s="1"/>
  <c r="AS19" i="14"/>
  <c r="AR6" i="14"/>
  <c r="AR18" i="14"/>
  <c r="AR19" i="14"/>
  <c r="AQ6" i="14"/>
  <c r="AQ18" i="14"/>
  <c r="AQ19" i="14"/>
  <c r="AP6" i="14"/>
  <c r="AP18" i="14"/>
  <c r="AP19" i="14"/>
  <c r="AP20" i="14" s="1"/>
  <c r="AP22" i="14" s="1"/>
  <c r="AO6" i="14"/>
  <c r="AO18" i="14"/>
  <c r="AO19" i="14"/>
  <c r="AO20" i="14" s="1"/>
  <c r="AO22" i="14" s="1"/>
  <c r="AN6" i="14"/>
  <c r="AN18" i="14"/>
  <c r="AN19" i="14"/>
  <c r="AM6" i="14"/>
  <c r="AM20" i="14" s="1"/>
  <c r="AM22" i="14" s="1"/>
  <c r="AM18" i="14"/>
  <c r="AM19" i="14"/>
  <c r="AL6" i="14"/>
  <c r="AL20" i="14" s="1"/>
  <c r="AL22" i="14" s="1"/>
  <c r="AL18" i="14"/>
  <c r="AL19" i="14"/>
  <c r="AK6" i="14"/>
  <c r="AK20" i="14" s="1"/>
  <c r="AK22" i="14" s="1"/>
  <c r="AK18" i="14"/>
  <c r="AK19" i="14"/>
  <c r="AJ6" i="14"/>
  <c r="AJ18" i="14"/>
  <c r="AJ19" i="14"/>
  <c r="AI6" i="14"/>
  <c r="AI18" i="14"/>
  <c r="AI19" i="14"/>
  <c r="AH6" i="14"/>
  <c r="AH18" i="14"/>
  <c r="AH19" i="14"/>
  <c r="AG6" i="14"/>
  <c r="AG18" i="14"/>
  <c r="AG19" i="14"/>
  <c r="BC17" i="14"/>
  <c r="BB17" i="14"/>
  <c r="BA17" i="14"/>
  <c r="AZ17" i="14"/>
  <c r="AY17" i="14"/>
  <c r="AX17" i="14"/>
  <c r="AW17" i="14"/>
  <c r="AV17" i="14"/>
  <c r="AU17" i="14"/>
  <c r="AT17" i="14"/>
  <c r="AS17" i="14"/>
  <c r="AR17" i="14"/>
  <c r="AQ17" i="14"/>
  <c r="AP17" i="14"/>
  <c r="AO17" i="14"/>
  <c r="AN17" i="14"/>
  <c r="AM17" i="14"/>
  <c r="AL17" i="14"/>
  <c r="AK17" i="14"/>
  <c r="AJ17" i="14"/>
  <c r="AI17" i="14"/>
  <c r="AH17" i="14"/>
  <c r="AG17" i="14"/>
  <c r="BC23" i="51"/>
  <c r="BC25" i="51" s="1"/>
  <c r="BB23" i="51"/>
  <c r="BB25" i="51"/>
  <c r="BA23" i="51"/>
  <c r="BA25" i="51" s="1"/>
  <c r="AZ23" i="51"/>
  <c r="AZ25" i="51" s="1"/>
  <c r="AY23" i="51"/>
  <c r="AY25" i="51"/>
  <c r="AX23" i="51"/>
  <c r="AX25" i="51" s="1"/>
  <c r="AW23" i="51"/>
  <c r="AW25" i="51" s="1"/>
  <c r="AV23" i="51"/>
  <c r="AV25" i="51" s="1"/>
  <c r="AU23" i="51"/>
  <c r="AU25" i="51"/>
  <c r="AT23" i="51"/>
  <c r="AT25" i="51"/>
  <c r="AS23" i="51"/>
  <c r="AS25" i="51" s="1"/>
  <c r="AR23" i="51"/>
  <c r="AR25" i="51" s="1"/>
  <c r="AQ23" i="51"/>
  <c r="AQ25" i="51"/>
  <c r="AP23" i="51"/>
  <c r="AP25" i="51"/>
  <c r="AO23" i="51"/>
  <c r="AO25" i="51" s="1"/>
  <c r="AN23" i="51"/>
  <c r="AN25" i="51" s="1"/>
  <c r="AM23" i="51"/>
  <c r="AM25" i="51" s="1"/>
  <c r="AL23" i="51"/>
  <c r="AL25" i="51"/>
  <c r="AK23" i="51"/>
  <c r="AK25" i="51" s="1"/>
  <c r="AJ23" i="51"/>
  <c r="AJ25" i="51" s="1"/>
  <c r="AI23" i="51"/>
  <c r="AI25" i="51"/>
  <c r="AH23" i="51"/>
  <c r="AH25" i="51" s="1"/>
  <c r="AG23" i="51"/>
  <c r="AG25" i="51" s="1"/>
  <c r="BC20" i="51"/>
  <c r="BB20" i="51"/>
  <c r="BA20" i="51"/>
  <c r="AZ20" i="51"/>
  <c r="AY20" i="51"/>
  <c r="AX20" i="51"/>
  <c r="AW20" i="51"/>
  <c r="AV20" i="51"/>
  <c r="AU20" i="51"/>
  <c r="AT20" i="51"/>
  <c r="AS20" i="51"/>
  <c r="AR20" i="51"/>
  <c r="AQ20" i="51"/>
  <c r="AP20" i="51"/>
  <c r="AO20" i="51"/>
  <c r="AN20" i="51"/>
  <c r="AM20" i="51"/>
  <c r="AL20" i="51"/>
  <c r="AK20" i="51"/>
  <c r="AJ20" i="51"/>
  <c r="AI20" i="51"/>
  <c r="AH20" i="51"/>
  <c r="AG20" i="51"/>
  <c r="BC13" i="51"/>
  <c r="BB13" i="51"/>
  <c r="BA13" i="51"/>
  <c r="AZ13" i="51"/>
  <c r="AY13" i="51"/>
  <c r="AX13" i="51"/>
  <c r="AW13" i="51"/>
  <c r="AV13" i="51"/>
  <c r="AU13" i="51"/>
  <c r="AT13" i="51"/>
  <c r="AS13" i="51"/>
  <c r="AR13" i="51"/>
  <c r="AQ13" i="51"/>
  <c r="AP13" i="51"/>
  <c r="AO13" i="51"/>
  <c r="AN13" i="51"/>
  <c r="AM13" i="51"/>
  <c r="AL13" i="51"/>
  <c r="AK13" i="51"/>
  <c r="AJ13" i="51"/>
  <c r="AI13" i="51"/>
  <c r="AH13" i="51"/>
  <c r="AG13" i="51"/>
  <c r="BC8" i="51"/>
  <c r="BB8" i="51"/>
  <c r="BA8" i="51"/>
  <c r="AZ8" i="51"/>
  <c r="AY8" i="51"/>
  <c r="AX8" i="51"/>
  <c r="AW8" i="51"/>
  <c r="AV8" i="51"/>
  <c r="AU8" i="51"/>
  <c r="AT8" i="51"/>
  <c r="AS8" i="51"/>
  <c r="AR8" i="51"/>
  <c r="AQ8" i="51"/>
  <c r="AP8" i="51"/>
  <c r="AO8" i="51"/>
  <c r="AN8" i="51"/>
  <c r="AM8" i="51"/>
  <c r="AL8" i="51"/>
  <c r="AK8" i="51"/>
  <c r="AJ8" i="51"/>
  <c r="AI8" i="51"/>
  <c r="AH8" i="51"/>
  <c r="AG8" i="51"/>
  <c r="BC6" i="13"/>
  <c r="BC10" i="13"/>
  <c r="BC20" i="13"/>
  <c r="BC35" i="13"/>
  <c r="BC36" i="13"/>
  <c r="BB6" i="13"/>
  <c r="BB10" i="13"/>
  <c r="BB20" i="13"/>
  <c r="BB35" i="13"/>
  <c r="BB36" i="13"/>
  <c r="BA6" i="13"/>
  <c r="BA10" i="13"/>
  <c r="BA20" i="13"/>
  <c r="BA35" i="13"/>
  <c r="BA36" i="13"/>
  <c r="AZ6" i="13"/>
  <c r="AZ9" i="13" s="1"/>
  <c r="AZ10" i="13"/>
  <c r="AZ20" i="13"/>
  <c r="AZ35" i="13"/>
  <c r="AZ36" i="13"/>
  <c r="AY6" i="13"/>
  <c r="AY10" i="13"/>
  <c r="AY20" i="13"/>
  <c r="AY35" i="13"/>
  <c r="AY36" i="13"/>
  <c r="AX6" i="13"/>
  <c r="AX10" i="13"/>
  <c r="AX20" i="13"/>
  <c r="AX37" i="13" s="1"/>
  <c r="AX39" i="13" s="1"/>
  <c r="AX35" i="13"/>
  <c r="AX36" i="13"/>
  <c r="AW6" i="13"/>
  <c r="AW10" i="13"/>
  <c r="AW20" i="13"/>
  <c r="AW35" i="13"/>
  <c r="AW36" i="13"/>
  <c r="AV6" i="13"/>
  <c r="AV37" i="13" s="1"/>
  <c r="AV39" i="13" s="1"/>
  <c r="AV10" i="13"/>
  <c r="AV20" i="13"/>
  <c r="AV35" i="13"/>
  <c r="AV36" i="13"/>
  <c r="AU6" i="13"/>
  <c r="AU10" i="13"/>
  <c r="AU20" i="13"/>
  <c r="AU35" i="13"/>
  <c r="AU36" i="13"/>
  <c r="AT6" i="13"/>
  <c r="AT9" i="13" s="1"/>
  <c r="AT10" i="13"/>
  <c r="AT20" i="13"/>
  <c r="AT35" i="13"/>
  <c r="AT36" i="13"/>
  <c r="AS6" i="13"/>
  <c r="AS10" i="13"/>
  <c r="AS20" i="13"/>
  <c r="AS35" i="13"/>
  <c r="AS36" i="13"/>
  <c r="AR6" i="13"/>
  <c r="AR10" i="13"/>
  <c r="AR20" i="13"/>
  <c r="AR23" i="13" s="1"/>
  <c r="AR35" i="13"/>
  <c r="AR36" i="13"/>
  <c r="AQ6" i="13"/>
  <c r="AQ10" i="13"/>
  <c r="AQ20" i="13"/>
  <c r="AQ35" i="13"/>
  <c r="AQ36" i="13"/>
  <c r="AP6" i="13"/>
  <c r="AP9" i="13" s="1"/>
  <c r="AP10" i="13"/>
  <c r="AP20" i="13"/>
  <c r="AP35" i="13"/>
  <c r="AP36" i="13"/>
  <c r="AO6" i="13"/>
  <c r="AO10" i="13"/>
  <c r="AO20" i="13"/>
  <c r="AO35" i="13"/>
  <c r="AO36" i="13"/>
  <c r="AN6" i="13"/>
  <c r="AN10" i="13"/>
  <c r="AN37" i="13" s="1"/>
  <c r="AN39" i="13" s="1"/>
  <c r="AN20" i="13"/>
  <c r="AN35" i="13"/>
  <c r="AN36" i="13"/>
  <c r="AM6" i="13"/>
  <c r="AM10" i="13"/>
  <c r="AM20" i="13"/>
  <c r="AM35" i="13"/>
  <c r="AM36" i="13"/>
  <c r="AL6" i="13"/>
  <c r="AL10" i="13"/>
  <c r="AL20" i="13"/>
  <c r="AL35" i="13"/>
  <c r="AL36" i="13"/>
  <c r="AK6" i="13"/>
  <c r="AK10" i="13"/>
  <c r="AK20" i="13"/>
  <c r="AK35" i="13"/>
  <c r="AK36" i="13"/>
  <c r="AJ6" i="13"/>
  <c r="AJ10" i="13"/>
  <c r="AJ20" i="13"/>
  <c r="AJ23" i="13" s="1"/>
  <c r="AJ35" i="13"/>
  <c r="AJ36" i="13"/>
  <c r="AI6" i="13"/>
  <c r="AI10" i="13"/>
  <c r="AI20" i="13"/>
  <c r="AI35" i="13"/>
  <c r="AI36" i="13"/>
  <c r="AH6" i="13"/>
  <c r="AH37" i="13" s="1"/>
  <c r="AH39" i="13" s="1"/>
  <c r="AH10" i="13"/>
  <c r="AH20" i="13"/>
  <c r="AH35" i="13"/>
  <c r="AH36" i="13"/>
  <c r="AG6" i="13"/>
  <c r="AG10" i="13"/>
  <c r="AG20" i="13"/>
  <c r="AG23" i="13" s="1"/>
  <c r="AG35" i="13"/>
  <c r="AG36" i="13"/>
  <c r="BC25" i="13"/>
  <c r="BC29" i="13"/>
  <c r="BC34" i="13"/>
  <c r="BB25" i="13"/>
  <c r="BB34" i="13" s="1"/>
  <c r="BB29" i="13"/>
  <c r="BA25" i="13"/>
  <c r="BA29" i="13"/>
  <c r="AZ25" i="13"/>
  <c r="AZ29" i="13"/>
  <c r="AZ34" i="13" s="1"/>
  <c r="AY25" i="13"/>
  <c r="AY29" i="13"/>
  <c r="AY34" i="13" s="1"/>
  <c r="AX25" i="13"/>
  <c r="AX29" i="13"/>
  <c r="AW25" i="13"/>
  <c r="AW29" i="13"/>
  <c r="AV25" i="13"/>
  <c r="AV29" i="13"/>
  <c r="AV34" i="13"/>
  <c r="AU25" i="13"/>
  <c r="AU34" i="13" s="1"/>
  <c r="AU29" i="13"/>
  <c r="AT25" i="13"/>
  <c r="AT34" i="13" s="1"/>
  <c r="AT29" i="13"/>
  <c r="AS25" i="13"/>
  <c r="AS29" i="13"/>
  <c r="AR25" i="13"/>
  <c r="AR29" i="13"/>
  <c r="AQ25" i="13"/>
  <c r="AQ29" i="13"/>
  <c r="AP25" i="13"/>
  <c r="AP34" i="13" s="1"/>
  <c r="AP29" i="13"/>
  <c r="AO25" i="13"/>
  <c r="AO29" i="13"/>
  <c r="AN25" i="13"/>
  <c r="AN34" i="13" s="1"/>
  <c r="AN29" i="13"/>
  <c r="AM25" i="13"/>
  <c r="AM29" i="13"/>
  <c r="AL25" i="13"/>
  <c r="AL29" i="13"/>
  <c r="AL34" i="13"/>
  <c r="AK25" i="13"/>
  <c r="AK29" i="13"/>
  <c r="AJ25" i="13"/>
  <c r="AJ29" i="13"/>
  <c r="AJ34" i="13" s="1"/>
  <c r="AI25" i="13"/>
  <c r="AI29" i="13"/>
  <c r="AI34" i="13" s="1"/>
  <c r="AH25" i="13"/>
  <c r="AH29" i="13"/>
  <c r="AG25" i="13"/>
  <c r="AG29" i="13"/>
  <c r="BC22" i="13"/>
  <c r="BC23" i="13" s="1"/>
  <c r="BB22" i="13"/>
  <c r="BA22" i="13"/>
  <c r="AZ22" i="13"/>
  <c r="AY22" i="13"/>
  <c r="AX22" i="13"/>
  <c r="AW22" i="13"/>
  <c r="AW23" i="13" s="1"/>
  <c r="AV22" i="13"/>
  <c r="AU22" i="13"/>
  <c r="AT22" i="13"/>
  <c r="AT23" i="13" s="1"/>
  <c r="AS22" i="13"/>
  <c r="AS23" i="13"/>
  <c r="AR22" i="13"/>
  <c r="AQ22" i="13"/>
  <c r="AP22" i="13"/>
  <c r="AO22" i="13"/>
  <c r="AN22" i="13"/>
  <c r="AM22" i="13"/>
  <c r="AL22" i="13"/>
  <c r="AL23" i="13" s="1"/>
  <c r="AK22" i="13"/>
  <c r="AK23" i="13"/>
  <c r="AJ22" i="13"/>
  <c r="AI22" i="13"/>
  <c r="AH22" i="13"/>
  <c r="AG22" i="13"/>
  <c r="BC12" i="13"/>
  <c r="BB12" i="13"/>
  <c r="BA12" i="13"/>
  <c r="AZ12" i="13"/>
  <c r="AY12" i="13"/>
  <c r="AX12" i="13"/>
  <c r="AW12" i="13"/>
  <c r="AV12" i="13"/>
  <c r="AU12" i="13"/>
  <c r="AT12" i="13"/>
  <c r="AS12" i="13"/>
  <c r="AR12" i="13"/>
  <c r="AQ12" i="13"/>
  <c r="AP12" i="13"/>
  <c r="AO12" i="13"/>
  <c r="AN12" i="13"/>
  <c r="AM12" i="13"/>
  <c r="AL12" i="13"/>
  <c r="AK12" i="13"/>
  <c r="AJ12" i="13"/>
  <c r="AI12" i="13"/>
  <c r="AH12" i="13"/>
  <c r="AG12" i="13"/>
  <c r="BC7" i="13"/>
  <c r="BC8" i="13"/>
  <c r="BB7" i="13"/>
  <c r="BB8" i="13"/>
  <c r="BB9" i="13"/>
  <c r="BA7" i="13"/>
  <c r="BA9" i="13" s="1"/>
  <c r="BA8" i="13"/>
  <c r="AZ7" i="13"/>
  <c r="AZ8" i="13"/>
  <c r="AY7" i="13"/>
  <c r="AY8" i="13"/>
  <c r="AX7" i="13"/>
  <c r="AX8" i="13"/>
  <c r="AW7" i="13"/>
  <c r="AW8" i="13"/>
  <c r="AV7" i="13"/>
  <c r="AV9" i="13" s="1"/>
  <c r="AV8" i="13"/>
  <c r="AU7" i="13"/>
  <c r="AU8" i="13"/>
  <c r="AT7" i="13"/>
  <c r="AT8" i="13"/>
  <c r="AS7" i="13"/>
  <c r="AS8" i="13"/>
  <c r="AR7" i="13"/>
  <c r="AR8" i="13"/>
  <c r="AR9" i="13" s="1"/>
  <c r="AQ7" i="13"/>
  <c r="AQ8" i="13"/>
  <c r="AP7" i="13"/>
  <c r="AP8" i="13"/>
  <c r="AO7" i="13"/>
  <c r="AO8" i="13"/>
  <c r="AN7" i="13"/>
  <c r="AN9" i="13" s="1"/>
  <c r="AN8" i="13"/>
  <c r="AM7" i="13"/>
  <c r="AM8" i="13"/>
  <c r="AL7" i="13"/>
  <c r="AL8" i="13"/>
  <c r="AL9" i="13"/>
  <c r="AK7" i="13"/>
  <c r="AK8" i="13"/>
  <c r="AK9" i="13" s="1"/>
  <c r="AJ7" i="13"/>
  <c r="AJ8" i="13"/>
  <c r="AI7" i="13"/>
  <c r="AI8" i="13"/>
  <c r="AH7" i="13"/>
  <c r="AH8" i="13"/>
  <c r="AG7" i="13"/>
  <c r="AG8" i="13"/>
  <c r="BC6" i="12"/>
  <c r="BC9" i="12"/>
  <c r="BC13" i="12"/>
  <c r="BC16" i="12"/>
  <c r="BC36" i="12"/>
  <c r="BC38" i="12"/>
  <c r="BC40" i="12"/>
  <c r="BB6" i="12"/>
  <c r="BB37" i="12" s="1"/>
  <c r="BB9" i="12"/>
  <c r="BB13" i="12"/>
  <c r="BB15" i="12" s="1"/>
  <c r="BB16" i="12"/>
  <c r="BB36" i="12"/>
  <c r="BB38" i="12"/>
  <c r="BB40" i="12"/>
  <c r="BA6" i="12"/>
  <c r="BA9" i="12"/>
  <c r="BA13" i="12"/>
  <c r="BA16" i="12"/>
  <c r="BA36" i="12"/>
  <c r="BA38" i="12"/>
  <c r="BA40" i="12"/>
  <c r="AZ6" i="12"/>
  <c r="AZ9" i="12"/>
  <c r="AZ13" i="12"/>
  <c r="AZ16" i="12"/>
  <c r="AZ36" i="12"/>
  <c r="AZ38" i="12"/>
  <c r="AZ40" i="12"/>
  <c r="AY6" i="12"/>
  <c r="AY8" i="12" s="1"/>
  <c r="AY9" i="12"/>
  <c r="AY13" i="12"/>
  <c r="AY16" i="12"/>
  <c r="AY36" i="12"/>
  <c r="AY38" i="12"/>
  <c r="AY40" i="12"/>
  <c r="AX6" i="12"/>
  <c r="AX9" i="12"/>
  <c r="AX37" i="12" s="1"/>
  <c r="AX41" i="12" s="1"/>
  <c r="AX13" i="12"/>
  <c r="AX15" i="12" s="1"/>
  <c r="AX16" i="12"/>
  <c r="AX36" i="12"/>
  <c r="AX38" i="12"/>
  <c r="AX40" i="12"/>
  <c r="AW6" i="12"/>
  <c r="AW9" i="12"/>
  <c r="AW13" i="12"/>
  <c r="AW15" i="12" s="1"/>
  <c r="AW16" i="12"/>
  <c r="AW36" i="12"/>
  <c r="AW38" i="12"/>
  <c r="AW40" i="12"/>
  <c r="AV6" i="12"/>
  <c r="AV8" i="12" s="1"/>
  <c r="AV9" i="12"/>
  <c r="AV13" i="12"/>
  <c r="AV15" i="12" s="1"/>
  <c r="AV16" i="12"/>
  <c r="AV21" i="12" s="1"/>
  <c r="AV36" i="12"/>
  <c r="AV38" i="12"/>
  <c r="AV40" i="12"/>
  <c r="AU6" i="12"/>
  <c r="AU9" i="12"/>
  <c r="AU13" i="12"/>
  <c r="AU16" i="12"/>
  <c r="AU36" i="12"/>
  <c r="AU38" i="12"/>
  <c r="AU40" i="12"/>
  <c r="AT6" i="12"/>
  <c r="AT9" i="12"/>
  <c r="AT13" i="12"/>
  <c r="AT15" i="12" s="1"/>
  <c r="AT16" i="12"/>
  <c r="AT36" i="12"/>
  <c r="AT38" i="12"/>
  <c r="AT40" i="12"/>
  <c r="AS6" i="12"/>
  <c r="AS9" i="12"/>
  <c r="AS13" i="12"/>
  <c r="AS15" i="12" s="1"/>
  <c r="AS16" i="12"/>
  <c r="AS36" i="12"/>
  <c r="AS38" i="12"/>
  <c r="AS40" i="12"/>
  <c r="AR6" i="12"/>
  <c r="AR9" i="12"/>
  <c r="AR13" i="12"/>
  <c r="AR16" i="12"/>
  <c r="AR36" i="12"/>
  <c r="AR38" i="12"/>
  <c r="AR40" i="12"/>
  <c r="AQ6" i="12"/>
  <c r="AQ8" i="12" s="1"/>
  <c r="AQ9" i="12"/>
  <c r="AQ13" i="12"/>
  <c r="AQ16" i="12"/>
  <c r="AQ36" i="12"/>
  <c r="AQ38" i="12"/>
  <c r="AQ40" i="12"/>
  <c r="AP6" i="12"/>
  <c r="AP9" i="12"/>
  <c r="AP13" i="12"/>
  <c r="AP16" i="12"/>
  <c r="AP36" i="12"/>
  <c r="AP38" i="12"/>
  <c r="AP40" i="12"/>
  <c r="AO6" i="12"/>
  <c r="AO9" i="12"/>
  <c r="AO13" i="12"/>
  <c r="AO15" i="12" s="1"/>
  <c r="AO16" i="12"/>
  <c r="AO36" i="12"/>
  <c r="AO38" i="12"/>
  <c r="AO40" i="12"/>
  <c r="AN6" i="12"/>
  <c r="AN9" i="12"/>
  <c r="AN13" i="12"/>
  <c r="AN15" i="12" s="1"/>
  <c r="AN16" i="12"/>
  <c r="AN36" i="12"/>
  <c r="AN38" i="12"/>
  <c r="AN40" i="12"/>
  <c r="AM6" i="12"/>
  <c r="AM9" i="12"/>
  <c r="AM13" i="12"/>
  <c r="AM15" i="12" s="1"/>
  <c r="AM16" i="12"/>
  <c r="AM21" i="12" s="1"/>
  <c r="AM36" i="12"/>
  <c r="AM38" i="12"/>
  <c r="AM40" i="12"/>
  <c r="AL6" i="12"/>
  <c r="AL9" i="12"/>
  <c r="AL13" i="12"/>
  <c r="AL15" i="12" s="1"/>
  <c r="AL16" i="12"/>
  <c r="AL36" i="12"/>
  <c r="AL38" i="12"/>
  <c r="AL40" i="12"/>
  <c r="AK6" i="12"/>
  <c r="AK9" i="12"/>
  <c r="AK13" i="12"/>
  <c r="AK15" i="12" s="1"/>
  <c r="AK16" i="12"/>
  <c r="AK36" i="12"/>
  <c r="AK38" i="12"/>
  <c r="AK40" i="12"/>
  <c r="AJ6" i="12"/>
  <c r="AJ9" i="12"/>
  <c r="AJ13" i="12"/>
  <c r="AJ16" i="12"/>
  <c r="AJ36" i="12"/>
  <c r="AJ37" i="12"/>
  <c r="AJ38" i="12"/>
  <c r="AJ40" i="12"/>
  <c r="AI6" i="12"/>
  <c r="AI9" i="12"/>
  <c r="AI13" i="12"/>
  <c r="AI16" i="12"/>
  <c r="AI36" i="12"/>
  <c r="AI38" i="12"/>
  <c r="AI40" i="12"/>
  <c r="AH6" i="12"/>
  <c r="AH8" i="12" s="1"/>
  <c r="AH9" i="12"/>
  <c r="AH13" i="12"/>
  <c r="AH16" i="12"/>
  <c r="AH36" i="12"/>
  <c r="AH38" i="12"/>
  <c r="AH40" i="12"/>
  <c r="AG6" i="12"/>
  <c r="AG9" i="12"/>
  <c r="AG13" i="12"/>
  <c r="AG15" i="12" s="1"/>
  <c r="AG16" i="12"/>
  <c r="AG36" i="12"/>
  <c r="AG38" i="12"/>
  <c r="AG40" i="12"/>
  <c r="BC23" i="12"/>
  <c r="BC29" i="12"/>
  <c r="BB23" i="12"/>
  <c r="BB34" i="12" s="1"/>
  <c r="BB29" i="12"/>
  <c r="BA23" i="12"/>
  <c r="BA29" i="12"/>
  <c r="BA34" i="12" s="1"/>
  <c r="AZ23" i="12"/>
  <c r="AZ34" i="12" s="1"/>
  <c r="AZ29" i="12"/>
  <c r="AY23" i="12"/>
  <c r="AY29" i="12"/>
  <c r="AX23" i="12"/>
  <c r="AX34" i="12" s="1"/>
  <c r="AX29" i="12"/>
  <c r="AW23" i="12"/>
  <c r="AW29" i="12"/>
  <c r="AW34" i="12"/>
  <c r="AV23" i="12"/>
  <c r="AV29" i="12"/>
  <c r="AV34" i="12"/>
  <c r="AU23" i="12"/>
  <c r="AU34" i="12" s="1"/>
  <c r="AU29" i="12"/>
  <c r="AT23" i="12"/>
  <c r="AT29" i="12"/>
  <c r="AS23" i="12"/>
  <c r="AS29" i="12"/>
  <c r="AR23" i="12"/>
  <c r="AR29" i="12"/>
  <c r="AQ23" i="12"/>
  <c r="AQ34" i="12" s="1"/>
  <c r="AQ29" i="12"/>
  <c r="AP23" i="12"/>
  <c r="AP29" i="12"/>
  <c r="AO23" i="12"/>
  <c r="AO29" i="12"/>
  <c r="AO34" i="12"/>
  <c r="AN23" i="12"/>
  <c r="AN29" i="12"/>
  <c r="AM23" i="12"/>
  <c r="AM29" i="12"/>
  <c r="AL23" i="12"/>
  <c r="AL29" i="12"/>
  <c r="AK23" i="12"/>
  <c r="AK29" i="12"/>
  <c r="AJ23" i="12"/>
  <c r="AJ34" i="12" s="1"/>
  <c r="AJ29" i="12"/>
  <c r="AI23" i="12"/>
  <c r="AI29" i="12"/>
  <c r="AH23" i="12"/>
  <c r="AH34" i="12" s="1"/>
  <c r="AH29" i="12"/>
  <c r="AG23" i="12"/>
  <c r="AG29" i="12"/>
  <c r="BC19" i="12"/>
  <c r="BC20" i="12"/>
  <c r="BC21" i="12"/>
  <c r="BB19" i="12"/>
  <c r="BB20" i="12"/>
  <c r="BA19" i="12"/>
  <c r="BA20" i="12"/>
  <c r="AZ19" i="12"/>
  <c r="AZ20" i="12"/>
  <c r="AY19" i="12"/>
  <c r="AY20" i="12"/>
  <c r="AX19" i="12"/>
  <c r="AX20" i="12"/>
  <c r="AW19" i="12"/>
  <c r="AW20" i="12"/>
  <c r="AV19" i="12"/>
  <c r="AV20" i="12"/>
  <c r="AU19" i="12"/>
  <c r="AU20" i="12"/>
  <c r="AT19" i="12"/>
  <c r="AT20" i="12"/>
  <c r="AS19" i="12"/>
  <c r="AS20" i="12"/>
  <c r="AS21" i="12" s="1"/>
  <c r="AR19" i="12"/>
  <c r="AR20" i="12"/>
  <c r="AQ19" i="12"/>
  <c r="AQ20" i="12"/>
  <c r="AP19" i="12"/>
  <c r="AP20" i="12"/>
  <c r="AO19" i="12"/>
  <c r="AO20" i="12"/>
  <c r="AO21" i="12"/>
  <c r="AN19" i="12"/>
  <c r="AN20" i="12"/>
  <c r="AM19" i="12"/>
  <c r="AM20" i="12"/>
  <c r="AL19" i="12"/>
  <c r="AL20" i="12"/>
  <c r="AK19" i="12"/>
  <c r="AK20" i="12"/>
  <c r="AK21" i="12" s="1"/>
  <c r="AJ19" i="12"/>
  <c r="AJ20" i="12"/>
  <c r="AI19" i="12"/>
  <c r="AI20" i="12"/>
  <c r="AH19" i="12"/>
  <c r="AH20" i="12"/>
  <c r="AG19" i="12"/>
  <c r="AG20" i="12"/>
  <c r="BC15" i="12"/>
  <c r="BA15" i="12"/>
  <c r="AZ15" i="12"/>
  <c r="AU15" i="12"/>
  <c r="AR15" i="12"/>
  <c r="AP15" i="12"/>
  <c r="AJ15" i="12"/>
  <c r="AH15" i="12"/>
  <c r="BC11" i="12"/>
  <c r="BB11" i="12"/>
  <c r="BA11" i="12"/>
  <c r="AZ11" i="12"/>
  <c r="AY11" i="12"/>
  <c r="AX11" i="12"/>
  <c r="AW11" i="12"/>
  <c r="AV11" i="12"/>
  <c r="AU11" i="12"/>
  <c r="AT11" i="12"/>
  <c r="AS11" i="12"/>
  <c r="AR11" i="12"/>
  <c r="AQ11" i="12"/>
  <c r="AP11" i="12"/>
  <c r="AO11" i="12"/>
  <c r="AN11" i="12"/>
  <c r="AM11" i="12"/>
  <c r="AL11" i="12"/>
  <c r="AK11" i="12"/>
  <c r="AJ11" i="12"/>
  <c r="AI11" i="12"/>
  <c r="AH11" i="12"/>
  <c r="AG11" i="12"/>
  <c r="BC7" i="12"/>
  <c r="BB7" i="12"/>
  <c r="BA7" i="12"/>
  <c r="BA8" i="12" s="1"/>
  <c r="AZ7" i="12"/>
  <c r="AY7" i="12"/>
  <c r="AX7" i="12"/>
  <c r="AW7" i="12"/>
  <c r="AV7" i="12"/>
  <c r="AU7" i="12"/>
  <c r="AU8" i="12" s="1"/>
  <c r="AT7" i="12"/>
  <c r="AT8" i="12" s="1"/>
  <c r="AS7" i="12"/>
  <c r="AS8" i="12" s="1"/>
  <c r="AR7" i="12"/>
  <c r="AR8" i="12"/>
  <c r="AQ7" i="12"/>
  <c r="AP7" i="12"/>
  <c r="AO7" i="12"/>
  <c r="AN7" i="12"/>
  <c r="AM7" i="12"/>
  <c r="AM8" i="12"/>
  <c r="AL7" i="12"/>
  <c r="AL8" i="12" s="1"/>
  <c r="AK7" i="12"/>
  <c r="AK8" i="12" s="1"/>
  <c r="AJ7" i="12"/>
  <c r="AI7" i="12"/>
  <c r="AI8" i="12" s="1"/>
  <c r="AH7" i="12"/>
  <c r="AG7" i="12"/>
  <c r="AV5" i="22"/>
  <c r="AV6" i="22"/>
  <c r="AV12" i="22"/>
  <c r="AV15" i="22"/>
  <c r="AV16" i="22"/>
  <c r="AV21" i="22"/>
  <c r="AV32" i="22"/>
  <c r="AV35" i="22"/>
  <c r="AV37" i="22"/>
  <c r="AU5" i="22"/>
  <c r="AU6" i="22"/>
  <c r="AU12" i="22"/>
  <c r="AU14" i="22" s="1"/>
  <c r="AU15" i="22"/>
  <c r="AU16" i="22"/>
  <c r="AU21" i="22"/>
  <c r="AU32" i="22"/>
  <c r="AU34" i="22" s="1"/>
  <c r="AU35" i="22"/>
  <c r="AU37" i="22"/>
  <c r="AT5" i="22"/>
  <c r="AT6" i="22"/>
  <c r="AT12" i="22"/>
  <c r="AT15" i="22"/>
  <c r="AT16" i="22"/>
  <c r="AT21" i="22"/>
  <c r="AT32" i="22"/>
  <c r="AT35" i="22"/>
  <c r="AT37" i="22"/>
  <c r="AS5" i="22"/>
  <c r="AS6" i="22"/>
  <c r="AS12" i="22"/>
  <c r="AS15" i="22"/>
  <c r="AS16" i="22"/>
  <c r="AS21" i="22"/>
  <c r="AS32" i="22"/>
  <c r="AS35" i="22"/>
  <c r="AS36" i="22"/>
  <c r="AS38" i="22" s="1"/>
  <c r="AS37" i="22"/>
  <c r="AR5" i="22"/>
  <c r="AR6" i="22"/>
  <c r="AR12" i="22"/>
  <c r="AR15" i="22"/>
  <c r="AR16" i="22"/>
  <c r="AR21" i="22"/>
  <c r="AR32" i="22"/>
  <c r="AR35" i="22"/>
  <c r="AR37" i="22"/>
  <c r="AQ5" i="22"/>
  <c r="AQ6" i="22"/>
  <c r="AQ11" i="22" s="1"/>
  <c r="AQ12" i="22"/>
  <c r="AQ15" i="22"/>
  <c r="AQ16" i="22"/>
  <c r="AQ21" i="22"/>
  <c r="AQ32" i="22"/>
  <c r="AQ35" i="22"/>
  <c r="AQ37" i="22"/>
  <c r="AP5" i="22"/>
  <c r="AP6" i="22"/>
  <c r="AP12" i="22"/>
  <c r="AP15" i="22"/>
  <c r="AP16" i="22"/>
  <c r="AP21" i="22"/>
  <c r="AP32" i="22"/>
  <c r="AP35" i="22"/>
  <c r="AP37" i="22"/>
  <c r="AO5" i="22"/>
  <c r="AO6" i="22"/>
  <c r="AO12" i="22"/>
  <c r="AO15" i="22"/>
  <c r="AO16" i="22"/>
  <c r="AO21" i="22"/>
  <c r="AO32" i="22"/>
  <c r="AO35" i="22"/>
  <c r="AO37" i="22"/>
  <c r="AN5" i="22"/>
  <c r="AN6" i="22"/>
  <c r="AN12" i="22"/>
  <c r="AN15" i="22"/>
  <c r="AN16" i="22"/>
  <c r="AN21" i="22"/>
  <c r="AN32" i="22"/>
  <c r="AN34" i="22" s="1"/>
  <c r="AN35" i="22"/>
  <c r="AN37" i="22"/>
  <c r="AM5" i="22"/>
  <c r="AM6" i="22"/>
  <c r="AM12" i="22"/>
  <c r="AM15" i="22"/>
  <c r="AM16" i="22"/>
  <c r="AM21" i="22"/>
  <c r="AM32" i="22"/>
  <c r="AM35" i="22"/>
  <c r="AM37" i="22"/>
  <c r="AL5" i="22"/>
  <c r="AL6" i="22"/>
  <c r="AL12" i="22"/>
  <c r="AL15" i="22"/>
  <c r="AL16" i="22"/>
  <c r="AL21" i="22"/>
  <c r="AL32" i="22"/>
  <c r="AL34" i="22" s="1"/>
  <c r="AL35" i="22"/>
  <c r="AL36" i="22"/>
  <c r="AL38" i="22" s="1"/>
  <c r="AL37" i="22"/>
  <c r="AK5" i="22"/>
  <c r="AK6" i="22"/>
  <c r="AK12" i="22"/>
  <c r="AK15" i="22"/>
  <c r="AK16" i="22"/>
  <c r="AK21" i="22"/>
  <c r="AK32" i="22"/>
  <c r="AK35" i="22"/>
  <c r="AK37" i="22"/>
  <c r="AJ5" i="22"/>
  <c r="AJ6" i="22"/>
  <c r="AJ12" i="22"/>
  <c r="AJ15" i="22"/>
  <c r="AJ16" i="22"/>
  <c r="AJ21" i="22"/>
  <c r="AJ32" i="22"/>
  <c r="AJ35" i="22"/>
  <c r="AJ37" i="22"/>
  <c r="AI5" i="22"/>
  <c r="AI6" i="22"/>
  <c r="AI12" i="22"/>
  <c r="AI15" i="22"/>
  <c r="AI16" i="22"/>
  <c r="AI21" i="22"/>
  <c r="AI32" i="22"/>
  <c r="AI35" i="22"/>
  <c r="AI37" i="22"/>
  <c r="AH5" i="22"/>
  <c r="AH6" i="22"/>
  <c r="AH12" i="22"/>
  <c r="AH15" i="22"/>
  <c r="AH16" i="22"/>
  <c r="AH21" i="22"/>
  <c r="AH32" i="22"/>
  <c r="AH35" i="22"/>
  <c r="AH37" i="22"/>
  <c r="AG5" i="22"/>
  <c r="AG6" i="22"/>
  <c r="AG12" i="22"/>
  <c r="AG15" i="22"/>
  <c r="AG16" i="22"/>
  <c r="AG21" i="22"/>
  <c r="AG32" i="22"/>
  <c r="AG35" i="22"/>
  <c r="AG37" i="22"/>
  <c r="AV33" i="22"/>
  <c r="AU33" i="22"/>
  <c r="AT33" i="22"/>
  <c r="AS33" i="22"/>
  <c r="AS34" i="22" s="1"/>
  <c r="AR33" i="22"/>
  <c r="AQ33" i="22"/>
  <c r="AQ34" i="22"/>
  <c r="AP33" i="22"/>
  <c r="AP34" i="22" s="1"/>
  <c r="AO33" i="22"/>
  <c r="AN33" i="22"/>
  <c r="AM33" i="22"/>
  <c r="AM34" i="22"/>
  <c r="AL33" i="22"/>
  <c r="AK33" i="22"/>
  <c r="AJ33" i="22"/>
  <c r="AJ34" i="22" s="1"/>
  <c r="AI33" i="22"/>
  <c r="AH33" i="22"/>
  <c r="AG33" i="22"/>
  <c r="AG34" i="22" s="1"/>
  <c r="AV22" i="22"/>
  <c r="AV23" i="22"/>
  <c r="AV24" i="22"/>
  <c r="AV25" i="22"/>
  <c r="AV26" i="22"/>
  <c r="AV27" i="22"/>
  <c r="AV28" i="22"/>
  <c r="AV29" i="22"/>
  <c r="AV30" i="22"/>
  <c r="AU22" i="22"/>
  <c r="AU23" i="22"/>
  <c r="AU24" i="22"/>
  <c r="AU25" i="22"/>
  <c r="AU26" i="22"/>
  <c r="AU27" i="22"/>
  <c r="AU28" i="22"/>
  <c r="AU29" i="22"/>
  <c r="AU30" i="22"/>
  <c r="AT22" i="22"/>
  <c r="AT23" i="22"/>
  <c r="AT24" i="22"/>
  <c r="AT25" i="22"/>
  <c r="AT26" i="22"/>
  <c r="AT27" i="22"/>
  <c r="AT28" i="22"/>
  <c r="AT29" i="22"/>
  <c r="AT30" i="22"/>
  <c r="AS22" i="22"/>
  <c r="AS23" i="22"/>
  <c r="AS24" i="22"/>
  <c r="AS25" i="22"/>
  <c r="AS26" i="22"/>
  <c r="AS27" i="22"/>
  <c r="AS28" i="22"/>
  <c r="AS29" i="22"/>
  <c r="AS30" i="22"/>
  <c r="AR22" i="22"/>
  <c r="AR23" i="22"/>
  <c r="AR24" i="22"/>
  <c r="AR25" i="22"/>
  <c r="AR26" i="22"/>
  <c r="AR27" i="22"/>
  <c r="AR28" i="22"/>
  <c r="AR29" i="22"/>
  <c r="AR30" i="22"/>
  <c r="AQ22" i="22"/>
  <c r="AQ23" i="22"/>
  <c r="AQ24" i="22"/>
  <c r="AQ25" i="22"/>
  <c r="AQ26" i="22"/>
  <c r="AQ27" i="22"/>
  <c r="AQ28" i="22"/>
  <c r="AQ29" i="22"/>
  <c r="AQ30" i="22"/>
  <c r="AP22" i="22"/>
  <c r="AP23" i="22"/>
  <c r="AP24" i="22"/>
  <c r="AP25" i="22"/>
  <c r="AP26" i="22"/>
  <c r="AP27" i="22"/>
  <c r="AP28" i="22"/>
  <c r="AP31" i="22" s="1"/>
  <c r="AP29" i="22"/>
  <c r="AP30" i="22"/>
  <c r="AO22" i="22"/>
  <c r="AO23" i="22"/>
  <c r="AO24" i="22"/>
  <c r="AO25" i="22"/>
  <c r="AO26" i="22"/>
  <c r="AO27" i="22"/>
  <c r="AO28" i="22"/>
  <c r="AO29" i="22"/>
  <c r="AO30" i="22"/>
  <c r="AN22" i="22"/>
  <c r="AN23" i="22"/>
  <c r="AN24" i="22"/>
  <c r="AN25" i="22"/>
  <c r="AN26" i="22"/>
  <c r="AN27" i="22"/>
  <c r="AN28" i="22"/>
  <c r="AN29" i="22"/>
  <c r="AN30" i="22"/>
  <c r="AM22" i="22"/>
  <c r="AM23" i="22"/>
  <c r="AM24" i="22"/>
  <c r="AM25" i="22"/>
  <c r="AM26" i="22"/>
  <c r="AM27" i="22"/>
  <c r="AM28" i="22"/>
  <c r="AM29" i="22"/>
  <c r="AM30" i="22"/>
  <c r="AL22" i="22"/>
  <c r="AL23" i="22"/>
  <c r="AL24" i="22"/>
  <c r="AL25" i="22"/>
  <c r="AL26" i="22"/>
  <c r="AL27" i="22"/>
  <c r="AL28" i="22"/>
  <c r="AL29" i="22"/>
  <c r="AL30" i="22"/>
  <c r="AK22" i="22"/>
  <c r="AK23" i="22"/>
  <c r="AK24" i="22"/>
  <c r="AK25" i="22"/>
  <c r="AK26" i="22"/>
  <c r="AK27" i="22"/>
  <c r="AK28" i="22"/>
  <c r="AK29" i="22"/>
  <c r="AK30" i="22"/>
  <c r="AJ22" i="22"/>
  <c r="AJ23" i="22"/>
  <c r="AJ24" i="22"/>
  <c r="AJ25" i="22"/>
  <c r="AJ26" i="22"/>
  <c r="AJ27" i="22"/>
  <c r="AJ28" i="22"/>
  <c r="AJ29" i="22"/>
  <c r="AJ30" i="22"/>
  <c r="AI22" i="22"/>
  <c r="AI23" i="22"/>
  <c r="AI24" i="22"/>
  <c r="AI25" i="22"/>
  <c r="AI26" i="22"/>
  <c r="AI27" i="22"/>
  <c r="AI28" i="22"/>
  <c r="AI29" i="22"/>
  <c r="AI30" i="22"/>
  <c r="AH22" i="22"/>
  <c r="AH23" i="22"/>
  <c r="AH24" i="22"/>
  <c r="AH25" i="22"/>
  <c r="AH26" i="22"/>
  <c r="AH27" i="22"/>
  <c r="AH28" i="22"/>
  <c r="AH29" i="22"/>
  <c r="AH30" i="22"/>
  <c r="AG22" i="22"/>
  <c r="AG23" i="22"/>
  <c r="AG24" i="22"/>
  <c r="AG25" i="22"/>
  <c r="AG26" i="22"/>
  <c r="AG27" i="22"/>
  <c r="AG28" i="22"/>
  <c r="AG29" i="22"/>
  <c r="AG30" i="22"/>
  <c r="AV17" i="22"/>
  <c r="AV18" i="22"/>
  <c r="AV19" i="22"/>
  <c r="AU17" i="22"/>
  <c r="AU18" i="22"/>
  <c r="AU19" i="22"/>
  <c r="AT17" i="22"/>
  <c r="AT18" i="22"/>
  <c r="AT19" i="22"/>
  <c r="AS17" i="22"/>
  <c r="AS18" i="22"/>
  <c r="AS19" i="22"/>
  <c r="AR17" i="22"/>
  <c r="AR18" i="22"/>
  <c r="AR19" i="22"/>
  <c r="AQ17" i="22"/>
  <c r="AQ18" i="22"/>
  <c r="AQ19" i="22"/>
  <c r="AP17" i="22"/>
  <c r="AP18" i="22"/>
  <c r="AP19" i="22"/>
  <c r="AO17" i="22"/>
  <c r="AO18" i="22"/>
  <c r="AO19" i="22"/>
  <c r="AN17" i="22"/>
  <c r="AN18" i="22"/>
  <c r="AN19" i="22"/>
  <c r="AM17" i="22"/>
  <c r="AM18" i="22"/>
  <c r="AM19" i="22"/>
  <c r="AL17" i="22"/>
  <c r="AL18" i="22"/>
  <c r="AL19" i="22"/>
  <c r="AK17" i="22"/>
  <c r="AK18" i="22"/>
  <c r="AK19" i="22"/>
  <c r="AJ17" i="22"/>
  <c r="AJ18" i="22"/>
  <c r="AJ19" i="22"/>
  <c r="AI17" i="22"/>
  <c r="AI18" i="22"/>
  <c r="AI19" i="22"/>
  <c r="AH17" i="22"/>
  <c r="AH18" i="22"/>
  <c r="AH19" i="22"/>
  <c r="AG17" i="22"/>
  <c r="AG18" i="22"/>
  <c r="AG19" i="22"/>
  <c r="AV13" i="22"/>
  <c r="AU13" i="22"/>
  <c r="AT13" i="22"/>
  <c r="AT14" i="22" s="1"/>
  <c r="AS13" i="22"/>
  <c r="AS14" i="22" s="1"/>
  <c r="AR13" i="22"/>
  <c r="AQ13" i="22"/>
  <c r="AQ14" i="22"/>
  <c r="AP13" i="22"/>
  <c r="AO13" i="22"/>
  <c r="AO14" i="22" s="1"/>
  <c r="AN13" i="22"/>
  <c r="AM13" i="22"/>
  <c r="AM14" i="22" s="1"/>
  <c r="AL13" i="22"/>
  <c r="AL14" i="22" s="1"/>
  <c r="AK13" i="22"/>
  <c r="AJ13" i="22"/>
  <c r="AI13" i="22"/>
  <c r="AH13" i="22"/>
  <c r="AG13" i="22"/>
  <c r="AG14" i="22" s="1"/>
  <c r="AV7" i="22"/>
  <c r="AV8" i="22"/>
  <c r="AV9" i="22"/>
  <c r="AV10" i="22"/>
  <c r="AU7" i="22"/>
  <c r="AU8" i="22"/>
  <c r="AU9" i="22"/>
  <c r="AU10" i="22"/>
  <c r="AT7" i="22"/>
  <c r="AT8" i="22"/>
  <c r="AT9" i="22"/>
  <c r="AT10" i="22"/>
  <c r="AS7" i="22"/>
  <c r="AS8" i="22"/>
  <c r="AS9" i="22"/>
  <c r="AS10" i="22"/>
  <c r="AR7" i="22"/>
  <c r="AR11" i="22" s="1"/>
  <c r="AR8" i="22"/>
  <c r="AR9" i="22"/>
  <c r="AR10" i="22"/>
  <c r="AQ7" i="22"/>
  <c r="AQ8" i="22"/>
  <c r="AQ9" i="22"/>
  <c r="AQ10" i="22"/>
  <c r="AP7" i="22"/>
  <c r="AP8" i="22"/>
  <c r="AP9" i="22"/>
  <c r="AP10" i="22"/>
  <c r="AO7" i="22"/>
  <c r="AO8" i="22"/>
  <c r="AO9" i="22"/>
  <c r="AO10" i="22"/>
  <c r="AN7" i="22"/>
  <c r="AN8" i="22"/>
  <c r="AN9" i="22"/>
  <c r="AN10" i="22"/>
  <c r="AM7" i="22"/>
  <c r="AM8" i="22"/>
  <c r="AM9" i="22"/>
  <c r="AM10" i="22"/>
  <c r="AL7" i="22"/>
  <c r="AL8" i="22"/>
  <c r="AL9" i="22"/>
  <c r="AL10" i="22"/>
  <c r="AK7" i="22"/>
  <c r="AK8" i="22"/>
  <c r="AK9" i="22"/>
  <c r="AK10" i="22"/>
  <c r="AJ7" i="22"/>
  <c r="AJ8" i="22"/>
  <c r="AJ9" i="22"/>
  <c r="AJ10" i="22"/>
  <c r="AI7" i="22"/>
  <c r="AI8" i="22"/>
  <c r="AI9" i="22"/>
  <c r="AI10" i="22"/>
  <c r="AH7" i="22"/>
  <c r="AH8" i="22"/>
  <c r="AH9" i="22"/>
  <c r="AH10" i="22"/>
  <c r="AG7" i="22"/>
  <c r="AG8" i="22"/>
  <c r="AG9" i="22"/>
  <c r="AG10" i="22"/>
  <c r="AV55" i="21"/>
  <c r="AU55" i="21"/>
  <c r="AT55" i="21"/>
  <c r="AS55" i="21"/>
  <c r="AR55" i="21"/>
  <c r="AQ55" i="21"/>
  <c r="AP55" i="21"/>
  <c r="AO55" i="21"/>
  <c r="AN55" i="21"/>
  <c r="AM55" i="21"/>
  <c r="AL55" i="21"/>
  <c r="AK55" i="21"/>
  <c r="AJ55" i="21"/>
  <c r="AI55" i="21"/>
  <c r="AH55" i="21"/>
  <c r="AG55" i="21"/>
  <c r="AV54" i="21"/>
  <c r="AU54" i="21"/>
  <c r="AT54" i="21"/>
  <c r="AS54" i="21"/>
  <c r="AR54" i="21"/>
  <c r="AQ54" i="21"/>
  <c r="AP54" i="21"/>
  <c r="AO54" i="21"/>
  <c r="AN54" i="21"/>
  <c r="AM54" i="21"/>
  <c r="AL54" i="21"/>
  <c r="AK54" i="21"/>
  <c r="AJ54" i="21"/>
  <c r="AI54" i="21"/>
  <c r="AH54" i="21"/>
  <c r="AG54" i="21"/>
  <c r="AV53" i="21"/>
  <c r="AV41" i="21" s="1"/>
  <c r="AV42" i="21" s="1"/>
  <c r="AU53" i="21"/>
  <c r="AU41" i="21" s="1"/>
  <c r="AU42" i="21" s="1"/>
  <c r="AT53" i="21"/>
  <c r="AS53" i="21"/>
  <c r="AS41" i="21" s="1"/>
  <c r="AS42" i="21" s="1"/>
  <c r="AR53" i="21"/>
  <c r="AQ53" i="21"/>
  <c r="AP53" i="21"/>
  <c r="AP41" i="21" s="1"/>
  <c r="AO53" i="21"/>
  <c r="AO41" i="21" s="1"/>
  <c r="AO42" i="21" s="1"/>
  <c r="AN53" i="21"/>
  <c r="AN41" i="21" s="1"/>
  <c r="AN42" i="21" s="1"/>
  <c r="AM53" i="21"/>
  <c r="AM41" i="21" s="1"/>
  <c r="AM42" i="21" s="1"/>
  <c r="AL53" i="21"/>
  <c r="AK53" i="21"/>
  <c r="AK41" i="21" s="1"/>
  <c r="AK42" i="21" s="1"/>
  <c r="AJ53" i="21"/>
  <c r="AI53" i="21"/>
  <c r="AI41" i="21" s="1"/>
  <c r="AI42" i="21" s="1"/>
  <c r="AH53" i="21"/>
  <c r="AH41" i="21" s="1"/>
  <c r="AH42" i="21" s="1"/>
  <c r="AG53" i="21"/>
  <c r="AG41" i="21" s="1"/>
  <c r="AG42" i="21" s="1"/>
  <c r="AP42" i="21"/>
  <c r="AJ41" i="21"/>
  <c r="AJ42" i="21" s="1"/>
  <c r="AV37" i="21"/>
  <c r="AV38" i="21"/>
  <c r="AU37" i="21"/>
  <c r="AU38" i="21"/>
  <c r="AU39" i="21"/>
  <c r="AT37" i="21"/>
  <c r="AT39" i="21" s="1"/>
  <c r="AT38" i="21"/>
  <c r="AS37" i="21"/>
  <c r="AS38" i="21"/>
  <c r="AS39" i="21"/>
  <c r="AR37" i="21"/>
  <c r="AR38" i="21"/>
  <c r="AQ37" i="21"/>
  <c r="AQ39" i="21" s="1"/>
  <c r="AQ38" i="21"/>
  <c r="AP37" i="21"/>
  <c r="AP38" i="21"/>
  <c r="AP39" i="21" s="1"/>
  <c r="AO37" i="21"/>
  <c r="AO38" i="21"/>
  <c r="AN37" i="21"/>
  <c r="AN38" i="21"/>
  <c r="AM37" i="21"/>
  <c r="AM39" i="21" s="1"/>
  <c r="AM38" i="21"/>
  <c r="AL37" i="21"/>
  <c r="AL38" i="21"/>
  <c r="AL39" i="21"/>
  <c r="AK37" i="21"/>
  <c r="AK38" i="21"/>
  <c r="AK39" i="21"/>
  <c r="AJ37" i="21"/>
  <c r="AJ39" i="21" s="1"/>
  <c r="AJ38" i="21"/>
  <c r="AI37" i="21"/>
  <c r="AI38" i="21"/>
  <c r="AH37" i="21"/>
  <c r="AH38" i="21"/>
  <c r="AH39" i="21" s="1"/>
  <c r="AG37" i="21"/>
  <c r="AG38" i="21"/>
  <c r="AV25" i="21"/>
  <c r="AV26" i="21"/>
  <c r="AV27" i="21"/>
  <c r="AV28" i="21"/>
  <c r="AV29" i="21"/>
  <c r="AV30" i="21"/>
  <c r="AV31" i="21"/>
  <c r="AV32" i="21"/>
  <c r="AV33" i="21"/>
  <c r="AV34" i="21"/>
  <c r="AU25" i="21"/>
  <c r="AU26" i="21"/>
  <c r="AU27" i="21"/>
  <c r="AU28" i="21"/>
  <c r="AU29" i="21"/>
  <c r="AU30" i="21"/>
  <c r="AU31" i="21"/>
  <c r="AU32" i="21"/>
  <c r="AU33" i="21"/>
  <c r="AU34" i="21"/>
  <c r="AT25" i="21"/>
  <c r="AT26" i="21"/>
  <c r="AT27" i="21"/>
  <c r="AT28" i="21"/>
  <c r="AT29" i="21"/>
  <c r="AT30" i="21"/>
  <c r="AT31" i="21"/>
  <c r="AT32" i="21"/>
  <c r="AT33" i="21"/>
  <c r="AT34" i="21"/>
  <c r="AS25" i="21"/>
  <c r="AS26" i="21"/>
  <c r="AS27" i="21"/>
  <c r="AS28" i="21"/>
  <c r="AS29" i="21"/>
  <c r="AS30" i="21"/>
  <c r="AS31" i="21"/>
  <c r="AS32" i="21"/>
  <c r="AS33" i="21"/>
  <c r="AS34" i="21"/>
  <c r="AS35" i="21"/>
  <c r="AR25" i="21"/>
  <c r="AR26" i="21"/>
  <c r="AR27" i="21"/>
  <c r="AR28" i="21"/>
  <c r="AR29" i="21"/>
  <c r="AR30" i="21"/>
  <c r="AR31" i="21"/>
  <c r="AR32" i="21"/>
  <c r="AR33" i="21"/>
  <c r="AR34" i="21"/>
  <c r="AQ25" i="21"/>
  <c r="AQ26" i="21"/>
  <c r="AQ27" i="21"/>
  <c r="AQ28" i="21"/>
  <c r="AQ29" i="21"/>
  <c r="AQ30" i="21"/>
  <c r="AQ31" i="21"/>
  <c r="AQ32" i="21"/>
  <c r="AQ33" i="21"/>
  <c r="AQ34" i="21"/>
  <c r="AP25" i="21"/>
  <c r="AP26" i="21"/>
  <c r="AP27" i="21"/>
  <c r="AP28" i="21"/>
  <c r="AP29" i="21"/>
  <c r="AP30" i="21"/>
  <c r="AP31" i="21"/>
  <c r="AP32" i="21"/>
  <c r="AP33" i="21"/>
  <c r="AP34" i="21"/>
  <c r="AO25" i="21"/>
  <c r="AO26" i="21"/>
  <c r="AO27" i="21"/>
  <c r="AO28" i="21"/>
  <c r="AO29" i="21"/>
  <c r="AO30" i="21"/>
  <c r="AO31" i="21"/>
  <c r="AO32" i="21"/>
  <c r="AO33" i="21"/>
  <c r="AO34" i="21"/>
  <c r="AN25" i="21"/>
  <c r="AN26" i="21"/>
  <c r="AN27" i="21"/>
  <c r="AN28" i="21"/>
  <c r="AN29" i="21"/>
  <c r="AN30" i="21"/>
  <c r="AN31" i="21"/>
  <c r="AN32" i="21"/>
  <c r="AN33" i="21"/>
  <c r="AN34" i="21"/>
  <c r="AM25" i="21"/>
  <c r="AM26" i="21"/>
  <c r="AM27" i="21"/>
  <c r="AM28" i="21"/>
  <c r="AM29" i="21"/>
  <c r="AM30" i="21"/>
  <c r="AM31" i="21"/>
  <c r="AM32" i="21"/>
  <c r="AM33" i="21"/>
  <c r="AM34" i="21"/>
  <c r="AL25" i="21"/>
  <c r="AL26" i="21"/>
  <c r="AL27" i="21"/>
  <c r="AL28" i="21"/>
  <c r="AL29" i="21"/>
  <c r="AL30" i="21"/>
  <c r="AL31" i="21"/>
  <c r="AL32" i="21"/>
  <c r="AL33" i="21"/>
  <c r="AL34" i="21"/>
  <c r="AK25" i="21"/>
  <c r="AK26" i="21"/>
  <c r="AK27" i="21"/>
  <c r="AK28" i="21"/>
  <c r="AK29" i="21"/>
  <c r="AK30" i="21"/>
  <c r="AK31" i="21"/>
  <c r="AK32" i="21"/>
  <c r="AK33" i="21"/>
  <c r="AK34" i="21"/>
  <c r="AJ25" i="21"/>
  <c r="AJ26" i="21"/>
  <c r="AJ27" i="21"/>
  <c r="AJ28" i="21"/>
  <c r="AJ29" i="21"/>
  <c r="AJ30" i="21"/>
  <c r="AJ31" i="21"/>
  <c r="AJ32" i="21"/>
  <c r="AJ33" i="21"/>
  <c r="AJ34" i="21"/>
  <c r="AI25" i="21"/>
  <c r="AI26" i="21"/>
  <c r="AI27" i="21"/>
  <c r="AI28" i="21"/>
  <c r="AI29" i="21"/>
  <c r="AI30" i="21"/>
  <c r="AI31" i="21"/>
  <c r="AI32" i="21"/>
  <c r="AI33" i="21"/>
  <c r="AI34" i="21"/>
  <c r="AH25" i="21"/>
  <c r="AH26" i="21"/>
  <c r="AH27" i="21"/>
  <c r="AH28" i="21"/>
  <c r="AH29" i="21"/>
  <c r="AH30" i="21"/>
  <c r="AH31" i="21"/>
  <c r="AH32" i="21"/>
  <c r="AH33" i="21"/>
  <c r="AH34" i="21"/>
  <c r="AG25" i="21"/>
  <c r="AG26" i="21"/>
  <c r="AG27" i="21"/>
  <c r="AG28" i="21"/>
  <c r="AG29" i="21"/>
  <c r="AG30" i="21"/>
  <c r="AG31" i="21"/>
  <c r="AG32" i="21"/>
  <c r="AG33" i="21"/>
  <c r="AG34" i="21"/>
  <c r="AV17" i="21"/>
  <c r="AV18" i="21" s="1"/>
  <c r="AU17" i="21"/>
  <c r="AU18" i="21" s="1"/>
  <c r="AT17" i="21"/>
  <c r="AT18" i="21"/>
  <c r="AS17" i="21"/>
  <c r="AS18" i="21" s="1"/>
  <c r="AR17" i="21"/>
  <c r="AR18" i="21"/>
  <c r="AQ17" i="21"/>
  <c r="AQ18" i="21" s="1"/>
  <c r="AP17" i="21"/>
  <c r="AP18" i="21" s="1"/>
  <c r="AO17" i="21"/>
  <c r="AO18" i="21" s="1"/>
  <c r="AN17" i="21"/>
  <c r="AN18" i="21" s="1"/>
  <c r="AM17" i="21"/>
  <c r="AM18" i="21" s="1"/>
  <c r="AL17" i="21"/>
  <c r="AL18" i="21" s="1"/>
  <c r="AK17" i="21"/>
  <c r="AK18" i="21" s="1"/>
  <c r="AJ17" i="21"/>
  <c r="AJ18" i="21"/>
  <c r="AI17" i="21"/>
  <c r="AI18" i="21" s="1"/>
  <c r="AH17" i="21"/>
  <c r="AH18" i="21" s="1"/>
  <c r="AG17" i="21"/>
  <c r="AG18" i="21" s="1"/>
  <c r="AV15" i="21"/>
  <c r="AU15" i="21"/>
  <c r="AT15" i="21"/>
  <c r="AS15" i="21"/>
  <c r="AR15" i="21"/>
  <c r="AQ15" i="21"/>
  <c r="AP15" i="21"/>
  <c r="AO15" i="21"/>
  <c r="AN15" i="21"/>
  <c r="AM15" i="21"/>
  <c r="AL15" i="21"/>
  <c r="AK15" i="21"/>
  <c r="AJ15" i="21"/>
  <c r="AI15" i="21"/>
  <c r="AH15" i="21"/>
  <c r="AG15" i="21"/>
  <c r="AV14" i="21"/>
  <c r="AU14" i="21"/>
  <c r="AT14" i="21"/>
  <c r="AS14" i="21"/>
  <c r="AR14" i="21"/>
  <c r="AQ14" i="21"/>
  <c r="AP14" i="21"/>
  <c r="AO14" i="21"/>
  <c r="AN14" i="21"/>
  <c r="AM14" i="21"/>
  <c r="AL14" i="21"/>
  <c r="AK14" i="21"/>
  <c r="AJ14" i="21"/>
  <c r="AI14" i="21"/>
  <c r="AH14" i="21"/>
  <c r="AG14" i="21"/>
  <c r="AV13" i="21"/>
  <c r="AU13" i="21"/>
  <c r="AT13" i="21"/>
  <c r="AS13" i="21"/>
  <c r="AR13" i="21"/>
  <c r="AQ13" i="21"/>
  <c r="AP13" i="21"/>
  <c r="AO13" i="21"/>
  <c r="AN13" i="21"/>
  <c r="AM13" i="21"/>
  <c r="AL13" i="21"/>
  <c r="AK13" i="21"/>
  <c r="AJ13" i="21"/>
  <c r="AI13" i="21"/>
  <c r="AH13" i="21"/>
  <c r="AG13" i="21"/>
  <c r="AV7" i="21"/>
  <c r="AV8" i="21"/>
  <c r="AV9" i="21"/>
  <c r="AV10" i="21"/>
  <c r="AU7" i="21"/>
  <c r="AU8" i="21"/>
  <c r="AU9" i="21"/>
  <c r="AU10" i="21"/>
  <c r="AU11" i="21" s="1"/>
  <c r="AT7" i="21"/>
  <c r="AT8" i="21"/>
  <c r="AT9" i="21"/>
  <c r="AT10" i="21"/>
  <c r="AS7" i="21"/>
  <c r="AS8" i="21"/>
  <c r="AS9" i="21"/>
  <c r="AS10" i="21"/>
  <c r="AR7" i="21"/>
  <c r="AR8" i="21"/>
  <c r="AR9" i="21"/>
  <c r="AR10" i="21"/>
  <c r="AQ7" i="21"/>
  <c r="AQ8" i="21"/>
  <c r="AQ9" i="21"/>
  <c r="AQ10" i="21"/>
  <c r="AQ11" i="21"/>
  <c r="AP7" i="21"/>
  <c r="AP11" i="21" s="1"/>
  <c r="AP8" i="21"/>
  <c r="AP9" i="21"/>
  <c r="AP10" i="21"/>
  <c r="AO7" i="21"/>
  <c r="AO8" i="21"/>
  <c r="AO9" i="21"/>
  <c r="AO11" i="21" s="1"/>
  <c r="AO10" i="21"/>
  <c r="AN7" i="21"/>
  <c r="AN8" i="21"/>
  <c r="AN9" i="21"/>
  <c r="AN10" i="21"/>
  <c r="AM7" i="21"/>
  <c r="AM11" i="21" s="1"/>
  <c r="AM8" i="21"/>
  <c r="AM9" i="21"/>
  <c r="AM10" i="21"/>
  <c r="AL7" i="21"/>
  <c r="AL8" i="21"/>
  <c r="AL9" i="21"/>
  <c r="AL10" i="21"/>
  <c r="AK7" i="21"/>
  <c r="AK8" i="21"/>
  <c r="AK9" i="21"/>
  <c r="AK10" i="21"/>
  <c r="AJ7" i="21"/>
  <c r="AJ8" i="21"/>
  <c r="AJ9" i="21"/>
  <c r="AJ10" i="21"/>
  <c r="AI7" i="21"/>
  <c r="AI11" i="21" s="1"/>
  <c r="AI8" i="21"/>
  <c r="AI9" i="21"/>
  <c r="AI10" i="21"/>
  <c r="AH7" i="21"/>
  <c r="AH8" i="21"/>
  <c r="AH9" i="21"/>
  <c r="AH10" i="21"/>
  <c r="AG7" i="21"/>
  <c r="AG8" i="21"/>
  <c r="AG9" i="21"/>
  <c r="AG10" i="21"/>
  <c r="AU5" i="26"/>
  <c r="AU6" i="26"/>
  <c r="AU20" i="26"/>
  <c r="AU24" i="26"/>
  <c r="AU30" i="26"/>
  <c r="AU41" i="26"/>
  <c r="AU60" i="26"/>
  <c r="AU69" i="26"/>
  <c r="AU73" i="26"/>
  <c r="AU74" i="26"/>
  <c r="AU75" i="26"/>
  <c r="AU76" i="26"/>
  <c r="AU77" i="26"/>
  <c r="AU78" i="26"/>
  <c r="AU79" i="26"/>
  <c r="AU80" i="26"/>
  <c r="AU81" i="26"/>
  <c r="AU82" i="26"/>
  <c r="AU83" i="26"/>
  <c r="AT5" i="26"/>
  <c r="AT6" i="26"/>
  <c r="AT20" i="26"/>
  <c r="AT24" i="26"/>
  <c r="AT30" i="26"/>
  <c r="AT41" i="26"/>
  <c r="AT60" i="26"/>
  <c r="AT69" i="26"/>
  <c r="AT73" i="26"/>
  <c r="AT74" i="26"/>
  <c r="AT75" i="26"/>
  <c r="AT76" i="26"/>
  <c r="AT77" i="26"/>
  <c r="AT78" i="26"/>
  <c r="AT79" i="26"/>
  <c r="AT80" i="26"/>
  <c r="AT81" i="26"/>
  <c r="AT82" i="26"/>
  <c r="AT83" i="26"/>
  <c r="AS5" i="26"/>
  <c r="AS6" i="26"/>
  <c r="AS20" i="26"/>
  <c r="AS24" i="26"/>
  <c r="AS30" i="26"/>
  <c r="AS41" i="26"/>
  <c r="AS60" i="26"/>
  <c r="AS69" i="26"/>
  <c r="AS71" i="26" s="1"/>
  <c r="AS73" i="26"/>
  <c r="AS74" i="26"/>
  <c r="AS75" i="26"/>
  <c r="AS76" i="26"/>
  <c r="AS77" i="26"/>
  <c r="AS78" i="26"/>
  <c r="AS79" i="26"/>
  <c r="AS80" i="26"/>
  <c r="AS81" i="26"/>
  <c r="AS82" i="26"/>
  <c r="AS83" i="26"/>
  <c r="AR5" i="26"/>
  <c r="AR6" i="26"/>
  <c r="AR20" i="26"/>
  <c r="AR24" i="26"/>
  <c r="AR30" i="26"/>
  <c r="AR41" i="26"/>
  <c r="AR60" i="26"/>
  <c r="AR69" i="26"/>
  <c r="AR73" i="26"/>
  <c r="AR74" i="26"/>
  <c r="AR75" i="26"/>
  <c r="AR76" i="26"/>
  <c r="AR77" i="26"/>
  <c r="AR78" i="26"/>
  <c r="AR79" i="26"/>
  <c r="AR80" i="26"/>
  <c r="AR81" i="26"/>
  <c r="AR82" i="26"/>
  <c r="AR83" i="26"/>
  <c r="AQ5" i="26"/>
  <c r="AQ6" i="26"/>
  <c r="AQ20" i="26"/>
  <c r="AQ24" i="26"/>
  <c r="AQ30" i="26"/>
  <c r="AQ41" i="26"/>
  <c r="AQ60" i="26"/>
  <c r="AQ69" i="26"/>
  <c r="AQ73" i="26"/>
  <c r="AQ74" i="26"/>
  <c r="AQ75" i="26"/>
  <c r="AQ76" i="26"/>
  <c r="AQ77" i="26"/>
  <c r="AQ78" i="26"/>
  <c r="AQ79" i="26"/>
  <c r="AQ80" i="26"/>
  <c r="AQ81" i="26"/>
  <c r="AQ82" i="26"/>
  <c r="AQ83" i="26"/>
  <c r="AP5" i="26"/>
  <c r="AP6" i="26"/>
  <c r="AP20" i="26"/>
  <c r="AP24" i="26"/>
  <c r="AP30" i="26"/>
  <c r="AP41" i="26"/>
  <c r="AP60" i="26"/>
  <c r="AP69" i="26"/>
  <c r="AP73" i="26"/>
  <c r="AP74" i="26"/>
  <c r="AP75" i="26"/>
  <c r="AP76" i="26"/>
  <c r="AP77" i="26"/>
  <c r="AP78" i="26"/>
  <c r="AP79" i="26"/>
  <c r="AP80" i="26"/>
  <c r="AP81" i="26"/>
  <c r="AP82" i="26"/>
  <c r="AP83" i="26"/>
  <c r="AO5" i="26"/>
  <c r="AO6" i="26"/>
  <c r="AO20" i="26"/>
  <c r="AO24" i="26"/>
  <c r="AO30" i="26"/>
  <c r="AO41" i="26"/>
  <c r="AO60" i="26"/>
  <c r="AO69" i="26"/>
  <c r="AO71" i="26" s="1"/>
  <c r="AO73" i="26"/>
  <c r="AO74" i="26"/>
  <c r="AO75" i="26"/>
  <c r="AO76" i="26"/>
  <c r="AO77" i="26"/>
  <c r="AO78" i="26"/>
  <c r="AO79" i="26"/>
  <c r="AO80" i="26"/>
  <c r="AO81" i="26"/>
  <c r="AO82" i="26"/>
  <c r="AO83" i="26"/>
  <c r="AN5" i="26"/>
  <c r="AN6" i="26"/>
  <c r="AN20" i="26"/>
  <c r="AN24" i="26"/>
  <c r="AN30" i="26"/>
  <c r="AN41" i="26"/>
  <c r="AN60" i="26"/>
  <c r="AN69" i="26"/>
  <c r="AN71" i="26" s="1"/>
  <c r="AN73" i="26"/>
  <c r="AN74" i="26"/>
  <c r="AN75" i="26"/>
  <c r="AN76" i="26"/>
  <c r="AN77" i="26"/>
  <c r="AN78" i="26"/>
  <c r="AN79" i="26"/>
  <c r="AN80" i="26"/>
  <c r="AN81" i="26"/>
  <c r="AN82" i="26"/>
  <c r="AN83" i="26"/>
  <c r="AM5" i="26"/>
  <c r="AM6" i="26"/>
  <c r="AM20" i="26"/>
  <c r="AM24" i="26"/>
  <c r="AM30" i="26"/>
  <c r="AM41" i="26"/>
  <c r="AM60" i="26"/>
  <c r="AM69" i="26"/>
  <c r="AM73" i="26"/>
  <c r="AM74" i="26"/>
  <c r="AM75" i="26"/>
  <c r="AM76" i="26"/>
  <c r="AM77" i="26"/>
  <c r="AM78" i="26"/>
  <c r="AM79" i="26"/>
  <c r="AM80" i="26"/>
  <c r="AM81" i="26"/>
  <c r="AM82" i="26"/>
  <c r="AM83" i="26"/>
  <c r="AL5" i="26"/>
  <c r="AL6" i="26"/>
  <c r="AL20" i="26"/>
  <c r="AL24" i="26"/>
  <c r="AL30" i="26"/>
  <c r="AL41" i="26"/>
  <c r="AL60" i="26"/>
  <c r="AL69" i="26"/>
  <c r="AL73" i="26"/>
  <c r="AL74" i="26"/>
  <c r="AL75" i="26"/>
  <c r="AL76" i="26"/>
  <c r="AL77" i="26"/>
  <c r="AL78" i="26"/>
  <c r="AL79" i="26"/>
  <c r="AL80" i="26"/>
  <c r="AL81" i="26"/>
  <c r="AL82" i="26"/>
  <c r="AL83" i="26"/>
  <c r="AK5" i="26"/>
  <c r="AK6" i="26"/>
  <c r="AK20" i="26"/>
  <c r="AK24" i="26"/>
  <c r="AK30" i="26"/>
  <c r="AK41" i="26"/>
  <c r="AK60" i="26"/>
  <c r="AK68" i="26" s="1"/>
  <c r="AK69" i="26"/>
  <c r="AK73" i="26"/>
  <c r="AK74" i="26"/>
  <c r="AK75" i="26"/>
  <c r="AK76" i="26"/>
  <c r="AK77" i="26"/>
  <c r="AK78" i="26"/>
  <c r="AK79" i="26"/>
  <c r="AK80" i="26"/>
  <c r="AK81" i="26"/>
  <c r="AK82" i="26"/>
  <c r="AK83" i="26"/>
  <c r="AJ5" i="26"/>
  <c r="AJ6" i="26"/>
  <c r="AJ20" i="26"/>
  <c r="AJ24" i="26"/>
  <c r="AJ30" i="26"/>
  <c r="AJ41" i="26"/>
  <c r="AJ60" i="26"/>
  <c r="AJ69" i="26"/>
  <c r="AJ73" i="26"/>
  <c r="AJ74" i="26"/>
  <c r="AJ75" i="26"/>
  <c r="AJ76" i="26"/>
  <c r="AJ77" i="26"/>
  <c r="AJ78" i="26"/>
  <c r="AJ79" i="26"/>
  <c r="AJ80" i="26"/>
  <c r="AJ81" i="26"/>
  <c r="AJ82" i="26"/>
  <c r="AJ83" i="26"/>
  <c r="AI5" i="26"/>
  <c r="AI6" i="26"/>
  <c r="AI20" i="26"/>
  <c r="AI24" i="26"/>
  <c r="AI30" i="26"/>
  <c r="AI41" i="26"/>
  <c r="AI60" i="26"/>
  <c r="AI69" i="26"/>
  <c r="AI73" i="26"/>
  <c r="AI74" i="26"/>
  <c r="AI75" i="26"/>
  <c r="AI76" i="26"/>
  <c r="AI77" i="26"/>
  <c r="AI78" i="26"/>
  <c r="AI79" i="26"/>
  <c r="AI80" i="26"/>
  <c r="AI81" i="26"/>
  <c r="AI82" i="26"/>
  <c r="AI83" i="26"/>
  <c r="AH5" i="26"/>
  <c r="AH6" i="26"/>
  <c r="AH20" i="26"/>
  <c r="AH24" i="26"/>
  <c r="AH30" i="26"/>
  <c r="AH41" i="26"/>
  <c r="AH60" i="26"/>
  <c r="AH69" i="26"/>
  <c r="AH73" i="26"/>
  <c r="AH74" i="26"/>
  <c r="AH75" i="26"/>
  <c r="AH76" i="26"/>
  <c r="AH77" i="26"/>
  <c r="AH78" i="26"/>
  <c r="AH79" i="26"/>
  <c r="AH80" i="26"/>
  <c r="AH81" i="26"/>
  <c r="AH82" i="26"/>
  <c r="AH83" i="26"/>
  <c r="AG5" i="26"/>
  <c r="AG6" i="26"/>
  <c r="AG20" i="26"/>
  <c r="AG24" i="26"/>
  <c r="AG30" i="26"/>
  <c r="AG41" i="26"/>
  <c r="AG60" i="26"/>
  <c r="AG69" i="26"/>
  <c r="AG73" i="26"/>
  <c r="AG74" i="26"/>
  <c r="AG75" i="26"/>
  <c r="AG76" i="26"/>
  <c r="AG77" i="26"/>
  <c r="AG78" i="26"/>
  <c r="AG79" i="26"/>
  <c r="AG80" i="26"/>
  <c r="AG81" i="26"/>
  <c r="AG82" i="26"/>
  <c r="AG83" i="26"/>
  <c r="AU70" i="26"/>
  <c r="AU71" i="26"/>
  <c r="AT70" i="26"/>
  <c r="AS70" i="26"/>
  <c r="AR70" i="26"/>
  <c r="AR71" i="26" s="1"/>
  <c r="AQ70" i="26"/>
  <c r="AQ71" i="26"/>
  <c r="AP70" i="26"/>
  <c r="AO70" i="26"/>
  <c r="AN70" i="26"/>
  <c r="AM70" i="26"/>
  <c r="AM71" i="26" s="1"/>
  <c r="AL70" i="26"/>
  <c r="AL71" i="26" s="1"/>
  <c r="AK70" i="26"/>
  <c r="AK71" i="26" s="1"/>
  <c r="AJ70" i="26"/>
  <c r="AJ71" i="26" s="1"/>
  <c r="AI70" i="26"/>
  <c r="AI71" i="26"/>
  <c r="AH70" i="26"/>
  <c r="AG70" i="26"/>
  <c r="AU61" i="26"/>
  <c r="AU62" i="26"/>
  <c r="AU63" i="26"/>
  <c r="AU64" i="26"/>
  <c r="AU65" i="26"/>
  <c r="AU66" i="26"/>
  <c r="AU67" i="26"/>
  <c r="AT61" i="26"/>
  <c r="AT62" i="26"/>
  <c r="AT63" i="26"/>
  <c r="AT64" i="26"/>
  <c r="AT65" i="26"/>
  <c r="AT66" i="26"/>
  <c r="AT67" i="26"/>
  <c r="AS61" i="26"/>
  <c r="AS62" i="26"/>
  <c r="AS63" i="26"/>
  <c r="AS64" i="26"/>
  <c r="AS65" i="26"/>
  <c r="AS66" i="26"/>
  <c r="AS67" i="26"/>
  <c r="AR61" i="26"/>
  <c r="AR62" i="26"/>
  <c r="AR63" i="26"/>
  <c r="AR64" i="26"/>
  <c r="AR65" i="26"/>
  <c r="AR66" i="26"/>
  <c r="AR67" i="26"/>
  <c r="AQ61" i="26"/>
  <c r="AQ62" i="26"/>
  <c r="AQ63" i="26"/>
  <c r="AQ64" i="26"/>
  <c r="AQ65" i="26"/>
  <c r="AQ66" i="26"/>
  <c r="AQ67" i="26"/>
  <c r="AP61" i="26"/>
  <c r="AP62" i="26"/>
  <c r="AP63" i="26"/>
  <c r="AP64" i="26"/>
  <c r="AP65" i="26"/>
  <c r="AP66" i="26"/>
  <c r="AP67" i="26"/>
  <c r="AO61" i="26"/>
  <c r="AO62" i="26"/>
  <c r="AO63" i="26"/>
  <c r="AO64" i="26"/>
  <c r="AO65" i="26"/>
  <c r="AO66" i="26"/>
  <c r="AO67" i="26"/>
  <c r="AN61" i="26"/>
  <c r="AN68" i="26" s="1"/>
  <c r="AN62" i="26"/>
  <c r="AN63" i="26"/>
  <c r="AN64" i="26"/>
  <c r="AN65" i="26"/>
  <c r="AN66" i="26"/>
  <c r="AN67" i="26"/>
  <c r="AM61" i="26"/>
  <c r="AM62" i="26"/>
  <c r="AM63" i="26"/>
  <c r="AM64" i="26"/>
  <c r="AM65" i="26"/>
  <c r="AM66" i="26"/>
  <c r="AM67" i="26"/>
  <c r="AL61" i="26"/>
  <c r="AL62" i="26"/>
  <c r="AL63" i="26"/>
  <c r="AL64" i="26"/>
  <c r="AL65" i="26"/>
  <c r="AL66" i="26"/>
  <c r="AL67" i="26"/>
  <c r="AK61" i="26"/>
  <c r="AK62" i="26"/>
  <c r="AK63" i="26"/>
  <c r="AK64" i="26"/>
  <c r="AK65" i="26"/>
  <c r="AK66" i="26"/>
  <c r="AK67" i="26"/>
  <c r="AJ61" i="26"/>
  <c r="AJ62" i="26"/>
  <c r="AJ63" i="26"/>
  <c r="AJ64" i="26"/>
  <c r="AJ65" i="26"/>
  <c r="AJ66" i="26"/>
  <c r="AJ67" i="26"/>
  <c r="AI61" i="26"/>
  <c r="AI62" i="26"/>
  <c r="AI63" i="26"/>
  <c r="AI64" i="26"/>
  <c r="AI65" i="26"/>
  <c r="AI66" i="26"/>
  <c r="AI67" i="26"/>
  <c r="AH61" i="26"/>
  <c r="AH62" i="26"/>
  <c r="AH63" i="26"/>
  <c r="AH64" i="26"/>
  <c r="AH65" i="26"/>
  <c r="AH66" i="26"/>
  <c r="AH67" i="26"/>
  <c r="AG61" i="26"/>
  <c r="AG62" i="26"/>
  <c r="AG63" i="26"/>
  <c r="AG64" i="26"/>
  <c r="AG65" i="26"/>
  <c r="AG66" i="26"/>
  <c r="AG67" i="26"/>
  <c r="AU42" i="26"/>
  <c r="AU43" i="26"/>
  <c r="AU44" i="26"/>
  <c r="AU45" i="26"/>
  <c r="AU46" i="26"/>
  <c r="AU47" i="26"/>
  <c r="AU48" i="26"/>
  <c r="AU49" i="26"/>
  <c r="AU50" i="26"/>
  <c r="AU52" i="26"/>
  <c r="AU53" i="26"/>
  <c r="AU54" i="26"/>
  <c r="AU55" i="26"/>
  <c r="AU57" i="26"/>
  <c r="AU58" i="26"/>
  <c r="AT42" i="26"/>
  <c r="AT43" i="26"/>
  <c r="AT44" i="26"/>
  <c r="AT45" i="26"/>
  <c r="AT46" i="26"/>
  <c r="AT47" i="26"/>
  <c r="AT48" i="26"/>
  <c r="AT49" i="26"/>
  <c r="AT50" i="26"/>
  <c r="AT52" i="26"/>
  <c r="AT53" i="26"/>
  <c r="AT54" i="26"/>
  <c r="AT55" i="26"/>
  <c r="AT57" i="26"/>
  <c r="AT58" i="26"/>
  <c r="AS42" i="26"/>
  <c r="AS43" i="26"/>
  <c r="AS44" i="26"/>
  <c r="AS45" i="26"/>
  <c r="AS46" i="26"/>
  <c r="AS47" i="26"/>
  <c r="AS48" i="26"/>
  <c r="AS49" i="26"/>
  <c r="AS50" i="26"/>
  <c r="AS52" i="26"/>
  <c r="AS53" i="26"/>
  <c r="AS54" i="26"/>
  <c r="AS55" i="26"/>
  <c r="AS57" i="26"/>
  <c r="AS58" i="26"/>
  <c r="AR42" i="26"/>
  <c r="AR43" i="26"/>
  <c r="AR44" i="26"/>
  <c r="AR45" i="26"/>
  <c r="AR46" i="26"/>
  <c r="AR47" i="26"/>
  <c r="AR48" i="26"/>
  <c r="AR49" i="26"/>
  <c r="AR50" i="26"/>
  <c r="AR52" i="26"/>
  <c r="AR53" i="26"/>
  <c r="AR54" i="26"/>
  <c r="AR55" i="26"/>
  <c r="AR57" i="26"/>
  <c r="AR58" i="26"/>
  <c r="AQ42" i="26"/>
  <c r="AQ43" i="26"/>
  <c r="AQ44" i="26"/>
  <c r="AQ45" i="26"/>
  <c r="AQ46" i="26"/>
  <c r="AQ47" i="26"/>
  <c r="AQ48" i="26"/>
  <c r="AQ49" i="26"/>
  <c r="AQ50" i="26"/>
  <c r="AQ52" i="26"/>
  <c r="AQ53" i="26"/>
  <c r="AQ54" i="26"/>
  <c r="AQ55" i="26"/>
  <c r="AQ57" i="26"/>
  <c r="AQ58" i="26"/>
  <c r="AP42" i="26"/>
  <c r="AP43" i="26"/>
  <c r="AP44" i="26"/>
  <c r="AP45" i="26"/>
  <c r="AP46" i="26"/>
  <c r="AP47" i="26"/>
  <c r="AP48" i="26"/>
  <c r="AP49" i="26"/>
  <c r="AP50" i="26"/>
  <c r="AP52" i="26"/>
  <c r="AP53" i="26"/>
  <c r="AP54" i="26"/>
  <c r="AP55" i="26"/>
  <c r="AP57" i="26"/>
  <c r="AP58" i="26"/>
  <c r="AO42" i="26"/>
  <c r="AO43" i="26"/>
  <c r="AO44" i="26"/>
  <c r="AO45" i="26"/>
  <c r="AO46" i="26"/>
  <c r="AO47" i="26"/>
  <c r="AO48" i="26"/>
  <c r="AO49" i="26"/>
  <c r="AO50" i="26"/>
  <c r="AO52" i="26"/>
  <c r="AO53" i="26"/>
  <c r="AO54" i="26"/>
  <c r="AO55" i="26"/>
  <c r="AO57" i="26"/>
  <c r="AO58" i="26"/>
  <c r="AN42" i="26"/>
  <c r="AN43" i="26"/>
  <c r="AN44" i="26"/>
  <c r="AN45" i="26"/>
  <c r="AN46" i="26"/>
  <c r="AN47" i="26"/>
  <c r="AN48" i="26"/>
  <c r="AN49" i="26"/>
  <c r="AN50" i="26"/>
  <c r="AN52" i="26"/>
  <c r="AN53" i="26"/>
  <c r="AN54" i="26"/>
  <c r="AN55" i="26"/>
  <c r="AN57" i="26"/>
  <c r="AN58" i="26"/>
  <c r="AM42" i="26"/>
  <c r="AM43" i="26"/>
  <c r="AM44" i="26"/>
  <c r="AM45" i="26"/>
  <c r="AM46" i="26"/>
  <c r="AM47" i="26"/>
  <c r="AM48" i="26"/>
  <c r="AM49" i="26"/>
  <c r="AM50" i="26"/>
  <c r="AM52" i="26"/>
  <c r="AM53" i="26"/>
  <c r="AM54" i="26"/>
  <c r="AM55" i="26"/>
  <c r="AM57" i="26"/>
  <c r="AM58" i="26"/>
  <c r="AL42" i="26"/>
  <c r="AL43" i="26"/>
  <c r="AL44" i="26"/>
  <c r="AL45" i="26"/>
  <c r="AL46" i="26"/>
  <c r="AL47" i="26"/>
  <c r="AL48" i="26"/>
  <c r="AL49" i="26"/>
  <c r="AL50" i="26"/>
  <c r="AL52" i="26"/>
  <c r="AL53" i="26"/>
  <c r="AL54" i="26"/>
  <c r="AL55" i="26"/>
  <c r="AL57" i="26"/>
  <c r="AL58" i="26"/>
  <c r="AK42" i="26"/>
  <c r="AK43" i="26"/>
  <c r="AK44" i="26"/>
  <c r="AK45" i="26"/>
  <c r="AK46" i="26"/>
  <c r="AK47" i="26"/>
  <c r="AK48" i="26"/>
  <c r="AK49" i="26"/>
  <c r="AK50" i="26"/>
  <c r="AK52" i="26"/>
  <c r="AK53" i="26"/>
  <c r="AK54" i="26"/>
  <c r="AK55" i="26"/>
  <c r="AK57" i="26"/>
  <c r="AK58" i="26"/>
  <c r="AJ42" i="26"/>
  <c r="AJ43" i="26"/>
  <c r="AJ44" i="26"/>
  <c r="AJ45" i="26"/>
  <c r="AJ46" i="26"/>
  <c r="AJ47" i="26"/>
  <c r="AJ48" i="26"/>
  <c r="AJ49" i="26"/>
  <c r="AJ50" i="26"/>
  <c r="AJ52" i="26"/>
  <c r="AJ53" i="26"/>
  <c r="AJ54" i="26"/>
  <c r="AJ55" i="26"/>
  <c r="AJ57" i="26"/>
  <c r="AJ58" i="26"/>
  <c r="AI42" i="26"/>
  <c r="AI43" i="26"/>
  <c r="AI44" i="26"/>
  <c r="AI45" i="26"/>
  <c r="AI46" i="26"/>
  <c r="AI47" i="26"/>
  <c r="AI48" i="26"/>
  <c r="AI49" i="26"/>
  <c r="AI50" i="26"/>
  <c r="AI52" i="26"/>
  <c r="AI53" i="26"/>
  <c r="AI54" i="26"/>
  <c r="AI55" i="26"/>
  <c r="AI57" i="26"/>
  <c r="AI58" i="26"/>
  <c r="AH42" i="26"/>
  <c r="AH43" i="26"/>
  <c r="AH44" i="26"/>
  <c r="AH45" i="26"/>
  <c r="AH46" i="26"/>
  <c r="AH47" i="26"/>
  <c r="AH48" i="26"/>
  <c r="AH49" i="26"/>
  <c r="AH50" i="26"/>
  <c r="AH52" i="26"/>
  <c r="AH53" i="26"/>
  <c r="AH54" i="26"/>
  <c r="AH55" i="26"/>
  <c r="AH57" i="26"/>
  <c r="AH58" i="26"/>
  <c r="AG42" i="26"/>
  <c r="AG43" i="26"/>
  <c r="AG44" i="26"/>
  <c r="AG45" i="26"/>
  <c r="AG46" i="26"/>
  <c r="AG47" i="26"/>
  <c r="AG48" i="26"/>
  <c r="AG49" i="26"/>
  <c r="AG50" i="26"/>
  <c r="AG52" i="26"/>
  <c r="AG53" i="26"/>
  <c r="AG54" i="26"/>
  <c r="AG55" i="26"/>
  <c r="AG57" i="26"/>
  <c r="AG58" i="26"/>
  <c r="AU31" i="26"/>
  <c r="AU32" i="26"/>
  <c r="AU33" i="26"/>
  <c r="AU34" i="26"/>
  <c r="AU35" i="26"/>
  <c r="AU36" i="26"/>
  <c r="AU37" i="26"/>
  <c r="AU38" i="26"/>
  <c r="AU39" i="26"/>
  <c r="AT31" i="26"/>
  <c r="AT32" i="26"/>
  <c r="AT33" i="26"/>
  <c r="AT34" i="26"/>
  <c r="AT35" i="26"/>
  <c r="AT36" i="26"/>
  <c r="AT37" i="26"/>
  <c r="AT38" i="26"/>
  <c r="AT39" i="26"/>
  <c r="AS31" i="26"/>
  <c r="AS32" i="26"/>
  <c r="AS33" i="26"/>
  <c r="AS34" i="26"/>
  <c r="AS35" i="26"/>
  <c r="AS36" i="26"/>
  <c r="AS37" i="26"/>
  <c r="AS38" i="26"/>
  <c r="AS39" i="26"/>
  <c r="AR31" i="26"/>
  <c r="AR32" i="26"/>
  <c r="AR33" i="26"/>
  <c r="AR34" i="26"/>
  <c r="AR35" i="26"/>
  <c r="AR36" i="26"/>
  <c r="AR37" i="26"/>
  <c r="AR38" i="26"/>
  <c r="AR39" i="26"/>
  <c r="AQ31" i="26"/>
  <c r="AQ32" i="26"/>
  <c r="AQ33" i="26"/>
  <c r="AQ34" i="26"/>
  <c r="AQ35" i="26"/>
  <c r="AQ36" i="26"/>
  <c r="AQ37" i="26"/>
  <c r="AQ38" i="26"/>
  <c r="AQ39" i="26"/>
  <c r="AP31" i="26"/>
  <c r="AP32" i="26"/>
  <c r="AP33" i="26"/>
  <c r="AP40" i="26" s="1"/>
  <c r="AP34" i="26"/>
  <c r="AP35" i="26"/>
  <c r="AP36" i="26"/>
  <c r="AP37" i="26"/>
  <c r="AP38" i="26"/>
  <c r="AP39" i="26"/>
  <c r="AO31" i="26"/>
  <c r="AO32" i="26"/>
  <c r="AO33" i="26"/>
  <c r="AO34" i="26"/>
  <c r="AO35" i="26"/>
  <c r="AO36" i="26"/>
  <c r="AO37" i="26"/>
  <c r="AO38" i="26"/>
  <c r="AO39" i="26"/>
  <c r="AN31" i="26"/>
  <c r="AN32" i="26"/>
  <c r="AN33" i="26"/>
  <c r="AN34" i="26"/>
  <c r="AN35" i="26"/>
  <c r="AN36" i="26"/>
  <c r="AN37" i="26"/>
  <c r="AN38" i="26"/>
  <c r="AN39" i="26"/>
  <c r="AM31" i="26"/>
  <c r="AM32" i="26"/>
  <c r="AM33" i="26"/>
  <c r="AM34" i="26"/>
  <c r="AM35" i="26"/>
  <c r="AM36" i="26"/>
  <c r="AM37" i="26"/>
  <c r="AM38" i="26"/>
  <c r="AM39" i="26"/>
  <c r="AL31" i="26"/>
  <c r="AL32" i="26"/>
  <c r="AL33" i="26"/>
  <c r="AL34" i="26"/>
  <c r="AL35" i="26"/>
  <c r="AL36" i="26"/>
  <c r="AL37" i="26"/>
  <c r="AL38" i="26"/>
  <c r="AL39" i="26"/>
  <c r="AK31" i="26"/>
  <c r="AK32" i="26"/>
  <c r="AK33" i="26"/>
  <c r="AK34" i="26"/>
  <c r="AK35" i="26"/>
  <c r="AK36" i="26"/>
  <c r="AK37" i="26"/>
  <c r="AK38" i="26"/>
  <c r="AK39" i="26"/>
  <c r="AJ31" i="26"/>
  <c r="AJ32" i="26"/>
  <c r="AJ33" i="26"/>
  <c r="AJ34" i="26"/>
  <c r="AJ35" i="26"/>
  <c r="AJ36" i="26"/>
  <c r="AJ37" i="26"/>
  <c r="AJ38" i="26"/>
  <c r="AJ39" i="26"/>
  <c r="AI31" i="26"/>
  <c r="AI32" i="26"/>
  <c r="AI33" i="26"/>
  <c r="AI34" i="26"/>
  <c r="AI35" i="26"/>
  <c r="AI36" i="26"/>
  <c r="AI37" i="26"/>
  <c r="AI38" i="26"/>
  <c r="AI39" i="26"/>
  <c r="AH31" i="26"/>
  <c r="AH32" i="26"/>
  <c r="AH33" i="26"/>
  <c r="AH40" i="26" s="1"/>
  <c r="AH34" i="26"/>
  <c r="AH35" i="26"/>
  <c r="AH36" i="26"/>
  <c r="AH37" i="26"/>
  <c r="AH38" i="26"/>
  <c r="AH39" i="26"/>
  <c r="AG31" i="26"/>
  <c r="AG32" i="26"/>
  <c r="AG33" i="26"/>
  <c r="AG34" i="26"/>
  <c r="AG35" i="26"/>
  <c r="AG36" i="26"/>
  <c r="AG37" i="26"/>
  <c r="AG38" i="26"/>
  <c r="AG39" i="26"/>
  <c r="AU25" i="26"/>
  <c r="AU29" i="26" s="1"/>
  <c r="AU26" i="26"/>
  <c r="AU27" i="26"/>
  <c r="AU28" i="26"/>
  <c r="AT25" i="26"/>
  <c r="AT26" i="26"/>
  <c r="AT27" i="26"/>
  <c r="AT28" i="26"/>
  <c r="AS25" i="26"/>
  <c r="AS29" i="26" s="1"/>
  <c r="AS26" i="26"/>
  <c r="AS27" i="26"/>
  <c r="AS28" i="26"/>
  <c r="AR25" i="26"/>
  <c r="AR26" i="26"/>
  <c r="AR27" i="26"/>
  <c r="AR28" i="26"/>
  <c r="AQ25" i="26"/>
  <c r="AQ26" i="26"/>
  <c r="AQ27" i="26"/>
  <c r="AQ28" i="26"/>
  <c r="AP25" i="26"/>
  <c r="AP26" i="26"/>
  <c r="AP27" i="26"/>
  <c r="AP28" i="26"/>
  <c r="AO25" i="26"/>
  <c r="AO29" i="26" s="1"/>
  <c r="AO26" i="26"/>
  <c r="AO27" i="26"/>
  <c r="AO28" i="26"/>
  <c r="AN25" i="26"/>
  <c r="AN26" i="26"/>
  <c r="AN27" i="26"/>
  <c r="AN28" i="26"/>
  <c r="AM25" i="26"/>
  <c r="AM26" i="26"/>
  <c r="AM27" i="26"/>
  <c r="AM29" i="26" s="1"/>
  <c r="AM28" i="26"/>
  <c r="AL25" i="26"/>
  <c r="AL26" i="26"/>
  <c r="AL27" i="26"/>
  <c r="AL28" i="26"/>
  <c r="AK25" i="26"/>
  <c r="AK26" i="26"/>
  <c r="AK27" i="26"/>
  <c r="AK28" i="26"/>
  <c r="AJ25" i="26"/>
  <c r="AJ26" i="26"/>
  <c r="AJ27" i="26"/>
  <c r="AJ28" i="26"/>
  <c r="AI25" i="26"/>
  <c r="AI26" i="26"/>
  <c r="AI27" i="26"/>
  <c r="AI28" i="26"/>
  <c r="AH25" i="26"/>
  <c r="AH26" i="26"/>
  <c r="AH27" i="26"/>
  <c r="AH28" i="26"/>
  <c r="AG25" i="26"/>
  <c r="AG26" i="26"/>
  <c r="AG27" i="26"/>
  <c r="AG29" i="26" s="1"/>
  <c r="AG28" i="26"/>
  <c r="AU23" i="26"/>
  <c r="AT23" i="26"/>
  <c r="AS23" i="26"/>
  <c r="AR23" i="26"/>
  <c r="AQ23" i="26"/>
  <c r="AP23" i="26"/>
  <c r="AO23" i="26"/>
  <c r="AN23" i="26"/>
  <c r="AM23" i="26"/>
  <c r="AL23" i="26"/>
  <c r="AK23" i="26"/>
  <c r="AJ23" i="26"/>
  <c r="AI23" i="26"/>
  <c r="AH23" i="26"/>
  <c r="AG23" i="26"/>
  <c r="AU22" i="26"/>
  <c r="AT22" i="26"/>
  <c r="AS22" i="26"/>
  <c r="AR22" i="26"/>
  <c r="AQ22" i="26"/>
  <c r="AP22" i="26"/>
  <c r="AO22" i="26"/>
  <c r="AN22" i="26"/>
  <c r="AM22" i="26"/>
  <c r="AL22" i="26"/>
  <c r="AK22" i="26"/>
  <c r="AJ22" i="26"/>
  <c r="AI22" i="26"/>
  <c r="AH22" i="26"/>
  <c r="AG22" i="26"/>
  <c r="AU21" i="26"/>
  <c r="AT21" i="26"/>
  <c r="AS21" i="26"/>
  <c r="AR21" i="26"/>
  <c r="AQ21" i="26"/>
  <c r="AP21" i="26"/>
  <c r="AO21" i="26"/>
  <c r="AN21" i="26"/>
  <c r="AM21" i="26"/>
  <c r="AL21" i="26"/>
  <c r="AK21" i="26"/>
  <c r="AJ21" i="26"/>
  <c r="AI21" i="26"/>
  <c r="AH21" i="26"/>
  <c r="AG21" i="26"/>
  <c r="AU7" i="26"/>
  <c r="AU8" i="26"/>
  <c r="AU9" i="26"/>
  <c r="AU10" i="26"/>
  <c r="AU11" i="26"/>
  <c r="AU12" i="26"/>
  <c r="AU13" i="26"/>
  <c r="AU14" i="26"/>
  <c r="AU15" i="26"/>
  <c r="AU16" i="26"/>
  <c r="AU17" i="26"/>
  <c r="AU18" i="26"/>
  <c r="AT7" i="26"/>
  <c r="AT8" i="26"/>
  <c r="AT9" i="26"/>
  <c r="AT10" i="26"/>
  <c r="AT11" i="26"/>
  <c r="AT12" i="26"/>
  <c r="AT13" i="26"/>
  <c r="AT14" i="26"/>
  <c r="AT15" i="26"/>
  <c r="AT16" i="26"/>
  <c r="AT17" i="26"/>
  <c r="AT18" i="26"/>
  <c r="AS7" i="26"/>
  <c r="AS8" i="26"/>
  <c r="AS9" i="26"/>
  <c r="AS10" i="26"/>
  <c r="AS11" i="26"/>
  <c r="AS12" i="26"/>
  <c r="AS13" i="26"/>
  <c r="AS14" i="26"/>
  <c r="AS15" i="26"/>
  <c r="AS16" i="26"/>
  <c r="AS17" i="26"/>
  <c r="AS18" i="26"/>
  <c r="AR7" i="26"/>
  <c r="AR8" i="26"/>
  <c r="AR9" i="26"/>
  <c r="AR10" i="26"/>
  <c r="AR11" i="26"/>
  <c r="AR12" i="26"/>
  <c r="AR13" i="26"/>
  <c r="AR14" i="26"/>
  <c r="AR15" i="26"/>
  <c r="AR16" i="26"/>
  <c r="AR17" i="26"/>
  <c r="AR18" i="26"/>
  <c r="AQ7" i="26"/>
  <c r="AQ8" i="26"/>
  <c r="AQ9" i="26"/>
  <c r="AQ10" i="26"/>
  <c r="AQ11" i="26"/>
  <c r="AQ12" i="26"/>
  <c r="AQ13" i="26"/>
  <c r="AQ14" i="26"/>
  <c r="AQ15" i="26"/>
  <c r="AQ16" i="26"/>
  <c r="AQ17" i="26"/>
  <c r="AQ18" i="26"/>
  <c r="AP7" i="26"/>
  <c r="AP8" i="26"/>
  <c r="AP9" i="26"/>
  <c r="AP10" i="26"/>
  <c r="AP11" i="26"/>
  <c r="AP12" i="26"/>
  <c r="AP13" i="26"/>
  <c r="AP14" i="26"/>
  <c r="AP15" i="26"/>
  <c r="AP16" i="26"/>
  <c r="AP17" i="26"/>
  <c r="AP18" i="26"/>
  <c r="AO7" i="26"/>
  <c r="AO8" i="26"/>
  <c r="AO9" i="26"/>
  <c r="AO10" i="26"/>
  <c r="AO11" i="26"/>
  <c r="AO12" i="26"/>
  <c r="AO13" i="26"/>
  <c r="AO14" i="26"/>
  <c r="AO15" i="26"/>
  <c r="AO16" i="26"/>
  <c r="AO17" i="26"/>
  <c r="AO18" i="26"/>
  <c r="AN7" i="26"/>
  <c r="AN8" i="26"/>
  <c r="AN9" i="26"/>
  <c r="AN10" i="26"/>
  <c r="AN11" i="26"/>
  <c r="AN12" i="26"/>
  <c r="AN13" i="26"/>
  <c r="AN14" i="26"/>
  <c r="AN15" i="26"/>
  <c r="AN16" i="26"/>
  <c r="AN17" i="26"/>
  <c r="AN18" i="26"/>
  <c r="AM7" i="26"/>
  <c r="AM8" i="26"/>
  <c r="AM9" i="26"/>
  <c r="AM10" i="26"/>
  <c r="AM11" i="26"/>
  <c r="AM12" i="26"/>
  <c r="AM13" i="26"/>
  <c r="AM14" i="26"/>
  <c r="AM15" i="26"/>
  <c r="AM16" i="26"/>
  <c r="AM17" i="26"/>
  <c r="AM18" i="26"/>
  <c r="AL7" i="26"/>
  <c r="AL8" i="26"/>
  <c r="AL9" i="26"/>
  <c r="AL10" i="26"/>
  <c r="AL11" i="26"/>
  <c r="AL12" i="26"/>
  <c r="AL13" i="26"/>
  <c r="AL14" i="26"/>
  <c r="AL15" i="26"/>
  <c r="AL16" i="26"/>
  <c r="AL17" i="26"/>
  <c r="AL18" i="26"/>
  <c r="AK7" i="26"/>
  <c r="AK8" i="26"/>
  <c r="AK9" i="26"/>
  <c r="AK10" i="26"/>
  <c r="AK11" i="26"/>
  <c r="AK12" i="26"/>
  <c r="AK13" i="26"/>
  <c r="AK14" i="26"/>
  <c r="AK15" i="26"/>
  <c r="AK16" i="26"/>
  <c r="AK17" i="26"/>
  <c r="AK18" i="26"/>
  <c r="AJ7" i="26"/>
  <c r="AJ8" i="26"/>
  <c r="AJ9" i="26"/>
  <c r="AJ10" i="26"/>
  <c r="AJ11" i="26"/>
  <c r="AJ12" i="26"/>
  <c r="AJ13" i="26"/>
  <c r="AJ14" i="26"/>
  <c r="AJ15" i="26"/>
  <c r="AJ16" i="26"/>
  <c r="AJ17" i="26"/>
  <c r="AJ18" i="26"/>
  <c r="AI7" i="26"/>
  <c r="AI8" i="26"/>
  <c r="AI9" i="26"/>
  <c r="AI10" i="26"/>
  <c r="AI11" i="26"/>
  <c r="AI12" i="26"/>
  <c r="AI13" i="26"/>
  <c r="AI14" i="26"/>
  <c r="AI15" i="26"/>
  <c r="AI16" i="26"/>
  <c r="AI17" i="26"/>
  <c r="AI18" i="26"/>
  <c r="AH7" i="26"/>
  <c r="AH8" i="26"/>
  <c r="AH9" i="26"/>
  <c r="AH10" i="26"/>
  <c r="AH11" i="26"/>
  <c r="AH12" i="26"/>
  <c r="AH13" i="26"/>
  <c r="AH14" i="26"/>
  <c r="AH15" i="26"/>
  <c r="AH16" i="26"/>
  <c r="AH17" i="26"/>
  <c r="AH18" i="26"/>
  <c r="AG7" i="26"/>
  <c r="AG8" i="26"/>
  <c r="AG9" i="26"/>
  <c r="AG10" i="26"/>
  <c r="AG11" i="26"/>
  <c r="AG12" i="26"/>
  <c r="AG13" i="26"/>
  <c r="AG14" i="26"/>
  <c r="AG15" i="26"/>
  <c r="AG16" i="26"/>
  <c r="AG17" i="26"/>
  <c r="AG18" i="26"/>
  <c r="BC5" i="38"/>
  <c r="BC6" i="38"/>
  <c r="BC10" i="38"/>
  <c r="BC11" i="38"/>
  <c r="BC12" i="38"/>
  <c r="BC15" i="38" s="1"/>
  <c r="BC16" i="38"/>
  <c r="BC24" i="38"/>
  <c r="BC25" i="38"/>
  <c r="BC27" i="38"/>
  <c r="BB5" i="38"/>
  <c r="BB6" i="38"/>
  <c r="BB10" i="38"/>
  <c r="BB11" i="38"/>
  <c r="BB12" i="38"/>
  <c r="BB16" i="38"/>
  <c r="BB24" i="38"/>
  <c r="BB25" i="38"/>
  <c r="BB27" i="38"/>
  <c r="BA5" i="38"/>
  <c r="BA6" i="38"/>
  <c r="BA10" i="38"/>
  <c r="BA11" i="38"/>
  <c r="BA12" i="38"/>
  <c r="BA16" i="38"/>
  <c r="BA24" i="38"/>
  <c r="BA25" i="38"/>
  <c r="BA27" i="38"/>
  <c r="AZ5" i="38"/>
  <c r="AZ6" i="38"/>
  <c r="AZ10" i="38"/>
  <c r="AZ11" i="38"/>
  <c r="AZ12" i="38"/>
  <c r="AZ16" i="38"/>
  <c r="AZ24" i="38"/>
  <c r="AZ25" i="38"/>
  <c r="AZ27" i="38"/>
  <c r="AY5" i="38"/>
  <c r="AY6" i="38"/>
  <c r="AY10" i="38"/>
  <c r="AY11" i="38"/>
  <c r="AY12" i="38"/>
  <c r="AY16" i="38"/>
  <c r="AY24" i="38"/>
  <c r="AY25" i="38"/>
  <c r="AY27" i="38"/>
  <c r="AX5" i="38"/>
  <c r="AX6" i="38"/>
  <c r="AX10" i="38"/>
  <c r="AX11" i="38"/>
  <c r="AX12" i="38"/>
  <c r="AX16" i="38"/>
  <c r="AX24" i="38"/>
  <c r="AX25" i="38"/>
  <c r="AX26" i="38"/>
  <c r="AX28" i="38" s="1"/>
  <c r="AX27" i="38"/>
  <c r="AW5" i="38"/>
  <c r="AW6" i="38"/>
  <c r="AW10" i="38"/>
  <c r="AW11" i="38"/>
  <c r="AW12" i="38"/>
  <c r="AW16" i="38"/>
  <c r="AW24" i="38"/>
  <c r="AW25" i="38"/>
  <c r="AW27" i="38"/>
  <c r="AV5" i="38"/>
  <c r="AV6" i="38"/>
  <c r="AV10" i="38"/>
  <c r="AV11" i="38"/>
  <c r="AV12" i="38"/>
  <c r="AV16" i="38"/>
  <c r="AV24" i="38"/>
  <c r="AV25" i="38"/>
  <c r="AV27" i="38"/>
  <c r="AU5" i="38"/>
  <c r="AU6" i="38"/>
  <c r="AU10" i="38"/>
  <c r="AU11" i="38"/>
  <c r="AU12" i="38"/>
  <c r="AU16" i="38"/>
  <c r="AU24" i="38"/>
  <c r="AU25" i="38"/>
  <c r="AU27" i="38"/>
  <c r="AT5" i="38"/>
  <c r="AT6" i="38"/>
  <c r="AT10" i="38"/>
  <c r="AT11" i="38"/>
  <c r="AT12" i="38"/>
  <c r="AT16" i="38"/>
  <c r="AT24" i="38"/>
  <c r="AT25" i="38"/>
  <c r="AT27" i="38"/>
  <c r="AS5" i="38"/>
  <c r="AS6" i="38"/>
  <c r="AS10" i="38"/>
  <c r="AS11" i="38"/>
  <c r="AS12" i="38"/>
  <c r="AS16" i="38"/>
  <c r="AS24" i="38"/>
  <c r="AS25" i="38"/>
  <c r="AS27" i="38"/>
  <c r="AR5" i="38"/>
  <c r="AR6" i="38"/>
  <c r="AR26" i="38" s="1"/>
  <c r="AR28" i="38" s="1"/>
  <c r="AR10" i="38"/>
  <c r="AR11" i="38"/>
  <c r="AR12" i="38"/>
  <c r="AR16" i="38"/>
  <c r="AR24" i="38"/>
  <c r="AR25" i="38"/>
  <c r="AR27" i="38"/>
  <c r="AQ5" i="38"/>
  <c r="AQ6" i="38"/>
  <c r="AQ10" i="38"/>
  <c r="AQ11" i="38"/>
  <c r="AQ12" i="38"/>
  <c r="AQ16" i="38"/>
  <c r="AQ24" i="38"/>
  <c r="AQ25" i="38"/>
  <c r="AQ27" i="38"/>
  <c r="AP5" i="38"/>
  <c r="AP6" i="38"/>
  <c r="AP10" i="38"/>
  <c r="AP11" i="38"/>
  <c r="AP12" i="38"/>
  <c r="AP16" i="38"/>
  <c r="AP24" i="38"/>
  <c r="AP25" i="38"/>
  <c r="AP26" i="38" s="1"/>
  <c r="AP28" i="38" s="1"/>
  <c r="AP27" i="38"/>
  <c r="AO5" i="38"/>
  <c r="AO6" i="38"/>
  <c r="AO10" i="38"/>
  <c r="AO11" i="38"/>
  <c r="AO12" i="38"/>
  <c r="AO16" i="38"/>
  <c r="AO24" i="38"/>
  <c r="AO25" i="38"/>
  <c r="AO27" i="38"/>
  <c r="AN5" i="38"/>
  <c r="AN6" i="38"/>
  <c r="AN10" i="38"/>
  <c r="AN11" i="38"/>
  <c r="AN12" i="38"/>
  <c r="AN16" i="38"/>
  <c r="AN24" i="38"/>
  <c r="AN25" i="38"/>
  <c r="AN27" i="38"/>
  <c r="AM5" i="38"/>
  <c r="AM6" i="38"/>
  <c r="AM10" i="38"/>
  <c r="AM11" i="38"/>
  <c r="AM12" i="38"/>
  <c r="AM16" i="38"/>
  <c r="AM24" i="38"/>
  <c r="AM25" i="38"/>
  <c r="AM27" i="38"/>
  <c r="AL5" i="38"/>
  <c r="AL6" i="38"/>
  <c r="AL10" i="38"/>
  <c r="AL11" i="38"/>
  <c r="AL12" i="38"/>
  <c r="AL16" i="38"/>
  <c r="AL24" i="38"/>
  <c r="AL25" i="38"/>
  <c r="AL27" i="38"/>
  <c r="AK5" i="38"/>
  <c r="AK6" i="38"/>
  <c r="AK9" i="38" s="1"/>
  <c r="AK10" i="38"/>
  <c r="AK11" i="38"/>
  <c r="AK12" i="38"/>
  <c r="AK16" i="38"/>
  <c r="AK24" i="38"/>
  <c r="AK25" i="38"/>
  <c r="AK27" i="38"/>
  <c r="AJ5" i="38"/>
  <c r="AJ6" i="38"/>
  <c r="AJ10" i="38"/>
  <c r="AJ11" i="38"/>
  <c r="AJ12" i="38"/>
  <c r="AJ16" i="38"/>
  <c r="AJ24" i="38"/>
  <c r="AJ25" i="38"/>
  <c r="AJ27" i="38"/>
  <c r="AI5" i="38"/>
  <c r="AI6" i="38"/>
  <c r="AI10" i="38"/>
  <c r="AI11" i="38"/>
  <c r="AI12" i="38"/>
  <c r="AI16" i="38"/>
  <c r="AI24" i="38"/>
  <c r="AI25" i="38"/>
  <c r="AI27" i="38"/>
  <c r="AH5" i="38"/>
  <c r="AH6" i="38"/>
  <c r="AH10" i="38"/>
  <c r="AH11" i="38"/>
  <c r="AH12" i="38"/>
  <c r="AH16" i="38"/>
  <c r="AH24" i="38"/>
  <c r="AH25" i="38"/>
  <c r="AH27" i="38"/>
  <c r="AG5" i="38"/>
  <c r="AG6" i="38"/>
  <c r="AG10" i="38"/>
  <c r="AG11" i="38"/>
  <c r="AG12" i="38"/>
  <c r="AG16" i="38"/>
  <c r="AG24" i="38"/>
  <c r="AG25" i="38"/>
  <c r="AG27" i="38"/>
  <c r="BC17" i="38"/>
  <c r="BC18" i="38"/>
  <c r="BC19" i="38"/>
  <c r="BC23" i="38" s="1"/>
  <c r="BC20" i="38"/>
  <c r="BC21" i="38"/>
  <c r="BC22" i="38"/>
  <c r="BB17" i="38"/>
  <c r="BB18" i="38"/>
  <c r="BB19" i="38"/>
  <c r="BB20" i="38"/>
  <c r="BB21" i="38"/>
  <c r="BB22" i="38"/>
  <c r="BA17" i="38"/>
  <c r="BA18" i="38"/>
  <c r="BA19" i="38"/>
  <c r="BA20" i="38"/>
  <c r="BA21" i="38"/>
  <c r="BA22" i="38"/>
  <c r="AZ17" i="38"/>
  <c r="AZ23" i="38" s="1"/>
  <c r="AZ18" i="38"/>
  <c r="AZ19" i="38"/>
  <c r="AZ20" i="38"/>
  <c r="AZ21" i="38"/>
  <c r="AZ22" i="38"/>
  <c r="AY17" i="38"/>
  <c r="AY18" i="38"/>
  <c r="AY19" i="38"/>
  <c r="AY20" i="38"/>
  <c r="AY21" i="38"/>
  <c r="AY22" i="38"/>
  <c r="AX17" i="38"/>
  <c r="AX18" i="38"/>
  <c r="AX19" i="38"/>
  <c r="AX20" i="38"/>
  <c r="AX21" i="38"/>
  <c r="AX22" i="38"/>
  <c r="AW17" i="38"/>
  <c r="AW18" i="38"/>
  <c r="AW19" i="38"/>
  <c r="AW20" i="38"/>
  <c r="AW21" i="38"/>
  <c r="AW22" i="38"/>
  <c r="AV17" i="38"/>
  <c r="AV18" i="38"/>
  <c r="AV19" i="38"/>
  <c r="AV20" i="38"/>
  <c r="AV21" i="38"/>
  <c r="AV22" i="38"/>
  <c r="AU17" i="38"/>
  <c r="AU18" i="38"/>
  <c r="AU19" i="38"/>
  <c r="AU23" i="38" s="1"/>
  <c r="AU20" i="38"/>
  <c r="AU21" i="38"/>
  <c r="AU22" i="38"/>
  <c r="AT17" i="38"/>
  <c r="AT18" i="38"/>
  <c r="AT19" i="38"/>
  <c r="AT20" i="38"/>
  <c r="AT21" i="38"/>
  <c r="AT22" i="38"/>
  <c r="AS17" i="38"/>
  <c r="AS18" i="38"/>
  <c r="AS19" i="38"/>
  <c r="AS20" i="38"/>
  <c r="AS21" i="38"/>
  <c r="AS22" i="38"/>
  <c r="AR17" i="38"/>
  <c r="AR23" i="38" s="1"/>
  <c r="AR18" i="38"/>
  <c r="AR19" i="38"/>
  <c r="AR20" i="38"/>
  <c r="AR21" i="38"/>
  <c r="AR22" i="38"/>
  <c r="AQ17" i="38"/>
  <c r="AQ18" i="38"/>
  <c r="AQ19" i="38"/>
  <c r="AQ20" i="38"/>
  <c r="AQ21" i="38"/>
  <c r="AQ22" i="38"/>
  <c r="AP17" i="38"/>
  <c r="AP18" i="38"/>
  <c r="AP19" i="38"/>
  <c r="AP20" i="38"/>
  <c r="AP21" i="38"/>
  <c r="AP22" i="38"/>
  <c r="AO17" i="38"/>
  <c r="AO18" i="38"/>
  <c r="AO19" i="38"/>
  <c r="AO20" i="38"/>
  <c r="AO21" i="38"/>
  <c r="AO22" i="38"/>
  <c r="AN17" i="38"/>
  <c r="AN18" i="38"/>
  <c r="AN19" i="38"/>
  <c r="AN20" i="38"/>
  <c r="AN21" i="38"/>
  <c r="AN22" i="38"/>
  <c r="AM17" i="38"/>
  <c r="AM18" i="38"/>
  <c r="AM19" i="38"/>
  <c r="AM23" i="38" s="1"/>
  <c r="AM20" i="38"/>
  <c r="AM21" i="38"/>
  <c r="AM22" i="38"/>
  <c r="AL17" i="38"/>
  <c r="AL18" i="38"/>
  <c r="AL19" i="38"/>
  <c r="AL20" i="38"/>
  <c r="AL21" i="38"/>
  <c r="AL22" i="38"/>
  <c r="AK17" i="38"/>
  <c r="AK18" i="38"/>
  <c r="AK19" i="38"/>
  <c r="AK20" i="38"/>
  <c r="AK21" i="38"/>
  <c r="AK22" i="38"/>
  <c r="AJ17" i="38"/>
  <c r="AJ23" i="38" s="1"/>
  <c r="AJ18" i="38"/>
  <c r="AJ19" i="38"/>
  <c r="AJ20" i="38"/>
  <c r="AJ21" i="38"/>
  <c r="AJ22" i="38"/>
  <c r="AI17" i="38"/>
  <c r="AI18" i="38"/>
  <c r="AI19" i="38"/>
  <c r="AI23" i="38" s="1"/>
  <c r="AI20" i="38"/>
  <c r="AI21" i="38"/>
  <c r="AI22" i="38"/>
  <c r="AH17" i="38"/>
  <c r="AH18" i="38"/>
  <c r="AH19" i="38"/>
  <c r="AH20" i="38"/>
  <c r="AH21" i="38"/>
  <c r="AH22" i="38"/>
  <c r="AG17" i="38"/>
  <c r="AG18" i="38"/>
  <c r="AG19" i="38"/>
  <c r="AG20" i="38"/>
  <c r="AG21" i="38"/>
  <c r="AG22" i="38"/>
  <c r="BC13" i="38"/>
  <c r="BC14" i="38"/>
  <c r="BB13" i="38"/>
  <c r="BB14" i="38"/>
  <c r="BA13" i="38"/>
  <c r="BA15" i="38" s="1"/>
  <c r="BA14" i="38"/>
  <c r="AZ13" i="38"/>
  <c r="AZ14" i="38"/>
  <c r="AY13" i="38"/>
  <c r="AY14" i="38"/>
  <c r="AY15" i="38"/>
  <c r="AX13" i="38"/>
  <c r="AX14" i="38"/>
  <c r="AW13" i="38"/>
  <c r="AW14" i="38"/>
  <c r="AV13" i="38"/>
  <c r="AV14" i="38"/>
  <c r="AU13" i="38"/>
  <c r="AU14" i="38"/>
  <c r="AT13" i="38"/>
  <c r="AT14" i="38"/>
  <c r="AS13" i="38"/>
  <c r="AS15" i="38" s="1"/>
  <c r="AS14" i="38"/>
  <c r="AR13" i="38"/>
  <c r="AR14" i="38"/>
  <c r="AQ13" i="38"/>
  <c r="AQ14" i="38"/>
  <c r="AQ15" i="38"/>
  <c r="AP13" i="38"/>
  <c r="AP14" i="38"/>
  <c r="AO13" i="38"/>
  <c r="AO14" i="38"/>
  <c r="AO15" i="38"/>
  <c r="AN13" i="38"/>
  <c r="AN14" i="38"/>
  <c r="AM13" i="38"/>
  <c r="AM14" i="38"/>
  <c r="AL13" i="38"/>
  <c r="AL14" i="38"/>
  <c r="AK13" i="38"/>
  <c r="AK14" i="38"/>
  <c r="AJ13" i="38"/>
  <c r="AJ14" i="38"/>
  <c r="AI13" i="38"/>
  <c r="AI14" i="38"/>
  <c r="AH13" i="38"/>
  <c r="AH14" i="38"/>
  <c r="AH15" i="38" s="1"/>
  <c r="AG13" i="38"/>
  <c r="AG14" i="38"/>
  <c r="AG15" i="38"/>
  <c r="BC7" i="38"/>
  <c r="BC9" i="38" s="1"/>
  <c r="BC8" i="38"/>
  <c r="BB7" i="38"/>
  <c r="BB8" i="38"/>
  <c r="BA7" i="38"/>
  <c r="BA8" i="38"/>
  <c r="AZ7" i="38"/>
  <c r="AZ8" i="38"/>
  <c r="AY7" i="38"/>
  <c r="AY9" i="38" s="1"/>
  <c r="AY8" i="38"/>
  <c r="AX7" i="38"/>
  <c r="AX8" i="38"/>
  <c r="AX9" i="38" s="1"/>
  <c r="AW7" i="38"/>
  <c r="AW8" i="38"/>
  <c r="AW9" i="38"/>
  <c r="AV7" i="38"/>
  <c r="AV9" i="38" s="1"/>
  <c r="AV8" i="38"/>
  <c r="AU7" i="38"/>
  <c r="AU8" i="38"/>
  <c r="AT7" i="38"/>
  <c r="AT8" i="38"/>
  <c r="AS7" i="38"/>
  <c r="AS8" i="38"/>
  <c r="AR7" i="38"/>
  <c r="AR8" i="38"/>
  <c r="AQ7" i="38"/>
  <c r="AQ8" i="38"/>
  <c r="AP7" i="38"/>
  <c r="AP8" i="38"/>
  <c r="AP9" i="38" s="1"/>
  <c r="AO7" i="38"/>
  <c r="AO9" i="38" s="1"/>
  <c r="AO8" i="38"/>
  <c r="AN7" i="38"/>
  <c r="AN8" i="38"/>
  <c r="AN9" i="38"/>
  <c r="AM7" i="38"/>
  <c r="AM8" i="38"/>
  <c r="AL7" i="38"/>
  <c r="AL8" i="38"/>
  <c r="AK7" i="38"/>
  <c r="AK8" i="38"/>
  <c r="AJ7" i="38"/>
  <c r="AJ8" i="38"/>
  <c r="AI7" i="38"/>
  <c r="AI8" i="38"/>
  <c r="AH7" i="38"/>
  <c r="AH9" i="38" s="1"/>
  <c r="AH8" i="38"/>
  <c r="AG7" i="38"/>
  <c r="AG9" i="38" s="1"/>
  <c r="AG8" i="38"/>
  <c r="BC5" i="39"/>
  <c r="BC6" i="39"/>
  <c r="BC11" i="39"/>
  <c r="BC12" i="39"/>
  <c r="BC13" i="39"/>
  <c r="BC16" i="39"/>
  <c r="BC25" i="39"/>
  <c r="BC26" i="39"/>
  <c r="BC28" i="39"/>
  <c r="BB5" i="39"/>
  <c r="BB6" i="39"/>
  <c r="BB11" i="39"/>
  <c r="BB12" i="39"/>
  <c r="BB13" i="39"/>
  <c r="BB15" i="39" s="1"/>
  <c r="BB16" i="39"/>
  <c r="BB25" i="39"/>
  <c r="BB26" i="39"/>
  <c r="BB28" i="39"/>
  <c r="BA5" i="39"/>
  <c r="BA6" i="39"/>
  <c r="BA11" i="39"/>
  <c r="BA12" i="39"/>
  <c r="BA13" i="39"/>
  <c r="BA16" i="39"/>
  <c r="BA25" i="39"/>
  <c r="BA26" i="39"/>
  <c r="BA28" i="39"/>
  <c r="AZ5" i="39"/>
  <c r="AZ6" i="39"/>
  <c r="AZ11" i="39"/>
  <c r="AZ12" i="39"/>
  <c r="AZ13" i="39"/>
  <c r="AZ16" i="39"/>
  <c r="AZ25" i="39"/>
  <c r="AZ26" i="39"/>
  <c r="AZ28" i="39"/>
  <c r="AY5" i="39"/>
  <c r="AY6" i="39"/>
  <c r="AY11" i="39"/>
  <c r="AY12" i="39"/>
  <c r="AY13" i="39"/>
  <c r="AY16" i="39"/>
  <c r="AY25" i="39"/>
  <c r="AY26" i="39"/>
  <c r="AY28" i="39"/>
  <c r="AX5" i="39"/>
  <c r="AX6" i="39"/>
  <c r="AX11" i="39"/>
  <c r="AX12" i="39"/>
  <c r="AX13" i="39"/>
  <c r="AX16" i="39"/>
  <c r="AX25" i="39"/>
  <c r="AX26" i="39"/>
  <c r="AX27" i="39"/>
  <c r="AX29" i="39" s="1"/>
  <c r="AX28" i="39"/>
  <c r="AW5" i="39"/>
  <c r="AW6" i="39"/>
  <c r="AW11" i="39"/>
  <c r="AW12" i="39"/>
  <c r="AW13" i="39"/>
  <c r="AW16" i="39"/>
  <c r="AW25" i="39"/>
  <c r="AW26" i="39"/>
  <c r="AW28" i="39"/>
  <c r="AV5" i="39"/>
  <c r="AV6" i="39"/>
  <c r="AV11" i="39"/>
  <c r="AV12" i="39"/>
  <c r="AV13" i="39"/>
  <c r="AV15" i="39" s="1"/>
  <c r="AV16" i="39"/>
  <c r="AV25" i="39"/>
  <c r="AV26" i="39"/>
  <c r="AV28" i="39"/>
  <c r="AU5" i="39"/>
  <c r="AU6" i="39"/>
  <c r="AU11" i="39"/>
  <c r="AU12" i="39"/>
  <c r="AU13" i="39"/>
  <c r="AU15" i="39" s="1"/>
  <c r="AU16" i="39"/>
  <c r="AU25" i="39"/>
  <c r="AU26" i="39"/>
  <c r="AU28" i="39"/>
  <c r="AT5" i="39"/>
  <c r="AT6" i="39"/>
  <c r="AT11" i="39"/>
  <c r="AT12" i="39"/>
  <c r="AT13" i="39"/>
  <c r="AT16" i="39"/>
  <c r="AT25" i="39"/>
  <c r="AT26" i="39"/>
  <c r="AT28" i="39"/>
  <c r="AS5" i="39"/>
  <c r="AS6" i="39"/>
  <c r="AS11" i="39"/>
  <c r="AS12" i="39"/>
  <c r="AS13" i="39"/>
  <c r="AS16" i="39"/>
  <c r="AS25" i="39"/>
  <c r="AS26" i="39"/>
  <c r="AS28" i="39"/>
  <c r="AR5" i="39"/>
  <c r="AR6" i="39"/>
  <c r="AR27" i="39" s="1"/>
  <c r="AR29" i="39" s="1"/>
  <c r="AR11" i="39"/>
  <c r="AR12" i="39"/>
  <c r="AR13" i="39"/>
  <c r="AR15" i="39" s="1"/>
  <c r="AR16" i="39"/>
  <c r="AR25" i="39"/>
  <c r="AR26" i="39"/>
  <c r="AR28" i="39"/>
  <c r="AQ5" i="39"/>
  <c r="AQ6" i="39"/>
  <c r="AQ11" i="39"/>
  <c r="AQ12" i="39"/>
  <c r="AQ13" i="39"/>
  <c r="AQ16" i="39"/>
  <c r="AQ25" i="39"/>
  <c r="AQ26" i="39"/>
  <c r="AQ28" i="39"/>
  <c r="AP5" i="39"/>
  <c r="AP6" i="39"/>
  <c r="AP11" i="39"/>
  <c r="AP12" i="39"/>
  <c r="AP13" i="39"/>
  <c r="AP15" i="39" s="1"/>
  <c r="AP16" i="39"/>
  <c r="AP25" i="39"/>
  <c r="AP26" i="39"/>
  <c r="AP28" i="39"/>
  <c r="AO5" i="39"/>
  <c r="AO6" i="39"/>
  <c r="AO11" i="39"/>
  <c r="AO12" i="39"/>
  <c r="AO13" i="39"/>
  <c r="AO16" i="39"/>
  <c r="AO24" i="39" s="1"/>
  <c r="AO25" i="39"/>
  <c r="AO26" i="39"/>
  <c r="AO28" i="39"/>
  <c r="AN5" i="39"/>
  <c r="AN6" i="39"/>
  <c r="AN11" i="39"/>
  <c r="AN12" i="39"/>
  <c r="AN13" i="39"/>
  <c r="AN15" i="39" s="1"/>
  <c r="AN16" i="39"/>
  <c r="AN25" i="39"/>
  <c r="AN26" i="39"/>
  <c r="AN28" i="39"/>
  <c r="AM5" i="39"/>
  <c r="AM6" i="39"/>
  <c r="AM11" i="39"/>
  <c r="AM12" i="39"/>
  <c r="AM13" i="39"/>
  <c r="AM16" i="39"/>
  <c r="AM25" i="39"/>
  <c r="AM26" i="39"/>
  <c r="AM28" i="39"/>
  <c r="AL5" i="39"/>
  <c r="AL6" i="39"/>
  <c r="AL11" i="39"/>
  <c r="AL12" i="39"/>
  <c r="AL13" i="39"/>
  <c r="AL16" i="39"/>
  <c r="AL25" i="39"/>
  <c r="AL26" i="39"/>
  <c r="AL28" i="39"/>
  <c r="AK5" i="39"/>
  <c r="AK6" i="39"/>
  <c r="AK27" i="39" s="1"/>
  <c r="AK29" i="39" s="1"/>
  <c r="AK11" i="39"/>
  <c r="AK12" i="39"/>
  <c r="AK13" i="39"/>
  <c r="AK16" i="39"/>
  <c r="AK25" i="39"/>
  <c r="AK26" i="39"/>
  <c r="AK28" i="39"/>
  <c r="AJ5" i="39"/>
  <c r="AJ6" i="39"/>
  <c r="AJ11" i="39"/>
  <c r="AJ12" i="39"/>
  <c r="AJ13" i="39"/>
  <c r="AJ16" i="39"/>
  <c r="AJ25" i="39"/>
  <c r="AJ26" i="39"/>
  <c r="AJ28" i="39"/>
  <c r="AI5" i="39"/>
  <c r="AI6" i="39"/>
  <c r="AI11" i="39"/>
  <c r="AI12" i="39"/>
  <c r="AI13" i="39"/>
  <c r="AI16" i="39"/>
  <c r="AI25" i="39"/>
  <c r="AI26" i="39"/>
  <c r="AI28" i="39"/>
  <c r="AH5" i="39"/>
  <c r="AH6" i="39"/>
  <c r="AH11" i="39"/>
  <c r="AH12" i="39"/>
  <c r="AH13" i="39"/>
  <c r="AH16" i="39"/>
  <c r="AH25" i="39"/>
  <c r="AH26" i="39"/>
  <c r="AH28" i="39"/>
  <c r="AG5" i="39"/>
  <c r="AG6" i="39"/>
  <c r="AG11" i="39"/>
  <c r="AG12" i="39"/>
  <c r="AG13" i="39"/>
  <c r="AG15" i="39" s="1"/>
  <c r="AG16" i="39"/>
  <c r="AG25" i="39"/>
  <c r="AG26" i="39"/>
  <c r="AG28" i="39"/>
  <c r="BC17" i="39"/>
  <c r="BC18" i="39"/>
  <c r="BC19" i="39"/>
  <c r="BC20" i="39"/>
  <c r="BC21" i="39"/>
  <c r="BC22" i="39"/>
  <c r="BC23" i="39"/>
  <c r="BB17" i="39"/>
  <c r="BB18" i="39"/>
  <c r="BB19" i="39"/>
  <c r="BB20" i="39"/>
  <c r="BB21" i="39"/>
  <c r="BB22" i="39"/>
  <c r="BB23" i="39"/>
  <c r="BA17" i="39"/>
  <c r="BA18" i="39"/>
  <c r="BA19" i="39"/>
  <c r="BA20" i="39"/>
  <c r="BA21" i="39"/>
  <c r="BA22" i="39"/>
  <c r="BA23" i="39"/>
  <c r="AZ17" i="39"/>
  <c r="AZ18" i="39"/>
  <c r="AZ19" i="39"/>
  <c r="AZ20" i="39"/>
  <c r="AZ21" i="39"/>
  <c r="AZ22" i="39"/>
  <c r="AZ23" i="39"/>
  <c r="AY17" i="39"/>
  <c r="AY18" i="39"/>
  <c r="AY19" i="39"/>
  <c r="AY24" i="39" s="1"/>
  <c r="AY20" i="39"/>
  <c r="AY21" i="39"/>
  <c r="AY22" i="39"/>
  <c r="AY23" i="39"/>
  <c r="AX17" i="39"/>
  <c r="AX18" i="39"/>
  <c r="AX19" i="39"/>
  <c r="AX20" i="39"/>
  <c r="AX21" i="39"/>
  <c r="AX22" i="39"/>
  <c r="AX23" i="39"/>
  <c r="AW17" i="39"/>
  <c r="AW18" i="39"/>
  <c r="AW19" i="39"/>
  <c r="AW20" i="39"/>
  <c r="AW21" i="39"/>
  <c r="AW22" i="39"/>
  <c r="AW23" i="39"/>
  <c r="AV17" i="39"/>
  <c r="AV18" i="39"/>
  <c r="AV19" i="39"/>
  <c r="AV20" i="39"/>
  <c r="AV21" i="39"/>
  <c r="AV22" i="39"/>
  <c r="AV23" i="39"/>
  <c r="AU17" i="39"/>
  <c r="AU18" i="39"/>
  <c r="AU19" i="39"/>
  <c r="AU20" i="39"/>
  <c r="AU21" i="39"/>
  <c r="AU22" i="39"/>
  <c r="AU23" i="39"/>
  <c r="AT17" i="39"/>
  <c r="AT18" i="39"/>
  <c r="AT19" i="39"/>
  <c r="AT20" i="39"/>
  <c r="AT21" i="39"/>
  <c r="AT22" i="39"/>
  <c r="AT23" i="39"/>
  <c r="AS17" i="39"/>
  <c r="AS18" i="39"/>
  <c r="AS19" i="39"/>
  <c r="AS20" i="39"/>
  <c r="AS21" i="39"/>
  <c r="AS22" i="39"/>
  <c r="AS23" i="39"/>
  <c r="AR17" i="39"/>
  <c r="AR18" i="39"/>
  <c r="AR19" i="39"/>
  <c r="AR20" i="39"/>
  <c r="AR21" i="39"/>
  <c r="AR22" i="39"/>
  <c r="AR23" i="39"/>
  <c r="AQ17" i="39"/>
  <c r="AQ18" i="39"/>
  <c r="AQ19" i="39"/>
  <c r="AQ24" i="39" s="1"/>
  <c r="AQ20" i="39"/>
  <c r="AQ21" i="39"/>
  <c r="AQ22" i="39"/>
  <c r="AQ23" i="39"/>
  <c r="AP17" i="39"/>
  <c r="AP18" i="39"/>
  <c r="AP19" i="39"/>
  <c r="AP20" i="39"/>
  <c r="AP21" i="39"/>
  <c r="AP22" i="39"/>
  <c r="AP23" i="39"/>
  <c r="AO17" i="39"/>
  <c r="AO18" i="39"/>
  <c r="AO19" i="39"/>
  <c r="AO20" i="39"/>
  <c r="AO21" i="39"/>
  <c r="AO22" i="39"/>
  <c r="AO23" i="39"/>
  <c r="AN17" i="39"/>
  <c r="AN18" i="39"/>
  <c r="AN19" i="39"/>
  <c r="AN20" i="39"/>
  <c r="AN21" i="39"/>
  <c r="AN22" i="39"/>
  <c r="AN23" i="39"/>
  <c r="AM17" i="39"/>
  <c r="AM18" i="39"/>
  <c r="AM19" i="39"/>
  <c r="AM20" i="39"/>
  <c r="AM21" i="39"/>
  <c r="AM22" i="39"/>
  <c r="AM23" i="39"/>
  <c r="AL17" i="39"/>
  <c r="AL18" i="39"/>
  <c r="AL19" i="39"/>
  <c r="AL20" i="39"/>
  <c r="AL21" i="39"/>
  <c r="AL22" i="39"/>
  <c r="AL23" i="39"/>
  <c r="AK17" i="39"/>
  <c r="AK18" i="39"/>
  <c r="AK19" i="39"/>
  <c r="AK20" i="39"/>
  <c r="AK21" i="39"/>
  <c r="AK22" i="39"/>
  <c r="AK23" i="39"/>
  <c r="AJ17" i="39"/>
  <c r="AJ18" i="39"/>
  <c r="AJ19" i="39"/>
  <c r="AJ20" i="39"/>
  <c r="AJ21" i="39"/>
  <c r="AJ22" i="39"/>
  <c r="AJ23" i="39"/>
  <c r="AI17" i="39"/>
  <c r="AI18" i="39"/>
  <c r="AI19" i="39"/>
  <c r="AI24" i="39" s="1"/>
  <c r="AI20" i="39"/>
  <c r="AI21" i="39"/>
  <c r="AI22" i="39"/>
  <c r="AI23" i="39"/>
  <c r="AH17" i="39"/>
  <c r="AH18" i="39"/>
  <c r="AH19" i="39"/>
  <c r="AH20" i="39"/>
  <c r="AH21" i="39"/>
  <c r="AH22" i="39"/>
  <c r="AH23" i="39"/>
  <c r="AG17" i="39"/>
  <c r="AG18" i="39"/>
  <c r="AG19" i="39"/>
  <c r="AG20" i="39"/>
  <c r="AG21" i="39"/>
  <c r="AG22" i="39"/>
  <c r="AG23" i="39"/>
  <c r="BC14" i="39"/>
  <c r="BB14" i="39"/>
  <c r="BA14" i="39"/>
  <c r="BA15" i="39" s="1"/>
  <c r="AZ14" i="39"/>
  <c r="AZ15" i="39"/>
  <c r="AY14" i="39"/>
  <c r="AX14" i="39"/>
  <c r="AW14" i="39"/>
  <c r="AW15" i="39"/>
  <c r="AV14" i="39"/>
  <c r="AU14" i="39"/>
  <c r="AT14" i="39"/>
  <c r="AS14" i="39"/>
  <c r="AS15" i="39"/>
  <c r="AR14" i="39"/>
  <c r="AQ14" i="39"/>
  <c r="AQ15" i="39" s="1"/>
  <c r="AP14" i="39"/>
  <c r="AO14" i="39"/>
  <c r="AO15" i="39"/>
  <c r="AN14" i="39"/>
  <c r="AM14" i="39"/>
  <c r="AL14" i="39"/>
  <c r="AK14" i="39"/>
  <c r="AJ14" i="39"/>
  <c r="AJ15" i="39"/>
  <c r="AI14" i="39"/>
  <c r="AI15" i="39" s="1"/>
  <c r="AH14" i="39"/>
  <c r="AG14" i="39"/>
  <c r="BC7" i="39"/>
  <c r="BC10" i="39" s="1"/>
  <c r="BC8" i="39"/>
  <c r="BC9" i="39"/>
  <c r="BB7" i="39"/>
  <c r="BB8" i="39"/>
  <c r="BB9" i="39"/>
  <c r="BA7" i="39"/>
  <c r="BA8" i="39"/>
  <c r="BA9" i="39"/>
  <c r="AZ7" i="39"/>
  <c r="AZ8" i="39"/>
  <c r="AZ9" i="39"/>
  <c r="AY7" i="39"/>
  <c r="AY8" i="39"/>
  <c r="AY9" i="39"/>
  <c r="AX7" i="39"/>
  <c r="AX8" i="39"/>
  <c r="AX9" i="39"/>
  <c r="AW7" i="39"/>
  <c r="AW8" i="39"/>
  <c r="AW9" i="39"/>
  <c r="AV7" i="39"/>
  <c r="AV8" i="39"/>
  <c r="AV9" i="39"/>
  <c r="AU7" i="39"/>
  <c r="AU10" i="39" s="1"/>
  <c r="AU8" i="39"/>
  <c r="AU9" i="39"/>
  <c r="AT7" i="39"/>
  <c r="AT8" i="39"/>
  <c r="AT9" i="39"/>
  <c r="AS7" i="39"/>
  <c r="AS8" i="39"/>
  <c r="AS9" i="39"/>
  <c r="AR7" i="39"/>
  <c r="AR8" i="39"/>
  <c r="AR9" i="39"/>
  <c r="AQ7" i="39"/>
  <c r="AQ8" i="39"/>
  <c r="AQ9" i="39"/>
  <c r="AP7" i="39"/>
  <c r="AP8" i="39"/>
  <c r="AP9" i="39"/>
  <c r="AO7" i="39"/>
  <c r="AO8" i="39"/>
  <c r="AO9" i="39"/>
  <c r="AN7" i="39"/>
  <c r="AN8" i="39"/>
  <c r="AN9" i="39"/>
  <c r="AM7" i="39"/>
  <c r="AM10" i="39" s="1"/>
  <c r="AM8" i="39"/>
  <c r="AM9" i="39"/>
  <c r="AL7" i="39"/>
  <c r="AL8" i="39"/>
  <c r="AL9" i="39"/>
  <c r="AK7" i="39"/>
  <c r="AK8" i="39"/>
  <c r="AK9" i="39"/>
  <c r="AJ7" i="39"/>
  <c r="AJ8" i="39"/>
  <c r="AJ9" i="39"/>
  <c r="AI7" i="39"/>
  <c r="AI8" i="39"/>
  <c r="AI9" i="39"/>
  <c r="AH7" i="39"/>
  <c r="AH8" i="39"/>
  <c r="AH9" i="39"/>
  <c r="AG7" i="39"/>
  <c r="AG8" i="39"/>
  <c r="AG9" i="39"/>
  <c r="BC5" i="37"/>
  <c r="BC6" i="37"/>
  <c r="BC7" i="37"/>
  <c r="BC17" i="37" s="1"/>
  <c r="BC8" i="37"/>
  <c r="BC9" i="37"/>
  <c r="BC10" i="37"/>
  <c r="BC15" i="37"/>
  <c r="BC16" i="37"/>
  <c r="BB5" i="37"/>
  <c r="BB6" i="37"/>
  <c r="BB7" i="37"/>
  <c r="BB8" i="37"/>
  <c r="BB9" i="37"/>
  <c r="BB10" i="37"/>
  <c r="BB15" i="37"/>
  <c r="BB16" i="37"/>
  <c r="BA5" i="37"/>
  <c r="BA6" i="37"/>
  <c r="BA7" i="37"/>
  <c r="BA8" i="37"/>
  <c r="BA9" i="37"/>
  <c r="BA10" i="37"/>
  <c r="BA15" i="37"/>
  <c r="BA16" i="37"/>
  <c r="AZ5" i="37"/>
  <c r="AZ6" i="37"/>
  <c r="AZ7" i="37"/>
  <c r="AZ8" i="37"/>
  <c r="AZ9" i="37"/>
  <c r="AZ10" i="37"/>
  <c r="AZ15" i="37"/>
  <c r="AZ16" i="37"/>
  <c r="AY5" i="37"/>
  <c r="AY6" i="37"/>
  <c r="AY7" i="37"/>
  <c r="AY8" i="37"/>
  <c r="AY9" i="37"/>
  <c r="AY10" i="37"/>
  <c r="AY15" i="37"/>
  <c r="AY16" i="37"/>
  <c r="AX5" i="37"/>
  <c r="AX6" i="37"/>
  <c r="AX7" i="37"/>
  <c r="AX8" i="37"/>
  <c r="AX9" i="37"/>
  <c r="AX10" i="37"/>
  <c r="AX15" i="37"/>
  <c r="AX16" i="37"/>
  <c r="AW5" i="37"/>
  <c r="AW6" i="37"/>
  <c r="AW7" i="37"/>
  <c r="AW17" i="37" s="1"/>
  <c r="AW8" i="37"/>
  <c r="AW9" i="37"/>
  <c r="AW10" i="37"/>
  <c r="AW15" i="37"/>
  <c r="AW16" i="37"/>
  <c r="AV5" i="37"/>
  <c r="AV6" i="37"/>
  <c r="AV7" i="37"/>
  <c r="AV8" i="37"/>
  <c r="AV9" i="37"/>
  <c r="AV10" i="37"/>
  <c r="AV15" i="37"/>
  <c r="AV16" i="37"/>
  <c r="AU5" i="37"/>
  <c r="AU6" i="37"/>
  <c r="AU7" i="37"/>
  <c r="AU8" i="37"/>
  <c r="AU9" i="37"/>
  <c r="AU10" i="37"/>
  <c r="AU15" i="37"/>
  <c r="AU16" i="37"/>
  <c r="AT5" i="37"/>
  <c r="AT6" i="37"/>
  <c r="AT7" i="37"/>
  <c r="AT8" i="37"/>
  <c r="AT9" i="37"/>
  <c r="AT10" i="37"/>
  <c r="AT15" i="37"/>
  <c r="AT16" i="37"/>
  <c r="AS5" i="37"/>
  <c r="AS6" i="37"/>
  <c r="AS7" i="37"/>
  <c r="AS8" i="37"/>
  <c r="AS9" i="37"/>
  <c r="AS10" i="37"/>
  <c r="AS15" i="37"/>
  <c r="AS16" i="37"/>
  <c r="AR5" i="37"/>
  <c r="AR6" i="37"/>
  <c r="AR7" i="37"/>
  <c r="AR8" i="37"/>
  <c r="AR9" i="37"/>
  <c r="AR10" i="37"/>
  <c r="AR15" i="37"/>
  <c r="AR16" i="37"/>
  <c r="AQ5" i="37"/>
  <c r="AQ6" i="37"/>
  <c r="AQ7" i="37"/>
  <c r="AQ8" i="37"/>
  <c r="AQ9" i="37"/>
  <c r="AQ10" i="37"/>
  <c r="AQ15" i="37"/>
  <c r="AQ16" i="37"/>
  <c r="AP5" i="37"/>
  <c r="AP6" i="37"/>
  <c r="AP7" i="37"/>
  <c r="AP8" i="37"/>
  <c r="AP9" i="37"/>
  <c r="AP10" i="37"/>
  <c r="AP15" i="37"/>
  <c r="AP16" i="37"/>
  <c r="AO5" i="37"/>
  <c r="AO6" i="37"/>
  <c r="AO7" i="37"/>
  <c r="AO8" i="37"/>
  <c r="AO9" i="37"/>
  <c r="AO10" i="37"/>
  <c r="AO15" i="37"/>
  <c r="AO16" i="37"/>
  <c r="AN5" i="37"/>
  <c r="AN6" i="37"/>
  <c r="AN7" i="37"/>
  <c r="AN8" i="37"/>
  <c r="AN9" i="37"/>
  <c r="AN10" i="37"/>
  <c r="AN15" i="37"/>
  <c r="AN16" i="37"/>
  <c r="AM5" i="37"/>
  <c r="AM6" i="37"/>
  <c r="AM7" i="37"/>
  <c r="AM8" i="37"/>
  <c r="AM9" i="37"/>
  <c r="AM10" i="37"/>
  <c r="AM15" i="37"/>
  <c r="AM16" i="37"/>
  <c r="AM17" i="37"/>
  <c r="AL5" i="37"/>
  <c r="AL6" i="37"/>
  <c r="AL7" i="37"/>
  <c r="AL8" i="37"/>
  <c r="AL9" i="37"/>
  <c r="AL10" i="37"/>
  <c r="AL15" i="37"/>
  <c r="AL16" i="37"/>
  <c r="AK5" i="37"/>
  <c r="AK6" i="37"/>
  <c r="AK7" i="37"/>
  <c r="AK8" i="37"/>
  <c r="AK9" i="37"/>
  <c r="AK10" i="37"/>
  <c r="AK15" i="37"/>
  <c r="AK16" i="37"/>
  <c r="AJ5" i="37"/>
  <c r="AJ6" i="37"/>
  <c r="AJ7" i="37"/>
  <c r="AJ8" i="37"/>
  <c r="AJ9" i="37"/>
  <c r="AJ10" i="37"/>
  <c r="AJ15" i="37"/>
  <c r="AJ16" i="37"/>
  <c r="AI5" i="37"/>
  <c r="AI6" i="37"/>
  <c r="AI7" i="37"/>
  <c r="AI8" i="37"/>
  <c r="AI9" i="37"/>
  <c r="AI10" i="37"/>
  <c r="AI15" i="37"/>
  <c r="AI16" i="37"/>
  <c r="AH5" i="37"/>
  <c r="AH6" i="37"/>
  <c r="AH7" i="37"/>
  <c r="AH8" i="37"/>
  <c r="AH9" i="37"/>
  <c r="AH10" i="37"/>
  <c r="AH15" i="37"/>
  <c r="AH16" i="37"/>
  <c r="AG5" i="37"/>
  <c r="AG6" i="37"/>
  <c r="AG7" i="37"/>
  <c r="AG8" i="37"/>
  <c r="AG9" i="37"/>
  <c r="AG10" i="37"/>
  <c r="AG15" i="37"/>
  <c r="AG16" i="37"/>
  <c r="BC11" i="37"/>
  <c r="BC12" i="37"/>
  <c r="BC13" i="37"/>
  <c r="BB11" i="37"/>
  <c r="BB14" i="37" s="1"/>
  <c r="BB12" i="37"/>
  <c r="BB13" i="37"/>
  <c r="BA11" i="37"/>
  <c r="BA12" i="37"/>
  <c r="BA14" i="37" s="1"/>
  <c r="BA13" i="37"/>
  <c r="AZ11" i="37"/>
  <c r="AZ12" i="37"/>
  <c r="AZ13" i="37"/>
  <c r="AY11" i="37"/>
  <c r="AY12" i="37"/>
  <c r="AY13" i="37"/>
  <c r="AX11" i="37"/>
  <c r="AX14" i="37" s="1"/>
  <c r="AX12" i="37"/>
  <c r="AX13" i="37"/>
  <c r="AW11" i="37"/>
  <c r="AW12" i="37"/>
  <c r="AW14" i="37" s="1"/>
  <c r="AW13" i="37"/>
  <c r="AV11" i="37"/>
  <c r="AV12" i="37"/>
  <c r="AV13" i="37"/>
  <c r="AU11" i="37"/>
  <c r="AU12" i="37"/>
  <c r="AU13" i="37"/>
  <c r="AT11" i="37"/>
  <c r="AT14" i="37" s="1"/>
  <c r="AT12" i="37"/>
  <c r="AT13" i="37"/>
  <c r="AS11" i="37"/>
  <c r="AS12" i="37"/>
  <c r="AS14" i="37" s="1"/>
  <c r="AS13" i="37"/>
  <c r="AR11" i="37"/>
  <c r="AR12" i="37"/>
  <c r="AR13" i="37"/>
  <c r="AQ11" i="37"/>
  <c r="AQ12" i="37"/>
  <c r="AQ14" i="37" s="1"/>
  <c r="AQ13" i="37"/>
  <c r="AP11" i="37"/>
  <c r="AP14" i="37" s="1"/>
  <c r="AP12" i="37"/>
  <c r="AP13" i="37"/>
  <c r="AO11" i="37"/>
  <c r="AO12" i="37"/>
  <c r="AO13" i="37"/>
  <c r="AN11" i="37"/>
  <c r="AN12" i="37"/>
  <c r="AN13" i="37"/>
  <c r="AM11" i="37"/>
  <c r="AM12" i="37"/>
  <c r="AM13" i="37"/>
  <c r="AL11" i="37"/>
  <c r="AL14" i="37" s="1"/>
  <c r="AL12" i="37"/>
  <c r="AL13" i="37"/>
  <c r="AK11" i="37"/>
  <c r="AK12" i="37"/>
  <c r="AK14" i="37" s="1"/>
  <c r="AK13" i="37"/>
  <c r="AJ11" i="37"/>
  <c r="AJ12" i="37"/>
  <c r="AJ13" i="37"/>
  <c r="AI11" i="37"/>
  <c r="AI12" i="37"/>
  <c r="AI14" i="37" s="1"/>
  <c r="AI13" i="37"/>
  <c r="AH11" i="37"/>
  <c r="AH14" i="37" s="1"/>
  <c r="AH12" i="37"/>
  <c r="AH13" i="37"/>
  <c r="AG11" i="37"/>
  <c r="AG12" i="37"/>
  <c r="AG13" i="37"/>
  <c r="BC5" i="36"/>
  <c r="BC6" i="36"/>
  <c r="BC7" i="36"/>
  <c r="BC8" i="36"/>
  <c r="BC9" i="36"/>
  <c r="BC10" i="36"/>
  <c r="BC17" i="36"/>
  <c r="BC18" i="36"/>
  <c r="BC20" i="36"/>
  <c r="BB5" i="36"/>
  <c r="BB6" i="36"/>
  <c r="BB7" i="36"/>
  <c r="BB8" i="36"/>
  <c r="BB9" i="36"/>
  <c r="BB10" i="36"/>
  <c r="BB17" i="36"/>
  <c r="BB18" i="36"/>
  <c r="BB20" i="36"/>
  <c r="BA5" i="36"/>
  <c r="BA6" i="36"/>
  <c r="BA7" i="36"/>
  <c r="BA8" i="36"/>
  <c r="BA9" i="36"/>
  <c r="BA10" i="36"/>
  <c r="BA17" i="36"/>
  <c r="BA18" i="36"/>
  <c r="BA20" i="36"/>
  <c r="AZ5" i="36"/>
  <c r="AZ6" i="36"/>
  <c r="AZ7" i="36"/>
  <c r="AZ8" i="36"/>
  <c r="AZ9" i="36"/>
  <c r="AZ10" i="36"/>
  <c r="AZ17" i="36"/>
  <c r="AZ18" i="36"/>
  <c r="AZ20" i="36"/>
  <c r="AY5" i="36"/>
  <c r="AY6" i="36"/>
  <c r="AY7" i="36"/>
  <c r="AY8" i="36"/>
  <c r="AY9" i="36"/>
  <c r="AY10" i="36"/>
  <c r="AY17" i="36"/>
  <c r="AY18" i="36"/>
  <c r="AY20" i="36"/>
  <c r="AX5" i="36"/>
  <c r="AX6" i="36"/>
  <c r="AX7" i="36"/>
  <c r="AX8" i="36"/>
  <c r="AX9" i="36"/>
  <c r="AX10" i="36"/>
  <c r="AX17" i="36"/>
  <c r="AX18" i="36"/>
  <c r="AX20" i="36"/>
  <c r="AW5" i="36"/>
  <c r="AW6" i="36"/>
  <c r="AW7" i="36"/>
  <c r="AW8" i="36"/>
  <c r="AW9" i="36"/>
  <c r="AW10" i="36"/>
  <c r="AW17" i="36"/>
  <c r="AW18" i="36"/>
  <c r="AW20" i="36"/>
  <c r="AV5" i="36"/>
  <c r="AV6" i="36"/>
  <c r="AV7" i="36"/>
  <c r="AV8" i="36"/>
  <c r="AV9" i="36"/>
  <c r="AV10" i="36"/>
  <c r="AV17" i="36"/>
  <c r="AV18" i="36"/>
  <c r="AV20" i="36"/>
  <c r="AU5" i="36"/>
  <c r="AU6" i="36"/>
  <c r="AU7" i="36"/>
  <c r="AU8" i="36"/>
  <c r="AU9" i="36"/>
  <c r="AU10" i="36"/>
  <c r="AU16" i="36" s="1"/>
  <c r="AU17" i="36"/>
  <c r="AU18" i="36"/>
  <c r="AU20" i="36"/>
  <c r="AT5" i="36"/>
  <c r="AT6" i="36"/>
  <c r="AT7" i="36"/>
  <c r="AT8" i="36"/>
  <c r="AT9" i="36"/>
  <c r="AT10" i="36"/>
  <c r="AT17" i="36"/>
  <c r="AT18" i="36"/>
  <c r="AT20" i="36"/>
  <c r="AS5" i="36"/>
  <c r="AS6" i="36"/>
  <c r="AS7" i="36"/>
  <c r="AS8" i="36"/>
  <c r="AS9" i="36"/>
  <c r="AS10" i="36"/>
  <c r="AS17" i="36"/>
  <c r="AS18" i="36"/>
  <c r="AS20" i="36"/>
  <c r="AR5" i="36"/>
  <c r="AR6" i="36"/>
  <c r="AR7" i="36"/>
  <c r="AR8" i="36"/>
  <c r="AR9" i="36"/>
  <c r="AR10" i="36"/>
  <c r="AR17" i="36"/>
  <c r="AR18" i="36"/>
  <c r="AR20" i="36"/>
  <c r="AQ5" i="36"/>
  <c r="AQ6" i="36"/>
  <c r="AQ19" i="36" s="1"/>
  <c r="AQ21" i="36" s="1"/>
  <c r="AQ7" i="36"/>
  <c r="AQ8" i="36"/>
  <c r="AQ9" i="36"/>
  <c r="AQ10" i="36"/>
  <c r="AQ17" i="36"/>
  <c r="AQ18" i="36"/>
  <c r="AQ20" i="36"/>
  <c r="AP5" i="36"/>
  <c r="AP6" i="36"/>
  <c r="AP7" i="36"/>
  <c r="AP8" i="36"/>
  <c r="AP9" i="36"/>
  <c r="AP10" i="36"/>
  <c r="AP17" i="36"/>
  <c r="AP18" i="36"/>
  <c r="AP20" i="36"/>
  <c r="AO5" i="36"/>
  <c r="AO6" i="36"/>
  <c r="AO7" i="36"/>
  <c r="AO8" i="36"/>
  <c r="AO9" i="36"/>
  <c r="AO10" i="36"/>
  <c r="AO17" i="36"/>
  <c r="AO18" i="36"/>
  <c r="AO20" i="36"/>
  <c r="AN5" i="36"/>
  <c r="AN6" i="36"/>
  <c r="AN7" i="36"/>
  <c r="AN8" i="36"/>
  <c r="AN9" i="36"/>
  <c r="AN10" i="36"/>
  <c r="AN17" i="36"/>
  <c r="AN18" i="36"/>
  <c r="AN20" i="36"/>
  <c r="AM5" i="36"/>
  <c r="AM6" i="36"/>
  <c r="AM7" i="36"/>
  <c r="AM8" i="36"/>
  <c r="AM9" i="36"/>
  <c r="AM10" i="36"/>
  <c r="AM17" i="36"/>
  <c r="AM18" i="36"/>
  <c r="AM20" i="36"/>
  <c r="AL5" i="36"/>
  <c r="AL6" i="36"/>
  <c r="AL7" i="36"/>
  <c r="AL8" i="36"/>
  <c r="AL9" i="36"/>
  <c r="AL10" i="36"/>
  <c r="AL17" i="36"/>
  <c r="AL18" i="36"/>
  <c r="AL20" i="36"/>
  <c r="AK5" i="36"/>
  <c r="AK6" i="36"/>
  <c r="AK7" i="36"/>
  <c r="AK8" i="36"/>
  <c r="AK9" i="36"/>
  <c r="AK10" i="36"/>
  <c r="AK17" i="36"/>
  <c r="AK18" i="36"/>
  <c r="AK20" i="36"/>
  <c r="AJ5" i="36"/>
  <c r="AJ6" i="36"/>
  <c r="AJ19" i="36" s="1"/>
  <c r="AJ21" i="36" s="1"/>
  <c r="AJ7" i="36"/>
  <c r="AJ8" i="36"/>
  <c r="AJ9" i="36"/>
  <c r="AJ10" i="36"/>
  <c r="AJ17" i="36"/>
  <c r="AJ18" i="36"/>
  <c r="AJ20" i="36"/>
  <c r="AI5" i="36"/>
  <c r="AI6" i="36"/>
  <c r="AI7" i="36"/>
  <c r="AI8" i="36"/>
  <c r="AI9" i="36"/>
  <c r="AI10" i="36"/>
  <c r="AI17" i="36"/>
  <c r="AI18" i="36"/>
  <c r="AI20" i="36"/>
  <c r="AH5" i="36"/>
  <c r="AH6" i="36"/>
  <c r="AH7" i="36"/>
  <c r="AH8" i="36"/>
  <c r="AH9" i="36"/>
  <c r="AH10" i="36"/>
  <c r="AH17" i="36"/>
  <c r="AH18" i="36"/>
  <c r="AH20" i="36"/>
  <c r="AG5" i="36"/>
  <c r="AG6" i="36"/>
  <c r="AG7" i="36"/>
  <c r="AG8" i="36"/>
  <c r="AG9" i="36"/>
  <c r="AG10" i="36"/>
  <c r="AG17" i="36"/>
  <c r="AG18" i="36"/>
  <c r="AG20" i="36"/>
  <c r="BC11" i="36"/>
  <c r="BC12" i="36"/>
  <c r="BC13" i="36"/>
  <c r="BC14" i="36"/>
  <c r="BC15" i="36"/>
  <c r="BB11" i="36"/>
  <c r="BB12" i="36"/>
  <c r="BB13" i="36"/>
  <c r="BB14" i="36"/>
  <c r="BB15" i="36"/>
  <c r="BA11" i="36"/>
  <c r="BA12" i="36"/>
  <c r="BA13" i="36"/>
  <c r="BA14" i="36"/>
  <c r="BA15" i="36"/>
  <c r="AZ11" i="36"/>
  <c r="AZ12" i="36"/>
  <c r="AZ13" i="36"/>
  <c r="AZ14" i="36"/>
  <c r="AZ15" i="36"/>
  <c r="AY11" i="36"/>
  <c r="AY12" i="36"/>
  <c r="AY13" i="36"/>
  <c r="AY14" i="36"/>
  <c r="AY15" i="36"/>
  <c r="AX11" i="36"/>
  <c r="AX12" i="36"/>
  <c r="AX13" i="36"/>
  <c r="AX14" i="36"/>
  <c r="AX15" i="36"/>
  <c r="AW11" i="36"/>
  <c r="AW12" i="36"/>
  <c r="AW13" i="36"/>
  <c r="AW14" i="36"/>
  <c r="AW15" i="36"/>
  <c r="AV11" i="36"/>
  <c r="AV12" i="36"/>
  <c r="AV13" i="36"/>
  <c r="AV14" i="36"/>
  <c r="AV15" i="36"/>
  <c r="AU11" i="36"/>
  <c r="AU12" i="36"/>
  <c r="AU13" i="36"/>
  <c r="AU14" i="36"/>
  <c r="AU15" i="36"/>
  <c r="AT11" i="36"/>
  <c r="AT12" i="36"/>
  <c r="AT13" i="36"/>
  <c r="AT14" i="36"/>
  <c r="AT15" i="36"/>
  <c r="AS11" i="36"/>
  <c r="AS12" i="36"/>
  <c r="AS13" i="36"/>
  <c r="AS14" i="36"/>
  <c r="AS15" i="36"/>
  <c r="AR11" i="36"/>
  <c r="AR12" i="36"/>
  <c r="AR13" i="36"/>
  <c r="AR14" i="36"/>
  <c r="AR15" i="36"/>
  <c r="AQ11" i="36"/>
  <c r="AQ12" i="36"/>
  <c r="AQ13" i="36"/>
  <c r="AQ14" i="36"/>
  <c r="AQ15" i="36"/>
  <c r="AP11" i="36"/>
  <c r="AP12" i="36"/>
  <c r="AP13" i="36"/>
  <c r="AP14" i="36"/>
  <c r="AP15" i="36"/>
  <c r="AO11" i="36"/>
  <c r="AO12" i="36"/>
  <c r="AO13" i="36"/>
  <c r="AO14" i="36"/>
  <c r="AO15" i="36"/>
  <c r="AN11" i="36"/>
  <c r="AN12" i="36"/>
  <c r="AN13" i="36"/>
  <c r="AN14" i="36"/>
  <c r="AN15" i="36"/>
  <c r="AM11" i="36"/>
  <c r="AM12" i="36"/>
  <c r="AM13" i="36"/>
  <c r="AM14" i="36"/>
  <c r="AM15" i="36"/>
  <c r="AL11" i="36"/>
  <c r="AL12" i="36"/>
  <c r="AL13" i="36"/>
  <c r="AL14" i="36"/>
  <c r="AL15" i="36"/>
  <c r="AK11" i="36"/>
  <c r="AK12" i="36"/>
  <c r="AK13" i="36"/>
  <c r="AK14" i="36"/>
  <c r="AK15" i="36"/>
  <c r="AJ11" i="36"/>
  <c r="AJ12" i="36"/>
  <c r="AJ13" i="36"/>
  <c r="AJ14" i="36"/>
  <c r="AJ15" i="36"/>
  <c r="AI11" i="36"/>
  <c r="AI12" i="36"/>
  <c r="AI13" i="36"/>
  <c r="AI14" i="36"/>
  <c r="AI15" i="36"/>
  <c r="AH11" i="36"/>
  <c r="AH12" i="36"/>
  <c r="AH13" i="36"/>
  <c r="AH14" i="36"/>
  <c r="AH15" i="36"/>
  <c r="AG11" i="36"/>
  <c r="AG12" i="36"/>
  <c r="AG13" i="36"/>
  <c r="AG14" i="36"/>
  <c r="AG15" i="36"/>
  <c r="BC5" i="35"/>
  <c r="BC6" i="35"/>
  <c r="BC7" i="35"/>
  <c r="BC10" i="35"/>
  <c r="BC11" i="35"/>
  <c r="BC12" i="35"/>
  <c r="BC22" i="35"/>
  <c r="BC23" i="35"/>
  <c r="BC25" i="35"/>
  <c r="BB5" i="35"/>
  <c r="BB6" i="35"/>
  <c r="BB7" i="35"/>
  <c r="BB10" i="35"/>
  <c r="BB11" i="35"/>
  <c r="BB12" i="35"/>
  <c r="BB22" i="35"/>
  <c r="BB23" i="35"/>
  <c r="BB25" i="35"/>
  <c r="BA5" i="35"/>
  <c r="BA24" i="35" s="1"/>
  <c r="BA26" i="35" s="1"/>
  <c r="BA6" i="35"/>
  <c r="BA7" i="35"/>
  <c r="BA9" i="35" s="1"/>
  <c r="BA10" i="35"/>
  <c r="BA11" i="35"/>
  <c r="BA12" i="35"/>
  <c r="BA22" i="35"/>
  <c r="BA23" i="35"/>
  <c r="BA25" i="35"/>
  <c r="AZ5" i="35"/>
  <c r="AZ6" i="35"/>
  <c r="AZ7" i="35"/>
  <c r="AZ9" i="35" s="1"/>
  <c r="AZ10" i="35"/>
  <c r="AZ11" i="35"/>
  <c r="AZ12" i="35"/>
  <c r="AZ22" i="35"/>
  <c r="AZ23" i="35"/>
  <c r="AZ25" i="35"/>
  <c r="AY5" i="35"/>
  <c r="AY6" i="35"/>
  <c r="AY7" i="35"/>
  <c r="AY10" i="35"/>
  <c r="AY11" i="35"/>
  <c r="AY12" i="35"/>
  <c r="AY22" i="35"/>
  <c r="AY23" i="35"/>
  <c r="AY25" i="35"/>
  <c r="AX5" i="35"/>
  <c r="AX6" i="35"/>
  <c r="AX7" i="35"/>
  <c r="AX10" i="35"/>
  <c r="AX11" i="35"/>
  <c r="AX12" i="35"/>
  <c r="AX22" i="35"/>
  <c r="AX23" i="35"/>
  <c r="AX25" i="35"/>
  <c r="AW5" i="35"/>
  <c r="AW6" i="35"/>
  <c r="AW7" i="35"/>
  <c r="AW10" i="35"/>
  <c r="AW11" i="35"/>
  <c r="AW12" i="35"/>
  <c r="AW22" i="35"/>
  <c r="AW23" i="35"/>
  <c r="AW25" i="35"/>
  <c r="AV5" i="35"/>
  <c r="AV6" i="35"/>
  <c r="AV7" i="35"/>
  <c r="AV9" i="35" s="1"/>
  <c r="AV10" i="35"/>
  <c r="AV11" i="35"/>
  <c r="AV12" i="35"/>
  <c r="AV22" i="35"/>
  <c r="AV23" i="35"/>
  <c r="AV25" i="35"/>
  <c r="AU5" i="35"/>
  <c r="AU6" i="35"/>
  <c r="AU24" i="35" s="1"/>
  <c r="AU26" i="35" s="1"/>
  <c r="AU7" i="35"/>
  <c r="AU10" i="35"/>
  <c r="AU11" i="35"/>
  <c r="AU12" i="35"/>
  <c r="AU22" i="35"/>
  <c r="AU23" i="35"/>
  <c r="AU25" i="35"/>
  <c r="AT5" i="35"/>
  <c r="AT6" i="35"/>
  <c r="AT7" i="35"/>
  <c r="AT10" i="35"/>
  <c r="AT11" i="35"/>
  <c r="AT12" i="35"/>
  <c r="AT22" i="35"/>
  <c r="AT23" i="35"/>
  <c r="AT25" i="35"/>
  <c r="AS5" i="35"/>
  <c r="AS6" i="35"/>
  <c r="AS7" i="35"/>
  <c r="AS10" i="35"/>
  <c r="AS11" i="35"/>
  <c r="AS12" i="35"/>
  <c r="AS22" i="35"/>
  <c r="AS23" i="35"/>
  <c r="AS25" i="35"/>
  <c r="AR5" i="35"/>
  <c r="AR6" i="35"/>
  <c r="AR7" i="35"/>
  <c r="AR9" i="35" s="1"/>
  <c r="AR10" i="35"/>
  <c r="AR11" i="35"/>
  <c r="AR12" i="35"/>
  <c r="AR22" i="35"/>
  <c r="AR23" i="35"/>
  <c r="AR25" i="35"/>
  <c r="AQ5" i="35"/>
  <c r="AQ6" i="35"/>
  <c r="AQ7" i="35"/>
  <c r="AQ10" i="35"/>
  <c r="AQ11" i="35"/>
  <c r="AQ12" i="35"/>
  <c r="AQ22" i="35"/>
  <c r="AQ23" i="35"/>
  <c r="AQ25" i="35"/>
  <c r="AP5" i="35"/>
  <c r="AP6" i="35"/>
  <c r="AP7" i="35"/>
  <c r="AP10" i="35"/>
  <c r="AP11" i="35"/>
  <c r="AP12" i="35"/>
  <c r="AP22" i="35"/>
  <c r="AP23" i="35"/>
  <c r="AP25" i="35"/>
  <c r="AO5" i="35"/>
  <c r="AO6" i="35"/>
  <c r="AO7" i="35"/>
  <c r="AO9" i="35" s="1"/>
  <c r="AO10" i="35"/>
  <c r="AO11" i="35"/>
  <c r="AO12" i="35"/>
  <c r="AO22" i="35"/>
  <c r="AO23" i="35"/>
  <c r="AO25" i="35"/>
  <c r="AN5" i="35"/>
  <c r="AN6" i="35"/>
  <c r="AN7" i="35"/>
  <c r="AN10" i="35"/>
  <c r="AN11" i="35"/>
  <c r="AN12" i="35"/>
  <c r="AN22" i="35"/>
  <c r="AN23" i="35"/>
  <c r="AN25" i="35"/>
  <c r="AM5" i="35"/>
  <c r="AM6" i="35"/>
  <c r="AM7" i="35"/>
  <c r="AM10" i="35"/>
  <c r="AM11" i="35"/>
  <c r="AM12" i="35"/>
  <c r="AM22" i="35"/>
  <c r="AM23" i="35"/>
  <c r="AM25" i="35"/>
  <c r="AL5" i="35"/>
  <c r="AL6" i="35"/>
  <c r="AL7" i="35"/>
  <c r="AL10" i="35"/>
  <c r="AL11" i="35"/>
  <c r="AL12" i="35"/>
  <c r="AL22" i="35"/>
  <c r="AL23" i="35"/>
  <c r="AL25" i="35"/>
  <c r="AK5" i="35"/>
  <c r="AK6" i="35"/>
  <c r="AK7" i="35"/>
  <c r="AK10" i="35"/>
  <c r="AK11" i="35"/>
  <c r="AK12" i="35"/>
  <c r="AK22" i="35"/>
  <c r="AK23" i="35"/>
  <c r="AK25" i="35"/>
  <c r="AJ5" i="35"/>
  <c r="AJ6" i="35"/>
  <c r="AJ7" i="35"/>
  <c r="AJ10" i="35"/>
  <c r="AJ11" i="35"/>
  <c r="AJ12" i="35"/>
  <c r="AJ22" i="35"/>
  <c r="AJ23" i="35"/>
  <c r="AJ25" i="35"/>
  <c r="AI5" i="35"/>
  <c r="AI6" i="35"/>
  <c r="AI7" i="35"/>
  <c r="AI10" i="35"/>
  <c r="AI11" i="35"/>
  <c r="AI12" i="35"/>
  <c r="AI22" i="35"/>
  <c r="AI23" i="35"/>
  <c r="AI25" i="35"/>
  <c r="AH5" i="35"/>
  <c r="AH6" i="35"/>
  <c r="AH7" i="35"/>
  <c r="AH24" i="35" s="1"/>
  <c r="AH26" i="35" s="1"/>
  <c r="AH10" i="35"/>
  <c r="AH11" i="35"/>
  <c r="AH12" i="35"/>
  <c r="AH22" i="35"/>
  <c r="AH23" i="35"/>
  <c r="AH25" i="35"/>
  <c r="AG5" i="35"/>
  <c r="AG6" i="35"/>
  <c r="AG24" i="35" s="1"/>
  <c r="AG26" i="35" s="1"/>
  <c r="AG7" i="35"/>
  <c r="AG10" i="35"/>
  <c r="AG11" i="35"/>
  <c r="AG12" i="35"/>
  <c r="AG22" i="35"/>
  <c r="AG23" i="35"/>
  <c r="AG25" i="35"/>
  <c r="BC13" i="35"/>
  <c r="BC14" i="35"/>
  <c r="BC15" i="35"/>
  <c r="BC16" i="35"/>
  <c r="BC17" i="35"/>
  <c r="BC18" i="35"/>
  <c r="BC19" i="35"/>
  <c r="BC20" i="35"/>
  <c r="BB13" i="35"/>
  <c r="BB14" i="35"/>
  <c r="BB15" i="35"/>
  <c r="BB16" i="35"/>
  <c r="BB17" i="35"/>
  <c r="BB18" i="35"/>
  <c r="BB19" i="35"/>
  <c r="BB20" i="35"/>
  <c r="BB21" i="35"/>
  <c r="BA13" i="35"/>
  <c r="BA14" i="35"/>
  <c r="BA15" i="35"/>
  <c r="BA16" i="35"/>
  <c r="BA17" i="35"/>
  <c r="BA18" i="35"/>
  <c r="BA19" i="35"/>
  <c r="BA20" i="35"/>
  <c r="AZ13" i="35"/>
  <c r="AZ14" i="35"/>
  <c r="AZ15" i="35"/>
  <c r="AZ16" i="35"/>
  <c r="AZ17" i="35"/>
  <c r="AZ18" i="35"/>
  <c r="AZ19" i="35"/>
  <c r="AZ20" i="35"/>
  <c r="AY13" i="35"/>
  <c r="AY14" i="35"/>
  <c r="AY15" i="35"/>
  <c r="AY16" i="35"/>
  <c r="AY17" i="35"/>
  <c r="AY18" i="35"/>
  <c r="AY19" i="35"/>
  <c r="AY20" i="35"/>
  <c r="AX13" i="35"/>
  <c r="AX14" i="35"/>
  <c r="AX15" i="35"/>
  <c r="AX16" i="35"/>
  <c r="AX17" i="35"/>
  <c r="AX18" i="35"/>
  <c r="AX19" i="35"/>
  <c r="AX20" i="35"/>
  <c r="AW13" i="35"/>
  <c r="AW14" i="35"/>
  <c r="AW15" i="35"/>
  <c r="AW16" i="35"/>
  <c r="AW17" i="35"/>
  <c r="AW18" i="35"/>
  <c r="AW19" i="35"/>
  <c r="AW20" i="35"/>
  <c r="AV13" i="35"/>
  <c r="AV14" i="35"/>
  <c r="AV15" i="35"/>
  <c r="AV16" i="35"/>
  <c r="AV17" i="35"/>
  <c r="AV18" i="35"/>
  <c r="AV19" i="35"/>
  <c r="AV20" i="35"/>
  <c r="AU13" i="35"/>
  <c r="AU14" i="35"/>
  <c r="AU15" i="35"/>
  <c r="AU16" i="35"/>
  <c r="AU17" i="35"/>
  <c r="AU18" i="35"/>
  <c r="AU19" i="35"/>
  <c r="AU20" i="35"/>
  <c r="AT13" i="35"/>
  <c r="AT14" i="35"/>
  <c r="AT15" i="35"/>
  <c r="AT16" i="35"/>
  <c r="AT17" i="35"/>
  <c r="AT18" i="35"/>
  <c r="AT19" i="35"/>
  <c r="AT20" i="35"/>
  <c r="AS13" i="35"/>
  <c r="AS14" i="35"/>
  <c r="AS15" i="35"/>
  <c r="AS16" i="35"/>
  <c r="AS17" i="35"/>
  <c r="AS18" i="35"/>
  <c r="AS19" i="35"/>
  <c r="AS20" i="35"/>
  <c r="AR13" i="35"/>
  <c r="AR14" i="35"/>
  <c r="AR15" i="35"/>
  <c r="AR16" i="35"/>
  <c r="AR17" i="35"/>
  <c r="AR18" i="35"/>
  <c r="AR19" i="35"/>
  <c r="AR20" i="35"/>
  <c r="AQ13" i="35"/>
  <c r="AQ14" i="35"/>
  <c r="AQ15" i="35"/>
  <c r="AQ16" i="35"/>
  <c r="AQ17" i="35"/>
  <c r="AQ18" i="35"/>
  <c r="AQ19" i="35"/>
  <c r="AQ20" i="35"/>
  <c r="AP13" i="35"/>
  <c r="AP14" i="35"/>
  <c r="AP15" i="35"/>
  <c r="AP16" i="35"/>
  <c r="AP17" i="35"/>
  <c r="AP18" i="35"/>
  <c r="AP19" i="35"/>
  <c r="AP20" i="35"/>
  <c r="AO13" i="35"/>
  <c r="AO14" i="35"/>
  <c r="AO15" i="35"/>
  <c r="AO16" i="35"/>
  <c r="AO17" i="35"/>
  <c r="AO18" i="35"/>
  <c r="AO19" i="35"/>
  <c r="AO20" i="35"/>
  <c r="AN13" i="35"/>
  <c r="AN14" i="35"/>
  <c r="AN15" i="35"/>
  <c r="AN16" i="35"/>
  <c r="AN17" i="35"/>
  <c r="AN18" i="35"/>
  <c r="AN19" i="35"/>
  <c r="AN20" i="35"/>
  <c r="AM13" i="35"/>
  <c r="AM14" i="35"/>
  <c r="AM15" i="35"/>
  <c r="AM16" i="35"/>
  <c r="AM17" i="35"/>
  <c r="AM18" i="35"/>
  <c r="AM19" i="35"/>
  <c r="AM20" i="35"/>
  <c r="AL13" i="35"/>
  <c r="AL14" i="35"/>
  <c r="AL15" i="35"/>
  <c r="AL21" i="35" s="1"/>
  <c r="AL16" i="35"/>
  <c r="AL17" i="35"/>
  <c r="AL18" i="35"/>
  <c r="AL19" i="35"/>
  <c r="AL20" i="35"/>
  <c r="AK13" i="35"/>
  <c r="AK14" i="35"/>
  <c r="AK15" i="35"/>
  <c r="AK16" i="35"/>
  <c r="AK17" i="35"/>
  <c r="AK18" i="35"/>
  <c r="AK19" i="35"/>
  <c r="AK20" i="35"/>
  <c r="AJ13" i="35"/>
  <c r="AJ14" i="35"/>
  <c r="AJ15" i="35"/>
  <c r="AJ16" i="35"/>
  <c r="AJ17" i="35"/>
  <c r="AJ18" i="35"/>
  <c r="AJ19" i="35"/>
  <c r="AJ20" i="35"/>
  <c r="AI13" i="35"/>
  <c r="AI14" i="35"/>
  <c r="AI21" i="35" s="1"/>
  <c r="AI15" i="35"/>
  <c r="AI16" i="35"/>
  <c r="AI17" i="35"/>
  <c r="AI18" i="35"/>
  <c r="AI19" i="35"/>
  <c r="AI20" i="35"/>
  <c r="AH13" i="35"/>
  <c r="AH14" i="35"/>
  <c r="AH21" i="35" s="1"/>
  <c r="AH15" i="35"/>
  <c r="AH16" i="35"/>
  <c r="AH17" i="35"/>
  <c r="AH18" i="35"/>
  <c r="AH19" i="35"/>
  <c r="AH20" i="35"/>
  <c r="AG13" i="35"/>
  <c r="AG14" i="35"/>
  <c r="AG15" i="35"/>
  <c r="AG16" i="35"/>
  <c r="AG17" i="35"/>
  <c r="AG18" i="35"/>
  <c r="AG19" i="35"/>
  <c r="AG20" i="35"/>
  <c r="BC8" i="35"/>
  <c r="BC9" i="35"/>
  <c r="BB8" i="35"/>
  <c r="BB9" i="35" s="1"/>
  <c r="BA8" i="35"/>
  <c r="AZ8" i="35"/>
  <c r="AY8" i="35"/>
  <c r="AX8" i="35"/>
  <c r="AX9" i="35" s="1"/>
  <c r="AW8" i="35"/>
  <c r="AW9" i="35" s="1"/>
  <c r="AV8" i="35"/>
  <c r="AU8" i="35"/>
  <c r="AU9" i="35" s="1"/>
  <c r="AT8" i="35"/>
  <c r="AT9" i="35" s="1"/>
  <c r="AS8" i="35"/>
  <c r="AS9" i="35"/>
  <c r="AR8" i="35"/>
  <c r="AQ8" i="35"/>
  <c r="AP8" i="35"/>
  <c r="AP9" i="35" s="1"/>
  <c r="AO8" i="35"/>
  <c r="AN8" i="35"/>
  <c r="AN9" i="35"/>
  <c r="AM8" i="35"/>
  <c r="AM9" i="35" s="1"/>
  <c r="AL8" i="35"/>
  <c r="AL9" i="35" s="1"/>
  <c r="AK8" i="35"/>
  <c r="AK9" i="35"/>
  <c r="AJ8" i="35"/>
  <c r="AJ9" i="35"/>
  <c r="AI8" i="35"/>
  <c r="AH8" i="35"/>
  <c r="AG8" i="35"/>
  <c r="AG9" i="35" s="1"/>
  <c r="BC5" i="43"/>
  <c r="BC6" i="43"/>
  <c r="BC7" i="43"/>
  <c r="BC10" i="43"/>
  <c r="BC11" i="43"/>
  <c r="BC12" i="43"/>
  <c r="BC20" i="43"/>
  <c r="BC21" i="43"/>
  <c r="BC23" i="43"/>
  <c r="BB5" i="43"/>
  <c r="BB6" i="43"/>
  <c r="BB7" i="43"/>
  <c r="BB10" i="43"/>
  <c r="BB11" i="43"/>
  <c r="BB12" i="43"/>
  <c r="BB20" i="43"/>
  <c r="BB21" i="43"/>
  <c r="BB23" i="43"/>
  <c r="BA5" i="43"/>
  <c r="BA6" i="43"/>
  <c r="BA7" i="43"/>
  <c r="BA10" i="43"/>
  <c r="BA11" i="43"/>
  <c r="BA12" i="43"/>
  <c r="BA20" i="43"/>
  <c r="BA21" i="43"/>
  <c r="BA23" i="43"/>
  <c r="AZ5" i="43"/>
  <c r="AZ6" i="43"/>
  <c r="AZ7" i="43"/>
  <c r="AZ10" i="43"/>
  <c r="AZ11" i="43"/>
  <c r="AZ12" i="43"/>
  <c r="AZ20" i="43"/>
  <c r="AZ21" i="43"/>
  <c r="AZ23" i="43"/>
  <c r="AY5" i="43"/>
  <c r="AY6" i="43"/>
  <c r="AY22" i="43" s="1"/>
  <c r="AY7" i="43"/>
  <c r="AY9" i="43" s="1"/>
  <c r="AY10" i="43"/>
  <c r="AY11" i="43"/>
  <c r="AY12" i="43"/>
  <c r="AY20" i="43"/>
  <c r="AY21" i="43"/>
  <c r="AY23" i="43"/>
  <c r="AX5" i="43"/>
  <c r="AX6" i="43"/>
  <c r="AX7" i="43"/>
  <c r="AX10" i="43"/>
  <c r="AX11" i="43"/>
  <c r="AX12" i="43"/>
  <c r="AX20" i="43"/>
  <c r="AX21" i="43"/>
  <c r="AX23" i="43"/>
  <c r="AW5" i="43"/>
  <c r="AW6" i="43"/>
  <c r="AW7" i="43"/>
  <c r="AW10" i="43"/>
  <c r="AW11" i="43"/>
  <c r="AW12" i="43"/>
  <c r="AW20" i="43"/>
  <c r="AW21" i="43"/>
  <c r="AW23" i="43"/>
  <c r="AV5" i="43"/>
  <c r="AV6" i="43"/>
  <c r="AV7" i="43"/>
  <c r="AV10" i="43"/>
  <c r="AV11" i="43"/>
  <c r="AV12" i="43"/>
  <c r="AV20" i="43"/>
  <c r="AV21" i="43"/>
  <c r="AV23" i="43"/>
  <c r="AU5" i="43"/>
  <c r="AU6" i="43"/>
  <c r="AU7" i="43"/>
  <c r="AU10" i="43"/>
  <c r="AU11" i="43"/>
  <c r="AU12" i="43"/>
  <c r="AU20" i="43"/>
  <c r="AU21" i="43"/>
  <c r="AU23" i="43"/>
  <c r="AT5" i="43"/>
  <c r="AT6" i="43"/>
  <c r="AT7" i="43"/>
  <c r="AT10" i="43"/>
  <c r="AT11" i="43"/>
  <c r="AT12" i="43"/>
  <c r="AT20" i="43"/>
  <c r="AT21" i="43"/>
  <c r="AT23" i="43"/>
  <c r="AS5" i="43"/>
  <c r="AS6" i="43"/>
  <c r="AS7" i="43"/>
  <c r="AS10" i="43"/>
  <c r="AS11" i="43"/>
  <c r="AS12" i="43"/>
  <c r="AS20" i="43"/>
  <c r="AS21" i="43"/>
  <c r="AS23" i="43"/>
  <c r="AR5" i="43"/>
  <c r="AR6" i="43"/>
  <c r="AR7" i="43"/>
  <c r="AR10" i="43"/>
  <c r="AR11" i="43"/>
  <c r="AR12" i="43"/>
  <c r="AR20" i="43"/>
  <c r="AR21" i="43"/>
  <c r="AR23" i="43"/>
  <c r="AQ5" i="43"/>
  <c r="AQ22" i="43" s="1"/>
  <c r="AQ24" i="43" s="1"/>
  <c r="AQ6" i="43"/>
  <c r="AQ7" i="43"/>
  <c r="AQ10" i="43"/>
  <c r="AQ11" i="43"/>
  <c r="AQ12" i="43"/>
  <c r="AQ20" i="43"/>
  <c r="AQ21" i="43"/>
  <c r="AQ23" i="43"/>
  <c r="AP5" i="43"/>
  <c r="AP6" i="43"/>
  <c r="AP7" i="43"/>
  <c r="AP9" i="43" s="1"/>
  <c r="AP10" i="43"/>
  <c r="AP11" i="43"/>
  <c r="AP12" i="43"/>
  <c r="AP20" i="43"/>
  <c r="AP21" i="43"/>
  <c r="AP23" i="43"/>
  <c r="AO5" i="43"/>
  <c r="AO6" i="43"/>
  <c r="AO7" i="43"/>
  <c r="AO10" i="43"/>
  <c r="AO11" i="43"/>
  <c r="AO12" i="43"/>
  <c r="AO20" i="43"/>
  <c r="AO21" i="43"/>
  <c r="AO23" i="43"/>
  <c r="AN5" i="43"/>
  <c r="AN6" i="43"/>
  <c r="AN7" i="43"/>
  <c r="AN10" i="43"/>
  <c r="AN11" i="43"/>
  <c r="AN12" i="43"/>
  <c r="AN20" i="43"/>
  <c r="AN21" i="43"/>
  <c r="AN23" i="43"/>
  <c r="AM5" i="43"/>
  <c r="AM6" i="43"/>
  <c r="AM7" i="43"/>
  <c r="AM10" i="43"/>
  <c r="AM11" i="43"/>
  <c r="AM12" i="43"/>
  <c r="AM20" i="43"/>
  <c r="AM21" i="43"/>
  <c r="AM23" i="43"/>
  <c r="AL5" i="43"/>
  <c r="AL6" i="43"/>
  <c r="AL7" i="43"/>
  <c r="AL9" i="43" s="1"/>
  <c r="AL10" i="43"/>
  <c r="AL11" i="43"/>
  <c r="AL12" i="43"/>
  <c r="AL20" i="43"/>
  <c r="AL21" i="43"/>
  <c r="AL23" i="43"/>
  <c r="AK5" i="43"/>
  <c r="AK6" i="43"/>
  <c r="AK7" i="43"/>
  <c r="AK10" i="43"/>
  <c r="AK11" i="43"/>
  <c r="AK12" i="43"/>
  <c r="AK20" i="43"/>
  <c r="AK21" i="43"/>
  <c r="AK23" i="43"/>
  <c r="AJ5" i="43"/>
  <c r="AJ6" i="43"/>
  <c r="AJ7" i="43"/>
  <c r="AJ10" i="43"/>
  <c r="AJ11" i="43"/>
  <c r="AJ12" i="43"/>
  <c r="AJ20" i="43"/>
  <c r="AJ21" i="43"/>
  <c r="AJ23" i="43"/>
  <c r="AI5" i="43"/>
  <c r="AI6" i="43"/>
  <c r="AI7" i="43"/>
  <c r="AI10" i="43"/>
  <c r="AI11" i="43"/>
  <c r="AI12" i="43"/>
  <c r="AI20" i="43"/>
  <c r="AI21" i="43"/>
  <c r="AI22" i="43" s="1"/>
  <c r="AI24" i="43" s="1"/>
  <c r="AI23" i="43"/>
  <c r="AH5" i="43"/>
  <c r="AH6" i="43"/>
  <c r="AH7" i="43"/>
  <c r="AH10" i="43"/>
  <c r="AH11" i="43"/>
  <c r="AH12" i="43"/>
  <c r="AH20" i="43"/>
  <c r="AH21" i="43"/>
  <c r="AH23" i="43"/>
  <c r="AG5" i="43"/>
  <c r="AG6" i="43"/>
  <c r="AG7" i="43"/>
  <c r="AG10" i="43"/>
  <c r="AG11" i="43"/>
  <c r="AG12" i="43"/>
  <c r="AG20" i="43"/>
  <c r="AG21" i="43"/>
  <c r="AG23" i="43"/>
  <c r="BC13" i="43"/>
  <c r="BC14" i="43"/>
  <c r="BC15" i="43"/>
  <c r="BC16" i="43"/>
  <c r="BC17" i="43"/>
  <c r="BC18" i="43"/>
  <c r="BB13" i="43"/>
  <c r="BB14" i="43"/>
  <c r="BB15" i="43"/>
  <c r="BB16" i="43"/>
  <c r="BB17" i="43"/>
  <c r="BB18" i="43"/>
  <c r="BA13" i="43"/>
  <c r="BA14" i="43"/>
  <c r="BA15" i="43"/>
  <c r="BA16" i="43"/>
  <c r="BA17" i="43"/>
  <c r="BA18" i="43"/>
  <c r="AZ13" i="43"/>
  <c r="AZ14" i="43"/>
  <c r="AZ15" i="43"/>
  <c r="AZ16" i="43"/>
  <c r="AZ17" i="43"/>
  <c r="AZ18" i="43"/>
  <c r="AY13" i="43"/>
  <c r="AY14" i="43"/>
  <c r="AY15" i="43"/>
  <c r="AY16" i="43"/>
  <c r="AY17" i="43"/>
  <c r="AY18" i="43"/>
  <c r="AX13" i="43"/>
  <c r="AX14" i="43"/>
  <c r="AX15" i="43"/>
  <c r="AX16" i="43"/>
  <c r="AX17" i="43"/>
  <c r="AX18" i="43"/>
  <c r="AW13" i="43"/>
  <c r="AW14" i="43"/>
  <c r="AW15" i="43"/>
  <c r="AW16" i="43"/>
  <c r="AW17" i="43"/>
  <c r="AW18" i="43"/>
  <c r="AV13" i="43"/>
  <c r="AV14" i="43"/>
  <c r="AV15" i="43"/>
  <c r="AV16" i="43"/>
  <c r="AV17" i="43"/>
  <c r="AV18" i="43"/>
  <c r="AU13" i="43"/>
  <c r="AU14" i="43"/>
  <c r="AU15" i="43"/>
  <c r="AU16" i="43"/>
  <c r="AU17" i="43"/>
  <c r="AU18" i="43"/>
  <c r="AT13" i="43"/>
  <c r="AT14" i="43"/>
  <c r="AT15" i="43"/>
  <c r="AT16" i="43"/>
  <c r="AT17" i="43"/>
  <c r="AT18" i="43"/>
  <c r="AS13" i="43"/>
  <c r="AS14" i="43"/>
  <c r="AS15" i="43"/>
  <c r="AS16" i="43"/>
  <c r="AS17" i="43"/>
  <c r="AS18" i="43"/>
  <c r="AR13" i="43"/>
  <c r="AR14" i="43"/>
  <c r="AR15" i="43"/>
  <c r="AR16" i="43"/>
  <c r="AR17" i="43"/>
  <c r="AR18" i="43"/>
  <c r="AQ13" i="43"/>
  <c r="AQ14" i="43"/>
  <c r="AQ15" i="43"/>
  <c r="AQ16" i="43"/>
  <c r="AQ17" i="43"/>
  <c r="AQ18" i="43"/>
  <c r="AP13" i="43"/>
  <c r="AP14" i="43"/>
  <c r="AP15" i="43"/>
  <c r="AP16" i="43"/>
  <c r="AP17" i="43"/>
  <c r="AP18" i="43"/>
  <c r="AO13" i="43"/>
  <c r="AO14" i="43"/>
  <c r="AO15" i="43"/>
  <c r="AO16" i="43"/>
  <c r="AO17" i="43"/>
  <c r="AO18" i="43"/>
  <c r="AN13" i="43"/>
  <c r="AN14" i="43"/>
  <c r="AN15" i="43"/>
  <c r="AN16" i="43"/>
  <c r="AN17" i="43"/>
  <c r="AN18" i="43"/>
  <c r="AM13" i="43"/>
  <c r="AM14" i="43"/>
  <c r="AM15" i="43"/>
  <c r="AM16" i="43"/>
  <c r="AM17" i="43"/>
  <c r="AM18" i="43"/>
  <c r="AL13" i="43"/>
  <c r="AL14" i="43"/>
  <c r="AL15" i="43"/>
  <c r="AL16" i="43"/>
  <c r="AL17" i="43"/>
  <c r="AL18" i="43"/>
  <c r="AK13" i="43"/>
  <c r="AK14" i="43"/>
  <c r="AK15" i="43"/>
  <c r="AK16" i="43"/>
  <c r="AK17" i="43"/>
  <c r="AK18" i="43"/>
  <c r="AJ13" i="43"/>
  <c r="AJ14" i="43"/>
  <c r="AJ15" i="43"/>
  <c r="AJ16" i="43"/>
  <c r="AJ17" i="43"/>
  <c r="AJ18" i="43"/>
  <c r="AI13" i="43"/>
  <c r="AI14" i="43"/>
  <c r="AI15" i="43"/>
  <c r="AI16" i="43"/>
  <c r="AI17" i="43"/>
  <c r="AI18" i="43"/>
  <c r="AH13" i="43"/>
  <c r="AH14" i="43"/>
  <c r="AH15" i="43"/>
  <c r="AH16" i="43"/>
  <c r="AH17" i="43"/>
  <c r="AH18" i="43"/>
  <c r="AG13" i="43"/>
  <c r="AG14" i="43"/>
  <c r="AG15" i="43"/>
  <c r="AG16" i="43"/>
  <c r="AG17" i="43"/>
  <c r="AG18" i="43"/>
  <c r="BC8" i="43"/>
  <c r="BC9" i="43" s="1"/>
  <c r="BB8" i="43"/>
  <c r="BB9" i="43"/>
  <c r="BA8" i="43"/>
  <c r="BA9" i="43" s="1"/>
  <c r="AZ8" i="43"/>
  <c r="AY8" i="43"/>
  <c r="AX8" i="43"/>
  <c r="AX9" i="43" s="1"/>
  <c r="AW8" i="43"/>
  <c r="AV8" i="43"/>
  <c r="AV9" i="43" s="1"/>
  <c r="AU8" i="43"/>
  <c r="AU9" i="43"/>
  <c r="AT8" i="43"/>
  <c r="AT9" i="43"/>
  <c r="AS8" i="43"/>
  <c r="AR8" i="43"/>
  <c r="AQ8" i="43"/>
  <c r="AQ9" i="43"/>
  <c r="AP8" i="43"/>
  <c r="AO8" i="43"/>
  <c r="AN8" i="43"/>
  <c r="AN9" i="43" s="1"/>
  <c r="AM8" i="43"/>
  <c r="AM9" i="43" s="1"/>
  <c r="AL8" i="43"/>
  <c r="AK8" i="43"/>
  <c r="AJ8" i="43"/>
  <c r="AJ9" i="43" s="1"/>
  <c r="AI8" i="43"/>
  <c r="AI9" i="43"/>
  <c r="AH8" i="43"/>
  <c r="AH9" i="43" s="1"/>
  <c r="AG8" i="43"/>
  <c r="BC5" i="42"/>
  <c r="BC6" i="42"/>
  <c r="BC7" i="42"/>
  <c r="BC10" i="42"/>
  <c r="BC11" i="42"/>
  <c r="BC21" i="42" s="1"/>
  <c r="BC23" i="42" s="1"/>
  <c r="BC12" i="42"/>
  <c r="BC19" i="42"/>
  <c r="BC20" i="42"/>
  <c r="BC22" i="42"/>
  <c r="BB5" i="42"/>
  <c r="BB6" i="42"/>
  <c r="BB7" i="42"/>
  <c r="BB9" i="42" s="1"/>
  <c r="BB10" i="42"/>
  <c r="BB11" i="42"/>
  <c r="BB12" i="42"/>
  <c r="BB19" i="42"/>
  <c r="BB20" i="42"/>
  <c r="BB22" i="42"/>
  <c r="BA5" i="42"/>
  <c r="BA6" i="42"/>
  <c r="BA7" i="42"/>
  <c r="BA10" i="42"/>
  <c r="BA11" i="42"/>
  <c r="BA12" i="42"/>
  <c r="BA19" i="42"/>
  <c r="BA20" i="42"/>
  <c r="BA22" i="42"/>
  <c r="AZ5" i="42"/>
  <c r="AZ6" i="42"/>
  <c r="AZ7" i="42"/>
  <c r="AZ10" i="42"/>
  <c r="AZ11" i="42"/>
  <c r="AZ12" i="42"/>
  <c r="AZ19" i="42"/>
  <c r="AZ20" i="42"/>
  <c r="AZ22" i="42"/>
  <c r="AY5" i="42"/>
  <c r="AY6" i="42"/>
  <c r="AY7" i="42"/>
  <c r="AY10" i="42"/>
  <c r="AY11" i="42"/>
  <c r="AY12" i="42"/>
  <c r="AY19" i="42"/>
  <c r="AY20" i="42"/>
  <c r="AY22" i="42"/>
  <c r="AX5" i="42"/>
  <c r="AX6" i="42"/>
  <c r="AX7" i="42"/>
  <c r="AX10" i="42"/>
  <c r="AX11" i="42"/>
  <c r="AX12" i="42"/>
  <c r="AX19" i="42"/>
  <c r="AX20" i="42"/>
  <c r="AX22" i="42"/>
  <c r="AW5" i="42"/>
  <c r="AW6" i="42"/>
  <c r="AW7" i="42"/>
  <c r="AW10" i="42"/>
  <c r="AW11" i="42"/>
  <c r="AW12" i="42"/>
  <c r="AW19" i="42"/>
  <c r="AW20" i="42"/>
  <c r="AW22" i="42"/>
  <c r="AV5" i="42"/>
  <c r="AV6" i="42"/>
  <c r="AV7" i="42"/>
  <c r="AV10" i="42"/>
  <c r="AV11" i="42"/>
  <c r="AV12" i="42"/>
  <c r="AV19" i="42"/>
  <c r="AV20" i="42"/>
  <c r="AV22" i="42"/>
  <c r="AU5" i="42"/>
  <c r="AU6" i="42"/>
  <c r="AU7" i="42"/>
  <c r="AU10" i="42"/>
  <c r="AU11" i="42"/>
  <c r="AU12" i="42"/>
  <c r="AU19" i="42"/>
  <c r="AU20" i="42"/>
  <c r="AU22" i="42"/>
  <c r="AT5" i="42"/>
  <c r="AT6" i="42"/>
  <c r="AT7" i="42"/>
  <c r="AT9" i="42" s="1"/>
  <c r="AT10" i="42"/>
  <c r="AT11" i="42"/>
  <c r="AT12" i="42"/>
  <c r="AT19" i="42"/>
  <c r="AT20" i="42"/>
  <c r="AT22" i="42"/>
  <c r="AS5" i="42"/>
  <c r="AS6" i="42"/>
  <c r="AS7" i="42"/>
  <c r="AS10" i="42"/>
  <c r="AS11" i="42"/>
  <c r="AS12" i="42"/>
  <c r="AS19" i="42"/>
  <c r="AS20" i="42"/>
  <c r="AS22" i="42"/>
  <c r="AR5" i="42"/>
  <c r="AR6" i="42"/>
  <c r="AR7" i="42"/>
  <c r="AR10" i="42"/>
  <c r="AR11" i="42"/>
  <c r="AR12" i="42"/>
  <c r="AR19" i="42"/>
  <c r="AR20" i="42"/>
  <c r="AR22" i="42"/>
  <c r="AQ5" i="42"/>
  <c r="AQ6" i="42"/>
  <c r="AQ7" i="42"/>
  <c r="AQ9" i="42" s="1"/>
  <c r="AQ10" i="42"/>
  <c r="AQ11" i="42"/>
  <c r="AQ12" i="42"/>
  <c r="AQ19" i="42"/>
  <c r="AQ20" i="42"/>
  <c r="AQ22" i="42"/>
  <c r="AP5" i="42"/>
  <c r="AP6" i="42"/>
  <c r="AP7" i="42"/>
  <c r="AP10" i="42"/>
  <c r="AP11" i="42"/>
  <c r="AP12" i="42"/>
  <c r="AP18" i="42" s="1"/>
  <c r="AP19" i="42"/>
  <c r="AP20" i="42"/>
  <c r="AP22" i="42"/>
  <c r="AO5" i="42"/>
  <c r="AO6" i="42"/>
  <c r="AO7" i="42"/>
  <c r="AO9" i="42" s="1"/>
  <c r="AO10" i="42"/>
  <c r="AO11" i="42"/>
  <c r="AO12" i="42"/>
  <c r="AO19" i="42"/>
  <c r="AO20" i="42"/>
  <c r="AO22" i="42"/>
  <c r="AN5" i="42"/>
  <c r="AN6" i="42"/>
  <c r="AN7" i="42"/>
  <c r="AN10" i="42"/>
  <c r="AN21" i="42" s="1"/>
  <c r="AN23" i="42" s="1"/>
  <c r="AN11" i="42"/>
  <c r="AN12" i="42"/>
  <c r="AN19" i="42"/>
  <c r="AN20" i="42"/>
  <c r="AN22" i="42"/>
  <c r="AM5" i="42"/>
  <c r="AM6" i="42"/>
  <c r="AM7" i="42"/>
  <c r="AM21" i="42" s="1"/>
  <c r="AM23" i="42" s="1"/>
  <c r="AM10" i="42"/>
  <c r="AM11" i="42"/>
  <c r="AM12" i="42"/>
  <c r="AM19" i="42"/>
  <c r="AM20" i="42"/>
  <c r="AM22" i="42"/>
  <c r="AL5" i="42"/>
  <c r="AL6" i="42"/>
  <c r="AL21" i="42" s="1"/>
  <c r="AL23" i="42" s="1"/>
  <c r="AL7" i="42"/>
  <c r="AL10" i="42"/>
  <c r="AL11" i="42"/>
  <c r="AL12" i="42"/>
  <c r="AL19" i="42"/>
  <c r="AL20" i="42"/>
  <c r="AL22" i="42"/>
  <c r="AK5" i="42"/>
  <c r="AK6" i="42"/>
  <c r="AK7" i="42"/>
  <c r="AK10" i="42"/>
  <c r="AK11" i="42"/>
  <c r="AK12" i="42"/>
  <c r="AK19" i="42"/>
  <c r="AK20" i="42"/>
  <c r="AK22" i="42"/>
  <c r="AJ5" i="42"/>
  <c r="AJ6" i="42"/>
  <c r="AJ7" i="42"/>
  <c r="AJ10" i="42"/>
  <c r="AJ11" i="42"/>
  <c r="AJ12" i="42"/>
  <c r="AJ19" i="42"/>
  <c r="AJ20" i="42"/>
  <c r="AJ22" i="42"/>
  <c r="AI5" i="42"/>
  <c r="AI6" i="42"/>
  <c r="AI7" i="42"/>
  <c r="AI10" i="42"/>
  <c r="AI11" i="42"/>
  <c r="AI12" i="42"/>
  <c r="AI19" i="42"/>
  <c r="AI20" i="42"/>
  <c r="AI22" i="42"/>
  <c r="AH5" i="42"/>
  <c r="AH6" i="42"/>
  <c r="AH7" i="42"/>
  <c r="AH10" i="42"/>
  <c r="AH11" i="42"/>
  <c r="AH12" i="42"/>
  <c r="AH18" i="42" s="1"/>
  <c r="AH19" i="42"/>
  <c r="AH20" i="42"/>
  <c r="AH22" i="42"/>
  <c r="AG5" i="42"/>
  <c r="AG6" i="42"/>
  <c r="AG7" i="42"/>
  <c r="AG10" i="42"/>
  <c r="AG11" i="42"/>
  <c r="AG12" i="42"/>
  <c r="AG19" i="42"/>
  <c r="AG20" i="42"/>
  <c r="AG22" i="42"/>
  <c r="BC13" i="42"/>
  <c r="BC14" i="42"/>
  <c r="BC15" i="42"/>
  <c r="BC16" i="42"/>
  <c r="BC17" i="42"/>
  <c r="BB13" i="42"/>
  <c r="BB14" i="42"/>
  <c r="BB15" i="42"/>
  <c r="BB16" i="42"/>
  <c r="BB17" i="42"/>
  <c r="BB18" i="42"/>
  <c r="BA13" i="42"/>
  <c r="BA14" i="42"/>
  <c r="BA15" i="42"/>
  <c r="BA16" i="42"/>
  <c r="BA17" i="42"/>
  <c r="AZ13" i="42"/>
  <c r="AZ14" i="42"/>
  <c r="AZ15" i="42"/>
  <c r="AZ16" i="42"/>
  <c r="AZ17" i="42"/>
  <c r="AY13" i="42"/>
  <c r="AY14" i="42"/>
  <c r="AY15" i="42"/>
  <c r="AY16" i="42"/>
  <c r="AY17" i="42"/>
  <c r="AX13" i="42"/>
  <c r="AX14" i="42"/>
  <c r="AX15" i="42"/>
  <c r="AX16" i="42"/>
  <c r="AX17" i="42"/>
  <c r="AW13" i="42"/>
  <c r="AW14" i="42"/>
  <c r="AW15" i="42"/>
  <c r="AW16" i="42"/>
  <c r="AW17" i="42"/>
  <c r="AV13" i="42"/>
  <c r="AV14" i="42"/>
  <c r="AV15" i="42"/>
  <c r="AV16" i="42"/>
  <c r="AV17" i="42"/>
  <c r="AU13" i="42"/>
  <c r="AU14" i="42"/>
  <c r="AU15" i="42"/>
  <c r="AU16" i="42"/>
  <c r="AU17" i="42"/>
  <c r="AT13" i="42"/>
  <c r="AT14" i="42"/>
  <c r="AT15" i="42"/>
  <c r="AT16" i="42"/>
  <c r="AT17" i="42"/>
  <c r="AS13" i="42"/>
  <c r="AS14" i="42"/>
  <c r="AS15" i="42"/>
  <c r="AS16" i="42"/>
  <c r="AS17" i="42"/>
  <c r="AR13" i="42"/>
  <c r="AR14" i="42"/>
  <c r="AR15" i="42"/>
  <c r="AR16" i="42"/>
  <c r="AR17" i="42"/>
  <c r="AQ13" i="42"/>
  <c r="AQ14" i="42"/>
  <c r="AQ15" i="42"/>
  <c r="AQ16" i="42"/>
  <c r="AQ17" i="42"/>
  <c r="AP13" i="42"/>
  <c r="AP14" i="42"/>
  <c r="AP15" i="42"/>
  <c r="AP16" i="42"/>
  <c r="AP17" i="42"/>
  <c r="AO13" i="42"/>
  <c r="AO14" i="42"/>
  <c r="AO15" i="42"/>
  <c r="AO16" i="42"/>
  <c r="AO17" i="42"/>
  <c r="AN13" i="42"/>
  <c r="AN14" i="42"/>
  <c r="AN15" i="42"/>
  <c r="AN16" i="42"/>
  <c r="AN17" i="42"/>
  <c r="AM13" i="42"/>
  <c r="AM14" i="42"/>
  <c r="AM15" i="42"/>
  <c r="AM16" i="42"/>
  <c r="AM17" i="42"/>
  <c r="AL13" i="42"/>
  <c r="AL14" i="42"/>
  <c r="AL15" i="42"/>
  <c r="AL16" i="42"/>
  <c r="AL17" i="42"/>
  <c r="AL18" i="42"/>
  <c r="AK13" i="42"/>
  <c r="AK14" i="42"/>
  <c r="AK15" i="42"/>
  <c r="AK16" i="42"/>
  <c r="AK17" i="42"/>
  <c r="AJ13" i="42"/>
  <c r="AJ14" i="42"/>
  <c r="AJ15" i="42"/>
  <c r="AJ16" i="42"/>
  <c r="AJ17" i="42"/>
  <c r="AI13" i="42"/>
  <c r="AI14" i="42"/>
  <c r="AI15" i="42"/>
  <c r="AI16" i="42"/>
  <c r="AI17" i="42"/>
  <c r="AH13" i="42"/>
  <c r="AH14" i="42"/>
  <c r="AH15" i="42"/>
  <c r="AH16" i="42"/>
  <c r="AH17" i="42"/>
  <c r="AG13" i="42"/>
  <c r="AG14" i="42"/>
  <c r="AG15" i="42"/>
  <c r="AG16" i="42"/>
  <c r="AG17" i="42"/>
  <c r="BC8" i="42"/>
  <c r="BC9" i="42"/>
  <c r="BB8" i="42"/>
  <c r="BA8" i="42"/>
  <c r="AZ8" i="42"/>
  <c r="AZ9" i="42" s="1"/>
  <c r="AY8" i="42"/>
  <c r="AY9" i="42" s="1"/>
  <c r="AX8" i="42"/>
  <c r="AW8" i="42"/>
  <c r="AW9" i="42" s="1"/>
  <c r="AV8" i="42"/>
  <c r="AU8" i="42"/>
  <c r="AU9" i="42"/>
  <c r="AT8" i="42"/>
  <c r="AS8" i="42"/>
  <c r="AR8" i="42"/>
  <c r="AR9" i="42" s="1"/>
  <c r="AQ8" i="42"/>
  <c r="AP8" i="42"/>
  <c r="AP9" i="42" s="1"/>
  <c r="AO8" i="42"/>
  <c r="AN8" i="42"/>
  <c r="AN9" i="42" s="1"/>
  <c r="AM8" i="42"/>
  <c r="AM9" i="42"/>
  <c r="AL8" i="42"/>
  <c r="AK8" i="42"/>
  <c r="AJ8" i="42"/>
  <c r="AI8" i="42"/>
  <c r="AI9" i="42" s="1"/>
  <c r="AH8" i="42"/>
  <c r="AG8" i="42"/>
  <c r="AG9" i="42" s="1"/>
  <c r="AV5" i="49"/>
  <c r="AV6" i="49"/>
  <c r="AV7" i="49"/>
  <c r="AV8" i="49"/>
  <c r="AV9" i="49"/>
  <c r="AV10" i="49"/>
  <c r="AV17" i="49"/>
  <c r="AV18" i="49"/>
  <c r="AV20" i="49"/>
  <c r="AU5" i="49"/>
  <c r="AU6" i="49"/>
  <c r="AU7" i="49"/>
  <c r="AU8" i="49"/>
  <c r="AU9" i="49"/>
  <c r="AU10" i="49"/>
  <c r="AU17" i="49"/>
  <c r="AU18" i="49"/>
  <c r="AU20" i="49"/>
  <c r="AT5" i="49"/>
  <c r="AT6" i="49"/>
  <c r="AT7" i="49"/>
  <c r="AT19" i="49" s="1"/>
  <c r="AT21" i="49" s="1"/>
  <c r="AT8" i="49"/>
  <c r="AT9" i="49"/>
  <c r="AT10" i="49"/>
  <c r="AT17" i="49"/>
  <c r="AT18" i="49"/>
  <c r="AT20" i="49"/>
  <c r="AS5" i="49"/>
  <c r="AS6" i="49"/>
  <c r="AS7" i="49"/>
  <c r="AS8" i="49"/>
  <c r="AS9" i="49"/>
  <c r="AS10" i="49"/>
  <c r="AS17" i="49"/>
  <c r="AS18" i="49"/>
  <c r="AS20" i="49"/>
  <c r="AR5" i="49"/>
  <c r="AR6" i="49"/>
  <c r="AR19" i="49" s="1"/>
  <c r="AR7" i="49"/>
  <c r="AR8" i="49"/>
  <c r="AR9" i="49"/>
  <c r="AR10" i="49"/>
  <c r="AR17" i="49"/>
  <c r="AR18" i="49"/>
  <c r="AR20" i="49"/>
  <c r="AR21" i="49"/>
  <c r="AQ5" i="49"/>
  <c r="AQ6" i="49"/>
  <c r="AQ7" i="49"/>
  <c r="AQ8" i="49"/>
  <c r="AQ9" i="49"/>
  <c r="AQ10" i="49"/>
  <c r="AQ17" i="49"/>
  <c r="AQ18" i="49"/>
  <c r="AQ20" i="49"/>
  <c r="AP5" i="49"/>
  <c r="AP6" i="49"/>
  <c r="AP7" i="49"/>
  <c r="AP8" i="49"/>
  <c r="AP9" i="49"/>
  <c r="AP10" i="49"/>
  <c r="AP17" i="49"/>
  <c r="AP18" i="49"/>
  <c r="AP20" i="49"/>
  <c r="AO5" i="49"/>
  <c r="AO6" i="49"/>
  <c r="AO7" i="49"/>
  <c r="AO8" i="49"/>
  <c r="AO9" i="49"/>
  <c r="AO10" i="49"/>
  <c r="AO17" i="49"/>
  <c r="AO18" i="49"/>
  <c r="AO20" i="49"/>
  <c r="AN5" i="49"/>
  <c r="AN6" i="49"/>
  <c r="AN7" i="49"/>
  <c r="AN8" i="49"/>
  <c r="AN9" i="49"/>
  <c r="AN10" i="49"/>
  <c r="AN17" i="49"/>
  <c r="AN18" i="49"/>
  <c r="AN20" i="49"/>
  <c r="AM5" i="49"/>
  <c r="AM6" i="49"/>
  <c r="AM7" i="49"/>
  <c r="AM8" i="49"/>
  <c r="AM19" i="49" s="1"/>
  <c r="AM21" i="49" s="1"/>
  <c r="AM9" i="49"/>
  <c r="AM10" i="49"/>
  <c r="AM17" i="49"/>
  <c r="AM18" i="49"/>
  <c r="AM20" i="49"/>
  <c r="AL5" i="49"/>
  <c r="AL6" i="49"/>
  <c r="AL7" i="49"/>
  <c r="AL19" i="49" s="1"/>
  <c r="AL21" i="49" s="1"/>
  <c r="AL8" i="49"/>
  <c r="AL9" i="49"/>
  <c r="AL10" i="49"/>
  <c r="AL17" i="49"/>
  <c r="AL18" i="49"/>
  <c r="AL20" i="49"/>
  <c r="AK5" i="49"/>
  <c r="AK6" i="49"/>
  <c r="AK7" i="49"/>
  <c r="AK8" i="49"/>
  <c r="AK9" i="49"/>
  <c r="AK10" i="49"/>
  <c r="AK17" i="49"/>
  <c r="AK18" i="49"/>
  <c r="AK20" i="49"/>
  <c r="AJ5" i="49"/>
  <c r="AJ6" i="49"/>
  <c r="AJ7" i="49"/>
  <c r="AJ8" i="49"/>
  <c r="AJ9" i="49"/>
  <c r="AJ10" i="49"/>
  <c r="AJ17" i="49"/>
  <c r="AJ18" i="49"/>
  <c r="AJ20" i="49"/>
  <c r="AI5" i="49"/>
  <c r="AI6" i="49"/>
  <c r="AI7" i="49"/>
  <c r="AI8" i="49"/>
  <c r="AI9" i="49"/>
  <c r="AI10" i="49"/>
  <c r="AI17" i="49"/>
  <c r="AI18" i="49"/>
  <c r="AI20" i="49"/>
  <c r="AH5" i="49"/>
  <c r="AH6" i="49"/>
  <c r="AH7" i="49"/>
  <c r="AH8" i="49"/>
  <c r="AH9" i="49"/>
  <c r="AH10" i="49"/>
  <c r="AH17" i="49"/>
  <c r="AH18" i="49"/>
  <c r="AH20" i="49"/>
  <c r="AG5" i="49"/>
  <c r="AG6" i="49"/>
  <c r="AG7" i="49"/>
  <c r="AG8" i="49"/>
  <c r="AG9" i="49"/>
  <c r="AG10" i="49"/>
  <c r="AG17" i="49"/>
  <c r="AG18" i="49"/>
  <c r="AG20" i="49"/>
  <c r="AV11" i="49"/>
  <c r="AV12" i="49"/>
  <c r="AV13" i="49"/>
  <c r="AV14" i="49"/>
  <c r="AV15" i="49"/>
  <c r="AU11" i="49"/>
  <c r="AU12" i="49"/>
  <c r="AU16" i="49" s="1"/>
  <c r="AU13" i="49"/>
  <c r="AU14" i="49"/>
  <c r="AU15" i="49"/>
  <c r="AT11" i="49"/>
  <c r="AT12" i="49"/>
  <c r="AT13" i="49"/>
  <c r="AT14" i="49"/>
  <c r="AT15" i="49"/>
  <c r="AS11" i="49"/>
  <c r="AS12" i="49"/>
  <c r="AS13" i="49"/>
  <c r="AS14" i="49"/>
  <c r="AS15" i="49"/>
  <c r="AR11" i="49"/>
  <c r="AR12" i="49"/>
  <c r="AR13" i="49"/>
  <c r="AR14" i="49"/>
  <c r="AR15" i="49"/>
  <c r="AQ11" i="49"/>
  <c r="AQ12" i="49"/>
  <c r="AQ13" i="49"/>
  <c r="AQ14" i="49"/>
  <c r="AQ15" i="49"/>
  <c r="AP11" i="49"/>
  <c r="AP16" i="49" s="1"/>
  <c r="AP12" i="49"/>
  <c r="AP13" i="49"/>
  <c r="AP14" i="49"/>
  <c r="AP15" i="49"/>
  <c r="AO11" i="49"/>
  <c r="AO12" i="49"/>
  <c r="AO13" i="49"/>
  <c r="AO14" i="49"/>
  <c r="AO15" i="49"/>
  <c r="AN11" i="49"/>
  <c r="AN12" i="49"/>
  <c r="AN13" i="49"/>
  <c r="AN14" i="49"/>
  <c r="AN15" i="49"/>
  <c r="AM11" i="49"/>
  <c r="AM12" i="49"/>
  <c r="AM16" i="49" s="1"/>
  <c r="AM13" i="49"/>
  <c r="AM14" i="49"/>
  <c r="AM15" i="49"/>
  <c r="AL11" i="49"/>
  <c r="AL12" i="49"/>
  <c r="AL13" i="49"/>
  <c r="AL14" i="49"/>
  <c r="AL15" i="49"/>
  <c r="AK11" i="49"/>
  <c r="AK12" i="49"/>
  <c r="AK13" i="49"/>
  <c r="AK14" i="49"/>
  <c r="AK15" i="49"/>
  <c r="AJ11" i="49"/>
  <c r="AJ12" i="49"/>
  <c r="AJ13" i="49"/>
  <c r="AJ14" i="49"/>
  <c r="AJ15" i="49"/>
  <c r="AI11" i="49"/>
  <c r="AI12" i="49"/>
  <c r="AI13" i="49"/>
  <c r="AI14" i="49"/>
  <c r="AI15" i="49"/>
  <c r="AH11" i="49"/>
  <c r="AH16" i="49" s="1"/>
  <c r="AH12" i="49"/>
  <c r="AH13" i="49"/>
  <c r="AH14" i="49"/>
  <c r="AH15" i="49"/>
  <c r="AG11" i="49"/>
  <c r="AG12" i="49"/>
  <c r="AG13" i="49"/>
  <c r="AG14" i="49"/>
  <c r="AG15" i="49"/>
  <c r="AV16" i="52"/>
  <c r="AU16" i="52"/>
  <c r="AT16" i="52"/>
  <c r="AS16" i="52"/>
  <c r="AR16" i="52"/>
  <c r="AQ16" i="52"/>
  <c r="AP16" i="52"/>
  <c r="AO16" i="52"/>
  <c r="AN16" i="52"/>
  <c r="AM16" i="52"/>
  <c r="AL16" i="52"/>
  <c r="AK16" i="52"/>
  <c r="AJ16" i="52"/>
  <c r="AI16" i="52"/>
  <c r="AH16" i="52"/>
  <c r="AG16" i="52"/>
  <c r="AU5" i="16"/>
  <c r="AU6" i="16"/>
  <c r="AU9" i="16"/>
  <c r="AU10" i="16"/>
  <c r="AU16" i="16"/>
  <c r="AU21" i="16"/>
  <c r="AU22" i="16"/>
  <c r="AT5" i="16"/>
  <c r="AT6" i="16"/>
  <c r="AT9" i="16"/>
  <c r="AT10" i="16"/>
  <c r="AT16" i="16"/>
  <c r="AT21" i="16"/>
  <c r="AT22" i="16"/>
  <c r="AS5" i="16"/>
  <c r="AS23" i="16" s="1"/>
  <c r="AS6" i="16"/>
  <c r="AS9" i="16"/>
  <c r="AS10" i="16"/>
  <c r="AS16" i="16"/>
  <c r="AS21" i="16"/>
  <c r="AS22" i="16"/>
  <c r="AR5" i="16"/>
  <c r="AR6" i="16"/>
  <c r="AR9" i="16"/>
  <c r="AR10" i="16"/>
  <c r="AR16" i="16"/>
  <c r="AR21" i="16"/>
  <c r="AR22" i="16"/>
  <c r="AQ5" i="16"/>
  <c r="AQ6" i="16"/>
  <c r="AQ9" i="16"/>
  <c r="AQ10" i="16"/>
  <c r="AQ16" i="16"/>
  <c r="AQ21" i="16"/>
  <c r="AQ22" i="16"/>
  <c r="AP5" i="16"/>
  <c r="AP6" i="16"/>
  <c r="AP9" i="16"/>
  <c r="AP10" i="16"/>
  <c r="AP16" i="16"/>
  <c r="AP21" i="16"/>
  <c r="AP22" i="16"/>
  <c r="AO5" i="16"/>
  <c r="AO6" i="16"/>
  <c r="AO8" i="16" s="1"/>
  <c r="AO9" i="16"/>
  <c r="AO10" i="16"/>
  <c r="AO16" i="16"/>
  <c r="AO21" i="16"/>
  <c r="AO22" i="16"/>
  <c r="AN5" i="16"/>
  <c r="AN6" i="16"/>
  <c r="AN9" i="16"/>
  <c r="AN10" i="16"/>
  <c r="AN16" i="16"/>
  <c r="AN21" i="16"/>
  <c r="AN22" i="16"/>
  <c r="AM5" i="16"/>
  <c r="AM6" i="16"/>
  <c r="AM9" i="16"/>
  <c r="AM10" i="16"/>
  <c r="AM16" i="16"/>
  <c r="AM21" i="16"/>
  <c r="AM22" i="16"/>
  <c r="AL5" i="16"/>
  <c r="AL6" i="16"/>
  <c r="AL9" i="16"/>
  <c r="AL10" i="16"/>
  <c r="AL16" i="16"/>
  <c r="AL21" i="16"/>
  <c r="AL22" i="16"/>
  <c r="AK5" i="16"/>
  <c r="AK23" i="16" s="1"/>
  <c r="AK6" i="16"/>
  <c r="AK9" i="16"/>
  <c r="AK10" i="16"/>
  <c r="AK16" i="16"/>
  <c r="AK21" i="16"/>
  <c r="AK22" i="16"/>
  <c r="AJ5" i="16"/>
  <c r="AJ6" i="16"/>
  <c r="AJ9" i="16"/>
  <c r="AJ10" i="16"/>
  <c r="AJ16" i="16"/>
  <c r="AJ21" i="16"/>
  <c r="AJ22" i="16"/>
  <c r="AI5" i="16"/>
  <c r="AI6" i="16"/>
  <c r="AI9" i="16"/>
  <c r="AI10" i="16"/>
  <c r="AI16" i="16"/>
  <c r="AI21" i="16"/>
  <c r="AI22" i="16"/>
  <c r="AH5" i="16"/>
  <c r="AH6" i="16"/>
  <c r="AH9" i="16"/>
  <c r="AH10" i="16"/>
  <c r="AH16" i="16"/>
  <c r="AH21" i="16"/>
  <c r="AH22" i="16"/>
  <c r="AG5" i="16"/>
  <c r="AG6" i="16"/>
  <c r="AG8" i="16" s="1"/>
  <c r="AG9" i="16"/>
  <c r="AG10" i="16"/>
  <c r="AG16" i="16"/>
  <c r="AG21" i="16"/>
  <c r="AG22" i="16"/>
  <c r="BC17" i="16"/>
  <c r="BC18" i="16"/>
  <c r="BC19" i="16"/>
  <c r="BB17" i="16"/>
  <c r="BB18" i="16"/>
  <c r="BB19" i="16"/>
  <c r="BA17" i="16"/>
  <c r="BA18" i="16"/>
  <c r="BA19" i="16"/>
  <c r="AZ17" i="16"/>
  <c r="AZ18" i="16"/>
  <c r="AZ19" i="16"/>
  <c r="AY17" i="16"/>
  <c r="AY18" i="16"/>
  <c r="AY19" i="16"/>
  <c r="AX18" i="16"/>
  <c r="AX19" i="16"/>
  <c r="AW17" i="16"/>
  <c r="AW19" i="16"/>
  <c r="AU17" i="16"/>
  <c r="AU18" i="16"/>
  <c r="AU19" i="16"/>
  <c r="AT17" i="16"/>
  <c r="AT18" i="16"/>
  <c r="AT19" i="16"/>
  <c r="AS17" i="16"/>
  <c r="AS18" i="16"/>
  <c r="AS19" i="16"/>
  <c r="AR17" i="16"/>
  <c r="AR18" i="16"/>
  <c r="AR19" i="16"/>
  <c r="AQ17" i="16"/>
  <c r="AQ20" i="16" s="1"/>
  <c r="AQ18" i="16"/>
  <c r="AQ19" i="16"/>
  <c r="AP17" i="16"/>
  <c r="AP20" i="16" s="1"/>
  <c r="AP18" i="16"/>
  <c r="AP19" i="16"/>
  <c r="AO17" i="16"/>
  <c r="AO20" i="16" s="1"/>
  <c r="AO18" i="16"/>
  <c r="AO19" i="16"/>
  <c r="AN17" i="16"/>
  <c r="AN18" i="16"/>
  <c r="AN19" i="16"/>
  <c r="AM17" i="16"/>
  <c r="AM18" i="16"/>
  <c r="AM19" i="16"/>
  <c r="AL17" i="16"/>
  <c r="AL18" i="16"/>
  <c r="AL19" i="16"/>
  <c r="AK17" i="16"/>
  <c r="AK18" i="16"/>
  <c r="AK19" i="16"/>
  <c r="AJ17" i="16"/>
  <c r="AJ18" i="16"/>
  <c r="AJ19" i="16"/>
  <c r="AI17" i="16"/>
  <c r="AI20" i="16" s="1"/>
  <c r="AI18" i="16"/>
  <c r="AI19" i="16"/>
  <c r="AH17" i="16"/>
  <c r="AH20" i="16" s="1"/>
  <c r="AH18" i="16"/>
  <c r="AH19" i="16"/>
  <c r="AG17" i="16"/>
  <c r="AG20" i="16" s="1"/>
  <c r="AG18" i="16"/>
  <c r="AG19" i="16"/>
  <c r="BC7" i="16"/>
  <c r="BB7" i="16"/>
  <c r="BA7" i="16"/>
  <c r="AZ7" i="16"/>
  <c r="AX7" i="16"/>
  <c r="AW7" i="16"/>
  <c r="AU7" i="16"/>
  <c r="AU8" i="16"/>
  <c r="AT7" i="16"/>
  <c r="AS7" i="16"/>
  <c r="AS8" i="16"/>
  <c r="AR7" i="16"/>
  <c r="AQ7" i="16"/>
  <c r="AQ8" i="16"/>
  <c r="AP7" i="16"/>
  <c r="AP8" i="16" s="1"/>
  <c r="AO7" i="16"/>
  <c r="AN7" i="16"/>
  <c r="AN8" i="16" s="1"/>
  <c r="AM7" i="16"/>
  <c r="AM8" i="16" s="1"/>
  <c r="AL7" i="16"/>
  <c r="AK7" i="16"/>
  <c r="AK8" i="16" s="1"/>
  <c r="AJ7" i="16"/>
  <c r="AJ8" i="16" s="1"/>
  <c r="AI7" i="16"/>
  <c r="AI8" i="16"/>
  <c r="AH7" i="16"/>
  <c r="AH8" i="16" s="1"/>
  <c r="AG7" i="16"/>
  <c r="BC47" i="15"/>
  <c r="BC48" i="15"/>
  <c r="BC50" i="15"/>
  <c r="BB47" i="15"/>
  <c r="BB48" i="15"/>
  <c r="BB49" i="15"/>
  <c r="BB50" i="15"/>
  <c r="BA49" i="15"/>
  <c r="AZ47" i="15"/>
  <c r="AZ48" i="15"/>
  <c r="AZ49" i="15"/>
  <c r="AZ50" i="15"/>
  <c r="AY47" i="15"/>
  <c r="AY48" i="15"/>
  <c r="AY49" i="15"/>
  <c r="AY50" i="15"/>
  <c r="AX47" i="15"/>
  <c r="AX48" i="15"/>
  <c r="AX49" i="15"/>
  <c r="AX50" i="15"/>
  <c r="AW47" i="15"/>
  <c r="AW48" i="15"/>
  <c r="AU5" i="15"/>
  <c r="AU6" i="15"/>
  <c r="AU14" i="15"/>
  <c r="AU18" i="15"/>
  <c r="AU21" i="15"/>
  <c r="AU30" i="15"/>
  <c r="AU40" i="15"/>
  <c r="AU43" i="15"/>
  <c r="AU45" i="15" s="1"/>
  <c r="AU47" i="15"/>
  <c r="AU48" i="15"/>
  <c r="AU49" i="15"/>
  <c r="AU50" i="15"/>
  <c r="AT5" i="15"/>
  <c r="AT6" i="15"/>
  <c r="AT14" i="15"/>
  <c r="AT18" i="15"/>
  <c r="AT21" i="15"/>
  <c r="AT30" i="15"/>
  <c r="AT40" i="15"/>
  <c r="AT43" i="15"/>
  <c r="AT47" i="15"/>
  <c r="AT48" i="15"/>
  <c r="AT49" i="15"/>
  <c r="AT50" i="15"/>
  <c r="AS5" i="15"/>
  <c r="AS6" i="15"/>
  <c r="AS14" i="15"/>
  <c r="AS18" i="15"/>
  <c r="AS21" i="15"/>
  <c r="AS30" i="15"/>
  <c r="AS40" i="15"/>
  <c r="AS43" i="15"/>
  <c r="AS45" i="15" s="1"/>
  <c r="AS47" i="15"/>
  <c r="AS48" i="15"/>
  <c r="AS49" i="15"/>
  <c r="AS50" i="15"/>
  <c r="AR5" i="15"/>
  <c r="AR6" i="15"/>
  <c r="AR46" i="15" s="1"/>
  <c r="AR14" i="15"/>
  <c r="AR18" i="15"/>
  <c r="AR21" i="15"/>
  <c r="AR30" i="15"/>
  <c r="AR40" i="15"/>
  <c r="AR43" i="15"/>
  <c r="AR47" i="15"/>
  <c r="AR48" i="15"/>
  <c r="AR49" i="15"/>
  <c r="AR50" i="15"/>
  <c r="AQ5" i="15"/>
  <c r="AQ6" i="15"/>
  <c r="AQ14" i="15"/>
  <c r="AQ18" i="15"/>
  <c r="AQ21" i="15"/>
  <c r="AQ30" i="15"/>
  <c r="AQ40" i="15"/>
  <c r="AQ43" i="15"/>
  <c r="AQ47" i="15"/>
  <c r="AQ48" i="15"/>
  <c r="AQ49" i="15"/>
  <c r="AQ50" i="15"/>
  <c r="AP5" i="15"/>
  <c r="AP6" i="15"/>
  <c r="AP14" i="15"/>
  <c r="AP18" i="15"/>
  <c r="AP21" i="15"/>
  <c r="AP30" i="15"/>
  <c r="AP39" i="15" s="1"/>
  <c r="AP40" i="15"/>
  <c r="AP43" i="15"/>
  <c r="AP47" i="15"/>
  <c r="AP48" i="15"/>
  <c r="AP49" i="15"/>
  <c r="AP50" i="15"/>
  <c r="AO5" i="15"/>
  <c r="AO6" i="15"/>
  <c r="AO14" i="15"/>
  <c r="AO18" i="15"/>
  <c r="AO21" i="15"/>
  <c r="AO30" i="15"/>
  <c r="AO40" i="15"/>
  <c r="AO43" i="15"/>
  <c r="AO47" i="15"/>
  <c r="AO48" i="15"/>
  <c r="AO49" i="15"/>
  <c r="AO50" i="15"/>
  <c r="AN5" i="15"/>
  <c r="AN6" i="15"/>
  <c r="AN14" i="15"/>
  <c r="AN18" i="15"/>
  <c r="AN21" i="15"/>
  <c r="AN30" i="15"/>
  <c r="AN40" i="15"/>
  <c r="AN43" i="15"/>
  <c r="AN47" i="15"/>
  <c r="AN48" i="15"/>
  <c r="AN49" i="15"/>
  <c r="AN50" i="15"/>
  <c r="AM5" i="15"/>
  <c r="AM6" i="15"/>
  <c r="AM14" i="15"/>
  <c r="AM18" i="15"/>
  <c r="AM21" i="15"/>
  <c r="AM30" i="15"/>
  <c r="AM40" i="15"/>
  <c r="AM43" i="15"/>
  <c r="AM45" i="15" s="1"/>
  <c r="AM47" i="15"/>
  <c r="AM48" i="15"/>
  <c r="AM49" i="15"/>
  <c r="AM50" i="15"/>
  <c r="AL5" i="15"/>
  <c r="AL6" i="15"/>
  <c r="AL14" i="15"/>
  <c r="AL18" i="15"/>
  <c r="AL21" i="15"/>
  <c r="AL30" i="15"/>
  <c r="AL40" i="15"/>
  <c r="AL43" i="15"/>
  <c r="AL47" i="15"/>
  <c r="AL48" i="15"/>
  <c r="AL49" i="15"/>
  <c r="AL50" i="15"/>
  <c r="AK5" i="15"/>
  <c r="AK6" i="15"/>
  <c r="AK14" i="15"/>
  <c r="AK18" i="15"/>
  <c r="AK21" i="15"/>
  <c r="AK30" i="15"/>
  <c r="AK40" i="15"/>
  <c r="AK43" i="15"/>
  <c r="AK47" i="15"/>
  <c r="AK48" i="15"/>
  <c r="AK49" i="15"/>
  <c r="AK50" i="15"/>
  <c r="AJ5" i="15"/>
  <c r="AJ6" i="15"/>
  <c r="AJ46" i="15" s="1"/>
  <c r="AJ14" i="15"/>
  <c r="AJ18" i="15"/>
  <c r="AJ21" i="15"/>
  <c r="AJ30" i="15"/>
  <c r="AJ40" i="15"/>
  <c r="AJ43" i="15"/>
  <c r="AJ47" i="15"/>
  <c r="AJ48" i="15"/>
  <c r="AJ49" i="15"/>
  <c r="AJ50" i="15"/>
  <c r="AI5" i="15"/>
  <c r="AI6" i="15"/>
  <c r="AI14" i="15"/>
  <c r="AI18" i="15"/>
  <c r="AI21" i="15"/>
  <c r="AI30" i="15"/>
  <c r="AI40" i="15"/>
  <c r="AI43" i="15"/>
  <c r="AI47" i="15"/>
  <c r="AI48" i="15"/>
  <c r="AI49" i="15"/>
  <c r="AI50" i="15"/>
  <c r="AH5" i="15"/>
  <c r="AH6" i="15"/>
  <c r="AH14" i="15"/>
  <c r="AH18" i="15"/>
  <c r="AH21" i="15"/>
  <c r="AH30" i="15"/>
  <c r="AH40" i="15"/>
  <c r="AH43" i="15"/>
  <c r="AH47" i="15"/>
  <c r="AH48" i="15"/>
  <c r="AH49" i="15"/>
  <c r="AH50" i="15"/>
  <c r="AG5" i="15"/>
  <c r="AG6" i="15"/>
  <c r="AG14" i="15"/>
  <c r="AG18" i="15"/>
  <c r="AG21" i="15"/>
  <c r="AG30" i="15"/>
  <c r="AG40" i="15"/>
  <c r="AG43" i="15"/>
  <c r="AG47" i="15"/>
  <c r="AG48" i="15"/>
  <c r="AG49" i="15"/>
  <c r="AG50" i="15"/>
  <c r="BC44" i="15"/>
  <c r="BB44" i="15"/>
  <c r="BA44" i="15"/>
  <c r="AZ44" i="15"/>
  <c r="AX44" i="15"/>
  <c r="AU44" i="15"/>
  <c r="AT44" i="15"/>
  <c r="AT45" i="15" s="1"/>
  <c r="AS44" i="15"/>
  <c r="AR44" i="15"/>
  <c r="AR45" i="15" s="1"/>
  <c r="AQ44" i="15"/>
  <c r="AQ45" i="15" s="1"/>
  <c r="AP44" i="15"/>
  <c r="AO44" i="15"/>
  <c r="AN44" i="15"/>
  <c r="AM44" i="15"/>
  <c r="AL44" i="15"/>
  <c r="AL45" i="15" s="1"/>
  <c r="AK44" i="15"/>
  <c r="AJ44" i="15"/>
  <c r="AI44" i="15"/>
  <c r="AI45" i="15"/>
  <c r="AH44" i="15"/>
  <c r="AG44" i="15"/>
  <c r="BC41" i="15"/>
  <c r="BB41" i="15"/>
  <c r="BA41" i="15"/>
  <c r="AZ41" i="15"/>
  <c r="AY41" i="15"/>
  <c r="AU41" i="15"/>
  <c r="AT41" i="15"/>
  <c r="AT42" i="15"/>
  <c r="AS41" i="15"/>
  <c r="AR41" i="15"/>
  <c r="AQ41" i="15"/>
  <c r="AQ42" i="15" s="1"/>
  <c r="AP41" i="15"/>
  <c r="AP42" i="15" s="1"/>
  <c r="AO41" i="15"/>
  <c r="AN41" i="15"/>
  <c r="AM41" i="15"/>
  <c r="AL41" i="15"/>
  <c r="AL42" i="15"/>
  <c r="AK41" i="15"/>
  <c r="AK42" i="15" s="1"/>
  <c r="AJ41" i="15"/>
  <c r="AI41" i="15"/>
  <c r="AH41" i="15"/>
  <c r="AH42" i="15" s="1"/>
  <c r="AG41" i="15"/>
  <c r="BC31" i="15"/>
  <c r="BC32" i="15"/>
  <c r="BC33" i="15"/>
  <c r="BC34" i="15"/>
  <c r="BC35" i="15"/>
  <c r="BC36" i="15"/>
  <c r="BC37" i="15"/>
  <c r="BC38" i="15"/>
  <c r="BB32" i="15"/>
  <c r="BB33" i="15"/>
  <c r="BB34" i="15"/>
  <c r="BB35" i="15"/>
  <c r="BB36" i="15"/>
  <c r="BB37" i="15"/>
  <c r="BB38" i="15"/>
  <c r="BA31" i="15"/>
  <c r="BA33" i="15"/>
  <c r="BA34" i="15"/>
  <c r="BA36" i="15"/>
  <c r="BA37" i="15"/>
  <c r="AZ31" i="15"/>
  <c r="AZ32" i="15"/>
  <c r="AZ34" i="15"/>
  <c r="AZ35" i="15"/>
  <c r="AZ36" i="15"/>
  <c r="AZ37" i="15"/>
  <c r="AZ38" i="15"/>
  <c r="AY31" i="15"/>
  <c r="AY32" i="15"/>
  <c r="AY33" i="15"/>
  <c r="AY35" i="15"/>
  <c r="AY36" i="15"/>
  <c r="AY37" i="15"/>
  <c r="AY38" i="15"/>
  <c r="AX31" i="15"/>
  <c r="AX32" i="15"/>
  <c r="AX33" i="15"/>
  <c r="AX34" i="15"/>
  <c r="AX35" i="15"/>
  <c r="AX36" i="15"/>
  <c r="AX37" i="15"/>
  <c r="AX38" i="15"/>
  <c r="AW31" i="15"/>
  <c r="AW32" i="15"/>
  <c r="AW33" i="15"/>
  <c r="AW34" i="15"/>
  <c r="AU31" i="15"/>
  <c r="AU32" i="15"/>
  <c r="AU33" i="15"/>
  <c r="AU34" i="15"/>
  <c r="AU35" i="15"/>
  <c r="AU36" i="15"/>
  <c r="AU37" i="15"/>
  <c r="AU38" i="15"/>
  <c r="AT31" i="15"/>
  <c r="AT32" i="15"/>
  <c r="AT33" i="15"/>
  <c r="AT34" i="15"/>
  <c r="AT35" i="15"/>
  <c r="AT36" i="15"/>
  <c r="AT37" i="15"/>
  <c r="AT38" i="15"/>
  <c r="AS31" i="15"/>
  <c r="AS32" i="15"/>
  <c r="AS33" i="15"/>
  <c r="AS34" i="15"/>
  <c r="AS39" i="15" s="1"/>
  <c r="AS35" i="15"/>
  <c r="AS36" i="15"/>
  <c r="AS37" i="15"/>
  <c r="AS38" i="15"/>
  <c r="AR31" i="15"/>
  <c r="AR32" i="15"/>
  <c r="AR33" i="15"/>
  <c r="AR34" i="15"/>
  <c r="AR35" i="15"/>
  <c r="AR36" i="15"/>
  <c r="AR37" i="15"/>
  <c r="AR38" i="15"/>
  <c r="AQ31" i="15"/>
  <c r="AQ32" i="15"/>
  <c r="AQ33" i="15"/>
  <c r="AQ34" i="15"/>
  <c r="AQ35" i="15"/>
  <c r="AQ36" i="15"/>
  <c r="AQ37" i="15"/>
  <c r="AQ38" i="15"/>
  <c r="AP31" i="15"/>
  <c r="AP32" i="15"/>
  <c r="AP33" i="15"/>
  <c r="AP34" i="15"/>
  <c r="AP35" i="15"/>
  <c r="AP36" i="15"/>
  <c r="AP37" i="15"/>
  <c r="AP38" i="15"/>
  <c r="AO31" i="15"/>
  <c r="AO32" i="15"/>
  <c r="AO33" i="15"/>
  <c r="AO34" i="15"/>
  <c r="AO35" i="15"/>
  <c r="AO36" i="15"/>
  <c r="AO37" i="15"/>
  <c r="AO38" i="15"/>
  <c r="AN31" i="15"/>
  <c r="AN32" i="15"/>
  <c r="AN33" i="15"/>
  <c r="AN34" i="15"/>
  <c r="AN35" i="15"/>
  <c r="AN36" i="15"/>
  <c r="AN37" i="15"/>
  <c r="AN38" i="15"/>
  <c r="AM31" i="15"/>
  <c r="AM32" i="15"/>
  <c r="AM33" i="15"/>
  <c r="AM39" i="15" s="1"/>
  <c r="AM34" i="15"/>
  <c r="AM35" i="15"/>
  <c r="AM36" i="15"/>
  <c r="AM37" i="15"/>
  <c r="AM38" i="15"/>
  <c r="AL31" i="15"/>
  <c r="AL32" i="15"/>
  <c r="AL33" i="15"/>
  <c r="AL34" i="15"/>
  <c r="AL35" i="15"/>
  <c r="AL36" i="15"/>
  <c r="AL37" i="15"/>
  <c r="AL38" i="15"/>
  <c r="AK31" i="15"/>
  <c r="AK32" i="15"/>
  <c r="AK33" i="15"/>
  <c r="AK34" i="15"/>
  <c r="AK35" i="15"/>
  <c r="AK36" i="15"/>
  <c r="AK37" i="15"/>
  <c r="AK38" i="15"/>
  <c r="AJ31" i="15"/>
  <c r="AJ32" i="15"/>
  <c r="AJ33" i="15"/>
  <c r="AJ34" i="15"/>
  <c r="AJ35" i="15"/>
  <c r="AJ36" i="15"/>
  <c r="AJ37" i="15"/>
  <c r="AJ38" i="15"/>
  <c r="AI31" i="15"/>
  <c r="AI32" i="15"/>
  <c r="AI33" i="15"/>
  <c r="AI34" i="15"/>
  <c r="AI35" i="15"/>
  <c r="AI36" i="15"/>
  <c r="AI37" i="15"/>
  <c r="AI38" i="15"/>
  <c r="AH31" i="15"/>
  <c r="AH32" i="15"/>
  <c r="AH33" i="15"/>
  <c r="AH39" i="15" s="1"/>
  <c r="AH34" i="15"/>
  <c r="AH35" i="15"/>
  <c r="AH36" i="15"/>
  <c r="AH37" i="15"/>
  <c r="AH38" i="15"/>
  <c r="AG31" i="15"/>
  <c r="AG32" i="15"/>
  <c r="AG33" i="15"/>
  <c r="AG34" i="15"/>
  <c r="AG35" i="15"/>
  <c r="AG36" i="15"/>
  <c r="AG37" i="15"/>
  <c r="AG38" i="15"/>
  <c r="BC22" i="15"/>
  <c r="BC23" i="15"/>
  <c r="BC24" i="15"/>
  <c r="BC25" i="15"/>
  <c r="BC26" i="15"/>
  <c r="BC27" i="15"/>
  <c r="BB22" i="15"/>
  <c r="BB24" i="15"/>
  <c r="BB25" i="15"/>
  <c r="BB26" i="15"/>
  <c r="BB27" i="15"/>
  <c r="BB28" i="15"/>
  <c r="BA22" i="15"/>
  <c r="BA23" i="15"/>
  <c r="BA25" i="15"/>
  <c r="BA26" i="15"/>
  <c r="BA27" i="15"/>
  <c r="BA28" i="15"/>
  <c r="AZ23" i="15"/>
  <c r="AZ24" i="15"/>
  <c r="AZ25" i="15"/>
  <c r="AZ26" i="15"/>
  <c r="AZ27" i="15"/>
  <c r="AZ28" i="15"/>
  <c r="AY22" i="15"/>
  <c r="AY23" i="15"/>
  <c r="AY24" i="15"/>
  <c r="AY26" i="15"/>
  <c r="AY27" i="15"/>
  <c r="AY28" i="15"/>
  <c r="AX23" i="15"/>
  <c r="AX24" i="15"/>
  <c r="AX25" i="15"/>
  <c r="AX28" i="15"/>
  <c r="AW24" i="15"/>
  <c r="AW25" i="15"/>
  <c r="AU22" i="15"/>
  <c r="AU23" i="15"/>
  <c r="AU24" i="15"/>
  <c r="AU25" i="15"/>
  <c r="AU26" i="15"/>
  <c r="AU27" i="15"/>
  <c r="AU28" i="15"/>
  <c r="AT22" i="15"/>
  <c r="AT23" i="15"/>
  <c r="AT24" i="15"/>
  <c r="AT25" i="15"/>
  <c r="AT26" i="15"/>
  <c r="AT27" i="15"/>
  <c r="AT28" i="15"/>
  <c r="AS22" i="15"/>
  <c r="AS23" i="15"/>
  <c r="AS24" i="15"/>
  <c r="AS25" i="15"/>
  <c r="AS26" i="15"/>
  <c r="AS27" i="15"/>
  <c r="AS28" i="15"/>
  <c r="AR22" i="15"/>
  <c r="AR29" i="15" s="1"/>
  <c r="AR23" i="15"/>
  <c r="AR24" i="15"/>
  <c r="AR25" i="15"/>
  <c r="AR26" i="15"/>
  <c r="AR27" i="15"/>
  <c r="AR28" i="15"/>
  <c r="AQ22" i="15"/>
  <c r="AQ23" i="15"/>
  <c r="AQ24" i="15"/>
  <c r="AQ25" i="15"/>
  <c r="AQ26" i="15"/>
  <c r="AQ27" i="15"/>
  <c r="AQ28" i="15"/>
  <c r="AP22" i="15"/>
  <c r="AP23" i="15"/>
  <c r="AP24" i="15"/>
  <c r="AP25" i="15"/>
  <c r="AP26" i="15"/>
  <c r="AP27" i="15"/>
  <c r="AP28" i="15"/>
  <c r="AO22" i="15"/>
  <c r="AO23" i="15"/>
  <c r="AO24" i="15"/>
  <c r="AO25" i="15"/>
  <c r="AO26" i="15"/>
  <c r="AO27" i="15"/>
  <c r="AO28" i="15"/>
  <c r="AN22" i="15"/>
  <c r="AN23" i="15"/>
  <c r="AN24" i="15"/>
  <c r="AN25" i="15"/>
  <c r="AN26" i="15"/>
  <c r="AN27" i="15"/>
  <c r="AN28" i="15"/>
  <c r="AM22" i="15"/>
  <c r="AM23" i="15"/>
  <c r="AM24" i="15"/>
  <c r="AM25" i="15"/>
  <c r="AM26" i="15"/>
  <c r="AM27" i="15"/>
  <c r="AM28" i="15"/>
  <c r="AL22" i="15"/>
  <c r="AL23" i="15"/>
  <c r="AL24" i="15"/>
  <c r="AL25" i="15"/>
  <c r="AL26" i="15"/>
  <c r="AL27" i="15"/>
  <c r="AL28" i="15"/>
  <c r="AK22" i="15"/>
  <c r="AK23" i="15"/>
  <c r="AK24" i="15"/>
  <c r="AK25" i="15"/>
  <c r="AK26" i="15"/>
  <c r="AK27" i="15"/>
  <c r="AK28" i="15"/>
  <c r="AJ22" i="15"/>
  <c r="AJ29" i="15" s="1"/>
  <c r="AJ23" i="15"/>
  <c r="AJ24" i="15"/>
  <c r="AJ25" i="15"/>
  <c r="AJ26" i="15"/>
  <c r="AJ27" i="15"/>
  <c r="AJ28" i="15"/>
  <c r="AI22" i="15"/>
  <c r="AI23" i="15"/>
  <c r="AI24" i="15"/>
  <c r="AI25" i="15"/>
  <c r="AI26" i="15"/>
  <c r="AI27" i="15"/>
  <c r="AI28" i="15"/>
  <c r="AH22" i="15"/>
  <c r="AH23" i="15"/>
  <c r="AH24" i="15"/>
  <c r="AH25" i="15"/>
  <c r="AH26" i="15"/>
  <c r="AH27" i="15"/>
  <c r="AH28" i="15"/>
  <c r="AG22" i="15"/>
  <c r="AG23" i="15"/>
  <c r="AG24" i="15"/>
  <c r="AG25" i="15"/>
  <c r="AG26" i="15"/>
  <c r="AG27" i="15"/>
  <c r="AG28" i="15"/>
  <c r="BC19" i="15"/>
  <c r="BB19" i="15"/>
  <c r="AZ19" i="15"/>
  <c r="AY19" i="15"/>
  <c r="AX19" i="15"/>
  <c r="AW19" i="15"/>
  <c r="AU19" i="15"/>
  <c r="AT19" i="15"/>
  <c r="AT20" i="15"/>
  <c r="AS19" i="15"/>
  <c r="AR19" i="15"/>
  <c r="AR20" i="15" s="1"/>
  <c r="AQ19" i="15"/>
  <c r="AP19" i="15"/>
  <c r="AP20" i="15" s="1"/>
  <c r="AO19" i="15"/>
  <c r="AN19" i="15"/>
  <c r="AN20" i="15" s="1"/>
  <c r="AM19" i="15"/>
  <c r="AL19" i="15"/>
  <c r="AL20" i="15"/>
  <c r="AK19" i="15"/>
  <c r="AJ19" i="15"/>
  <c r="AJ20" i="15" s="1"/>
  <c r="AI19" i="15"/>
  <c r="AH19" i="15"/>
  <c r="AH20" i="15" s="1"/>
  <c r="AG19" i="15"/>
  <c r="BC17" i="15"/>
  <c r="BA17" i="15"/>
  <c r="AZ17" i="15"/>
  <c r="AY17" i="15"/>
  <c r="AX17" i="15"/>
  <c r="AU17" i="15"/>
  <c r="AT17" i="15"/>
  <c r="AS17" i="15"/>
  <c r="AR17" i="15"/>
  <c r="AQ17" i="15"/>
  <c r="AP17" i="15"/>
  <c r="AO17" i="15"/>
  <c r="AN17" i="15"/>
  <c r="AM17" i="15"/>
  <c r="AL17" i="15"/>
  <c r="AK17" i="15"/>
  <c r="AJ17" i="15"/>
  <c r="AI17" i="15"/>
  <c r="AH17" i="15"/>
  <c r="AG17" i="15"/>
  <c r="BC16" i="15"/>
  <c r="BB16" i="15"/>
  <c r="BA16" i="15"/>
  <c r="AZ16" i="15"/>
  <c r="AX16" i="15"/>
  <c r="AW16" i="15"/>
  <c r="AU16" i="15"/>
  <c r="AT16" i="15"/>
  <c r="AS16" i="15"/>
  <c r="AR16" i="15"/>
  <c r="AQ16" i="15"/>
  <c r="AP16" i="15"/>
  <c r="AO16" i="15"/>
  <c r="AN16" i="15"/>
  <c r="AM16" i="15"/>
  <c r="AL16" i="15"/>
  <c r="AK16" i="15"/>
  <c r="AJ16" i="15"/>
  <c r="AI16" i="15"/>
  <c r="AH16" i="15"/>
  <c r="AG16" i="15"/>
  <c r="BC15" i="15"/>
  <c r="BB15" i="15"/>
  <c r="BA15" i="15"/>
  <c r="AY15" i="15"/>
  <c r="AX15" i="15"/>
  <c r="AW15" i="15"/>
  <c r="AU15" i="15"/>
  <c r="AT15" i="15"/>
  <c r="AS15" i="15"/>
  <c r="AR15" i="15"/>
  <c r="AQ15" i="15"/>
  <c r="AP15" i="15"/>
  <c r="AO15" i="15"/>
  <c r="AN15" i="15"/>
  <c r="AM15" i="15"/>
  <c r="AL15" i="15"/>
  <c r="AK15" i="15"/>
  <c r="AJ15" i="15"/>
  <c r="AI15" i="15"/>
  <c r="AH15" i="15"/>
  <c r="AG15" i="15"/>
  <c r="BC7" i="15"/>
  <c r="BC8" i="15"/>
  <c r="BC9" i="15"/>
  <c r="BC10" i="15"/>
  <c r="BB7" i="15"/>
  <c r="BB8" i="15"/>
  <c r="BB9" i="15"/>
  <c r="BB10" i="15"/>
  <c r="BB11" i="15"/>
  <c r="BB12" i="15"/>
  <c r="BA7" i="15"/>
  <c r="BA9" i="15"/>
  <c r="BA10" i="15"/>
  <c r="BA11" i="15"/>
  <c r="BA12" i="15"/>
  <c r="AZ8" i="15"/>
  <c r="AZ10" i="15"/>
  <c r="AZ11" i="15"/>
  <c r="AZ12" i="15"/>
  <c r="AY7" i="15"/>
  <c r="AY8" i="15"/>
  <c r="AY9" i="15"/>
  <c r="AY10" i="15"/>
  <c r="AY11" i="15"/>
  <c r="AY12" i="15"/>
  <c r="AX7" i="15"/>
  <c r="AX8" i="15"/>
  <c r="AX9" i="15"/>
  <c r="AX10" i="15"/>
  <c r="AX11" i="15"/>
  <c r="AX12" i="15"/>
  <c r="AW7" i="15"/>
  <c r="AW8" i="15"/>
  <c r="AW9" i="15"/>
  <c r="AW10" i="15"/>
  <c r="AU7" i="15"/>
  <c r="AU8" i="15"/>
  <c r="AU9" i="15"/>
  <c r="AU10" i="15"/>
  <c r="AU11" i="15"/>
  <c r="AU12" i="15"/>
  <c r="AT7" i="15"/>
  <c r="AT8" i="15"/>
  <c r="AT9" i="15"/>
  <c r="AT10" i="15"/>
  <c r="AT11" i="15"/>
  <c r="AT12" i="15"/>
  <c r="AS7" i="15"/>
  <c r="AS8" i="15"/>
  <c r="AS9" i="15"/>
  <c r="AS10" i="15"/>
  <c r="AS11" i="15"/>
  <c r="AS12" i="15"/>
  <c r="AR7" i="15"/>
  <c r="AR8" i="15"/>
  <c r="AR9" i="15"/>
  <c r="AR10" i="15"/>
  <c r="AR11" i="15"/>
  <c r="AR12" i="15"/>
  <c r="AQ7" i="15"/>
  <c r="AQ8" i="15"/>
  <c r="AQ9" i="15"/>
  <c r="AQ10" i="15"/>
  <c r="AQ11" i="15"/>
  <c r="AQ12" i="15"/>
  <c r="AP7" i="15"/>
  <c r="AP8" i="15"/>
  <c r="AP9" i="15"/>
  <c r="AP10" i="15"/>
  <c r="AP11" i="15"/>
  <c r="AP12" i="15"/>
  <c r="AO7" i="15"/>
  <c r="AO8" i="15"/>
  <c r="AO9" i="15"/>
  <c r="AO10" i="15"/>
  <c r="AO11" i="15"/>
  <c r="AO12" i="15"/>
  <c r="AN7" i="15"/>
  <c r="AN8" i="15"/>
  <c r="AN9" i="15"/>
  <c r="AN10" i="15"/>
  <c r="AN11" i="15"/>
  <c r="AN12" i="15"/>
  <c r="AM7" i="15"/>
  <c r="AM8" i="15"/>
  <c r="AM9" i="15"/>
  <c r="AM10" i="15"/>
  <c r="AM11" i="15"/>
  <c r="AM12" i="15"/>
  <c r="AL7" i="15"/>
  <c r="AL8" i="15"/>
  <c r="AL9" i="15"/>
  <c r="AL10" i="15"/>
  <c r="AL11" i="15"/>
  <c r="AL12" i="15"/>
  <c r="AK7" i="15"/>
  <c r="AK8" i="15"/>
  <c r="AK9" i="15"/>
  <c r="AK10" i="15"/>
  <c r="AK11" i="15"/>
  <c r="AK12" i="15"/>
  <c r="AJ7" i="15"/>
  <c r="AJ8" i="15"/>
  <c r="AJ9" i="15"/>
  <c r="AJ10" i="15"/>
  <c r="AJ11" i="15"/>
  <c r="AJ12" i="15"/>
  <c r="AI7" i="15"/>
  <c r="AI13" i="15" s="1"/>
  <c r="AI8" i="15"/>
  <c r="AI9" i="15"/>
  <c r="AI10" i="15"/>
  <c r="AI11" i="15"/>
  <c r="AI12" i="15"/>
  <c r="AH7" i="15"/>
  <c r="AH8" i="15"/>
  <c r="AH9" i="15"/>
  <c r="AH10" i="15"/>
  <c r="AH11" i="15"/>
  <c r="AH12" i="15"/>
  <c r="AG7" i="15"/>
  <c r="AG8" i="15"/>
  <c r="AG9" i="15"/>
  <c r="AG10" i="15"/>
  <c r="AG11" i="15"/>
  <c r="AG12" i="15"/>
  <c r="AT33" i="1"/>
  <c r="AO33" i="1"/>
  <c r="AL33" i="1"/>
  <c r="BC24" i="1"/>
  <c r="BB24" i="1"/>
  <c r="BA24" i="1"/>
  <c r="AZ24" i="1"/>
  <c r="AY24" i="1"/>
  <c r="AX24" i="1"/>
  <c r="AW24" i="1"/>
  <c r="AV24" i="1"/>
  <c r="AU24" i="1"/>
  <c r="AT24" i="1"/>
  <c r="AS24" i="1"/>
  <c r="AR24" i="1"/>
  <c r="AQ24" i="1"/>
  <c r="AP24" i="1"/>
  <c r="AO24" i="1"/>
  <c r="AN24" i="1"/>
  <c r="AM24" i="1"/>
  <c r="AL24" i="1"/>
  <c r="AK24" i="1"/>
  <c r="AJ24" i="1"/>
  <c r="AI24" i="1"/>
  <c r="AH24" i="1"/>
  <c r="AG24" i="1"/>
  <c r="AX16" i="1"/>
  <c r="AN16" i="1"/>
  <c r="AH16" i="1"/>
  <c r="AG16" i="1"/>
  <c r="BC7" i="1"/>
  <c r="BB7" i="1"/>
  <c r="BA7" i="1"/>
  <c r="AZ7" i="1"/>
  <c r="AY7" i="1"/>
  <c r="AX7" i="1"/>
  <c r="AW7" i="1"/>
  <c r="AV7" i="1"/>
  <c r="AU7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BC6" i="9"/>
  <c r="BC9" i="9" s="1"/>
  <c r="BC10" i="9"/>
  <c r="BC13" i="9"/>
  <c r="BC16" i="9"/>
  <c r="BC32" i="9"/>
  <c r="BB6" i="9"/>
  <c r="BB10" i="9"/>
  <c r="BB13" i="9"/>
  <c r="BB16" i="9"/>
  <c r="BB32" i="9"/>
  <c r="BA6" i="9"/>
  <c r="BA10" i="9"/>
  <c r="BA13" i="9"/>
  <c r="BA16" i="9"/>
  <c r="BA20" i="9" s="1"/>
  <c r="BA32" i="9"/>
  <c r="AZ6" i="9"/>
  <c r="AZ10" i="9"/>
  <c r="AZ12" i="9" s="1"/>
  <c r="AZ13" i="9"/>
  <c r="AZ16" i="9"/>
  <c r="AZ32" i="9"/>
  <c r="AY6" i="9"/>
  <c r="AY10" i="9"/>
  <c r="AY12" i="9" s="1"/>
  <c r="AY13" i="9"/>
  <c r="AY16" i="9"/>
  <c r="AY32" i="9"/>
  <c r="AX6" i="9"/>
  <c r="AX10" i="9"/>
  <c r="AX12" i="9" s="1"/>
  <c r="AX13" i="9"/>
  <c r="AX16" i="9"/>
  <c r="AX20" i="9" s="1"/>
  <c r="AX32" i="9"/>
  <c r="AW6" i="9"/>
  <c r="AW10" i="9"/>
  <c r="AW13" i="9"/>
  <c r="AW16" i="9"/>
  <c r="AW32" i="9"/>
  <c r="AV6" i="9"/>
  <c r="AV10" i="9"/>
  <c r="AV13" i="9"/>
  <c r="AV15" i="9" s="1"/>
  <c r="AV16" i="9"/>
  <c r="AV32" i="9"/>
  <c r="AU6" i="9"/>
  <c r="AU9" i="9" s="1"/>
  <c r="AU10" i="9"/>
  <c r="AU13" i="9"/>
  <c r="AU16" i="9"/>
  <c r="AU32" i="9"/>
  <c r="AT6" i="9"/>
  <c r="AT10" i="9"/>
  <c r="AT13" i="9"/>
  <c r="AT16" i="9"/>
  <c r="AT20" i="9" s="1"/>
  <c r="AT32" i="9"/>
  <c r="AS6" i="9"/>
  <c r="AS9" i="9" s="1"/>
  <c r="AS10" i="9"/>
  <c r="AS13" i="9"/>
  <c r="AS16" i="9"/>
  <c r="AS20" i="9" s="1"/>
  <c r="AS32" i="9"/>
  <c r="AR6" i="9"/>
  <c r="AR10" i="9"/>
  <c r="AR13" i="9"/>
  <c r="AR16" i="9"/>
  <c r="AR32" i="9"/>
  <c r="AQ6" i="9"/>
  <c r="AQ9" i="9" s="1"/>
  <c r="AQ10" i="9"/>
  <c r="AQ12" i="9" s="1"/>
  <c r="AQ13" i="9"/>
  <c r="AQ15" i="9" s="1"/>
  <c r="AQ16" i="9"/>
  <c r="AQ32" i="9"/>
  <c r="AP6" i="9"/>
  <c r="AP10" i="9"/>
  <c r="AP12" i="9" s="1"/>
  <c r="AP13" i="9"/>
  <c r="AP16" i="9"/>
  <c r="AP20" i="9" s="1"/>
  <c r="AP32" i="9"/>
  <c r="AO6" i="9"/>
  <c r="AO10" i="9"/>
  <c r="AO13" i="9"/>
  <c r="AO16" i="9"/>
  <c r="AO32" i="9"/>
  <c r="AN6" i="9"/>
  <c r="AN10" i="9"/>
  <c r="AN13" i="9"/>
  <c r="AN15" i="9" s="1"/>
  <c r="AN16" i="9"/>
  <c r="AN32" i="9"/>
  <c r="AM6" i="9"/>
  <c r="AM10" i="9"/>
  <c r="AM13" i="9"/>
  <c r="AM16" i="9"/>
  <c r="AM32" i="9"/>
  <c r="AL6" i="9"/>
  <c r="AL10" i="9"/>
  <c r="AL13" i="9"/>
  <c r="AL16" i="9"/>
  <c r="AL32" i="9"/>
  <c r="AK6" i="9"/>
  <c r="AK9" i="9" s="1"/>
  <c r="AK10" i="9"/>
  <c r="AK13" i="9"/>
  <c r="AK16" i="9"/>
  <c r="AK20" i="9" s="1"/>
  <c r="AK32" i="9"/>
  <c r="AJ6" i="9"/>
  <c r="AJ10" i="9"/>
  <c r="AJ13" i="9"/>
  <c r="AJ16" i="9"/>
  <c r="AJ32" i="9"/>
  <c r="AI6" i="9"/>
  <c r="AI9" i="9" s="1"/>
  <c r="AI10" i="9"/>
  <c r="AI12" i="9" s="1"/>
  <c r="AI13" i="9"/>
  <c r="AI16" i="9"/>
  <c r="AI32" i="9"/>
  <c r="AH6" i="9"/>
  <c r="AH10" i="9"/>
  <c r="AH12" i="9" s="1"/>
  <c r="AH13" i="9"/>
  <c r="AH16" i="9"/>
  <c r="AH20" i="9" s="1"/>
  <c r="AH32" i="9"/>
  <c r="AG6" i="9"/>
  <c r="AG9" i="9" s="1"/>
  <c r="AG10" i="9"/>
  <c r="AG13" i="9"/>
  <c r="AG16" i="9"/>
  <c r="AG32" i="9"/>
  <c r="BC29" i="9"/>
  <c r="BC30" i="9"/>
  <c r="BB29" i="9"/>
  <c r="BB30" i="9" s="1"/>
  <c r="BA29" i="9"/>
  <c r="BA30" i="9" s="1"/>
  <c r="AZ29" i="9"/>
  <c r="AZ30" i="9" s="1"/>
  <c r="AY29" i="9"/>
  <c r="AY30" i="9" s="1"/>
  <c r="AX29" i="9"/>
  <c r="AX30" i="9" s="1"/>
  <c r="AW29" i="9"/>
  <c r="AW30" i="9" s="1"/>
  <c r="AV29" i="9"/>
  <c r="AV30" i="9"/>
  <c r="AU29" i="9"/>
  <c r="AU30" i="9"/>
  <c r="AT29" i="9"/>
  <c r="AT30" i="9"/>
  <c r="AS29" i="9"/>
  <c r="AS30" i="9" s="1"/>
  <c r="AR29" i="9"/>
  <c r="AR30" i="9" s="1"/>
  <c r="AQ29" i="9"/>
  <c r="AQ30" i="9" s="1"/>
  <c r="AP29" i="9"/>
  <c r="AP30" i="9" s="1"/>
  <c r="AO29" i="9"/>
  <c r="AO30" i="9" s="1"/>
  <c r="AN29" i="9"/>
  <c r="AN30" i="9" s="1"/>
  <c r="AM29" i="9"/>
  <c r="AM30" i="9"/>
  <c r="AL29" i="9"/>
  <c r="AL30" i="9"/>
  <c r="AK29" i="9"/>
  <c r="AK30" i="9" s="1"/>
  <c r="AJ29" i="9"/>
  <c r="AJ30" i="9" s="1"/>
  <c r="AI29" i="9"/>
  <c r="AI30" i="9" s="1"/>
  <c r="AH29" i="9"/>
  <c r="AH30" i="9" s="1"/>
  <c r="AG29" i="9"/>
  <c r="AG30" i="9" s="1"/>
  <c r="BC19" i="9"/>
  <c r="BB19" i="9"/>
  <c r="BB20" i="9" s="1"/>
  <c r="BA19" i="9"/>
  <c r="AZ19" i="9"/>
  <c r="AY19" i="9"/>
  <c r="AX19" i="9"/>
  <c r="AW19" i="9"/>
  <c r="AW20" i="9" s="1"/>
  <c r="AV19" i="9"/>
  <c r="AV20" i="9" s="1"/>
  <c r="AU19" i="9"/>
  <c r="AT19" i="9"/>
  <c r="AS19" i="9"/>
  <c r="AR19" i="9"/>
  <c r="AR20" i="9" s="1"/>
  <c r="AQ19" i="9"/>
  <c r="AP19" i="9"/>
  <c r="AO19" i="9"/>
  <c r="AO20" i="9" s="1"/>
  <c r="AN19" i="9"/>
  <c r="AN20" i="9" s="1"/>
  <c r="AM19" i="9"/>
  <c r="AL19" i="9"/>
  <c r="AL20" i="9" s="1"/>
  <c r="AK19" i="9"/>
  <c r="AJ19" i="9"/>
  <c r="AI19" i="9"/>
  <c r="AH19" i="9"/>
  <c r="AG19" i="9"/>
  <c r="AG20" i="9" s="1"/>
  <c r="BB15" i="9"/>
  <c r="AZ15" i="9"/>
  <c r="AY15" i="9"/>
  <c r="AX15" i="9"/>
  <c r="AU15" i="9"/>
  <c r="AT15" i="9"/>
  <c r="AR15" i="9"/>
  <c r="AP15" i="9"/>
  <c r="AM15" i="9"/>
  <c r="AL15" i="9"/>
  <c r="AJ15" i="9"/>
  <c r="AI15" i="9"/>
  <c r="AH15" i="9"/>
  <c r="BC12" i="9"/>
  <c r="BB12" i="9"/>
  <c r="BA12" i="9"/>
  <c r="AW12" i="9"/>
  <c r="AU12" i="9"/>
  <c r="AT12" i="9"/>
  <c r="AS12" i="9"/>
  <c r="AO12" i="9"/>
  <c r="AM12" i="9"/>
  <c r="AL12" i="9"/>
  <c r="AK12" i="9"/>
  <c r="AG12" i="9"/>
  <c r="BA9" i="9"/>
  <c r="AZ9" i="9"/>
  <c r="AY9" i="9"/>
  <c r="AW9" i="9"/>
  <c r="AV9" i="9"/>
  <c r="AR9" i="9"/>
  <c r="AO9" i="9"/>
  <c r="AN9" i="9"/>
  <c r="AM9" i="9"/>
  <c r="AJ9" i="9"/>
  <c r="AF24" i="1"/>
  <c r="AF7" i="1"/>
  <c r="AF38" i="50"/>
  <c r="AF37" i="50"/>
  <c r="AF36" i="50"/>
  <c r="AF35" i="50"/>
  <c r="AF32" i="50"/>
  <c r="AF31" i="50"/>
  <c r="AF30" i="50"/>
  <c r="AF29" i="50"/>
  <c r="AF28" i="50"/>
  <c r="AF27" i="50"/>
  <c r="AF26" i="50"/>
  <c r="AF24" i="50"/>
  <c r="AF21" i="50"/>
  <c r="AF20" i="50"/>
  <c r="AF19" i="50"/>
  <c r="AF18" i="50"/>
  <c r="AF15" i="50"/>
  <c r="AF14" i="50"/>
  <c r="AF13" i="50"/>
  <c r="AF12" i="50"/>
  <c r="AF11" i="50"/>
  <c r="AF10" i="50"/>
  <c r="AF9" i="50"/>
  <c r="AF7" i="50"/>
  <c r="AF25" i="10"/>
  <c r="AF26" i="10" s="1"/>
  <c r="AF24" i="10"/>
  <c r="AF20" i="10"/>
  <c r="AF17" i="10"/>
  <c r="AF14" i="10"/>
  <c r="AF13" i="10"/>
  <c r="AF12" i="10"/>
  <c r="AF8" i="10"/>
  <c r="AF7" i="10"/>
  <c r="AF11" i="10" s="1"/>
  <c r="AF6" i="10"/>
  <c r="AF32" i="9"/>
  <c r="AF29" i="9"/>
  <c r="AF19" i="9"/>
  <c r="AF16" i="9"/>
  <c r="AF13" i="9"/>
  <c r="AF10" i="9"/>
  <c r="AF6" i="9"/>
  <c r="AF9" i="9" s="1"/>
  <c r="AF23" i="31"/>
  <c r="AF22" i="31"/>
  <c r="AF12" i="31"/>
  <c r="AF11" i="31"/>
  <c r="AF10" i="31"/>
  <c r="AF9" i="31"/>
  <c r="AF8" i="31"/>
  <c r="AF7" i="31"/>
  <c r="AF24" i="31" s="1"/>
  <c r="AF26" i="31" s="1"/>
  <c r="AF6" i="31"/>
  <c r="AF31" i="32"/>
  <c r="AF29" i="32"/>
  <c r="AF28" i="32"/>
  <c r="AF25" i="32"/>
  <c r="AF15" i="32"/>
  <c r="AF12" i="32"/>
  <c r="AF11" i="32"/>
  <c r="AF14" i="32" s="1"/>
  <c r="AF10" i="32"/>
  <c r="AF9" i="32"/>
  <c r="AF8" i="32"/>
  <c r="AF7" i="32"/>
  <c r="AF6" i="32"/>
  <c r="AF33" i="30"/>
  <c r="AF29" i="30"/>
  <c r="AF28" i="30"/>
  <c r="AF31" i="30" s="1"/>
  <c r="AF34" i="30" s="1"/>
  <c r="AF27" i="30"/>
  <c r="AF25" i="30"/>
  <c r="AF11" i="30"/>
  <c r="AF8" i="30"/>
  <c r="AF7" i="30"/>
  <c r="AF6" i="30"/>
  <c r="AF19" i="14"/>
  <c r="AF18" i="14"/>
  <c r="AF6" i="14"/>
  <c r="AF36" i="13"/>
  <c r="AF35" i="13"/>
  <c r="AF29" i="13"/>
  <c r="AF25" i="13"/>
  <c r="AF22" i="13"/>
  <c r="AF20" i="13"/>
  <c r="AF12" i="13"/>
  <c r="AF10" i="13"/>
  <c r="AF8" i="13"/>
  <c r="AF7" i="13"/>
  <c r="AF6" i="13"/>
  <c r="AF40" i="12"/>
  <c r="AF38" i="12"/>
  <c r="AF36" i="12"/>
  <c r="AF29" i="12"/>
  <c r="AF34" i="12" s="1"/>
  <c r="AF23" i="12"/>
  <c r="AF20" i="12"/>
  <c r="AF19" i="12"/>
  <c r="AF16" i="12"/>
  <c r="AF13" i="12"/>
  <c r="AF11" i="12"/>
  <c r="AF9" i="12"/>
  <c r="AF7" i="12"/>
  <c r="AF8" i="12" s="1"/>
  <c r="AF6" i="12"/>
  <c r="AF37" i="22"/>
  <c r="AF35" i="22"/>
  <c r="AF33" i="22"/>
  <c r="AF32" i="22"/>
  <c r="AF30" i="22"/>
  <c r="AF29" i="22"/>
  <c r="AF28" i="22"/>
  <c r="AF31" i="22" s="1"/>
  <c r="AF27" i="22"/>
  <c r="AF26" i="22"/>
  <c r="AF25" i="22"/>
  <c r="AF24" i="22"/>
  <c r="AF23" i="22"/>
  <c r="AF22" i="22"/>
  <c r="AF21" i="22"/>
  <c r="AF19" i="22"/>
  <c r="AF20" i="22" s="1"/>
  <c r="AF18" i="22"/>
  <c r="AF17" i="22"/>
  <c r="AF16" i="22"/>
  <c r="AF15" i="22"/>
  <c r="AF13" i="22"/>
  <c r="AF12" i="22"/>
  <c r="AF10" i="22"/>
  <c r="AF9" i="22"/>
  <c r="AF11" i="22" s="1"/>
  <c r="AF8" i="22"/>
  <c r="AF7" i="22"/>
  <c r="AF6" i="22"/>
  <c r="AF5" i="22"/>
  <c r="AF55" i="21"/>
  <c r="AF54" i="21"/>
  <c r="AF53" i="21"/>
  <c r="AF38" i="21"/>
  <c r="AF39" i="21" s="1"/>
  <c r="AF37" i="21"/>
  <c r="AF34" i="21"/>
  <c r="AF33" i="21"/>
  <c r="AF32" i="21"/>
  <c r="AF31" i="21"/>
  <c r="AF30" i="21"/>
  <c r="AF29" i="21"/>
  <c r="AF28" i="21"/>
  <c r="AF35" i="21" s="1"/>
  <c r="AF27" i="21"/>
  <c r="AF26" i="21"/>
  <c r="AF25" i="21"/>
  <c r="AF17" i="21"/>
  <c r="AF15" i="21"/>
  <c r="AF14" i="21"/>
  <c r="AF13" i="21"/>
  <c r="AF10" i="21"/>
  <c r="AF11" i="21" s="1"/>
  <c r="AF9" i="21"/>
  <c r="AF8" i="21"/>
  <c r="AF7" i="21"/>
  <c r="AF83" i="26"/>
  <c r="AF82" i="26"/>
  <c r="AF81" i="26"/>
  <c r="AF80" i="26"/>
  <c r="AF79" i="26"/>
  <c r="AF78" i="26"/>
  <c r="AF77" i="26"/>
  <c r="AF76" i="26"/>
  <c r="AF75" i="26"/>
  <c r="AF74" i="26"/>
  <c r="AF73" i="26"/>
  <c r="AF70" i="26"/>
  <c r="AF69" i="26"/>
  <c r="AF71" i="26" s="1"/>
  <c r="AF67" i="26"/>
  <c r="AF66" i="26"/>
  <c r="AF65" i="26"/>
  <c r="AF64" i="26"/>
  <c r="AF63" i="26"/>
  <c r="AF62" i="26"/>
  <c r="AF61" i="26"/>
  <c r="AF60" i="26"/>
  <c r="AF68" i="26" s="1"/>
  <c r="AF58" i="26"/>
  <c r="AF57" i="26"/>
  <c r="AF55" i="26"/>
  <c r="AF54" i="26"/>
  <c r="AF53" i="26"/>
  <c r="AF52" i="26"/>
  <c r="AF50" i="26"/>
  <c r="AF49" i="26"/>
  <c r="AF48" i="26"/>
  <c r="AF47" i="26"/>
  <c r="AF46" i="26"/>
  <c r="AF45" i="26"/>
  <c r="AF44" i="26"/>
  <c r="AF43" i="26"/>
  <c r="AF42" i="26"/>
  <c r="AF41" i="26"/>
  <c r="AF59" i="26" s="1"/>
  <c r="AF39" i="26"/>
  <c r="AF38" i="26"/>
  <c r="AF37" i="26"/>
  <c r="AF36" i="26"/>
  <c r="AF35" i="26"/>
  <c r="AF34" i="26"/>
  <c r="AF33" i="26"/>
  <c r="AF32" i="26"/>
  <c r="AF40" i="26" s="1"/>
  <c r="AF31" i="26"/>
  <c r="AF30" i="26"/>
  <c r="AF28" i="26"/>
  <c r="AF27" i="26"/>
  <c r="AF26" i="26"/>
  <c r="AF25" i="26"/>
  <c r="AF24" i="26"/>
  <c r="AF23" i="26"/>
  <c r="AF22" i="26"/>
  <c r="AF21" i="26"/>
  <c r="AF20" i="26"/>
  <c r="AF18" i="26"/>
  <c r="AF17" i="26"/>
  <c r="AF16" i="26"/>
  <c r="AF15" i="26"/>
  <c r="AF14" i="26"/>
  <c r="AF13" i="26"/>
  <c r="AF12" i="26"/>
  <c r="AF11" i="26"/>
  <c r="AF10" i="26"/>
  <c r="AF9" i="26"/>
  <c r="AF8" i="26"/>
  <c r="AF7" i="26"/>
  <c r="AF6" i="26"/>
  <c r="AF19" i="26" s="1"/>
  <c r="AF5" i="26"/>
  <c r="AF72" i="26" s="1"/>
  <c r="AF84" i="26" s="1"/>
  <c r="AF27" i="38"/>
  <c r="AF25" i="38"/>
  <c r="AF24" i="38"/>
  <c r="AF22" i="38"/>
  <c r="AF21" i="38"/>
  <c r="AF20" i="38"/>
  <c r="AF19" i="38"/>
  <c r="AF23" i="38" s="1"/>
  <c r="AF18" i="38"/>
  <c r="AF17" i="38"/>
  <c r="AF16" i="38"/>
  <c r="AF14" i="38"/>
  <c r="AF13" i="38"/>
  <c r="AF12" i="38"/>
  <c r="AF11" i="38"/>
  <c r="AF10" i="38"/>
  <c r="AF8" i="38"/>
  <c r="AF7" i="38"/>
  <c r="AF6" i="38"/>
  <c r="AF5" i="38"/>
  <c r="AF28" i="39"/>
  <c r="AF26" i="39"/>
  <c r="AF25" i="39"/>
  <c r="AF23" i="39"/>
  <c r="AF24" i="39" s="1"/>
  <c r="AF22" i="39"/>
  <c r="AF21" i="39"/>
  <c r="AF20" i="39"/>
  <c r="AF19" i="39"/>
  <c r="AF18" i="39"/>
  <c r="AF17" i="39"/>
  <c r="AF16" i="39"/>
  <c r="AF14" i="39"/>
  <c r="AF15" i="39" s="1"/>
  <c r="AF13" i="39"/>
  <c r="AF12" i="39"/>
  <c r="AF11" i="39"/>
  <c r="AF9" i="39"/>
  <c r="AF8" i="39"/>
  <c r="AF7" i="39"/>
  <c r="AF6" i="39"/>
  <c r="AF5" i="39"/>
  <c r="AF16" i="37"/>
  <c r="AF15" i="37"/>
  <c r="AF13" i="37"/>
  <c r="AF12" i="37"/>
  <c r="AF11" i="37"/>
  <c r="AF10" i="37"/>
  <c r="AF9" i="37"/>
  <c r="AF8" i="37"/>
  <c r="AF7" i="37"/>
  <c r="AF6" i="37"/>
  <c r="AF5" i="37"/>
  <c r="AF20" i="36"/>
  <c r="AF18" i="36"/>
  <c r="AF17" i="36"/>
  <c r="AF15" i="36"/>
  <c r="AF14" i="36"/>
  <c r="AF16" i="36" s="1"/>
  <c r="AF13" i="36"/>
  <c r="AF12" i="36"/>
  <c r="AF11" i="36"/>
  <c r="AF10" i="36"/>
  <c r="AF9" i="36"/>
  <c r="AF8" i="36"/>
  <c r="AF7" i="36"/>
  <c r="AF6" i="36"/>
  <c r="AF19" i="36" s="1"/>
  <c r="AF21" i="36" s="1"/>
  <c r="AF5" i="36"/>
  <c r="AF25" i="35"/>
  <c r="AF23" i="35"/>
  <c r="AF22" i="35"/>
  <c r="AF20" i="35"/>
  <c r="AF19" i="35"/>
  <c r="AF18" i="35"/>
  <c r="AF17" i="35"/>
  <c r="AF21" i="35" s="1"/>
  <c r="AF16" i="35"/>
  <c r="AF15" i="35"/>
  <c r="AF14" i="35"/>
  <c r="AF13" i="35"/>
  <c r="AF12" i="35"/>
  <c r="AF11" i="35"/>
  <c r="AF10" i="35"/>
  <c r="AF8" i="35"/>
  <c r="AF9" i="35" s="1"/>
  <c r="AF7" i="35"/>
  <c r="AF6" i="35"/>
  <c r="AF5" i="35"/>
  <c r="AF23" i="43"/>
  <c r="AF21" i="43"/>
  <c r="AF20" i="43"/>
  <c r="AF18" i="43"/>
  <c r="AF17" i="43"/>
  <c r="AF19" i="43" s="1"/>
  <c r="AF16" i="43"/>
  <c r="AF15" i="43"/>
  <c r="AF14" i="43"/>
  <c r="AF13" i="43"/>
  <c r="AF12" i="43"/>
  <c r="AF11" i="43"/>
  <c r="AF10" i="43"/>
  <c r="AF8" i="43"/>
  <c r="AF9" i="43" s="1"/>
  <c r="AF7" i="43"/>
  <c r="AF6" i="43"/>
  <c r="AF5" i="43"/>
  <c r="AF22" i="42"/>
  <c r="AF20" i="42"/>
  <c r="AF19" i="42"/>
  <c r="AF17" i="42"/>
  <c r="AF16" i="42"/>
  <c r="AF18" i="42" s="1"/>
  <c r="AF15" i="42"/>
  <c r="AF14" i="42"/>
  <c r="AF13" i="42"/>
  <c r="AF12" i="42"/>
  <c r="AF11" i="42"/>
  <c r="AF10" i="42"/>
  <c r="AF8" i="42"/>
  <c r="AF7" i="42"/>
  <c r="AF21" i="42" s="1"/>
  <c r="AF23" i="42" s="1"/>
  <c r="AF6" i="42"/>
  <c r="AF5" i="42"/>
  <c r="AF20" i="49"/>
  <c r="AF18" i="49"/>
  <c r="AF17" i="49"/>
  <c r="AF15" i="49"/>
  <c r="AF14" i="49"/>
  <c r="AF13" i="49"/>
  <c r="AF16" i="49" s="1"/>
  <c r="AF12" i="49"/>
  <c r="AF11" i="49"/>
  <c r="AF10" i="49"/>
  <c r="AF9" i="49"/>
  <c r="AF8" i="49"/>
  <c r="AF7" i="49"/>
  <c r="AF6" i="49"/>
  <c r="AF5" i="49"/>
  <c r="AF19" i="49" s="1"/>
  <c r="AF21" i="49" s="1"/>
  <c r="AF22" i="16"/>
  <c r="AF21" i="16"/>
  <c r="AF19" i="16"/>
  <c r="AF18" i="16"/>
  <c r="AF17" i="16"/>
  <c r="AF16" i="16"/>
  <c r="AF10" i="16"/>
  <c r="AF9" i="16"/>
  <c r="AF7" i="16"/>
  <c r="AF6" i="16"/>
  <c r="AF5" i="16"/>
  <c r="AF50" i="15"/>
  <c r="AF49" i="15"/>
  <c r="AF48" i="15"/>
  <c r="AF47" i="15"/>
  <c r="AF44" i="15"/>
  <c r="AF45" i="15" s="1"/>
  <c r="AF43" i="15"/>
  <c r="AF41" i="15"/>
  <c r="AF40" i="15"/>
  <c r="AF38" i="15"/>
  <c r="AF37" i="15"/>
  <c r="AF36" i="15"/>
  <c r="AF35" i="15"/>
  <c r="AF34" i="15"/>
  <c r="AF39" i="15" s="1"/>
  <c r="AF33" i="15"/>
  <c r="AF32" i="15"/>
  <c r="AF31" i="15"/>
  <c r="AF30" i="15"/>
  <c r="AF28" i="15"/>
  <c r="AF27" i="15"/>
  <c r="AF26" i="15"/>
  <c r="AF25" i="15"/>
  <c r="AF29" i="15" s="1"/>
  <c r="AF24" i="15"/>
  <c r="AF23" i="15"/>
  <c r="AF22" i="15"/>
  <c r="AF21" i="15"/>
  <c r="AF19" i="15"/>
  <c r="AF18" i="15"/>
  <c r="AF17" i="15"/>
  <c r="AF16" i="15"/>
  <c r="AF15" i="15"/>
  <c r="AF14" i="15"/>
  <c r="AF12" i="15"/>
  <c r="AF11" i="15"/>
  <c r="AF10" i="15"/>
  <c r="AF9" i="15"/>
  <c r="AF8" i="15"/>
  <c r="AF7" i="15"/>
  <c r="AF13" i="15" s="1"/>
  <c r="AF6" i="15"/>
  <c r="AF46" i="15" s="1"/>
  <c r="AF5" i="15"/>
  <c r="AF60" i="17"/>
  <c r="AF59" i="17"/>
  <c r="AF58" i="17"/>
  <c r="AF57" i="17"/>
  <c r="AF51" i="17"/>
  <c r="AF50" i="17"/>
  <c r="AF49" i="17"/>
  <c r="AF46" i="17"/>
  <c r="AF43" i="17"/>
  <c r="AF42" i="17"/>
  <c r="AF41" i="17"/>
  <c r="AF40" i="17"/>
  <c r="AF36" i="17"/>
  <c r="AF31" i="17"/>
  <c r="AF32" i="17" s="1"/>
  <c r="AF30" i="17"/>
  <c r="AF28" i="17"/>
  <c r="AF26" i="17"/>
  <c r="AF25" i="17"/>
  <c r="AF23" i="17"/>
  <c r="AF22" i="17"/>
  <c r="AF21" i="17"/>
  <c r="AF20" i="17"/>
  <c r="AF19" i="17"/>
  <c r="AF17" i="17"/>
  <c r="AF16" i="17"/>
  <c r="AF15" i="17"/>
  <c r="AF14" i="17"/>
  <c r="AF13" i="17"/>
  <c r="AF11" i="17"/>
  <c r="AF10" i="17"/>
  <c r="AF8" i="17"/>
  <c r="AF6" i="17"/>
  <c r="AF68" i="18"/>
  <c r="AF67" i="18"/>
  <c r="AF66" i="18"/>
  <c r="AF65" i="18"/>
  <c r="AF62" i="18"/>
  <c r="AF57" i="18"/>
  <c r="AF55" i="18"/>
  <c r="AF54" i="18"/>
  <c r="AF53" i="18"/>
  <c r="AF52" i="18"/>
  <c r="AF30" i="18"/>
  <c r="AF29" i="18"/>
  <c r="AF28" i="18"/>
  <c r="AF24" i="18"/>
  <c r="AF23" i="18"/>
  <c r="AF20" i="18"/>
  <c r="AF19" i="18"/>
  <c r="AF18" i="18"/>
  <c r="AF17" i="18"/>
  <c r="AF16" i="18"/>
  <c r="AF15" i="18"/>
  <c r="AF13" i="18"/>
  <c r="AF12" i="18"/>
  <c r="AF11" i="18"/>
  <c r="AF10" i="18"/>
  <c r="AF9" i="18"/>
  <c r="AF8" i="18"/>
  <c r="AF7" i="18"/>
  <c r="AF6" i="18"/>
  <c r="AF63" i="20"/>
  <c r="AF62" i="20"/>
  <c r="AF61" i="20"/>
  <c r="AF60" i="20"/>
  <c r="AF57" i="20"/>
  <c r="AF55" i="20"/>
  <c r="AF54" i="20"/>
  <c r="AF53" i="20"/>
  <c r="AF48" i="20"/>
  <c r="AF43" i="20"/>
  <c r="AF42" i="20"/>
  <c r="AF41" i="20"/>
  <c r="AF40" i="20"/>
  <c r="AF38" i="20"/>
  <c r="AF36" i="20"/>
  <c r="AF33" i="20"/>
  <c r="AF32" i="20"/>
  <c r="AF31" i="20"/>
  <c r="AF26" i="20"/>
  <c r="AF25" i="20"/>
  <c r="AF22" i="20"/>
  <c r="AF20" i="20"/>
  <c r="AF17" i="20"/>
  <c r="AF16" i="20"/>
  <c r="AF14" i="20"/>
  <c r="AF12" i="20"/>
  <c r="AF52" i="20" s="1"/>
  <c r="AF58" i="20" s="1"/>
  <c r="AF10" i="20"/>
  <c r="AF9" i="20"/>
  <c r="AF8" i="20"/>
  <c r="AF7" i="20"/>
  <c r="AF6" i="20"/>
  <c r="AF27" i="6"/>
  <c r="AF26" i="6"/>
  <c r="AF24" i="6"/>
  <c r="AF19" i="6"/>
  <c r="AF18" i="6"/>
  <c r="AF16" i="6"/>
  <c r="AF15" i="6"/>
  <c r="AF8" i="6"/>
  <c r="AF6" i="6"/>
  <c r="AF41" i="7"/>
  <c r="AF38" i="7"/>
  <c r="AF39" i="7" s="1"/>
  <c r="AF37" i="7"/>
  <c r="AF33" i="7"/>
  <c r="AF32" i="7"/>
  <c r="AF31" i="7"/>
  <c r="AF28" i="7"/>
  <c r="AF24" i="7"/>
  <c r="AF23" i="7"/>
  <c r="AF25" i="7" s="1"/>
  <c r="AF22" i="7"/>
  <c r="AF19" i="7"/>
  <c r="AF18" i="7"/>
  <c r="AF17" i="7"/>
  <c r="AF16" i="7"/>
  <c r="AF15" i="7"/>
  <c r="AF13" i="7"/>
  <c r="AF12" i="7"/>
  <c r="AF14" i="7" s="1"/>
  <c r="AF6" i="7"/>
  <c r="AF40" i="7" s="1"/>
  <c r="AF43" i="7" s="1"/>
  <c r="AE30" i="1"/>
  <c r="AE24" i="1"/>
  <c r="AE7" i="1"/>
  <c r="AE38" i="50"/>
  <c r="AE37" i="50"/>
  <c r="AE36" i="50"/>
  <c r="AE35" i="50"/>
  <c r="AE32" i="50"/>
  <c r="AE31" i="50"/>
  <c r="AE30" i="50"/>
  <c r="AE29" i="50"/>
  <c r="AE28" i="50"/>
  <c r="AE27" i="50"/>
  <c r="AE26" i="50"/>
  <c r="AE24" i="50"/>
  <c r="AE21" i="50"/>
  <c r="AE17" i="50" s="1"/>
  <c r="AE20" i="50"/>
  <c r="AE19" i="50"/>
  <c r="AE18" i="50"/>
  <c r="AE15" i="50"/>
  <c r="AE14" i="50"/>
  <c r="AE13" i="50"/>
  <c r="AE12" i="50"/>
  <c r="AE11" i="50"/>
  <c r="AE10" i="50"/>
  <c r="AE9" i="50"/>
  <c r="AE7" i="50"/>
  <c r="AE27" i="6"/>
  <c r="AE26" i="6"/>
  <c r="AE24" i="6"/>
  <c r="AE23" i="6"/>
  <c r="AE22" i="6"/>
  <c r="AE21" i="6"/>
  <c r="AE19" i="6"/>
  <c r="AE18" i="6"/>
  <c r="AE16" i="6"/>
  <c r="AE15" i="6"/>
  <c r="AE8" i="6"/>
  <c r="AE6" i="6"/>
  <c r="AE14" i="6" s="1"/>
  <c r="AE41" i="7"/>
  <c r="AE38" i="7"/>
  <c r="AE37" i="7"/>
  <c r="AE34" i="7"/>
  <c r="AE33" i="7"/>
  <c r="AE32" i="7"/>
  <c r="AE31" i="7"/>
  <c r="AE30" i="7"/>
  <c r="AE29" i="7"/>
  <c r="AE28" i="7"/>
  <c r="AE27" i="7"/>
  <c r="AE24" i="7"/>
  <c r="AE23" i="7"/>
  <c r="AE22" i="7"/>
  <c r="AE19" i="7"/>
  <c r="AE18" i="7"/>
  <c r="AE17" i="7"/>
  <c r="AE16" i="7"/>
  <c r="AE15" i="7"/>
  <c r="AE13" i="7"/>
  <c r="AE12" i="7"/>
  <c r="AE6" i="7"/>
  <c r="AE25" i="10"/>
  <c r="AE24" i="10"/>
  <c r="AE22" i="10"/>
  <c r="AE21" i="10"/>
  <c r="AE20" i="10"/>
  <c r="AE19" i="10"/>
  <c r="AE18" i="10"/>
  <c r="AE17" i="10"/>
  <c r="AE16" i="10"/>
  <c r="AE14" i="10"/>
  <c r="AE13" i="10"/>
  <c r="AE12" i="10"/>
  <c r="AE8" i="10"/>
  <c r="AE7" i="10"/>
  <c r="AE6" i="10"/>
  <c r="AE32" i="9"/>
  <c r="AE29" i="9"/>
  <c r="AE28" i="9"/>
  <c r="AE30" i="9" s="1"/>
  <c r="AE27" i="9"/>
  <c r="AE26" i="9"/>
  <c r="AE25" i="9"/>
  <c r="AE24" i="9"/>
  <c r="AE23" i="9"/>
  <c r="AE22" i="9"/>
  <c r="AE19" i="9"/>
  <c r="AE16" i="9"/>
  <c r="AE20" i="9" s="1"/>
  <c r="AE13" i="9"/>
  <c r="AE10" i="9"/>
  <c r="AE6" i="9"/>
  <c r="AE23" i="31"/>
  <c r="AE22" i="31"/>
  <c r="AE20" i="31"/>
  <c r="AE19" i="31"/>
  <c r="AE18" i="31"/>
  <c r="AE17" i="31"/>
  <c r="AE16" i="31"/>
  <c r="AE15" i="31"/>
  <c r="AE14" i="31"/>
  <c r="AE12" i="31"/>
  <c r="AE11" i="31"/>
  <c r="AE10" i="31"/>
  <c r="AE9" i="31"/>
  <c r="AE8" i="31"/>
  <c r="AE7" i="31"/>
  <c r="AE6" i="31"/>
  <c r="AE31" i="32"/>
  <c r="AE29" i="32"/>
  <c r="AE28" i="32"/>
  <c r="AE26" i="32"/>
  <c r="AE25" i="32"/>
  <c r="AE24" i="32"/>
  <c r="AE27" i="32" s="1"/>
  <c r="AE23" i="32"/>
  <c r="AE22" i="32"/>
  <c r="AE21" i="32"/>
  <c r="AE15" i="32"/>
  <c r="AE12" i="32"/>
  <c r="AE11" i="32"/>
  <c r="AE10" i="32"/>
  <c r="AE9" i="32"/>
  <c r="AE8" i="32"/>
  <c r="AE7" i="32"/>
  <c r="AE6" i="32"/>
  <c r="AE33" i="30"/>
  <c r="AE29" i="30"/>
  <c r="AE28" i="30"/>
  <c r="AE27" i="30"/>
  <c r="AE25" i="30"/>
  <c r="AE24" i="30"/>
  <c r="AE23" i="30"/>
  <c r="AE22" i="30"/>
  <c r="AE21" i="30"/>
  <c r="AE20" i="30"/>
  <c r="AE19" i="30"/>
  <c r="AE18" i="30"/>
  <c r="AE26" i="30" s="1"/>
  <c r="AE11" i="30"/>
  <c r="AE31" i="30" s="1"/>
  <c r="AE34" i="30" s="1"/>
  <c r="AE8" i="30"/>
  <c r="AE7" i="30"/>
  <c r="AE6" i="30"/>
  <c r="AE19" i="14"/>
  <c r="AE18" i="14"/>
  <c r="AE16" i="14"/>
  <c r="AE15" i="14"/>
  <c r="AE14" i="14"/>
  <c r="AE17" i="14" s="1"/>
  <c r="AE13" i="14"/>
  <c r="AE6" i="14"/>
  <c r="AE24" i="51"/>
  <c r="AE22" i="51"/>
  <c r="AE21" i="51"/>
  <c r="AE19" i="51"/>
  <c r="AE18" i="51"/>
  <c r="AE20" i="51" s="1"/>
  <c r="AE17" i="51"/>
  <c r="AE16" i="51"/>
  <c r="AE15" i="51"/>
  <c r="AE14" i="51"/>
  <c r="AE12" i="51"/>
  <c r="AE11" i="51"/>
  <c r="AE10" i="51"/>
  <c r="AE9" i="51"/>
  <c r="AE7" i="51"/>
  <c r="AE8" i="51" s="1"/>
  <c r="AE6" i="51"/>
  <c r="AE5" i="51"/>
  <c r="AE36" i="13"/>
  <c r="AE35" i="13"/>
  <c r="AE33" i="13"/>
  <c r="AE32" i="13"/>
  <c r="AE31" i="13"/>
  <c r="AE30" i="13"/>
  <c r="AE34" i="13" s="1"/>
  <c r="AE29" i="13"/>
  <c r="AE28" i="13"/>
  <c r="AE27" i="13"/>
  <c r="AE26" i="13"/>
  <c r="AE25" i="13"/>
  <c r="AE22" i="13"/>
  <c r="AE20" i="13"/>
  <c r="AE23" i="13" s="1"/>
  <c r="AE12" i="13"/>
  <c r="AE10" i="13"/>
  <c r="AE8" i="13"/>
  <c r="AE7" i="13"/>
  <c r="AE6" i="13"/>
  <c r="AE40" i="12"/>
  <c r="AE38" i="12"/>
  <c r="AE36" i="12"/>
  <c r="AE33" i="12"/>
  <c r="AE32" i="12"/>
  <c r="AE31" i="12"/>
  <c r="AE30" i="12"/>
  <c r="AE29" i="12"/>
  <c r="AE28" i="12"/>
  <c r="AE27" i="12"/>
  <c r="AE26" i="12"/>
  <c r="AE25" i="12"/>
  <c r="AE34" i="12" s="1"/>
  <c r="AE24" i="12"/>
  <c r="AE23" i="12"/>
  <c r="AE20" i="12"/>
  <c r="AE19" i="12"/>
  <c r="AE16" i="12"/>
  <c r="AE13" i="12"/>
  <c r="AE11" i="12"/>
  <c r="AE9" i="12"/>
  <c r="AE37" i="12" s="1"/>
  <c r="AE41" i="12" s="1"/>
  <c r="AE7" i="12"/>
  <c r="AE6" i="12"/>
  <c r="AE37" i="22"/>
  <c r="AE35" i="22"/>
  <c r="AE33" i="22"/>
  <c r="AE32" i="22"/>
  <c r="AE30" i="22"/>
  <c r="AE29" i="22"/>
  <c r="AE28" i="22"/>
  <c r="AE27" i="22"/>
  <c r="AE26" i="22"/>
  <c r="AE25" i="22"/>
  <c r="AE24" i="22"/>
  <c r="AE23" i="22"/>
  <c r="AE22" i="22"/>
  <c r="AE31" i="22" s="1"/>
  <c r="AE21" i="22"/>
  <c r="AE19" i="22"/>
  <c r="AE18" i="22"/>
  <c r="AE17" i="22"/>
  <c r="AE16" i="22"/>
  <c r="AE15" i="22"/>
  <c r="AE13" i="22"/>
  <c r="AE12" i="22"/>
  <c r="AE36" i="22" s="1"/>
  <c r="AE38" i="22" s="1"/>
  <c r="AE10" i="22"/>
  <c r="AE9" i="22"/>
  <c r="AE8" i="22"/>
  <c r="AE7" i="22"/>
  <c r="AE6" i="22"/>
  <c r="AE5" i="22"/>
  <c r="AE55" i="21"/>
  <c r="AE54" i="21"/>
  <c r="AE53" i="21"/>
  <c r="AE41" i="21" s="1"/>
  <c r="AE42" i="21" s="1"/>
  <c r="AE38" i="21"/>
  <c r="AE37" i="21"/>
  <c r="AE34" i="21"/>
  <c r="AE33" i="21"/>
  <c r="AE32" i="21"/>
  <c r="AE31" i="21"/>
  <c r="AE30" i="21"/>
  <c r="AE35" i="21" s="1"/>
  <c r="AE29" i="21"/>
  <c r="AE28" i="21"/>
  <c r="AE27" i="21"/>
  <c r="AE26" i="21"/>
  <c r="AE25" i="21"/>
  <c r="AE17" i="21"/>
  <c r="AE15" i="21"/>
  <c r="AE14" i="21"/>
  <c r="AE13" i="21"/>
  <c r="AE10" i="21"/>
  <c r="AE9" i="21"/>
  <c r="AE8" i="21"/>
  <c r="AE7" i="21"/>
  <c r="AE83" i="26"/>
  <c r="AE82" i="26"/>
  <c r="AE81" i="26"/>
  <c r="AE80" i="26"/>
  <c r="AE79" i="26"/>
  <c r="AE78" i="26"/>
  <c r="AE77" i="26"/>
  <c r="AE76" i="26"/>
  <c r="AE75" i="26"/>
  <c r="AE74" i="26"/>
  <c r="AE73" i="26"/>
  <c r="AE70" i="26"/>
  <c r="AE69" i="26"/>
  <c r="AE67" i="26"/>
  <c r="AE66" i="26"/>
  <c r="AE65" i="26"/>
  <c r="AE64" i="26"/>
  <c r="AE63" i="26"/>
  <c r="AE62" i="26"/>
  <c r="AE68" i="26" s="1"/>
  <c r="AE61" i="26"/>
  <c r="AE60" i="26"/>
  <c r="AE58" i="26"/>
  <c r="AE57" i="26"/>
  <c r="AE55" i="26"/>
  <c r="AE54" i="26"/>
  <c r="AE53" i="26"/>
  <c r="AE52" i="26"/>
  <c r="AE50" i="26"/>
  <c r="AE49" i="26"/>
  <c r="AE48" i="26"/>
  <c r="AE47" i="26"/>
  <c r="AE46" i="26"/>
  <c r="AE45" i="26"/>
  <c r="AE44" i="26"/>
  <c r="AE43" i="26"/>
  <c r="AE59" i="26" s="1"/>
  <c r="AE42" i="26"/>
  <c r="AE41" i="26"/>
  <c r="AE39" i="26"/>
  <c r="AE38" i="26"/>
  <c r="AE37" i="26"/>
  <c r="AE36" i="26"/>
  <c r="AE35" i="26"/>
  <c r="AE34" i="26"/>
  <c r="AE33" i="26"/>
  <c r="AE32" i="26"/>
  <c r="AE31" i="26"/>
  <c r="AE30" i="26"/>
  <c r="AE28" i="26"/>
  <c r="AE27" i="26"/>
  <c r="AE26" i="26"/>
  <c r="AE25" i="26"/>
  <c r="AE29" i="26" s="1"/>
  <c r="AE24" i="26"/>
  <c r="AE23" i="26"/>
  <c r="AE22" i="26"/>
  <c r="AE21" i="26"/>
  <c r="AE20" i="26"/>
  <c r="AE18" i="26"/>
  <c r="AE17" i="26"/>
  <c r="AE16" i="26"/>
  <c r="AE15" i="26"/>
  <c r="AE14" i="26"/>
  <c r="AE13" i="26"/>
  <c r="AE12" i="26"/>
  <c r="AE11" i="26"/>
  <c r="AE10" i="26"/>
  <c r="AE9" i="26"/>
  <c r="AE8" i="26"/>
  <c r="AE19" i="26" s="1"/>
  <c r="AE7" i="26"/>
  <c r="AE6" i="26"/>
  <c r="AE5" i="26"/>
  <c r="AE27" i="38"/>
  <c r="AE25" i="38"/>
  <c r="AE24" i="38"/>
  <c r="AE22" i="38"/>
  <c r="AE21" i="38"/>
  <c r="AE23" i="38" s="1"/>
  <c r="AE20" i="38"/>
  <c r="AE19" i="38"/>
  <c r="AE18" i="38"/>
  <c r="AE17" i="38"/>
  <c r="AE16" i="38"/>
  <c r="AE14" i="38"/>
  <c r="AE13" i="38"/>
  <c r="AE12" i="38"/>
  <c r="AE11" i="38"/>
  <c r="AE10" i="38"/>
  <c r="AE8" i="38"/>
  <c r="AE7" i="38"/>
  <c r="AE6" i="38"/>
  <c r="AE5" i="38"/>
  <c r="AE28" i="39"/>
  <c r="AE26" i="39"/>
  <c r="AE25" i="39"/>
  <c r="AE23" i="39"/>
  <c r="AE22" i="39"/>
  <c r="AE21" i="39"/>
  <c r="AE20" i="39"/>
  <c r="AE19" i="39"/>
  <c r="AE18" i="39"/>
  <c r="AE17" i="39"/>
  <c r="AE24" i="39" s="1"/>
  <c r="AE16" i="39"/>
  <c r="AE14" i="39"/>
  <c r="AE13" i="39"/>
  <c r="AE12" i="39"/>
  <c r="AE11" i="39"/>
  <c r="AE9" i="39"/>
  <c r="AE8" i="39"/>
  <c r="AE7" i="39"/>
  <c r="AE6" i="39"/>
  <c r="AE5" i="39"/>
  <c r="AE16" i="37"/>
  <c r="AE15" i="37"/>
  <c r="AE13" i="37"/>
  <c r="AE12" i="37"/>
  <c r="AE11" i="37"/>
  <c r="AE10" i="37"/>
  <c r="AE14" i="37" s="1"/>
  <c r="AE9" i="37"/>
  <c r="AE17" i="37" s="1"/>
  <c r="AE8" i="37"/>
  <c r="AE7" i="37"/>
  <c r="AE6" i="37"/>
  <c r="AE5" i="37"/>
  <c r="AE20" i="36"/>
  <c r="AE18" i="36"/>
  <c r="AE17" i="36"/>
  <c r="AE15" i="36"/>
  <c r="AE14" i="36"/>
  <c r="AE13" i="36"/>
  <c r="AE12" i="36"/>
  <c r="AE11" i="36"/>
  <c r="AE10" i="36"/>
  <c r="AE9" i="36"/>
  <c r="AE8" i="36"/>
  <c r="AE7" i="36"/>
  <c r="AE19" i="36" s="1"/>
  <c r="AE21" i="36" s="1"/>
  <c r="AE6" i="36"/>
  <c r="AE5" i="36"/>
  <c r="AE25" i="35"/>
  <c r="AE23" i="35"/>
  <c r="AE22" i="35"/>
  <c r="AE20" i="35"/>
  <c r="AE19" i="35"/>
  <c r="AE21" i="35" s="1"/>
  <c r="AE18" i="35"/>
  <c r="AE17" i="35"/>
  <c r="AE16" i="35"/>
  <c r="AE15" i="35"/>
  <c r="AE14" i="35"/>
  <c r="AE13" i="35"/>
  <c r="AE12" i="35"/>
  <c r="AE11" i="35"/>
  <c r="AE10" i="35"/>
  <c r="AE8" i="35"/>
  <c r="AE7" i="35"/>
  <c r="AE6" i="35"/>
  <c r="AE5" i="35"/>
  <c r="AE23" i="43"/>
  <c r="AE21" i="43"/>
  <c r="AE20" i="43"/>
  <c r="AE18" i="43"/>
  <c r="AE17" i="43"/>
  <c r="AE16" i="43"/>
  <c r="AE15" i="43"/>
  <c r="AE14" i="43"/>
  <c r="AE13" i="43"/>
  <c r="AE12" i="43"/>
  <c r="AE11" i="43"/>
  <c r="AE10" i="43"/>
  <c r="AE8" i="43"/>
  <c r="AE7" i="43"/>
  <c r="AE6" i="43"/>
  <c r="AE5" i="43"/>
  <c r="AE22" i="42"/>
  <c r="AE20" i="42"/>
  <c r="AE19" i="42"/>
  <c r="AE17" i="42"/>
  <c r="AE16" i="42"/>
  <c r="AE15" i="42"/>
  <c r="AE14" i="42"/>
  <c r="AE13" i="42"/>
  <c r="AE12" i="42"/>
  <c r="AE11" i="42"/>
  <c r="AE10" i="42"/>
  <c r="AE21" i="42" s="1"/>
  <c r="AE23" i="42" s="1"/>
  <c r="AE8" i="42"/>
  <c r="AE7" i="42"/>
  <c r="AE6" i="42"/>
  <c r="AE5" i="42"/>
  <c r="AE20" i="49"/>
  <c r="AE18" i="49"/>
  <c r="AE17" i="49"/>
  <c r="AE15" i="49"/>
  <c r="AE14" i="49"/>
  <c r="AE13" i="49"/>
  <c r="AE12" i="49"/>
  <c r="AE11" i="49"/>
  <c r="AE10" i="49"/>
  <c r="AE9" i="49"/>
  <c r="AE8" i="49"/>
  <c r="AE7" i="49"/>
  <c r="AE6" i="49"/>
  <c r="AE5" i="49"/>
  <c r="AE22" i="16"/>
  <c r="AE21" i="16"/>
  <c r="AE19" i="16"/>
  <c r="AE18" i="16"/>
  <c r="AE17" i="16"/>
  <c r="AE16" i="16"/>
  <c r="AE20" i="16" s="1"/>
  <c r="AE10" i="16"/>
  <c r="AE9" i="16"/>
  <c r="AE7" i="16"/>
  <c r="AE6" i="16"/>
  <c r="AE5" i="16"/>
  <c r="AE50" i="15"/>
  <c r="AE49" i="15"/>
  <c r="AE48" i="15"/>
  <c r="AE47" i="15"/>
  <c r="AE44" i="15"/>
  <c r="AE43" i="15"/>
  <c r="AE41" i="15"/>
  <c r="AE40" i="15"/>
  <c r="AE38" i="15"/>
  <c r="AE37" i="15"/>
  <c r="AE36" i="15"/>
  <c r="AE35" i="15"/>
  <c r="AE34" i="15"/>
  <c r="AE33" i="15"/>
  <c r="AE32" i="15"/>
  <c r="AE31" i="15"/>
  <c r="AE30" i="15"/>
  <c r="AE28" i="15"/>
  <c r="AE27" i="15"/>
  <c r="AE29" i="15" s="1"/>
  <c r="AE26" i="15"/>
  <c r="AE25" i="15"/>
  <c r="AE24" i="15"/>
  <c r="AE23" i="15"/>
  <c r="AE22" i="15"/>
  <c r="AE21" i="15"/>
  <c r="AE19" i="15"/>
  <c r="AE18" i="15"/>
  <c r="AE20" i="15" s="1"/>
  <c r="AE17" i="15"/>
  <c r="AE16" i="15"/>
  <c r="AE15" i="15"/>
  <c r="AE14" i="15"/>
  <c r="AE12" i="15"/>
  <c r="AE11" i="15"/>
  <c r="AE10" i="15"/>
  <c r="AE9" i="15"/>
  <c r="AE13" i="15" s="1"/>
  <c r="AE8" i="15"/>
  <c r="AE7" i="15"/>
  <c r="AE6" i="15"/>
  <c r="AE5" i="15"/>
  <c r="AE60" i="17"/>
  <c r="AE59" i="17"/>
  <c r="AE58" i="17"/>
  <c r="AE57" i="17"/>
  <c r="AE51" i="17"/>
  <c r="AE52" i="17" s="1"/>
  <c r="AE50" i="17"/>
  <c r="AE49" i="17"/>
  <c r="AE46" i="17"/>
  <c r="AE45" i="17"/>
  <c r="AE44" i="17"/>
  <c r="AE43" i="17"/>
  <c r="AE42" i="17"/>
  <c r="AE41" i="17"/>
  <c r="AE40" i="17"/>
  <c r="AE39" i="17"/>
  <c r="AE38" i="17"/>
  <c r="AE37" i="17"/>
  <c r="AE36" i="17"/>
  <c r="AE35" i="17"/>
  <c r="AE34" i="17"/>
  <c r="AE31" i="17"/>
  <c r="AE32" i="17" s="1"/>
  <c r="AE30" i="17"/>
  <c r="AE28" i="17"/>
  <c r="AE26" i="17"/>
  <c r="AE25" i="17"/>
  <c r="AE23" i="17"/>
  <c r="AE22" i="17"/>
  <c r="AE21" i="17"/>
  <c r="AE20" i="17"/>
  <c r="AE19" i="17"/>
  <c r="AE17" i="17"/>
  <c r="AE16" i="17"/>
  <c r="AE15" i="17"/>
  <c r="AE14" i="17"/>
  <c r="AE13" i="17"/>
  <c r="AE11" i="17"/>
  <c r="AE18" i="17" s="1"/>
  <c r="AE10" i="17"/>
  <c r="AE8" i="17"/>
  <c r="AE6" i="17"/>
  <c r="AE68" i="18"/>
  <c r="AE67" i="18"/>
  <c r="AE66" i="18"/>
  <c r="AE65" i="18"/>
  <c r="AE62" i="18"/>
  <c r="AE57" i="18"/>
  <c r="AE55" i="18"/>
  <c r="AE54" i="18"/>
  <c r="AE53" i="18"/>
  <c r="AE52" i="18"/>
  <c r="AE30" i="18"/>
  <c r="AE29" i="18"/>
  <c r="AE28" i="18"/>
  <c r="AE32" i="18" s="1"/>
  <c r="AE24" i="18"/>
  <c r="AE23" i="18"/>
  <c r="AE20" i="18"/>
  <c r="AE19" i="18"/>
  <c r="AE18" i="18"/>
  <c r="AE17" i="18"/>
  <c r="AE16" i="18"/>
  <c r="AE15" i="18"/>
  <c r="AE13" i="18"/>
  <c r="AE12" i="18"/>
  <c r="AE11" i="18"/>
  <c r="AE10" i="18"/>
  <c r="AE9" i="18"/>
  <c r="AE8" i="18"/>
  <c r="AE7" i="18"/>
  <c r="AE6" i="18"/>
  <c r="AE14" i="18" s="1"/>
  <c r="AE63" i="20"/>
  <c r="AE62" i="20"/>
  <c r="AE61" i="20"/>
  <c r="AE60" i="20"/>
  <c r="AE57" i="20"/>
  <c r="AE55" i="20"/>
  <c r="AE54" i="20"/>
  <c r="AE53" i="20"/>
  <c r="AE48" i="20"/>
  <c r="AE46" i="20"/>
  <c r="AE45" i="20"/>
  <c r="AE44" i="20"/>
  <c r="AE43" i="20"/>
  <c r="AE42" i="20"/>
  <c r="AE41" i="20"/>
  <c r="AE40" i="20"/>
  <c r="AE39" i="20"/>
  <c r="AE38" i="20"/>
  <c r="AE37" i="20"/>
  <c r="AE36" i="20"/>
  <c r="AE35" i="20"/>
  <c r="AE34" i="20"/>
  <c r="AE33" i="20"/>
  <c r="AE32" i="20"/>
  <c r="AE31" i="20"/>
  <c r="AE30" i="20"/>
  <c r="AE29" i="20"/>
  <c r="AE26" i="20"/>
  <c r="AE25" i="20"/>
  <c r="AE22" i="20"/>
  <c r="AE20" i="20"/>
  <c r="AE17" i="20"/>
  <c r="AE16" i="20"/>
  <c r="AE21" i="20" s="1"/>
  <c r="AE14" i="20"/>
  <c r="AE12" i="20"/>
  <c r="AE10" i="20"/>
  <c r="AE9" i="20"/>
  <c r="AE8" i="20"/>
  <c r="AE7" i="20"/>
  <c r="AE6" i="20"/>
  <c r="AE52" i="20" s="1"/>
  <c r="AE58" i="20" s="1"/>
  <c r="AD30" i="1"/>
  <c r="AD33" i="1" s="1"/>
  <c r="AD24" i="1"/>
  <c r="AD7" i="1"/>
  <c r="AD38" i="50"/>
  <c r="AD37" i="50"/>
  <c r="AD36" i="50"/>
  <c r="AD35" i="50"/>
  <c r="AD32" i="50"/>
  <c r="AD31" i="50"/>
  <c r="AD30" i="50"/>
  <c r="AD29" i="50"/>
  <c r="AD28" i="50"/>
  <c r="AD27" i="50"/>
  <c r="AD26" i="50"/>
  <c r="AD24" i="50"/>
  <c r="AD21" i="50"/>
  <c r="AD20" i="50"/>
  <c r="AD17" i="50" s="1"/>
  <c r="AD19" i="50"/>
  <c r="AD18" i="50"/>
  <c r="AD15" i="50"/>
  <c r="AD14" i="50"/>
  <c r="AD13" i="50"/>
  <c r="AD12" i="50"/>
  <c r="AD11" i="50"/>
  <c r="AD10" i="50"/>
  <c r="AD9" i="50"/>
  <c r="AD7" i="50"/>
  <c r="AD60" i="17"/>
  <c r="AD59" i="17"/>
  <c r="AD58" i="17"/>
  <c r="AD57" i="17"/>
  <c r="AD51" i="17"/>
  <c r="AD50" i="17"/>
  <c r="AD52" i="17" s="1"/>
  <c r="AD49" i="17"/>
  <c r="AD46" i="17"/>
  <c r="AD45" i="17"/>
  <c r="AD44" i="17"/>
  <c r="AD43" i="17"/>
  <c r="AD42" i="17"/>
  <c r="AD41" i="17"/>
  <c r="AD40" i="17"/>
  <c r="AD39" i="17"/>
  <c r="AD38" i="17"/>
  <c r="AD37" i="17"/>
  <c r="AD36" i="17"/>
  <c r="AD35" i="17"/>
  <c r="AD34" i="17"/>
  <c r="AD31" i="17"/>
  <c r="AD30" i="17"/>
  <c r="AD28" i="17"/>
  <c r="AD26" i="17"/>
  <c r="AD25" i="17"/>
  <c r="AD23" i="17"/>
  <c r="AD22" i="17"/>
  <c r="AD21" i="17"/>
  <c r="AD20" i="17"/>
  <c r="AD19" i="17"/>
  <c r="AD53" i="17" s="1"/>
  <c r="AD55" i="17" s="1"/>
  <c r="AD17" i="17"/>
  <c r="AD16" i="17"/>
  <c r="AD15" i="17"/>
  <c r="AD14" i="17"/>
  <c r="AD13" i="17"/>
  <c r="AD11" i="17"/>
  <c r="AD10" i="17"/>
  <c r="AD8" i="17"/>
  <c r="AD6" i="17"/>
  <c r="AD68" i="18"/>
  <c r="AD67" i="18"/>
  <c r="AD66" i="18"/>
  <c r="AD65" i="18"/>
  <c r="AD62" i="18"/>
  <c r="AD57" i="18"/>
  <c r="AD55" i="18"/>
  <c r="AD54" i="18"/>
  <c r="AD53" i="18"/>
  <c r="AD52" i="18"/>
  <c r="AD30" i="18"/>
  <c r="AD29" i="18"/>
  <c r="AD28" i="18"/>
  <c r="AD24" i="18"/>
  <c r="AD23" i="18"/>
  <c r="AD32" i="18" s="1"/>
  <c r="AD20" i="18"/>
  <c r="AD19" i="18"/>
  <c r="AD18" i="18"/>
  <c r="AD17" i="18"/>
  <c r="AD16" i="18"/>
  <c r="AD15" i="18"/>
  <c r="AD13" i="18"/>
  <c r="AD12" i="18"/>
  <c r="AD11" i="18"/>
  <c r="AD10" i="18"/>
  <c r="AD9" i="18"/>
  <c r="AD8" i="18"/>
  <c r="AD7" i="18"/>
  <c r="AD6" i="18"/>
  <c r="AD63" i="20"/>
  <c r="AD62" i="20"/>
  <c r="AD61" i="20"/>
  <c r="AD60" i="20"/>
  <c r="AD57" i="20"/>
  <c r="AD55" i="20"/>
  <c r="AD54" i="20"/>
  <c r="AD53" i="20"/>
  <c r="AD48" i="20"/>
  <c r="AD46" i="20"/>
  <c r="AD45" i="20"/>
  <c r="AD44" i="20"/>
  <c r="AD43" i="20"/>
  <c r="AD42" i="20"/>
  <c r="AD41" i="20"/>
  <c r="AD40" i="20"/>
  <c r="AD39" i="20"/>
  <c r="AD38" i="20"/>
  <c r="AD37" i="20"/>
  <c r="AD36" i="20"/>
  <c r="AD35" i="20"/>
  <c r="AD34" i="20"/>
  <c r="AD33" i="20"/>
  <c r="AD32" i="20"/>
  <c r="AD31" i="20"/>
  <c r="AD30" i="20"/>
  <c r="AD29" i="20"/>
  <c r="AD26" i="20"/>
  <c r="AD25" i="20"/>
  <c r="AD22" i="20"/>
  <c r="AD20" i="20"/>
  <c r="AD17" i="20"/>
  <c r="AD16" i="20"/>
  <c r="AD21" i="20" s="1"/>
  <c r="AD14" i="20"/>
  <c r="AD12" i="20"/>
  <c r="AD10" i="20"/>
  <c r="AD9" i="20"/>
  <c r="AD8" i="20"/>
  <c r="AD7" i="20"/>
  <c r="AD6" i="20"/>
  <c r="AD27" i="6"/>
  <c r="AD26" i="6"/>
  <c r="AD24" i="6"/>
  <c r="AD23" i="6"/>
  <c r="AD22" i="6"/>
  <c r="AD21" i="6"/>
  <c r="AD19" i="6"/>
  <c r="AD18" i="6"/>
  <c r="AD16" i="6"/>
  <c r="AD15" i="6"/>
  <c r="AD28" i="6" s="1"/>
  <c r="AD30" i="6" s="1"/>
  <c r="AD8" i="6"/>
  <c r="AD6" i="6"/>
  <c r="AD41" i="7"/>
  <c r="AD38" i="7"/>
  <c r="AD37" i="7"/>
  <c r="AD34" i="7"/>
  <c r="AD33" i="7"/>
  <c r="AD35" i="7" s="1"/>
  <c r="AD32" i="7"/>
  <c r="AD31" i="7"/>
  <c r="AD30" i="7"/>
  <c r="AD29" i="7"/>
  <c r="AD28" i="7"/>
  <c r="AD27" i="7"/>
  <c r="AD24" i="7"/>
  <c r="AD23" i="7"/>
  <c r="AD22" i="7"/>
  <c r="AD25" i="7" s="1"/>
  <c r="AD19" i="7"/>
  <c r="AD18" i="7"/>
  <c r="AD17" i="7"/>
  <c r="AD16" i="7"/>
  <c r="AD15" i="7"/>
  <c r="AD13" i="7"/>
  <c r="AD12" i="7"/>
  <c r="AD14" i="7" s="1"/>
  <c r="AD6" i="7"/>
  <c r="AD40" i="7" s="1"/>
  <c r="AD43" i="7" s="1"/>
  <c r="AD25" i="10"/>
  <c r="AD24" i="10"/>
  <c r="AD22" i="10"/>
  <c r="AD21" i="10"/>
  <c r="AD20" i="10"/>
  <c r="AD19" i="10"/>
  <c r="AD18" i="10"/>
  <c r="AD17" i="10"/>
  <c r="AD23" i="10" s="1"/>
  <c r="AD16" i="10"/>
  <c r="AD14" i="10"/>
  <c r="AD13" i="10"/>
  <c r="AD12" i="10"/>
  <c r="AD8" i="10"/>
  <c r="AD7" i="10"/>
  <c r="AD6" i="10"/>
  <c r="AD11" i="10" s="1"/>
  <c r="AD32" i="9"/>
  <c r="AD29" i="9"/>
  <c r="AD28" i="9"/>
  <c r="AD27" i="9"/>
  <c r="AD26" i="9"/>
  <c r="AD25" i="9"/>
  <c r="AD24" i="9"/>
  <c r="AD23" i="9"/>
  <c r="AD22" i="9"/>
  <c r="AD30" i="9" s="1"/>
  <c r="AD19" i="9"/>
  <c r="AD16" i="9"/>
  <c r="AD13" i="9"/>
  <c r="AD10" i="9"/>
  <c r="AD6" i="9"/>
  <c r="AD23" i="31"/>
  <c r="AD22" i="31"/>
  <c r="AD20" i="31"/>
  <c r="AD19" i="31"/>
  <c r="AD18" i="31"/>
  <c r="AD17" i="31"/>
  <c r="AD16" i="31"/>
  <c r="AD15" i="31"/>
  <c r="AD14" i="31"/>
  <c r="AD12" i="31"/>
  <c r="AD11" i="31"/>
  <c r="AD24" i="31" s="1"/>
  <c r="AD26" i="31" s="1"/>
  <c r="AD10" i="31"/>
  <c r="AD9" i="31"/>
  <c r="AD8" i="31"/>
  <c r="AD7" i="31"/>
  <c r="AD6" i="31"/>
  <c r="AD31" i="32"/>
  <c r="AD29" i="32"/>
  <c r="AD28" i="32"/>
  <c r="AD26" i="32"/>
  <c r="AD25" i="32"/>
  <c r="AD24" i="32"/>
  <c r="AD23" i="32"/>
  <c r="AD22" i="32"/>
  <c r="AD21" i="32"/>
  <c r="AD15" i="32"/>
  <c r="AD30" i="32" s="1"/>
  <c r="AD32" i="32" s="1"/>
  <c r="AD12" i="32"/>
  <c r="AD14" i="32" s="1"/>
  <c r="AD11" i="32"/>
  <c r="AD10" i="32"/>
  <c r="AD9" i="32"/>
  <c r="AD8" i="32"/>
  <c r="AD7" i="32"/>
  <c r="AD6" i="32"/>
  <c r="AD33" i="30"/>
  <c r="AD29" i="30"/>
  <c r="AD30" i="30" s="1"/>
  <c r="AD28" i="30"/>
  <c r="AD27" i="30"/>
  <c r="AD25" i="30"/>
  <c r="AD24" i="30"/>
  <c r="AD23" i="30"/>
  <c r="AD22" i="30"/>
  <c r="AD21" i="30"/>
  <c r="AD20" i="30"/>
  <c r="AD26" i="30" s="1"/>
  <c r="AD19" i="30"/>
  <c r="AD18" i="30"/>
  <c r="AD11" i="30"/>
  <c r="AD8" i="30"/>
  <c r="AD7" i="30"/>
  <c r="AD6" i="30"/>
  <c r="AD19" i="14"/>
  <c r="AD20" i="14" s="1"/>
  <c r="AD22" i="14" s="1"/>
  <c r="AD18" i="14"/>
  <c r="AD16" i="14"/>
  <c r="AD15" i="14"/>
  <c r="AD14" i="14"/>
  <c r="AD13" i="14"/>
  <c r="AD6" i="14"/>
  <c r="AD24" i="51"/>
  <c r="AD22" i="51"/>
  <c r="AD21" i="51"/>
  <c r="AD19" i="51"/>
  <c r="AD18" i="51"/>
  <c r="AD17" i="51"/>
  <c r="AD16" i="51"/>
  <c r="AD15" i="51"/>
  <c r="AD14" i="51"/>
  <c r="AD12" i="51"/>
  <c r="AD13" i="51" s="1"/>
  <c r="AD11" i="51"/>
  <c r="AD10" i="51"/>
  <c r="AD9" i="51"/>
  <c r="AD7" i="51"/>
  <c r="AD6" i="51"/>
  <c r="AD5" i="51"/>
  <c r="AD36" i="13"/>
  <c r="AD35" i="13"/>
  <c r="AD33" i="13"/>
  <c r="AD32" i="13"/>
  <c r="AD31" i="13"/>
  <c r="AD30" i="13"/>
  <c r="AD29" i="13"/>
  <c r="AD28" i="13"/>
  <c r="AD27" i="13"/>
  <c r="AD26" i="13"/>
  <c r="AD25" i="13"/>
  <c r="AD34" i="13" s="1"/>
  <c r="AD22" i="13"/>
  <c r="AD20" i="13"/>
  <c r="AD12" i="13"/>
  <c r="AD10" i="13"/>
  <c r="AD8" i="13"/>
  <c r="AD7" i="13"/>
  <c r="AD6" i="13"/>
  <c r="AD9" i="13" s="1"/>
  <c r="AD40" i="12"/>
  <c r="AD38" i="12"/>
  <c r="AD36" i="12"/>
  <c r="AD33" i="12"/>
  <c r="AD32" i="12"/>
  <c r="AD31" i="12"/>
  <c r="AD30" i="12"/>
  <c r="AD29" i="12"/>
  <c r="AD28" i="12"/>
  <c r="AD34" i="12" s="1"/>
  <c r="AD27" i="12"/>
  <c r="AD26" i="12"/>
  <c r="AD25" i="12"/>
  <c r="AD24" i="12"/>
  <c r="AD23" i="12"/>
  <c r="AD20" i="12"/>
  <c r="AD19" i="12"/>
  <c r="AD16" i="12"/>
  <c r="AD21" i="12" s="1"/>
  <c r="AD13" i="12"/>
  <c r="AD11" i="12"/>
  <c r="AD9" i="12"/>
  <c r="AD7" i="12"/>
  <c r="AD6" i="12"/>
  <c r="AD37" i="22"/>
  <c r="AD35" i="22"/>
  <c r="AD33" i="22"/>
  <c r="AD34" i="22" s="1"/>
  <c r="AD32" i="22"/>
  <c r="AD30" i="22"/>
  <c r="AD29" i="22"/>
  <c r="AD28" i="22"/>
  <c r="AD27" i="22"/>
  <c r="AD26" i="22"/>
  <c r="AD25" i="22"/>
  <c r="AD24" i="22"/>
  <c r="AD31" i="22" s="1"/>
  <c r="AD23" i="22"/>
  <c r="AD22" i="22"/>
  <c r="AD21" i="22"/>
  <c r="AD19" i="22"/>
  <c r="AD18" i="22"/>
  <c r="AD17" i="22"/>
  <c r="AD16" i="22"/>
  <c r="AD20" i="22" s="1"/>
  <c r="AD15" i="22"/>
  <c r="AD13" i="22"/>
  <c r="AD12" i="22"/>
  <c r="AD10" i="22"/>
  <c r="AD9" i="22"/>
  <c r="AD8" i="22"/>
  <c r="AD7" i="22"/>
  <c r="AD6" i="22"/>
  <c r="AD11" i="22" s="1"/>
  <c r="AD5" i="22"/>
  <c r="AD55" i="21"/>
  <c r="AD54" i="21"/>
  <c r="AD53" i="21"/>
  <c r="AD38" i="21"/>
  <c r="AD37" i="21"/>
  <c r="AD34" i="21"/>
  <c r="AD33" i="21"/>
  <c r="AD32" i="21"/>
  <c r="AD31" i="21"/>
  <c r="AD30" i="21"/>
  <c r="AD29" i="21"/>
  <c r="AD28" i="21"/>
  <c r="AD27" i="21"/>
  <c r="AD26" i="21"/>
  <c r="AD25" i="21"/>
  <c r="AD35" i="21" s="1"/>
  <c r="AD17" i="21"/>
  <c r="AD15" i="21"/>
  <c r="AD14" i="21"/>
  <c r="AD13" i="21"/>
  <c r="AD10" i="21"/>
  <c r="AD9" i="21"/>
  <c r="AD8" i="21"/>
  <c r="AD7" i="21"/>
  <c r="AD11" i="21" s="1"/>
  <c r="AD83" i="26"/>
  <c r="AD82" i="26"/>
  <c r="AD81" i="26"/>
  <c r="AD80" i="26"/>
  <c r="AD79" i="26"/>
  <c r="AD78" i="26"/>
  <c r="AD77" i="26"/>
  <c r="AD76" i="26"/>
  <c r="AD75" i="26"/>
  <c r="AD74" i="26"/>
  <c r="AD73" i="26"/>
  <c r="AD70" i="26"/>
  <c r="AD69" i="26"/>
  <c r="AD67" i="26"/>
  <c r="AD66" i="26"/>
  <c r="AD65" i="26"/>
  <c r="AD64" i="26"/>
  <c r="AD68" i="26" s="1"/>
  <c r="AD63" i="26"/>
  <c r="AD62" i="26"/>
  <c r="AD61" i="26"/>
  <c r="AD60" i="26"/>
  <c r="AD58" i="26"/>
  <c r="AD57" i="26"/>
  <c r="AD55" i="26"/>
  <c r="AD54" i="26"/>
  <c r="AD53" i="26"/>
  <c r="AD52" i="26"/>
  <c r="AD50" i="26"/>
  <c r="AD49" i="26"/>
  <c r="AD48" i="26"/>
  <c r="AD47" i="26"/>
  <c r="AD46" i="26"/>
  <c r="AD45" i="26"/>
  <c r="AD59" i="26" s="1"/>
  <c r="AD44" i="26"/>
  <c r="AD43" i="26"/>
  <c r="AD42" i="26"/>
  <c r="AD41" i="26"/>
  <c r="AD39" i="26"/>
  <c r="AD38" i="26"/>
  <c r="AD37" i="26"/>
  <c r="AD40" i="26" s="1"/>
  <c r="AD36" i="26"/>
  <c r="AD35" i="26"/>
  <c r="AD34" i="26"/>
  <c r="AD33" i="26"/>
  <c r="AD32" i="26"/>
  <c r="AD31" i="26"/>
  <c r="AD30" i="26"/>
  <c r="AD28" i="26"/>
  <c r="AD27" i="26"/>
  <c r="AD29" i="26" s="1"/>
  <c r="AD26" i="26"/>
  <c r="AD25" i="26"/>
  <c r="AD24" i="26"/>
  <c r="AD23" i="26"/>
  <c r="AD22" i="26"/>
  <c r="AD21" i="26"/>
  <c r="AD20" i="26"/>
  <c r="AD72" i="26" s="1"/>
  <c r="AD84" i="26" s="1"/>
  <c r="AD18" i="26"/>
  <c r="AD17" i="26"/>
  <c r="AD16" i="26"/>
  <c r="AD15" i="26"/>
  <c r="AD14" i="26"/>
  <c r="AD13" i="26"/>
  <c r="AD12" i="26"/>
  <c r="AD11" i="26"/>
  <c r="AD10" i="26"/>
  <c r="AD19" i="26" s="1"/>
  <c r="AD9" i="26"/>
  <c r="AD8" i="26"/>
  <c r="AD7" i="26"/>
  <c r="AD6" i="26"/>
  <c r="AD5" i="26"/>
  <c r="AD27" i="38"/>
  <c r="AD25" i="38"/>
  <c r="AD24" i="38"/>
  <c r="AD22" i="38"/>
  <c r="AD21" i="38"/>
  <c r="AD20" i="38"/>
  <c r="AD19" i="38"/>
  <c r="AD18" i="38"/>
  <c r="AD17" i="38"/>
  <c r="AD16" i="38"/>
  <c r="AD23" i="38" s="1"/>
  <c r="AD14" i="38"/>
  <c r="AD13" i="38"/>
  <c r="AD12" i="38"/>
  <c r="AD11" i="38"/>
  <c r="AD10" i="38"/>
  <c r="AD8" i="38"/>
  <c r="AD7" i="38"/>
  <c r="AD6" i="38"/>
  <c r="AD9" i="38" s="1"/>
  <c r="AD5" i="38"/>
  <c r="AD28" i="39"/>
  <c r="AD26" i="39"/>
  <c r="AD25" i="39"/>
  <c r="AD23" i="39"/>
  <c r="AD22" i="39"/>
  <c r="AD21" i="39"/>
  <c r="AD20" i="39"/>
  <c r="AD19" i="39"/>
  <c r="AD24" i="39" s="1"/>
  <c r="AD18" i="39"/>
  <c r="AD17" i="39"/>
  <c r="AD16" i="39"/>
  <c r="AD14" i="39"/>
  <c r="AD13" i="39"/>
  <c r="AD12" i="39"/>
  <c r="AD11" i="39"/>
  <c r="AD9" i="39"/>
  <c r="AD8" i="39"/>
  <c r="AD7" i="39"/>
  <c r="AD6" i="39"/>
  <c r="AD5" i="39"/>
  <c r="AD16" i="37"/>
  <c r="AD15" i="37"/>
  <c r="AD13" i="37"/>
  <c r="AD12" i="37"/>
  <c r="AD14" i="37" s="1"/>
  <c r="AD11" i="37"/>
  <c r="AD10" i="37"/>
  <c r="AD9" i="37"/>
  <c r="AD8" i="37"/>
  <c r="AD7" i="37"/>
  <c r="AD6" i="37"/>
  <c r="AD5" i="37"/>
  <c r="AD20" i="36"/>
  <c r="AD18" i="36"/>
  <c r="AD17" i="36"/>
  <c r="AD15" i="36"/>
  <c r="AD14" i="36"/>
  <c r="AD13" i="36"/>
  <c r="AD12" i="36"/>
  <c r="AD11" i="36"/>
  <c r="AD10" i="36"/>
  <c r="AD16" i="36" s="1"/>
  <c r="AD9" i="36"/>
  <c r="AD8" i="36"/>
  <c r="AD7" i="36"/>
  <c r="AD6" i="36"/>
  <c r="AD5" i="36"/>
  <c r="AD25" i="35"/>
  <c r="AD23" i="35"/>
  <c r="AD22" i="35"/>
  <c r="AD20" i="35"/>
  <c r="AD19" i="35"/>
  <c r="AD18" i="35"/>
  <c r="AD17" i="35"/>
  <c r="AD16" i="35"/>
  <c r="AD15" i="35"/>
  <c r="AD14" i="35"/>
  <c r="AD13" i="35"/>
  <c r="AD21" i="35" s="1"/>
  <c r="AD12" i="35"/>
  <c r="AD11" i="35"/>
  <c r="AD10" i="35"/>
  <c r="AD8" i="35"/>
  <c r="AD7" i="35"/>
  <c r="AD6" i="35"/>
  <c r="AD5" i="35"/>
  <c r="AD23" i="43"/>
  <c r="AD21" i="43"/>
  <c r="AD20" i="43"/>
  <c r="AD18" i="43"/>
  <c r="AD17" i="43"/>
  <c r="AD16" i="43"/>
  <c r="AD15" i="43"/>
  <c r="AD14" i="43"/>
  <c r="AD19" i="43" s="1"/>
  <c r="AD13" i="43"/>
  <c r="AD12" i="43"/>
  <c r="AD11" i="43"/>
  <c r="AD10" i="43"/>
  <c r="AD8" i="43"/>
  <c r="AD7" i="43"/>
  <c r="AD6" i="43"/>
  <c r="AD5" i="43"/>
  <c r="AD22" i="42"/>
  <c r="AD20" i="42"/>
  <c r="AD19" i="42"/>
  <c r="AD17" i="42"/>
  <c r="AD16" i="42"/>
  <c r="AD15" i="42"/>
  <c r="AD14" i="42"/>
  <c r="AD13" i="42"/>
  <c r="AD12" i="42"/>
  <c r="AD18" i="42" s="1"/>
  <c r="AD11" i="42"/>
  <c r="AD10" i="42"/>
  <c r="AD8" i="42"/>
  <c r="AD7" i="42"/>
  <c r="AD6" i="42"/>
  <c r="AD5" i="42"/>
  <c r="AD20" i="49"/>
  <c r="AD18" i="49"/>
  <c r="AD17" i="49"/>
  <c r="AD15" i="49"/>
  <c r="AD14" i="49"/>
  <c r="AD13" i="49"/>
  <c r="AD12" i="49"/>
  <c r="AD11" i="49"/>
  <c r="AD10" i="49"/>
  <c r="AD9" i="49"/>
  <c r="AD8" i="49"/>
  <c r="AD7" i="49"/>
  <c r="AD6" i="49"/>
  <c r="AD5" i="49"/>
  <c r="AD22" i="16"/>
  <c r="AD21" i="16"/>
  <c r="AD19" i="16"/>
  <c r="AD18" i="16"/>
  <c r="AD20" i="16" s="1"/>
  <c r="AD17" i="16"/>
  <c r="AD16" i="16"/>
  <c r="AD10" i="16"/>
  <c r="AD9" i="16"/>
  <c r="AD7" i="16"/>
  <c r="AD8" i="16" s="1"/>
  <c r="AD6" i="16"/>
  <c r="AD5" i="16"/>
  <c r="AD50" i="15"/>
  <c r="AD49" i="15"/>
  <c r="AD48" i="15"/>
  <c r="AD47" i="15"/>
  <c r="AD44" i="15"/>
  <c r="AD43" i="15"/>
  <c r="AD45" i="15" s="1"/>
  <c r="AD41" i="15"/>
  <c r="AD40" i="15"/>
  <c r="AD42" i="15" s="1"/>
  <c r="AD38" i="15"/>
  <c r="AD37" i="15"/>
  <c r="AD36" i="15"/>
  <c r="AD35" i="15"/>
  <c r="AD34" i="15"/>
  <c r="AD33" i="15"/>
  <c r="AD32" i="15"/>
  <c r="AD31" i="15"/>
  <c r="AD39" i="15" s="1"/>
  <c r="AD30" i="15"/>
  <c r="AD28" i="15"/>
  <c r="AD27" i="15"/>
  <c r="AD26" i="15"/>
  <c r="AD25" i="15"/>
  <c r="AD24" i="15"/>
  <c r="AD23" i="15"/>
  <c r="AD22" i="15"/>
  <c r="AD21" i="15"/>
  <c r="AD29" i="15" s="1"/>
  <c r="AD19" i="15"/>
  <c r="AD18" i="15"/>
  <c r="AD17" i="15"/>
  <c r="AD16" i="15"/>
  <c r="AD15" i="15"/>
  <c r="AD14" i="15"/>
  <c r="AD12" i="15"/>
  <c r="AD11" i="15"/>
  <c r="AD13" i="15" s="1"/>
  <c r="AD10" i="15"/>
  <c r="AD9" i="15"/>
  <c r="AD8" i="15"/>
  <c r="AD7" i="15"/>
  <c r="AD6" i="15"/>
  <c r="AD5" i="15"/>
  <c r="AB38" i="50"/>
  <c r="AA38" i="50"/>
  <c r="Z38" i="50"/>
  <c r="Y38" i="50"/>
  <c r="X38" i="50"/>
  <c r="W38" i="50"/>
  <c r="V38" i="50"/>
  <c r="U38" i="50"/>
  <c r="T38" i="50"/>
  <c r="S38" i="50"/>
  <c r="R38" i="50"/>
  <c r="Q38" i="50"/>
  <c r="P38" i="50"/>
  <c r="O38" i="50"/>
  <c r="N38" i="50"/>
  <c r="M38" i="50"/>
  <c r="AB37" i="50"/>
  <c r="AA37" i="50"/>
  <c r="Z37" i="50"/>
  <c r="Y37" i="50"/>
  <c r="X37" i="50"/>
  <c r="W37" i="50"/>
  <c r="V37" i="50"/>
  <c r="U37" i="50"/>
  <c r="T37" i="50"/>
  <c r="S37" i="50"/>
  <c r="S34" i="50" s="1"/>
  <c r="R37" i="50"/>
  <c r="Q37" i="50"/>
  <c r="P37" i="50"/>
  <c r="O37" i="50"/>
  <c r="N37" i="50"/>
  <c r="M37" i="50"/>
  <c r="U36" i="50"/>
  <c r="T36" i="50"/>
  <c r="S36" i="50"/>
  <c r="R36" i="50"/>
  <c r="Q36" i="50"/>
  <c r="P36" i="50"/>
  <c r="O36" i="50"/>
  <c r="N36" i="50"/>
  <c r="M36" i="50"/>
  <c r="U35" i="50"/>
  <c r="U34" i="50" s="1"/>
  <c r="T35" i="50"/>
  <c r="T34" i="50" s="1"/>
  <c r="S35" i="50"/>
  <c r="R35" i="50"/>
  <c r="R34" i="50" s="1"/>
  <c r="Q35" i="50"/>
  <c r="P35" i="50"/>
  <c r="P34" i="50" s="1"/>
  <c r="O35" i="50"/>
  <c r="N35" i="50"/>
  <c r="N34" i="50" s="1"/>
  <c r="M35" i="50"/>
  <c r="M34" i="50" s="1"/>
  <c r="Q34" i="50"/>
  <c r="O34" i="50"/>
  <c r="AB26" i="50"/>
  <c r="AB27" i="50"/>
  <c r="AB28" i="50"/>
  <c r="AB29" i="50"/>
  <c r="AB30" i="50"/>
  <c r="AB31" i="50"/>
  <c r="AB32" i="50"/>
  <c r="AA26" i="50"/>
  <c r="AA27" i="50"/>
  <c r="AA28" i="50"/>
  <c r="AA29" i="50"/>
  <c r="AA30" i="50"/>
  <c r="AA31" i="50"/>
  <c r="AA32" i="50"/>
  <c r="Z26" i="50"/>
  <c r="Z27" i="50"/>
  <c r="Z28" i="50"/>
  <c r="Z29" i="50"/>
  <c r="Z30" i="50"/>
  <c r="Z31" i="50"/>
  <c r="Z32" i="50"/>
  <c r="Y26" i="50"/>
  <c r="Y27" i="50"/>
  <c r="Y28" i="50"/>
  <c r="Y29" i="50"/>
  <c r="Y30" i="50"/>
  <c r="Y31" i="50"/>
  <c r="Y32" i="50"/>
  <c r="X26" i="50"/>
  <c r="X27" i="50"/>
  <c r="X28" i="50"/>
  <c r="X29" i="50"/>
  <c r="X30" i="50"/>
  <c r="X31" i="50"/>
  <c r="X32" i="50"/>
  <c r="W26" i="50"/>
  <c r="W27" i="50"/>
  <c r="W28" i="50"/>
  <c r="W29" i="50"/>
  <c r="W30" i="50"/>
  <c r="W31" i="50"/>
  <c r="W32" i="50"/>
  <c r="V26" i="50"/>
  <c r="V27" i="50"/>
  <c r="V28" i="50"/>
  <c r="V29" i="50"/>
  <c r="V30" i="50"/>
  <c r="V31" i="50"/>
  <c r="V32" i="50"/>
  <c r="U26" i="50"/>
  <c r="U27" i="50"/>
  <c r="U28" i="50"/>
  <c r="U29" i="50"/>
  <c r="U30" i="50"/>
  <c r="U31" i="50"/>
  <c r="U32" i="50"/>
  <c r="T26" i="50"/>
  <c r="T27" i="50"/>
  <c r="T28" i="50"/>
  <c r="T29" i="50"/>
  <c r="T30" i="50"/>
  <c r="T31" i="50"/>
  <c r="T32" i="50"/>
  <c r="S26" i="50"/>
  <c r="S27" i="50"/>
  <c r="S28" i="50"/>
  <c r="S29" i="50"/>
  <c r="S30" i="50"/>
  <c r="S31" i="50"/>
  <c r="S32" i="50"/>
  <c r="R26" i="50"/>
  <c r="R27" i="50"/>
  <c r="R28" i="50"/>
  <c r="R29" i="50"/>
  <c r="R30" i="50"/>
  <c r="R31" i="50"/>
  <c r="R32" i="50"/>
  <c r="Q26" i="50"/>
  <c r="Q25" i="50" s="1"/>
  <c r="Q33" i="50" s="1"/>
  <c r="Q27" i="50"/>
  <c r="Q28" i="50"/>
  <c r="Q29" i="50"/>
  <c r="Q30" i="50"/>
  <c r="Q31" i="50"/>
  <c r="Q32" i="50"/>
  <c r="P26" i="50"/>
  <c r="P27" i="50"/>
  <c r="P25" i="50" s="1"/>
  <c r="P28" i="50"/>
  <c r="P29" i="50"/>
  <c r="P30" i="50"/>
  <c r="P31" i="50"/>
  <c r="P32" i="50"/>
  <c r="O26" i="50"/>
  <c r="O27" i="50"/>
  <c r="O28" i="50"/>
  <c r="O29" i="50"/>
  <c r="O30" i="50"/>
  <c r="O31" i="50"/>
  <c r="O32" i="50"/>
  <c r="N26" i="50"/>
  <c r="N27" i="50"/>
  <c r="N28" i="50"/>
  <c r="N29" i="50"/>
  <c r="N30" i="50"/>
  <c r="N31" i="50"/>
  <c r="N32" i="50"/>
  <c r="M26" i="50"/>
  <c r="M27" i="50"/>
  <c r="M28" i="50"/>
  <c r="M29" i="50"/>
  <c r="M25" i="50" s="1"/>
  <c r="M30" i="50"/>
  <c r="M31" i="50"/>
  <c r="M32" i="50"/>
  <c r="U24" i="50"/>
  <c r="T24" i="50"/>
  <c r="S24" i="50"/>
  <c r="R24" i="50"/>
  <c r="Q24" i="50"/>
  <c r="P24" i="50"/>
  <c r="O24" i="50"/>
  <c r="N24" i="50"/>
  <c r="M24" i="50"/>
  <c r="AB21" i="50"/>
  <c r="AA21" i="50"/>
  <c r="Z21" i="50"/>
  <c r="Y21" i="50"/>
  <c r="X21" i="50"/>
  <c r="W21" i="50"/>
  <c r="V21" i="50"/>
  <c r="U21" i="50"/>
  <c r="T21" i="50"/>
  <c r="S21" i="50"/>
  <c r="R21" i="50"/>
  <c r="Q21" i="50"/>
  <c r="P21" i="50"/>
  <c r="O21" i="50"/>
  <c r="N21" i="50"/>
  <c r="M21" i="50"/>
  <c r="AB20" i="50"/>
  <c r="AA20" i="50"/>
  <c r="Z20" i="50"/>
  <c r="Y20" i="50"/>
  <c r="X20" i="50"/>
  <c r="W20" i="50"/>
  <c r="V20" i="50"/>
  <c r="U20" i="50"/>
  <c r="T20" i="50"/>
  <c r="S20" i="50"/>
  <c r="R20" i="50"/>
  <c r="R17" i="50" s="1"/>
  <c r="Q20" i="50"/>
  <c r="P20" i="50"/>
  <c r="O20" i="50"/>
  <c r="N20" i="50"/>
  <c r="M20" i="50"/>
  <c r="U19" i="50"/>
  <c r="T19" i="50"/>
  <c r="S19" i="50"/>
  <c r="R19" i="50"/>
  <c r="Q19" i="50"/>
  <c r="P19" i="50"/>
  <c r="O19" i="50"/>
  <c r="N19" i="50"/>
  <c r="M19" i="50"/>
  <c r="U18" i="50"/>
  <c r="U17" i="50" s="1"/>
  <c r="T18" i="50"/>
  <c r="T17" i="50" s="1"/>
  <c r="S18" i="50"/>
  <c r="S17" i="50" s="1"/>
  <c r="R18" i="50"/>
  <c r="Q18" i="50"/>
  <c r="Q17" i="50" s="1"/>
  <c r="P18" i="50"/>
  <c r="O18" i="50"/>
  <c r="O17" i="50" s="1"/>
  <c r="N18" i="50"/>
  <c r="M18" i="50"/>
  <c r="M17" i="50" s="1"/>
  <c r="P17" i="50"/>
  <c r="N17" i="50"/>
  <c r="AB9" i="50"/>
  <c r="AB10" i="50"/>
  <c r="AB11" i="50"/>
  <c r="AB12" i="50"/>
  <c r="AB13" i="50"/>
  <c r="AB14" i="50"/>
  <c r="AB15" i="50"/>
  <c r="AA9" i="50"/>
  <c r="AA10" i="50"/>
  <c r="AA11" i="50"/>
  <c r="AA12" i="50"/>
  <c r="AA13" i="50"/>
  <c r="AA14" i="50"/>
  <c r="AA15" i="50"/>
  <c r="Z9" i="50"/>
  <c r="Z10" i="50"/>
  <c r="Z11" i="50"/>
  <c r="Z12" i="50"/>
  <c r="Z13" i="50"/>
  <c r="Z14" i="50"/>
  <c r="Z15" i="50"/>
  <c r="Y9" i="50"/>
  <c r="Y10" i="50"/>
  <c r="Y11" i="50"/>
  <c r="Y12" i="50"/>
  <c r="Y13" i="50"/>
  <c r="Y14" i="50"/>
  <c r="Y15" i="50"/>
  <c r="X9" i="50"/>
  <c r="X10" i="50"/>
  <c r="X11" i="50"/>
  <c r="X12" i="50"/>
  <c r="X13" i="50"/>
  <c r="X14" i="50"/>
  <c r="X15" i="50"/>
  <c r="W9" i="50"/>
  <c r="W10" i="50"/>
  <c r="W11" i="50"/>
  <c r="W12" i="50"/>
  <c r="W13" i="50"/>
  <c r="W14" i="50"/>
  <c r="W15" i="50"/>
  <c r="V9" i="50"/>
  <c r="V10" i="50"/>
  <c r="V11" i="50"/>
  <c r="V12" i="50"/>
  <c r="V13" i="50"/>
  <c r="V14" i="50"/>
  <c r="V15" i="50"/>
  <c r="U9" i="50"/>
  <c r="U10" i="50"/>
  <c r="U8" i="50" s="1"/>
  <c r="U11" i="50"/>
  <c r="U12" i="50"/>
  <c r="U13" i="50"/>
  <c r="U14" i="50"/>
  <c r="U15" i="50"/>
  <c r="T9" i="50"/>
  <c r="T10" i="50"/>
  <c r="T11" i="50"/>
  <c r="T12" i="50"/>
  <c r="T13" i="50"/>
  <c r="T14" i="50"/>
  <c r="T15" i="50"/>
  <c r="S9" i="50"/>
  <c r="S10" i="50"/>
  <c r="S11" i="50"/>
  <c r="S8" i="50" s="1"/>
  <c r="S12" i="50"/>
  <c r="S13" i="50"/>
  <c r="S14" i="50"/>
  <c r="S15" i="50"/>
  <c r="R9" i="50"/>
  <c r="R10" i="50"/>
  <c r="R11" i="50"/>
  <c r="R12" i="50"/>
  <c r="R13" i="50"/>
  <c r="R14" i="50"/>
  <c r="R15" i="50"/>
  <c r="Q9" i="50"/>
  <c r="Q8" i="50" s="1"/>
  <c r="Q6" i="50" s="1"/>
  <c r="Q10" i="50"/>
  <c r="Q11" i="50"/>
  <c r="Q12" i="50"/>
  <c r="Q13" i="50"/>
  <c r="Q14" i="50"/>
  <c r="Q15" i="50"/>
  <c r="P9" i="50"/>
  <c r="P8" i="50" s="1"/>
  <c r="P10" i="50"/>
  <c r="P11" i="50"/>
  <c r="P12" i="50"/>
  <c r="P13" i="50"/>
  <c r="P14" i="50"/>
  <c r="P15" i="50"/>
  <c r="O9" i="50"/>
  <c r="O10" i="50"/>
  <c r="O11" i="50"/>
  <c r="O12" i="50"/>
  <c r="O13" i="50"/>
  <c r="O14" i="50"/>
  <c r="O15" i="50"/>
  <c r="N9" i="50"/>
  <c r="N10" i="50"/>
  <c r="N11" i="50"/>
  <c r="N12" i="50"/>
  <c r="N13" i="50"/>
  <c r="N14" i="50"/>
  <c r="N15" i="50"/>
  <c r="M9" i="50"/>
  <c r="M10" i="50"/>
  <c r="M11" i="50"/>
  <c r="M12" i="50"/>
  <c r="M13" i="50"/>
  <c r="M14" i="50"/>
  <c r="M15" i="50"/>
  <c r="U7" i="50"/>
  <c r="T7" i="50"/>
  <c r="S7" i="50"/>
  <c r="R7" i="50"/>
  <c r="Q7" i="50"/>
  <c r="P7" i="50"/>
  <c r="O7" i="50"/>
  <c r="N7" i="50"/>
  <c r="M7" i="50"/>
  <c r="Z33" i="1"/>
  <c r="S33" i="1"/>
  <c r="M33" i="1"/>
  <c r="AB24" i="1"/>
  <c r="AA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AA16" i="1"/>
  <c r="Z16" i="1"/>
  <c r="X16" i="1"/>
  <c r="M16" i="1"/>
  <c r="AB7" i="1"/>
  <c r="AA7" i="1"/>
  <c r="Z7" i="1"/>
  <c r="Y7" i="1"/>
  <c r="X7" i="1"/>
  <c r="W7" i="1"/>
  <c r="V7" i="1"/>
  <c r="U7" i="1"/>
  <c r="T7" i="1"/>
  <c r="S7" i="1"/>
  <c r="R7" i="1"/>
  <c r="Q7" i="1"/>
  <c r="P7" i="1"/>
  <c r="O7" i="1"/>
  <c r="N7" i="1"/>
  <c r="M7" i="1"/>
  <c r="L24" i="1"/>
  <c r="K24" i="1"/>
  <c r="J24" i="1"/>
  <c r="I24" i="1"/>
  <c r="H24" i="1"/>
  <c r="G24" i="1"/>
  <c r="F24" i="1"/>
  <c r="E24" i="1"/>
  <c r="D24" i="1"/>
  <c r="C24" i="1"/>
  <c r="L7" i="1"/>
  <c r="K7" i="1"/>
  <c r="J7" i="1"/>
  <c r="I7" i="1"/>
  <c r="H7" i="1"/>
  <c r="G7" i="1"/>
  <c r="F7" i="1"/>
  <c r="E7" i="1"/>
  <c r="D7" i="1"/>
  <c r="C7" i="1"/>
  <c r="L38" i="50"/>
  <c r="K38" i="50"/>
  <c r="J38" i="50"/>
  <c r="I38" i="50"/>
  <c r="H38" i="50"/>
  <c r="H34" i="50" s="1"/>
  <c r="G38" i="50"/>
  <c r="F38" i="50"/>
  <c r="E38" i="50"/>
  <c r="D38" i="50"/>
  <c r="C38" i="50"/>
  <c r="L37" i="50"/>
  <c r="K37" i="50"/>
  <c r="J37" i="50"/>
  <c r="I37" i="50"/>
  <c r="H37" i="50"/>
  <c r="G37" i="50"/>
  <c r="F37" i="50"/>
  <c r="E37" i="50"/>
  <c r="D37" i="50"/>
  <c r="C37" i="50"/>
  <c r="L36" i="50"/>
  <c r="L34" i="50" s="1"/>
  <c r="K36" i="50"/>
  <c r="J36" i="50"/>
  <c r="I36" i="50"/>
  <c r="H36" i="50"/>
  <c r="G36" i="50"/>
  <c r="F36" i="50"/>
  <c r="E36" i="50"/>
  <c r="D36" i="50"/>
  <c r="D34" i="50" s="1"/>
  <c r="C36" i="50"/>
  <c r="L35" i="50"/>
  <c r="K35" i="50"/>
  <c r="J35" i="50"/>
  <c r="I35" i="50"/>
  <c r="H35" i="50"/>
  <c r="G35" i="50"/>
  <c r="F35" i="50"/>
  <c r="F34" i="50" s="1"/>
  <c r="E35" i="50"/>
  <c r="D35" i="50"/>
  <c r="C35" i="50"/>
  <c r="L32" i="50"/>
  <c r="K32" i="50"/>
  <c r="J32" i="50"/>
  <c r="I32" i="50"/>
  <c r="H32" i="50"/>
  <c r="G32" i="50"/>
  <c r="F32" i="50"/>
  <c r="E32" i="50"/>
  <c r="D32" i="50"/>
  <c r="C32" i="50"/>
  <c r="L31" i="50"/>
  <c r="K31" i="50"/>
  <c r="J31" i="50"/>
  <c r="I31" i="50"/>
  <c r="H31" i="50"/>
  <c r="G31" i="50"/>
  <c r="F31" i="50"/>
  <c r="E31" i="50"/>
  <c r="D31" i="50"/>
  <c r="C31" i="50"/>
  <c r="L30" i="50"/>
  <c r="K30" i="50"/>
  <c r="J30" i="50"/>
  <c r="I30" i="50"/>
  <c r="H30" i="50"/>
  <c r="G30" i="50"/>
  <c r="F30" i="50"/>
  <c r="E30" i="50"/>
  <c r="D30" i="50"/>
  <c r="C30" i="50"/>
  <c r="L29" i="50"/>
  <c r="K29" i="50"/>
  <c r="J29" i="50"/>
  <c r="I29" i="50"/>
  <c r="H29" i="50"/>
  <c r="G29" i="50"/>
  <c r="F29" i="50"/>
  <c r="F25" i="50" s="1"/>
  <c r="E29" i="50"/>
  <c r="D29" i="50"/>
  <c r="C29" i="50"/>
  <c r="L28" i="50"/>
  <c r="K28" i="50"/>
  <c r="J28" i="50"/>
  <c r="I28" i="50"/>
  <c r="H28" i="50"/>
  <c r="H25" i="50" s="1"/>
  <c r="H33" i="50" s="1"/>
  <c r="G28" i="50"/>
  <c r="F28" i="50"/>
  <c r="E28" i="50"/>
  <c r="D28" i="50"/>
  <c r="C28" i="50"/>
  <c r="L27" i="50"/>
  <c r="K27" i="50"/>
  <c r="J27" i="50"/>
  <c r="J25" i="50" s="1"/>
  <c r="I27" i="50"/>
  <c r="H27" i="50"/>
  <c r="G27" i="50"/>
  <c r="F27" i="50"/>
  <c r="E27" i="50"/>
  <c r="D27" i="50"/>
  <c r="C27" i="50"/>
  <c r="L26" i="50"/>
  <c r="L25" i="50" s="1"/>
  <c r="L23" i="50" s="1"/>
  <c r="K26" i="50"/>
  <c r="K25" i="50" s="1"/>
  <c r="J26" i="50"/>
  <c r="I26" i="50"/>
  <c r="H26" i="50"/>
  <c r="G26" i="50"/>
  <c r="F26" i="50"/>
  <c r="E26" i="50"/>
  <c r="D26" i="50"/>
  <c r="D25" i="50" s="1"/>
  <c r="C26" i="50"/>
  <c r="L24" i="50"/>
  <c r="K24" i="50"/>
  <c r="J24" i="50"/>
  <c r="I24" i="50"/>
  <c r="H24" i="50"/>
  <c r="G24" i="50"/>
  <c r="F24" i="50"/>
  <c r="E24" i="50"/>
  <c r="D24" i="50"/>
  <c r="C24" i="50"/>
  <c r="L21" i="50"/>
  <c r="K21" i="50"/>
  <c r="J21" i="50"/>
  <c r="I21" i="50"/>
  <c r="H21" i="50"/>
  <c r="G21" i="50"/>
  <c r="F21" i="50"/>
  <c r="E21" i="50"/>
  <c r="D21" i="50"/>
  <c r="C21" i="50"/>
  <c r="L20" i="50"/>
  <c r="K20" i="50"/>
  <c r="J20" i="50"/>
  <c r="I20" i="50"/>
  <c r="H20" i="50"/>
  <c r="G20" i="50"/>
  <c r="F20" i="50"/>
  <c r="E20" i="50"/>
  <c r="D20" i="50"/>
  <c r="C20" i="50"/>
  <c r="L19" i="50"/>
  <c r="K19" i="50"/>
  <c r="J19" i="50"/>
  <c r="I19" i="50"/>
  <c r="H19" i="50"/>
  <c r="G19" i="50"/>
  <c r="F19" i="50"/>
  <c r="E19" i="50"/>
  <c r="D19" i="50"/>
  <c r="C19" i="50"/>
  <c r="L18" i="50"/>
  <c r="K18" i="50"/>
  <c r="K17" i="50" s="1"/>
  <c r="J18" i="50"/>
  <c r="I18" i="50"/>
  <c r="H18" i="50"/>
  <c r="G18" i="50"/>
  <c r="F18" i="50"/>
  <c r="F17" i="50" s="1"/>
  <c r="E18" i="50"/>
  <c r="D18" i="50"/>
  <c r="C18" i="50"/>
  <c r="C17" i="50" s="1"/>
  <c r="L15" i="50"/>
  <c r="K15" i="50"/>
  <c r="J15" i="50"/>
  <c r="I15" i="50"/>
  <c r="H15" i="50"/>
  <c r="G15" i="50"/>
  <c r="F15" i="50"/>
  <c r="E15" i="50"/>
  <c r="D15" i="50"/>
  <c r="C15" i="50"/>
  <c r="L14" i="50"/>
  <c r="K14" i="50"/>
  <c r="J14" i="50"/>
  <c r="I14" i="50"/>
  <c r="H14" i="50"/>
  <c r="G14" i="50"/>
  <c r="F14" i="50"/>
  <c r="E14" i="50"/>
  <c r="D14" i="50"/>
  <c r="C14" i="50"/>
  <c r="L13" i="50"/>
  <c r="K13" i="50"/>
  <c r="J13" i="50"/>
  <c r="I13" i="50"/>
  <c r="H13" i="50"/>
  <c r="G13" i="50"/>
  <c r="F13" i="50"/>
  <c r="E13" i="50"/>
  <c r="D13" i="50"/>
  <c r="C13" i="50"/>
  <c r="L12" i="50"/>
  <c r="K12" i="50"/>
  <c r="J12" i="50"/>
  <c r="I12" i="50"/>
  <c r="H12" i="50"/>
  <c r="G12" i="50"/>
  <c r="F12" i="50"/>
  <c r="E12" i="50"/>
  <c r="D12" i="50"/>
  <c r="C12" i="50"/>
  <c r="L11" i="50"/>
  <c r="K11" i="50"/>
  <c r="J11" i="50"/>
  <c r="I11" i="50"/>
  <c r="H11" i="50"/>
  <c r="G11" i="50"/>
  <c r="F11" i="50"/>
  <c r="E11" i="50"/>
  <c r="D11" i="50"/>
  <c r="C11" i="50"/>
  <c r="L10" i="50"/>
  <c r="K10" i="50"/>
  <c r="J10" i="50"/>
  <c r="I10" i="50"/>
  <c r="H10" i="50"/>
  <c r="G10" i="50"/>
  <c r="F10" i="50"/>
  <c r="E10" i="50"/>
  <c r="D10" i="50"/>
  <c r="C10" i="50"/>
  <c r="L9" i="50"/>
  <c r="K9" i="50"/>
  <c r="J9" i="50"/>
  <c r="I9" i="50"/>
  <c r="H9" i="50"/>
  <c r="G9" i="50"/>
  <c r="F9" i="50"/>
  <c r="E9" i="50"/>
  <c r="E8" i="50" s="1"/>
  <c r="E16" i="50" s="1"/>
  <c r="D9" i="50"/>
  <c r="C9" i="50"/>
  <c r="L7" i="50"/>
  <c r="K7" i="50"/>
  <c r="J7" i="50"/>
  <c r="I7" i="50"/>
  <c r="H7" i="50"/>
  <c r="G7" i="50"/>
  <c r="F7" i="50"/>
  <c r="E7" i="50"/>
  <c r="D7" i="50"/>
  <c r="C7" i="50"/>
  <c r="AF13" i="51"/>
  <c r="E13" i="51"/>
  <c r="D13" i="51"/>
  <c r="C13" i="51"/>
  <c r="B29" i="55"/>
  <c r="B2" i="55"/>
  <c r="E20" i="51"/>
  <c r="AF20" i="51"/>
  <c r="L33" i="1"/>
  <c r="B2" i="54"/>
  <c r="B28" i="54"/>
  <c r="B55" i="54"/>
  <c r="B81" i="54"/>
  <c r="B107" i="54"/>
  <c r="B133" i="54"/>
  <c r="B160" i="54"/>
  <c r="B186" i="54"/>
  <c r="B212" i="54"/>
  <c r="B238" i="54"/>
  <c r="B264" i="54"/>
  <c r="B290" i="54"/>
  <c r="B342" i="54"/>
  <c r="B368" i="54"/>
  <c r="B394" i="54"/>
  <c r="AD32" i="17"/>
  <c r="AF8" i="16"/>
  <c r="AE8" i="16"/>
  <c r="E8" i="16"/>
  <c r="D8" i="16"/>
  <c r="C8" i="16"/>
  <c r="E36" i="22"/>
  <c r="E38" i="22" s="1"/>
  <c r="D36" i="22"/>
  <c r="C36" i="22"/>
  <c r="E72" i="26"/>
  <c r="E84" i="26" s="1"/>
  <c r="D72" i="26"/>
  <c r="C72" i="26"/>
  <c r="C84" i="26" s="1"/>
  <c r="E26" i="38"/>
  <c r="D26" i="38"/>
  <c r="D28" i="38" s="1"/>
  <c r="C26" i="38"/>
  <c r="C28" i="38" s="1"/>
  <c r="E27" i="39"/>
  <c r="E29" i="39" s="1"/>
  <c r="D27" i="39"/>
  <c r="D29" i="39" s="1"/>
  <c r="C27" i="39"/>
  <c r="E17" i="37"/>
  <c r="D17" i="37"/>
  <c r="C17" i="37"/>
  <c r="E19" i="36"/>
  <c r="E21" i="36" s="1"/>
  <c r="D19" i="36"/>
  <c r="D21" i="36" s="1"/>
  <c r="C19" i="36"/>
  <c r="E24" i="35"/>
  <c r="E26" i="35" s="1"/>
  <c r="D24" i="35"/>
  <c r="D26" i="35" s="1"/>
  <c r="C24" i="35"/>
  <c r="C26" i="35" s="1"/>
  <c r="E22" i="43"/>
  <c r="E24" i="43" s="1"/>
  <c r="D22" i="43"/>
  <c r="D24" i="43" s="1"/>
  <c r="C22" i="43"/>
  <c r="E21" i="42"/>
  <c r="E23" i="42" s="1"/>
  <c r="D21" i="42"/>
  <c r="D23" i="42" s="1"/>
  <c r="C21" i="42"/>
  <c r="C23" i="42" s="1"/>
  <c r="E46" i="15"/>
  <c r="E52" i="15" s="1"/>
  <c r="D46" i="15"/>
  <c r="D52" i="15" s="1"/>
  <c r="C46" i="15"/>
  <c r="AF16" i="52"/>
  <c r="AE16" i="52"/>
  <c r="AD16" i="52"/>
  <c r="E28" i="38"/>
  <c r="C29" i="39"/>
  <c r="C21" i="36"/>
  <c r="C24" i="43"/>
  <c r="D38" i="22"/>
  <c r="C38" i="22"/>
  <c r="D84" i="26"/>
  <c r="E59" i="18"/>
  <c r="E63" i="18" s="1"/>
  <c r="D59" i="18"/>
  <c r="D63" i="18" s="1"/>
  <c r="C59" i="18"/>
  <c r="C63" i="18" s="1"/>
  <c r="E52" i="20"/>
  <c r="E58" i="20" s="1"/>
  <c r="D52" i="20"/>
  <c r="D58" i="20" s="1"/>
  <c r="C52" i="20"/>
  <c r="C58" i="20" s="1"/>
  <c r="E28" i="6"/>
  <c r="E30" i="6" s="1"/>
  <c r="D28" i="6"/>
  <c r="D30" i="6" s="1"/>
  <c r="C28" i="6"/>
  <c r="C30" i="6" s="1"/>
  <c r="AE40" i="7"/>
  <c r="AE43" i="7" s="1"/>
  <c r="E26" i="10"/>
  <c r="D26" i="10"/>
  <c r="C26" i="10"/>
  <c r="AE33" i="9"/>
  <c r="E33" i="9"/>
  <c r="D33" i="9"/>
  <c r="C33" i="9"/>
  <c r="D24" i="31"/>
  <c r="AF30" i="32"/>
  <c r="AF32" i="32" s="1"/>
  <c r="E31" i="30"/>
  <c r="E34" i="30" s="1"/>
  <c r="D31" i="30"/>
  <c r="D34" i="30" s="1"/>
  <c r="C31" i="30"/>
  <c r="C34" i="30"/>
  <c r="E20" i="14"/>
  <c r="E22" i="14" s="1"/>
  <c r="D20" i="14"/>
  <c r="D22" i="14" s="1"/>
  <c r="C20" i="14"/>
  <c r="C22" i="14" s="1"/>
  <c r="AF23" i="51"/>
  <c r="AF25" i="51" s="1"/>
  <c r="E23" i="51"/>
  <c r="E25" i="51" s="1"/>
  <c r="D23" i="51"/>
  <c r="D25" i="51" s="1"/>
  <c r="C23" i="51"/>
  <c r="C25" i="51" s="1"/>
  <c r="E37" i="13"/>
  <c r="E39" i="13" s="1"/>
  <c r="D37" i="13"/>
  <c r="D39" i="13" s="1"/>
  <c r="C37" i="13"/>
  <c r="C39" i="13" s="1"/>
  <c r="AF37" i="12"/>
  <c r="AF41" i="12" s="1"/>
  <c r="E37" i="12"/>
  <c r="E41" i="12" s="1"/>
  <c r="D37" i="12"/>
  <c r="D41" i="12" s="1"/>
  <c r="C37" i="12"/>
  <c r="C41" i="12" s="1"/>
  <c r="AF53" i="17"/>
  <c r="AF55" i="17" s="1"/>
  <c r="AE53" i="17"/>
  <c r="AE55" i="17" s="1"/>
  <c r="E53" i="17"/>
  <c r="E55" i="17"/>
  <c r="D53" i="17"/>
  <c r="D55" i="17" s="1"/>
  <c r="C53" i="17"/>
  <c r="C55" i="17" s="1"/>
  <c r="AE39" i="7"/>
  <c r="AD39" i="7"/>
  <c r="E39" i="7"/>
  <c r="D39" i="7"/>
  <c r="C39" i="7"/>
  <c r="AE30" i="30"/>
  <c r="E30" i="30"/>
  <c r="D30" i="30"/>
  <c r="C30" i="30"/>
  <c r="E52" i="17"/>
  <c r="D52" i="17"/>
  <c r="C52" i="17"/>
  <c r="AF56" i="18"/>
  <c r="AF58" i="18"/>
  <c r="E56" i="18"/>
  <c r="E58" i="18" s="1"/>
  <c r="D56" i="18"/>
  <c r="D58" i="18" s="1"/>
  <c r="C56" i="18"/>
  <c r="C58" i="18" s="1"/>
  <c r="AD41" i="21"/>
  <c r="AD42" i="21" s="1"/>
  <c r="E41" i="21"/>
  <c r="E42" i="21" s="1"/>
  <c r="D41" i="21"/>
  <c r="D42" i="21" s="1"/>
  <c r="C41" i="21"/>
  <c r="C42" i="21" s="1"/>
  <c r="AE45" i="15"/>
  <c r="E45" i="15"/>
  <c r="D45" i="15"/>
  <c r="C45" i="15"/>
  <c r="AE71" i="26"/>
  <c r="AD71" i="26"/>
  <c r="E71" i="26"/>
  <c r="D71" i="26"/>
  <c r="C71" i="26"/>
  <c r="D20" i="51"/>
  <c r="C20" i="51"/>
  <c r="AF8" i="51"/>
  <c r="AD8" i="51"/>
  <c r="E8" i="51"/>
  <c r="D8" i="51"/>
  <c r="C8" i="51"/>
  <c r="AF17" i="50"/>
  <c r="J34" i="50"/>
  <c r="G34" i="50"/>
  <c r="K33" i="1"/>
  <c r="AF17" i="6"/>
  <c r="E17" i="6"/>
  <c r="D17" i="6"/>
  <c r="C17" i="6"/>
  <c r="AE12" i="9"/>
  <c r="AD12" i="9"/>
  <c r="E12" i="9"/>
  <c r="D12" i="9"/>
  <c r="C12" i="9"/>
  <c r="H23" i="50"/>
  <c r="AD22" i="50"/>
  <c r="AD5" i="50"/>
  <c r="AF47" i="17"/>
  <c r="AD47" i="17"/>
  <c r="E47" i="17"/>
  <c r="D47" i="17"/>
  <c r="C47" i="17"/>
  <c r="E32" i="17"/>
  <c r="D32" i="17"/>
  <c r="C32" i="17"/>
  <c r="AF27" i="17"/>
  <c r="AE27" i="17"/>
  <c r="E27" i="17"/>
  <c r="D27" i="17"/>
  <c r="C27" i="17"/>
  <c r="E18" i="17"/>
  <c r="D18" i="17"/>
  <c r="C18" i="17"/>
  <c r="AF32" i="18"/>
  <c r="E32" i="18"/>
  <c r="D32" i="18"/>
  <c r="C32" i="18"/>
  <c r="AF22" i="18"/>
  <c r="AE22" i="18"/>
  <c r="AD22" i="18"/>
  <c r="E22" i="18"/>
  <c r="D22" i="18"/>
  <c r="C22" i="18"/>
  <c r="E14" i="18"/>
  <c r="D14" i="18"/>
  <c r="C14" i="18"/>
  <c r="AE47" i="20"/>
  <c r="E47" i="20"/>
  <c r="D47" i="20"/>
  <c r="C47" i="20"/>
  <c r="AF27" i="20"/>
  <c r="AD27" i="20"/>
  <c r="E27" i="20"/>
  <c r="D27" i="20"/>
  <c r="C27" i="20"/>
  <c r="AF21" i="20"/>
  <c r="E21" i="20"/>
  <c r="D21" i="20"/>
  <c r="C21" i="20"/>
  <c r="AF11" i="20"/>
  <c r="AD11" i="20"/>
  <c r="E11" i="20"/>
  <c r="D11" i="20"/>
  <c r="C11" i="20"/>
  <c r="E34" i="12"/>
  <c r="D34" i="12"/>
  <c r="C34" i="12"/>
  <c r="AF21" i="12"/>
  <c r="AE21" i="12"/>
  <c r="E21" i="12"/>
  <c r="D21" i="12"/>
  <c r="C21" i="12"/>
  <c r="AF15" i="12"/>
  <c r="AE15" i="12"/>
  <c r="AD15" i="12"/>
  <c r="E15" i="12"/>
  <c r="D15" i="12"/>
  <c r="C15" i="12"/>
  <c r="AE8" i="12"/>
  <c r="AD8" i="12"/>
  <c r="E8" i="12"/>
  <c r="D8" i="12"/>
  <c r="C8" i="12"/>
  <c r="AF34" i="13"/>
  <c r="E34" i="13"/>
  <c r="D34" i="13"/>
  <c r="C34" i="13"/>
  <c r="AF23" i="13"/>
  <c r="AD23" i="13"/>
  <c r="E23" i="13"/>
  <c r="D23" i="13"/>
  <c r="C23" i="13"/>
  <c r="AF9" i="13"/>
  <c r="AE9" i="13"/>
  <c r="E9" i="13"/>
  <c r="D9" i="13"/>
  <c r="C9" i="13"/>
  <c r="AF17" i="14"/>
  <c r="AD17" i="14"/>
  <c r="E17" i="14"/>
  <c r="D17" i="14"/>
  <c r="C17" i="14"/>
  <c r="AF26" i="30"/>
  <c r="E26" i="30"/>
  <c r="D26" i="30"/>
  <c r="C26" i="30"/>
  <c r="AF16" i="30"/>
  <c r="AD16" i="30"/>
  <c r="E16" i="30"/>
  <c r="D16" i="30"/>
  <c r="C16" i="30"/>
  <c r="AF10" i="30"/>
  <c r="AE10" i="30"/>
  <c r="AD10" i="30"/>
  <c r="E10" i="30"/>
  <c r="D10" i="30"/>
  <c r="C10" i="30"/>
  <c r="AF27" i="32"/>
  <c r="AD27" i="32"/>
  <c r="AF19" i="32"/>
  <c r="AE19" i="32"/>
  <c r="AE14" i="32"/>
  <c r="AF21" i="31"/>
  <c r="AE21" i="31"/>
  <c r="AD21" i="31"/>
  <c r="D21" i="31"/>
  <c r="AF30" i="9"/>
  <c r="E30" i="9"/>
  <c r="D30" i="9"/>
  <c r="C30" i="9"/>
  <c r="AF20" i="9"/>
  <c r="AD20" i="9"/>
  <c r="E20" i="9"/>
  <c r="D20" i="9"/>
  <c r="C20" i="9"/>
  <c r="AF15" i="9"/>
  <c r="AE15" i="9"/>
  <c r="AD15" i="9"/>
  <c r="E15" i="9"/>
  <c r="D15" i="9"/>
  <c r="C15" i="9"/>
  <c r="AE9" i="9"/>
  <c r="AD9" i="9"/>
  <c r="E9" i="9"/>
  <c r="D9" i="9"/>
  <c r="C9" i="9"/>
  <c r="AF23" i="10"/>
  <c r="AE23" i="10"/>
  <c r="E23" i="10"/>
  <c r="D23" i="10"/>
  <c r="C23" i="10"/>
  <c r="AE11" i="10"/>
  <c r="E11" i="10"/>
  <c r="D11" i="10"/>
  <c r="C11" i="10"/>
  <c r="AF35" i="7"/>
  <c r="AE35" i="7"/>
  <c r="C35" i="7"/>
  <c r="AE25" i="7"/>
  <c r="E25" i="7"/>
  <c r="D25" i="7"/>
  <c r="C25" i="7"/>
  <c r="AF21" i="7"/>
  <c r="AE21" i="7"/>
  <c r="AD21" i="7"/>
  <c r="AE14" i="7"/>
  <c r="AF25" i="6"/>
  <c r="AE25" i="6"/>
  <c r="AD25" i="6"/>
  <c r="E25" i="6"/>
  <c r="D25" i="6"/>
  <c r="C25" i="6"/>
  <c r="E14" i="6"/>
  <c r="D14" i="6"/>
  <c r="C14" i="6"/>
  <c r="E14" i="22"/>
  <c r="D14" i="22"/>
  <c r="C14" i="22"/>
  <c r="E9" i="35"/>
  <c r="D9" i="35"/>
  <c r="C9" i="35"/>
  <c r="E9" i="43"/>
  <c r="D9" i="43"/>
  <c r="C9" i="43"/>
  <c r="E9" i="42"/>
  <c r="D9" i="42"/>
  <c r="C9" i="42"/>
  <c r="AF14" i="6"/>
  <c r="AD14" i="6"/>
  <c r="AF14" i="22"/>
  <c r="AE14" i="22"/>
  <c r="AD14" i="22"/>
  <c r="AE9" i="35"/>
  <c r="AD9" i="35"/>
  <c r="AE9" i="43"/>
  <c r="AD9" i="43"/>
  <c r="AF9" i="42"/>
  <c r="AE9" i="42"/>
  <c r="AD9" i="42"/>
  <c r="AF34" i="22"/>
  <c r="AE34" i="22"/>
  <c r="E34" i="22"/>
  <c r="D34" i="22"/>
  <c r="C34" i="22"/>
  <c r="E31" i="22"/>
  <c r="D31" i="22"/>
  <c r="C31" i="22"/>
  <c r="AE20" i="22"/>
  <c r="E20" i="22"/>
  <c r="D20" i="22"/>
  <c r="C20" i="22"/>
  <c r="AE11" i="22"/>
  <c r="E11" i="22"/>
  <c r="D11" i="22"/>
  <c r="C11" i="22"/>
  <c r="AE39" i="21"/>
  <c r="AD39" i="21"/>
  <c r="E39" i="21"/>
  <c r="D39" i="21"/>
  <c r="C39" i="21"/>
  <c r="E35" i="21"/>
  <c r="D35" i="21"/>
  <c r="C35" i="21"/>
  <c r="AF18" i="21"/>
  <c r="AE18" i="21"/>
  <c r="AD18" i="21"/>
  <c r="E18" i="21"/>
  <c r="D18" i="21"/>
  <c r="C18" i="21"/>
  <c r="AE11" i="21"/>
  <c r="E11" i="21"/>
  <c r="D11" i="21"/>
  <c r="C11" i="21"/>
  <c r="E68" i="26"/>
  <c r="D68" i="26"/>
  <c r="C68" i="26"/>
  <c r="E59" i="26"/>
  <c r="D59" i="26"/>
  <c r="C59" i="26"/>
  <c r="AE40" i="26"/>
  <c r="E40" i="26"/>
  <c r="D40" i="26"/>
  <c r="C40" i="26"/>
  <c r="AF29" i="26"/>
  <c r="E29" i="26"/>
  <c r="D29" i="26"/>
  <c r="C29" i="26"/>
  <c r="E19" i="26"/>
  <c r="D19" i="26"/>
  <c r="C19" i="26"/>
  <c r="E23" i="38"/>
  <c r="D23" i="38"/>
  <c r="C23" i="38"/>
  <c r="AF15" i="38"/>
  <c r="AE15" i="38"/>
  <c r="AD15" i="38"/>
  <c r="E15" i="38"/>
  <c r="D15" i="38"/>
  <c r="C15" i="38"/>
  <c r="AF9" i="38"/>
  <c r="AE9" i="38"/>
  <c r="E9" i="38"/>
  <c r="D9" i="38"/>
  <c r="C9" i="38"/>
  <c r="E24" i="39"/>
  <c r="D24" i="39"/>
  <c r="C24" i="39"/>
  <c r="AE15" i="39"/>
  <c r="AD15" i="39"/>
  <c r="E15" i="39"/>
  <c r="D15" i="39"/>
  <c r="C15" i="39"/>
  <c r="AF10" i="39"/>
  <c r="AE10" i="39"/>
  <c r="AD10" i="39"/>
  <c r="E10" i="39"/>
  <c r="D10" i="39"/>
  <c r="C10" i="39"/>
  <c r="AF14" i="37"/>
  <c r="E14" i="37"/>
  <c r="D14" i="37"/>
  <c r="C14" i="37"/>
  <c r="AE16" i="36"/>
  <c r="E16" i="36"/>
  <c r="D16" i="36"/>
  <c r="C16" i="36"/>
  <c r="E21" i="35"/>
  <c r="D21" i="35"/>
  <c r="C21" i="35"/>
  <c r="AE19" i="43"/>
  <c r="E19" i="43"/>
  <c r="D19" i="43"/>
  <c r="C19" i="43"/>
  <c r="AE18" i="42"/>
  <c r="E18" i="42"/>
  <c r="D18" i="42"/>
  <c r="C18" i="42"/>
  <c r="AF20" i="16"/>
  <c r="E20" i="16"/>
  <c r="D20" i="16"/>
  <c r="C20" i="16"/>
  <c r="AF42" i="15"/>
  <c r="AE42" i="15"/>
  <c r="E42" i="15"/>
  <c r="D42" i="15"/>
  <c r="C42" i="15"/>
  <c r="AE39" i="15"/>
  <c r="E39" i="15"/>
  <c r="D39" i="15"/>
  <c r="C39" i="15"/>
  <c r="E29" i="15"/>
  <c r="D29" i="15"/>
  <c r="C29" i="15"/>
  <c r="AF20" i="15"/>
  <c r="AD20" i="15"/>
  <c r="E20" i="15"/>
  <c r="D20" i="15"/>
  <c r="C20" i="15"/>
  <c r="E13" i="15"/>
  <c r="D13" i="15"/>
  <c r="C13" i="15"/>
  <c r="AD5" i="1"/>
  <c r="AD22" i="1"/>
  <c r="C33" i="1"/>
  <c r="G33" i="1"/>
  <c r="I33" i="1"/>
  <c r="N214" i="3" l="1"/>
  <c r="O21" i="7"/>
  <c r="N29" i="15"/>
  <c r="G29" i="15"/>
  <c r="I29" i="15"/>
  <c r="J13" i="15"/>
  <c r="N46" i="15"/>
  <c r="N52" i="15" s="1"/>
  <c r="V46" i="15"/>
  <c r="V52" i="15" s="1"/>
  <c r="K23" i="16"/>
  <c r="Q17" i="49"/>
  <c r="G9" i="42"/>
  <c r="T9" i="42"/>
  <c r="X9" i="42"/>
  <c r="AA19" i="42"/>
  <c r="O19" i="36"/>
  <c r="O21" i="36" s="1"/>
  <c r="AA5" i="38"/>
  <c r="U8" i="12"/>
  <c r="AA21" i="12"/>
  <c r="P34" i="13"/>
  <c r="AB34" i="13"/>
  <c r="U23" i="13"/>
  <c r="I11" i="10"/>
  <c r="M11" i="10"/>
  <c r="O25" i="7"/>
  <c r="D12" i="16"/>
  <c r="F12" i="16"/>
  <c r="H12" i="16"/>
  <c r="J12" i="16"/>
  <c r="L13" i="16"/>
  <c r="N13" i="16"/>
  <c r="P13" i="16"/>
  <c r="R13" i="16"/>
  <c r="T14" i="16"/>
  <c r="V14" i="16"/>
  <c r="X14" i="16"/>
  <c r="Z12" i="16"/>
  <c r="C51" i="15"/>
  <c r="R19" i="13"/>
  <c r="V19" i="13"/>
  <c r="W36" i="7"/>
  <c r="V215" i="3" s="1"/>
  <c r="M29" i="15"/>
  <c r="F46" i="15"/>
  <c r="F52" i="15" s="1"/>
  <c r="H45" i="15"/>
  <c r="I20" i="15"/>
  <c r="J46" i="15"/>
  <c r="J52" i="15" s="1"/>
  <c r="R23" i="16"/>
  <c r="AA11" i="42"/>
  <c r="G7" i="39"/>
  <c r="G14" i="39"/>
  <c r="J19" i="39"/>
  <c r="U19" i="39"/>
  <c r="H12" i="39"/>
  <c r="Q25" i="39"/>
  <c r="AB27" i="38"/>
  <c r="I21" i="12"/>
  <c r="L8" i="12"/>
  <c r="T8" i="12"/>
  <c r="G23" i="13"/>
  <c r="J23" i="13"/>
  <c r="H8" i="51"/>
  <c r="N8" i="51"/>
  <c r="R8" i="51"/>
  <c r="T8" i="51"/>
  <c r="X8" i="51"/>
  <c r="H25" i="7"/>
  <c r="D11" i="16"/>
  <c r="F11" i="16"/>
  <c r="H11" i="16"/>
  <c r="J11" i="16"/>
  <c r="L12" i="16"/>
  <c r="N12" i="16"/>
  <c r="P12" i="16"/>
  <c r="R12" i="16"/>
  <c r="T13" i="16"/>
  <c r="V13" i="16"/>
  <c r="X13" i="16"/>
  <c r="Z11" i="16"/>
  <c r="Z23" i="16" s="1"/>
  <c r="C19" i="13"/>
  <c r="K19" i="13"/>
  <c r="W19" i="13"/>
  <c r="Z8" i="7"/>
  <c r="S8" i="56"/>
  <c r="R330" i="3" s="1"/>
  <c r="S12" i="56"/>
  <c r="P5" i="56"/>
  <c r="N12" i="56"/>
  <c r="L8" i="56"/>
  <c r="K330" i="3" s="1"/>
  <c r="Z5" i="56"/>
  <c r="X5" i="56"/>
  <c r="V5" i="56"/>
  <c r="U328" i="3" s="1"/>
  <c r="AB7" i="56"/>
  <c r="AB9" i="56" s="1"/>
  <c r="AA11" i="56"/>
  <c r="Z18" i="56"/>
  <c r="X7" i="56"/>
  <c r="X9" i="56" s="1"/>
  <c r="W11" i="56"/>
  <c r="V18" i="56"/>
  <c r="T7" i="56"/>
  <c r="S11" i="56"/>
  <c r="R18" i="56"/>
  <c r="P7" i="56"/>
  <c r="O11" i="56"/>
  <c r="N18" i="56"/>
  <c r="L7" i="56"/>
  <c r="L9" i="56" s="1"/>
  <c r="Z14" i="56"/>
  <c r="W13" i="56"/>
  <c r="R5" i="56"/>
  <c r="P12" i="56"/>
  <c r="N8" i="56"/>
  <c r="M330" i="3" s="1"/>
  <c r="AB5" i="56"/>
  <c r="Z12" i="56"/>
  <c r="X12" i="56"/>
  <c r="V12" i="56"/>
  <c r="T5" i="56"/>
  <c r="AB10" i="56"/>
  <c r="AA17" i="56"/>
  <c r="Y6" i="56"/>
  <c r="X10" i="56"/>
  <c r="W17" i="56"/>
  <c r="U6" i="56"/>
  <c r="T10" i="56"/>
  <c r="S17" i="56"/>
  <c r="Q6" i="56"/>
  <c r="P10" i="56"/>
  <c r="O17" i="56"/>
  <c r="M6" i="56"/>
  <c r="L10" i="56"/>
  <c r="AB13" i="56"/>
  <c r="Z15" i="56"/>
  <c r="W14" i="56"/>
  <c r="R12" i="56"/>
  <c r="Q328" i="3" s="1"/>
  <c r="P8" i="56"/>
  <c r="O330" i="3" s="1"/>
  <c r="M5" i="56"/>
  <c r="AB12" i="56"/>
  <c r="Z8" i="56"/>
  <c r="Y330" i="3" s="1"/>
  <c r="X8" i="56"/>
  <c r="W330" i="3" s="1"/>
  <c r="T12" i="56"/>
  <c r="AB11" i="56"/>
  <c r="AA18" i="56"/>
  <c r="Y7" i="56"/>
  <c r="Y9" i="56" s="1"/>
  <c r="X11" i="56"/>
  <c r="W18" i="56"/>
  <c r="U7" i="56"/>
  <c r="U9" i="56" s="1"/>
  <c r="T11" i="56"/>
  <c r="S18" i="56"/>
  <c r="Q7" i="56"/>
  <c r="P11" i="56"/>
  <c r="O18" i="56"/>
  <c r="M7" i="56"/>
  <c r="L11" i="56"/>
  <c r="AB14" i="56"/>
  <c r="AB16" i="56" s="1"/>
  <c r="Y13" i="56"/>
  <c r="W15" i="56"/>
  <c r="R8" i="56"/>
  <c r="Q330" i="3" s="1"/>
  <c r="O5" i="56"/>
  <c r="N328" i="3" s="1"/>
  <c r="M12" i="56"/>
  <c r="M16" i="56" s="1"/>
  <c r="AB8" i="56"/>
  <c r="AA330" i="3" s="1"/>
  <c r="V8" i="56"/>
  <c r="U330" i="3" s="1"/>
  <c r="BO330" i="3" s="1"/>
  <c r="T8" i="56"/>
  <c r="S330" i="3" s="1"/>
  <c r="Q5" i="56"/>
  <c r="O12" i="56"/>
  <c r="M8" i="56"/>
  <c r="L330" i="3" s="1"/>
  <c r="Y5" i="56"/>
  <c r="X328" i="3" s="1"/>
  <c r="W5" i="56"/>
  <c r="V328" i="3" s="1"/>
  <c r="U5" i="56"/>
  <c r="AB18" i="56"/>
  <c r="Z7" i="56"/>
  <c r="Z19" i="56" s="1"/>
  <c r="Y11" i="56"/>
  <c r="X18" i="56"/>
  <c r="V7" i="56"/>
  <c r="U11" i="56"/>
  <c r="T18" i="56"/>
  <c r="R7" i="56"/>
  <c r="R9" i="56" s="1"/>
  <c r="Q11" i="56"/>
  <c r="P18" i="56"/>
  <c r="N7" i="56"/>
  <c r="N9" i="56" s="1"/>
  <c r="M11" i="56"/>
  <c r="L18" i="56"/>
  <c r="AA13" i="56"/>
  <c r="Y15" i="56"/>
  <c r="Y16" i="56" s="1"/>
  <c r="V14" i="56"/>
  <c r="Q12" i="56"/>
  <c r="Q16" i="56" s="1"/>
  <c r="O8" i="56"/>
  <c r="N330" i="3" s="1"/>
  <c r="AA5" i="56"/>
  <c r="Y12" i="56"/>
  <c r="W12" i="56"/>
  <c r="U12" i="56"/>
  <c r="U16" i="56" s="1"/>
  <c r="AA6" i="56"/>
  <c r="Z10" i="56"/>
  <c r="Y17" i="56"/>
  <c r="W6" i="56"/>
  <c r="V10" i="56"/>
  <c r="U17" i="56"/>
  <c r="S6" i="56"/>
  <c r="R10" i="56"/>
  <c r="Q17" i="56"/>
  <c r="O6" i="56"/>
  <c r="N10" i="56"/>
  <c r="M17" i="56"/>
  <c r="AA14" i="56"/>
  <c r="X13" i="56"/>
  <c r="S5" i="56"/>
  <c r="R328" i="3" s="1"/>
  <c r="Q8" i="56"/>
  <c r="P330" i="3" s="1"/>
  <c r="N5" i="56"/>
  <c r="L12" i="56"/>
  <c r="AA8" i="56"/>
  <c r="W8" i="56"/>
  <c r="V330" i="3" s="1"/>
  <c r="U8" i="56"/>
  <c r="T330" i="3" s="1"/>
  <c r="AB6" i="56"/>
  <c r="AA10" i="56"/>
  <c r="Z17" i="56"/>
  <c r="X6" i="56"/>
  <c r="W10" i="56"/>
  <c r="V17" i="56"/>
  <c r="V19" i="56" s="1"/>
  <c r="T6" i="56"/>
  <c r="S10" i="56"/>
  <c r="R17" i="56"/>
  <c r="P6" i="56"/>
  <c r="O10" i="56"/>
  <c r="N17" i="56"/>
  <c r="L6" i="56"/>
  <c r="Z13" i="56"/>
  <c r="X15" i="56"/>
  <c r="J45" i="15"/>
  <c r="L45" i="15"/>
  <c r="P45" i="15"/>
  <c r="S20" i="16"/>
  <c r="H8" i="16"/>
  <c r="P8" i="16"/>
  <c r="Q23" i="16"/>
  <c r="X8" i="16"/>
  <c r="Y23" i="16"/>
  <c r="AA10" i="42"/>
  <c r="AA16" i="36"/>
  <c r="Q19" i="36"/>
  <c r="Q21" i="36" s="1"/>
  <c r="AB10" i="36"/>
  <c r="K7" i="39"/>
  <c r="K14" i="39"/>
  <c r="L19" i="39"/>
  <c r="W19" i="39"/>
  <c r="I25" i="39"/>
  <c r="R28" i="39"/>
  <c r="I15" i="38"/>
  <c r="J23" i="38"/>
  <c r="O26" i="38"/>
  <c r="O28" i="38" s="1"/>
  <c r="AB25" i="38"/>
  <c r="M34" i="13"/>
  <c r="P23" i="51"/>
  <c r="P25" i="51" s="1"/>
  <c r="Q23" i="51"/>
  <c r="Q25" i="51" s="1"/>
  <c r="I30" i="30"/>
  <c r="Q30" i="30"/>
  <c r="V31" i="30"/>
  <c r="V34" i="30" s="1"/>
  <c r="Y30" i="30"/>
  <c r="I26" i="10"/>
  <c r="M26" i="10"/>
  <c r="R25" i="7"/>
  <c r="C14" i="16"/>
  <c r="E14" i="16"/>
  <c r="G14" i="16"/>
  <c r="I14" i="16"/>
  <c r="L11" i="16"/>
  <c r="L23" i="16" s="1"/>
  <c r="N11" i="16"/>
  <c r="P11" i="16"/>
  <c r="P23" i="16" s="1"/>
  <c r="R11" i="16"/>
  <c r="T12" i="16"/>
  <c r="V12" i="16"/>
  <c r="X11" i="16"/>
  <c r="AA13" i="16"/>
  <c r="J9" i="7"/>
  <c r="S29" i="15"/>
  <c r="G20" i="16"/>
  <c r="H23" i="16"/>
  <c r="O8" i="16"/>
  <c r="X23" i="16"/>
  <c r="G15" i="49"/>
  <c r="AB22" i="42"/>
  <c r="F14" i="37"/>
  <c r="H14" i="37"/>
  <c r="J14" i="37"/>
  <c r="L14" i="37"/>
  <c r="N14" i="37"/>
  <c r="P14" i="37"/>
  <c r="R14" i="37"/>
  <c r="T14" i="37"/>
  <c r="M7" i="39"/>
  <c r="O14" i="39"/>
  <c r="M19" i="39"/>
  <c r="X19" i="39"/>
  <c r="J28" i="39"/>
  <c r="S13" i="39"/>
  <c r="J15" i="38"/>
  <c r="G9" i="38"/>
  <c r="AB24" i="38"/>
  <c r="X21" i="12"/>
  <c r="R37" i="13"/>
  <c r="R39" i="13" s="1"/>
  <c r="I13" i="51"/>
  <c r="H30" i="30"/>
  <c r="P30" i="30"/>
  <c r="U31" i="30"/>
  <c r="U34" i="30" s="1"/>
  <c r="N11" i="10"/>
  <c r="U23" i="10"/>
  <c r="Q26" i="10"/>
  <c r="U26" i="10"/>
  <c r="Q39" i="7"/>
  <c r="Q23" i="10"/>
  <c r="Y23" i="10"/>
  <c r="X30" i="9"/>
  <c r="V21" i="31"/>
  <c r="C13" i="16"/>
  <c r="E13" i="16"/>
  <c r="G13" i="16"/>
  <c r="I13" i="16"/>
  <c r="K14" i="16"/>
  <c r="M14" i="16"/>
  <c r="O14" i="16"/>
  <c r="Q14" i="16"/>
  <c r="S14" i="16"/>
  <c r="T11" i="16"/>
  <c r="T15" i="16" s="1"/>
  <c r="V11" i="16"/>
  <c r="V23" i="16" s="1"/>
  <c r="Y14" i="16"/>
  <c r="AA12" i="16"/>
  <c r="H51" i="15"/>
  <c r="D19" i="13"/>
  <c r="H19" i="13"/>
  <c r="Y187" i="3"/>
  <c r="S14" i="6"/>
  <c r="J29" i="15"/>
  <c r="R29" i="15"/>
  <c r="O23" i="16"/>
  <c r="M11" i="49"/>
  <c r="AB20" i="42"/>
  <c r="AB8" i="36"/>
  <c r="N17" i="37"/>
  <c r="V14" i="37"/>
  <c r="X14" i="37"/>
  <c r="Z14" i="37"/>
  <c r="O19" i="39"/>
  <c r="Y19" i="39"/>
  <c r="K13" i="39"/>
  <c r="U11" i="39"/>
  <c r="AB16" i="38"/>
  <c r="Q8" i="12"/>
  <c r="Q23" i="13"/>
  <c r="F30" i="30"/>
  <c r="Z23" i="10"/>
  <c r="U25" i="7"/>
  <c r="M25" i="7"/>
  <c r="Y25" i="7"/>
  <c r="W14" i="16"/>
  <c r="Y13" i="16"/>
  <c r="AB13" i="16"/>
  <c r="L16" i="56"/>
  <c r="O5" i="7"/>
  <c r="S10" i="7"/>
  <c r="N8" i="7"/>
  <c r="AB8" i="7"/>
  <c r="Y36" i="7"/>
  <c r="X215" i="3" s="1"/>
  <c r="W11" i="7"/>
  <c r="T8" i="7"/>
  <c r="G36" i="7"/>
  <c r="F215" i="3" s="1"/>
  <c r="E11" i="7"/>
  <c r="C7" i="7"/>
  <c r="R9" i="7"/>
  <c r="M26" i="7"/>
  <c r="AB11" i="7"/>
  <c r="Y8" i="7"/>
  <c r="V36" i="7"/>
  <c r="U215" i="3" s="1"/>
  <c r="T11" i="7"/>
  <c r="G8" i="7"/>
  <c r="D36" i="7"/>
  <c r="C215" i="3" s="1"/>
  <c r="C8" i="7"/>
  <c r="Q36" i="7"/>
  <c r="P215" i="3" s="1"/>
  <c r="L5" i="7"/>
  <c r="AA36" i="7"/>
  <c r="Z215" i="3" s="1"/>
  <c r="Y11" i="7"/>
  <c r="V8" i="7"/>
  <c r="I36" i="7"/>
  <c r="H215" i="3" s="1"/>
  <c r="G11" i="7"/>
  <c r="D7" i="7"/>
  <c r="C10" i="7"/>
  <c r="Q8" i="7"/>
  <c r="L36" i="7"/>
  <c r="K215" i="3" s="1"/>
  <c r="AA8" i="7"/>
  <c r="X36" i="7"/>
  <c r="W215" i="3" s="1"/>
  <c r="V11" i="7"/>
  <c r="I8" i="7"/>
  <c r="F36" i="7"/>
  <c r="E215" i="3" s="1"/>
  <c r="D8" i="7"/>
  <c r="P7" i="7"/>
  <c r="K42" i="7"/>
  <c r="J216" i="3" s="1"/>
  <c r="AA11" i="7"/>
  <c r="X8" i="7"/>
  <c r="U36" i="7"/>
  <c r="T215" i="3" s="1"/>
  <c r="I11" i="7"/>
  <c r="F8" i="7"/>
  <c r="D10" i="7"/>
  <c r="P10" i="7"/>
  <c r="J20" i="7"/>
  <c r="Z36" i="7"/>
  <c r="Y215" i="3" s="1"/>
  <c r="X11" i="7"/>
  <c r="U8" i="7"/>
  <c r="H36" i="7"/>
  <c r="G215" i="3" s="1"/>
  <c r="F11" i="7"/>
  <c r="C5" i="7"/>
  <c r="S42" i="7"/>
  <c r="R216" i="3" s="1"/>
  <c r="N42" i="7"/>
  <c r="M216" i="3" s="1"/>
  <c r="AB36" i="7"/>
  <c r="AA215" i="3" s="1"/>
  <c r="Z11" i="7"/>
  <c r="W8" i="7"/>
  <c r="T36" i="7"/>
  <c r="S215" i="3" s="1"/>
  <c r="H11" i="7"/>
  <c r="E8" i="7"/>
  <c r="C36" i="7"/>
  <c r="B215" i="3" s="1"/>
  <c r="C52" i="15"/>
  <c r="F17" i="6"/>
  <c r="J17" i="6"/>
  <c r="N17" i="6"/>
  <c r="R17" i="6"/>
  <c r="V17" i="6"/>
  <c r="Z17" i="6"/>
  <c r="Q29" i="15"/>
  <c r="F23" i="16"/>
  <c r="N23" i="16"/>
  <c r="Q11" i="49"/>
  <c r="V9" i="42"/>
  <c r="AB19" i="42"/>
  <c r="AB7" i="36"/>
  <c r="F17" i="37"/>
  <c r="Q7" i="39"/>
  <c r="AA14" i="39"/>
  <c r="P19" i="39"/>
  <c r="Z19" i="39"/>
  <c r="L26" i="39"/>
  <c r="W5" i="39"/>
  <c r="I26" i="38"/>
  <c r="I28" i="38" s="1"/>
  <c r="Q26" i="38"/>
  <c r="Q28" i="38" s="1"/>
  <c r="AB12" i="38"/>
  <c r="Y8" i="12"/>
  <c r="Q37" i="13"/>
  <c r="Q39" i="13" s="1"/>
  <c r="AA20" i="14"/>
  <c r="AA22" i="14" s="1"/>
  <c r="O11" i="10"/>
  <c r="C11" i="16"/>
  <c r="C23" i="16" s="1"/>
  <c r="E11" i="16"/>
  <c r="E23" i="16" s="1"/>
  <c r="G11" i="16"/>
  <c r="G23" i="16" s="1"/>
  <c r="I11" i="16"/>
  <c r="I23" i="16" s="1"/>
  <c r="K12" i="16"/>
  <c r="K15" i="16" s="1"/>
  <c r="M12" i="16"/>
  <c r="O12" i="16"/>
  <c r="Q12" i="16"/>
  <c r="S12" i="16"/>
  <c r="S15" i="16" s="1"/>
  <c r="U13" i="16"/>
  <c r="W13" i="16"/>
  <c r="Y12" i="16"/>
  <c r="AB12" i="16"/>
  <c r="E19" i="13"/>
  <c r="M19" i="13"/>
  <c r="Q19" i="13"/>
  <c r="H187" i="3"/>
  <c r="E36" i="7"/>
  <c r="D215" i="3" s="1"/>
  <c r="AA12" i="56"/>
  <c r="P29" i="15"/>
  <c r="R20" i="15"/>
  <c r="V20" i="15"/>
  <c r="W20" i="16"/>
  <c r="M23" i="16"/>
  <c r="T8" i="16"/>
  <c r="I17" i="49"/>
  <c r="O9" i="42"/>
  <c r="AB6" i="42"/>
  <c r="AB6" i="36"/>
  <c r="Q19" i="39"/>
  <c r="AB19" i="39"/>
  <c r="M11" i="39"/>
  <c r="Z6" i="39"/>
  <c r="Q23" i="38"/>
  <c r="AB6" i="38"/>
  <c r="O8" i="12"/>
  <c r="K34" i="13"/>
  <c r="W34" i="13"/>
  <c r="H23" i="13"/>
  <c r="H20" i="14"/>
  <c r="H22" i="14" s="1"/>
  <c r="V20" i="14"/>
  <c r="V22" i="14" s="1"/>
  <c r="H11" i="10"/>
  <c r="J25" i="7"/>
  <c r="Z25" i="7"/>
  <c r="O16" i="56"/>
  <c r="R19" i="56"/>
  <c r="BK193" i="3"/>
  <c r="K328" i="3"/>
  <c r="O29" i="15"/>
  <c r="O42" i="15"/>
  <c r="R52" i="15"/>
  <c r="S42" i="15"/>
  <c r="U42" i="15"/>
  <c r="Z52" i="15"/>
  <c r="AA42" i="15"/>
  <c r="K8" i="16"/>
  <c r="S8" i="16"/>
  <c r="AA8" i="16"/>
  <c r="N9" i="42"/>
  <c r="V19" i="36"/>
  <c r="V21" i="36" s="1"/>
  <c r="AB20" i="36"/>
  <c r="W7" i="39"/>
  <c r="H19" i="39"/>
  <c r="R19" i="39"/>
  <c r="F16" i="39"/>
  <c r="N16" i="39"/>
  <c r="AA13" i="39"/>
  <c r="H15" i="38"/>
  <c r="AA26" i="38"/>
  <c r="AA28" i="38" s="1"/>
  <c r="X23" i="13"/>
  <c r="M13" i="51"/>
  <c r="V13" i="51"/>
  <c r="X13" i="51"/>
  <c r="Y13" i="51"/>
  <c r="AB13" i="51"/>
  <c r="T30" i="30"/>
  <c r="R26" i="10"/>
  <c r="G39" i="7"/>
  <c r="K39" i="7"/>
  <c r="O39" i="7"/>
  <c r="S39" i="7"/>
  <c r="W39" i="7"/>
  <c r="AA39" i="7"/>
  <c r="D13" i="16"/>
  <c r="F13" i="16"/>
  <c r="H13" i="16"/>
  <c r="J13" i="16"/>
  <c r="L14" i="16"/>
  <c r="N14" i="16"/>
  <c r="P14" i="16"/>
  <c r="R14" i="16"/>
  <c r="U11" i="16"/>
  <c r="U23" i="16" s="1"/>
  <c r="W11" i="16"/>
  <c r="W15" i="16" s="1"/>
  <c r="Z13" i="16"/>
  <c r="J19" i="13"/>
  <c r="R16" i="56"/>
  <c r="S9" i="56"/>
  <c r="U11" i="7"/>
  <c r="BD359" i="3"/>
  <c r="L187" i="3"/>
  <c r="BF196" i="3" s="1"/>
  <c r="O232" i="3"/>
  <c r="B246" i="3"/>
  <c r="W246" i="3"/>
  <c r="Y246" i="3"/>
  <c r="I246" i="3"/>
  <c r="BC252" i="3" s="1"/>
  <c r="AB9" i="30"/>
  <c r="AA340" i="3"/>
  <c r="C354" i="3"/>
  <c r="F354" i="3"/>
  <c r="BM384" i="3"/>
  <c r="O17" i="12"/>
  <c r="N383" i="3" s="1"/>
  <c r="Q12" i="12"/>
  <c r="P387" i="3" s="1"/>
  <c r="L12" i="14"/>
  <c r="L17" i="14" s="1"/>
  <c r="V232" i="3"/>
  <c r="AA232" i="3"/>
  <c r="S15" i="10"/>
  <c r="Z246" i="3"/>
  <c r="E17" i="32"/>
  <c r="D286" i="3" s="1"/>
  <c r="F302" i="3"/>
  <c r="T302" i="3"/>
  <c r="L17" i="30"/>
  <c r="L26" i="30" s="1"/>
  <c r="L340" i="3"/>
  <c r="BN356" i="3"/>
  <c r="S11" i="13"/>
  <c r="R358" i="3" s="1"/>
  <c r="BM382" i="3"/>
  <c r="Y379" i="3"/>
  <c r="P39" i="12"/>
  <c r="O386" i="3" s="1"/>
  <c r="Q22" i="12"/>
  <c r="Q34" i="12" s="1"/>
  <c r="L18" i="14"/>
  <c r="Q187" i="3"/>
  <c r="L271" i="3"/>
  <c r="N17" i="30"/>
  <c r="N26" i="30" s="1"/>
  <c r="Z340" i="3"/>
  <c r="P35" i="12"/>
  <c r="O385" i="3" s="1"/>
  <c r="R17" i="12"/>
  <c r="Q383" i="3" s="1"/>
  <c r="BK189" i="3"/>
  <c r="P17" i="30"/>
  <c r="P26" i="30" s="1"/>
  <c r="BD358" i="3"/>
  <c r="S16" i="13"/>
  <c r="R357" i="3" s="1"/>
  <c r="P18" i="12"/>
  <c r="O384" i="3" s="1"/>
  <c r="R22" i="12"/>
  <c r="K21" i="14"/>
  <c r="J343" i="3" s="1"/>
  <c r="B187" i="3"/>
  <c r="BK190" i="3"/>
  <c r="D232" i="3"/>
  <c r="S232" i="3"/>
  <c r="Z232" i="3"/>
  <c r="R9" i="10"/>
  <c r="Q235" i="3" s="1"/>
  <c r="B302" i="3"/>
  <c r="H302" i="3"/>
  <c r="R17" i="30"/>
  <c r="R26" i="30" s="1"/>
  <c r="B354" i="3"/>
  <c r="BD357" i="3"/>
  <c r="S15" i="13"/>
  <c r="R356" i="3" s="1"/>
  <c r="BM387" i="3"/>
  <c r="P10" i="12"/>
  <c r="O382" i="3" s="1"/>
  <c r="S12" i="12"/>
  <c r="R387" i="3" s="1"/>
  <c r="K9" i="14"/>
  <c r="J342" i="3" s="1"/>
  <c r="P246" i="3"/>
  <c r="C302" i="3"/>
  <c r="BC342" i="3"/>
  <c r="E354" i="3"/>
  <c r="BD362" i="3"/>
  <c r="BI360" i="3"/>
  <c r="O354" i="3"/>
  <c r="S24" i="13"/>
  <c r="S34" i="13" s="1"/>
  <c r="K12" i="14"/>
  <c r="K17" i="14" s="1"/>
  <c r="BD195" i="3"/>
  <c r="BJ252" i="3"/>
  <c r="AB12" i="30"/>
  <c r="AA305" i="3" s="1"/>
  <c r="X354" i="3"/>
  <c r="M354" i="3"/>
  <c r="BG357" i="3" s="1"/>
  <c r="S5" i="13"/>
  <c r="BM385" i="3"/>
  <c r="P22" i="12"/>
  <c r="P34" i="12" s="1"/>
  <c r="L19" i="14"/>
  <c r="F8" i="50"/>
  <c r="D8" i="50"/>
  <c r="L8" i="50"/>
  <c r="J8" i="50"/>
  <c r="H8" i="50"/>
  <c r="H17" i="50"/>
  <c r="D17" i="50"/>
  <c r="L17" i="50"/>
  <c r="J17" i="50"/>
  <c r="M8" i="50"/>
  <c r="N8" i="50"/>
  <c r="Q16" i="50"/>
  <c r="AE25" i="50"/>
  <c r="AE34" i="50"/>
  <c r="AF28" i="6"/>
  <c r="AF30" i="6" s="1"/>
  <c r="AF47" i="20"/>
  <c r="AF18" i="17"/>
  <c r="AF52" i="17"/>
  <c r="AF52" i="15"/>
  <c r="AF23" i="16"/>
  <c r="AF22" i="43"/>
  <c r="AF24" i="43" s="1"/>
  <c r="AF24" i="35"/>
  <c r="AF26" i="35" s="1"/>
  <c r="AF17" i="37"/>
  <c r="AF27" i="39"/>
  <c r="AF29" i="39" s="1"/>
  <c r="AF26" i="38"/>
  <c r="AF28" i="38" s="1"/>
  <c r="AF41" i="21"/>
  <c r="AF42" i="21" s="1"/>
  <c r="AF36" i="22"/>
  <c r="AF38" i="22" s="1"/>
  <c r="AF37" i="13"/>
  <c r="AF39" i="13" s="1"/>
  <c r="AF20" i="14"/>
  <c r="AF22" i="14" s="1"/>
  <c r="AF30" i="30"/>
  <c r="AM20" i="9"/>
  <c r="AU20" i="9"/>
  <c r="BC20" i="9"/>
  <c r="AJ13" i="15"/>
  <c r="AQ13" i="15"/>
  <c r="AK20" i="15"/>
  <c r="AI39" i="15"/>
  <c r="AJ39" i="15"/>
  <c r="AN39" i="15"/>
  <c r="AU39" i="15"/>
  <c r="AS42" i="15"/>
  <c r="AX18" i="42"/>
  <c r="AU21" i="42"/>
  <c r="AU23" i="42" s="1"/>
  <c r="AM19" i="43"/>
  <c r="AN24" i="35"/>
  <c r="AN26" i="35" s="1"/>
  <c r="AR21" i="35"/>
  <c r="BA19" i="36"/>
  <c r="BA21" i="36" s="1"/>
  <c r="BB19" i="36"/>
  <c r="BB21" i="36" s="1"/>
  <c r="AN17" i="37"/>
  <c r="AQ17" i="37"/>
  <c r="AR17" i="37"/>
  <c r="AS17" i="37"/>
  <c r="AT17" i="37"/>
  <c r="AU17" i="37"/>
  <c r="AV17" i="37"/>
  <c r="AY17" i="37"/>
  <c r="AZ17" i="37"/>
  <c r="BA17" i="37"/>
  <c r="BB17" i="37"/>
  <c r="AN24" i="39"/>
  <c r="AV24" i="39"/>
  <c r="AS68" i="26"/>
  <c r="AD17" i="6"/>
  <c r="G8" i="50"/>
  <c r="Q23" i="50"/>
  <c r="BC33" i="9"/>
  <c r="AH13" i="15"/>
  <c r="AR13" i="15"/>
  <c r="AQ39" i="15"/>
  <c r="AG42" i="15"/>
  <c r="AM42" i="15"/>
  <c r="AR18" i="42"/>
  <c r="AW18" i="42"/>
  <c r="AG35" i="21"/>
  <c r="AV47" i="20"/>
  <c r="AV19" i="43"/>
  <c r="AD52" i="20"/>
  <c r="AD58" i="20" s="1"/>
  <c r="AD59" i="18"/>
  <c r="AD63" i="18" s="1"/>
  <c r="U25" i="50"/>
  <c r="AD34" i="50"/>
  <c r="AE11" i="20"/>
  <c r="AE27" i="20"/>
  <c r="AE59" i="18"/>
  <c r="AE63" i="18" s="1"/>
  <c r="AE56" i="18"/>
  <c r="AE58" i="18" s="1"/>
  <c r="AE47" i="17"/>
  <c r="AE46" i="15"/>
  <c r="AE52" i="15" s="1"/>
  <c r="AE23" i="16"/>
  <c r="AE22" i="43"/>
  <c r="AE24" i="43" s="1"/>
  <c r="AE24" i="35"/>
  <c r="AE26" i="35" s="1"/>
  <c r="AE27" i="39"/>
  <c r="AE29" i="39" s="1"/>
  <c r="AE26" i="38"/>
  <c r="AE28" i="38" s="1"/>
  <c r="AE72" i="26"/>
  <c r="AE84" i="26" s="1"/>
  <c r="AE37" i="13"/>
  <c r="AE39" i="13" s="1"/>
  <c r="AE13" i="51"/>
  <c r="AE23" i="51"/>
  <c r="AE25" i="51" s="1"/>
  <c r="AE20" i="14"/>
  <c r="AE22" i="14" s="1"/>
  <c r="AE30" i="32"/>
  <c r="AE32" i="32" s="1"/>
  <c r="AE24" i="31"/>
  <c r="AE26" i="31" s="1"/>
  <c r="AE26" i="10"/>
  <c r="AE17" i="6"/>
  <c r="AE28" i="6"/>
  <c r="AE30" i="6" s="1"/>
  <c r="AF8" i="50"/>
  <c r="AF16" i="50" s="1"/>
  <c r="AM33" i="9"/>
  <c r="AU33" i="9"/>
  <c r="AG13" i="15"/>
  <c r="AP13" i="15"/>
  <c r="AS20" i="15"/>
  <c r="AH45" i="15"/>
  <c r="AN45" i="15"/>
  <c r="AJ42" i="15"/>
  <c r="AK46" i="15"/>
  <c r="AK52" i="15" s="1"/>
  <c r="AN42" i="15"/>
  <c r="AO46" i="15"/>
  <c r="AO52" i="15" s="1"/>
  <c r="AR42" i="15"/>
  <c r="AS46" i="15"/>
  <c r="AS52" i="15" s="1"/>
  <c r="AK20" i="16"/>
  <c r="AS20" i="16"/>
  <c r="AG23" i="16"/>
  <c r="AO23" i="16"/>
  <c r="AI16" i="49"/>
  <c r="AL16" i="49"/>
  <c r="AQ16" i="49"/>
  <c r="AT16" i="49"/>
  <c r="AH9" i="42"/>
  <c r="AX9" i="42"/>
  <c r="AS9" i="43"/>
  <c r="BC22" i="43"/>
  <c r="BC24" i="43" s="1"/>
  <c r="AT21" i="35"/>
  <c r="AX24" i="35"/>
  <c r="AX26" i="35" s="1"/>
  <c r="AY24" i="35"/>
  <c r="AY26" i="35" s="1"/>
  <c r="BA21" i="35"/>
  <c r="AK16" i="36"/>
  <c r="AS16" i="36"/>
  <c r="BA16" i="36"/>
  <c r="AG19" i="36"/>
  <c r="AG21" i="36" s="1"/>
  <c r="AM19" i="36"/>
  <c r="AM21" i="36" s="1"/>
  <c r="AN19" i="36"/>
  <c r="AN21" i="36" s="1"/>
  <c r="AO19" i="36"/>
  <c r="AO21" i="36" s="1"/>
  <c r="AU19" i="36"/>
  <c r="AU21" i="36" s="1"/>
  <c r="AX15" i="38"/>
  <c r="AZ37" i="12"/>
  <c r="AZ41" i="12" s="1"/>
  <c r="AZ8" i="12"/>
  <c r="AD37" i="13"/>
  <c r="AD39" i="13" s="1"/>
  <c r="AJ20" i="9"/>
  <c r="AZ20" i="9"/>
  <c r="AJ33" i="9"/>
  <c r="AR33" i="9"/>
  <c r="AO13" i="15"/>
  <c r="AG20" i="15"/>
  <c r="AO42" i="15"/>
  <c r="AU42" i="15"/>
  <c r="AL39" i="15"/>
  <c r="AU19" i="49"/>
  <c r="AU21" i="49" s="1"/>
  <c r="AP21" i="42"/>
  <c r="AP23" i="42" s="1"/>
  <c r="AT18" i="42"/>
  <c r="AH22" i="43"/>
  <c r="AH24" i="43" s="1"/>
  <c r="AV19" i="36"/>
  <c r="AV21" i="36" s="1"/>
  <c r="AP27" i="39"/>
  <c r="AP29" i="39" s="1"/>
  <c r="AQ27" i="39"/>
  <c r="AQ29" i="39" s="1"/>
  <c r="AW27" i="39"/>
  <c r="AW29" i="39" s="1"/>
  <c r="AO19" i="26"/>
  <c r="AS19" i="26"/>
  <c r="AR41" i="21"/>
  <c r="AR42" i="21" s="1"/>
  <c r="AN21" i="12"/>
  <c r="AD19" i="32"/>
  <c r="AE16" i="30"/>
  <c r="I25" i="50"/>
  <c r="G25" i="50"/>
  <c r="G23" i="50" s="1"/>
  <c r="C25" i="50"/>
  <c r="C34" i="50"/>
  <c r="K34" i="50"/>
  <c r="I34" i="50"/>
  <c r="E34" i="50"/>
  <c r="S25" i="50"/>
  <c r="AD46" i="15"/>
  <c r="AD52" i="15" s="1"/>
  <c r="AD23" i="16"/>
  <c r="AD19" i="49"/>
  <c r="AD21" i="49" s="1"/>
  <c r="AD21" i="42"/>
  <c r="AD23" i="42" s="1"/>
  <c r="AD24" i="35"/>
  <c r="AD26" i="35" s="1"/>
  <c r="AD19" i="36"/>
  <c r="AD21" i="36" s="1"/>
  <c r="AD26" i="38"/>
  <c r="AD28" i="38" s="1"/>
  <c r="AD37" i="12"/>
  <c r="AD41" i="12" s="1"/>
  <c r="AD23" i="51"/>
  <c r="AD25" i="51" s="1"/>
  <c r="AD20" i="51"/>
  <c r="AD31" i="30"/>
  <c r="AD34" i="30" s="1"/>
  <c r="AD33" i="9"/>
  <c r="AD26" i="10"/>
  <c r="AD47" i="20"/>
  <c r="AD14" i="18"/>
  <c r="AD56" i="18"/>
  <c r="AD58" i="18" s="1"/>
  <c r="AD18" i="17"/>
  <c r="AD27" i="17"/>
  <c r="AE8" i="50"/>
  <c r="AI20" i="9"/>
  <c r="AQ20" i="9"/>
  <c r="AY20" i="9"/>
  <c r="AZ33" i="9"/>
  <c r="AM29" i="15"/>
  <c r="AU29" i="15"/>
  <c r="AI42" i="15"/>
  <c r="AP45" i="15"/>
  <c r="AM23" i="16"/>
  <c r="AU23" i="16"/>
  <c r="AG19" i="49"/>
  <c r="AG21" i="49" s="1"/>
  <c r="AT19" i="43"/>
  <c r="AJ24" i="35"/>
  <c r="AJ26" i="35" s="1"/>
  <c r="AK24" i="35"/>
  <c r="AK26" i="35" s="1"/>
  <c r="AL24" i="35"/>
  <c r="AL26" i="35" s="1"/>
  <c r="AN21" i="35"/>
  <c r="AR24" i="35"/>
  <c r="AR26" i="35" s="1"/>
  <c r="AU14" i="37"/>
  <c r="AV14" i="37"/>
  <c r="AZ14" i="37"/>
  <c r="AH27" i="39"/>
  <c r="AH29" i="39" s="1"/>
  <c r="AK15" i="39"/>
  <c r="AN40" i="26"/>
  <c r="AM59" i="26"/>
  <c r="AU59" i="26"/>
  <c r="AI11" i="22"/>
  <c r="AU21" i="12"/>
  <c r="AO23" i="13"/>
  <c r="AF6" i="50"/>
  <c r="C8" i="50"/>
  <c r="C6" i="50" s="1"/>
  <c r="K8" i="50"/>
  <c r="K16" i="50" s="1"/>
  <c r="I8" i="50"/>
  <c r="E17" i="50"/>
  <c r="I17" i="50"/>
  <c r="G17" i="50"/>
  <c r="R8" i="50"/>
  <c r="R25" i="50"/>
  <c r="BC15" i="9"/>
  <c r="AS13" i="15"/>
  <c r="AO20" i="15"/>
  <c r="AL29" i="15"/>
  <c r="AT29" i="15"/>
  <c r="AJ45" i="15"/>
  <c r="AG45" i="15"/>
  <c r="AK45" i="15"/>
  <c r="AO45" i="15"/>
  <c r="AO19" i="49"/>
  <c r="AO21" i="49" s="1"/>
  <c r="AN18" i="42"/>
  <c r="AV18" i="42"/>
  <c r="AK19" i="43"/>
  <c r="AZ22" i="43"/>
  <c r="AZ24" i="43" s="1"/>
  <c r="AH9" i="35"/>
  <c r="AO21" i="35"/>
  <c r="AW21" i="35"/>
  <c r="AS24" i="35"/>
  <c r="AS26" i="35" s="1"/>
  <c r="AX19" i="36"/>
  <c r="AX21" i="36" s="1"/>
  <c r="AH17" i="37"/>
  <c r="O8" i="50"/>
  <c r="AD8" i="50"/>
  <c r="AF34" i="50"/>
  <c r="AI33" i="9"/>
  <c r="AQ33" i="9"/>
  <c r="AY33" i="9"/>
  <c r="AK39" i="15"/>
  <c r="AP46" i="15"/>
  <c r="AP52" i="15" s="1"/>
  <c r="AZ19" i="43"/>
  <c r="AN19" i="43"/>
  <c r="AY24" i="43"/>
  <c r="AR8" i="16"/>
  <c r="AM20" i="16"/>
  <c r="AU20" i="16"/>
  <c r="AI23" i="16"/>
  <c r="AQ23" i="16"/>
  <c r="AK19" i="49"/>
  <c r="AK21" i="49" s="1"/>
  <c r="AV9" i="42"/>
  <c r="AG18" i="42"/>
  <c r="AO18" i="42"/>
  <c r="AL9" i="42"/>
  <c r="AR21" i="42"/>
  <c r="AR23" i="42" s="1"/>
  <c r="AY21" i="42"/>
  <c r="AY23" i="42" s="1"/>
  <c r="AR9" i="43"/>
  <c r="AO19" i="43"/>
  <c r="AR19" i="43"/>
  <c r="BA19" i="43"/>
  <c r="AR22" i="43"/>
  <c r="AR24" i="43" s="1"/>
  <c r="AG21" i="35"/>
  <c r="AP24" i="35"/>
  <c r="AP26" i="35" s="1"/>
  <c r="AQ24" i="35"/>
  <c r="AQ26" i="35" s="1"/>
  <c r="AS21" i="35"/>
  <c r="AW24" i="35"/>
  <c r="AW26" i="35" s="1"/>
  <c r="AH16" i="36"/>
  <c r="AP16" i="36"/>
  <c r="AX16" i="36"/>
  <c r="AS19" i="36"/>
  <c r="AS21" i="36" s="1"/>
  <c r="AT19" i="36"/>
  <c r="AT21" i="36" s="1"/>
  <c r="AV16" i="36"/>
  <c r="AZ19" i="36"/>
  <c r="AZ21" i="36" s="1"/>
  <c r="AI17" i="37"/>
  <c r="AJ17" i="37"/>
  <c r="AK17" i="37"/>
  <c r="AL17" i="37"/>
  <c r="AO17" i="37"/>
  <c r="AX17" i="37"/>
  <c r="AJ10" i="39"/>
  <c r="AR10" i="39"/>
  <c r="AZ10" i="39"/>
  <c r="AG24" i="39"/>
  <c r="AJ27" i="39"/>
  <c r="AJ29" i="39" s="1"/>
  <c r="AM15" i="39"/>
  <c r="AT15" i="39"/>
  <c r="AY23" i="38"/>
  <c r="AG26" i="38"/>
  <c r="AG28" i="38" s="1"/>
  <c r="AH26" i="38"/>
  <c r="AH28" i="38" s="1"/>
  <c r="AI68" i="26"/>
  <c r="AM72" i="26"/>
  <c r="AM84" i="26" s="1"/>
  <c r="AN59" i="26"/>
  <c r="AQ68" i="26"/>
  <c r="AU72" i="26"/>
  <c r="AU84" i="26" s="1"/>
  <c r="AT35" i="21"/>
  <c r="AW21" i="12"/>
  <c r="AJ37" i="13"/>
  <c r="AJ39" i="13" s="1"/>
  <c r="AJ9" i="13"/>
  <c r="BA31" i="30"/>
  <c r="BC34" i="30"/>
  <c r="AX14" i="32"/>
  <c r="AP32" i="32"/>
  <c r="AX30" i="32"/>
  <c r="AX32" i="32" s="1"/>
  <c r="AJ24" i="31"/>
  <c r="AJ26" i="31" s="1"/>
  <c r="AP14" i="7"/>
  <c r="AT25" i="7"/>
  <c r="AV52" i="20"/>
  <c r="AV58" i="20" s="1"/>
  <c r="AU32" i="18"/>
  <c r="AT53" i="17"/>
  <c r="AT55" i="17" s="1"/>
  <c r="AH10" i="39"/>
  <c r="AP10" i="39"/>
  <c r="AX10" i="39"/>
  <c r="AM24" i="39"/>
  <c r="AU24" i="39"/>
  <c r="BC24" i="39"/>
  <c r="AL10" i="39"/>
  <c r="AS27" i="39"/>
  <c r="AS29" i="39" s="1"/>
  <c r="AW24" i="39"/>
  <c r="AL23" i="38"/>
  <c r="AN19" i="26"/>
  <c r="AR19" i="26"/>
  <c r="AT19" i="26"/>
  <c r="AK40" i="26"/>
  <c r="AS40" i="26"/>
  <c r="AL59" i="26"/>
  <c r="AT59" i="26"/>
  <c r="AM68" i="26"/>
  <c r="AU68" i="26"/>
  <c r="AK34" i="22"/>
  <c r="AJ36" i="22"/>
  <c r="AJ38" i="22" s="1"/>
  <c r="AN34" i="12"/>
  <c r="AG37" i="12"/>
  <c r="AG41" i="12" s="1"/>
  <c r="AM30" i="30"/>
  <c r="AM31" i="30"/>
  <c r="AM34" i="30" s="1"/>
  <c r="AO47" i="20"/>
  <c r="AT8" i="16"/>
  <c r="AN20" i="16"/>
  <c r="AN16" i="49"/>
  <c r="AV16" i="49"/>
  <c r="AS19" i="49"/>
  <c r="AS21" i="49" s="1"/>
  <c r="AI18" i="42"/>
  <c r="AK18" i="42"/>
  <c r="AZ18" i="42"/>
  <c r="AV21" i="42"/>
  <c r="AV23" i="42" s="1"/>
  <c r="AL22" i="43"/>
  <c r="AL24" i="43" s="1"/>
  <c r="AM21" i="35"/>
  <c r="AP21" i="35"/>
  <c r="AQ21" i="35"/>
  <c r="AT24" i="35"/>
  <c r="AT26" i="35" s="1"/>
  <c r="AV21" i="35"/>
  <c r="AZ24" i="35"/>
  <c r="AZ26" i="35" s="1"/>
  <c r="AW19" i="36"/>
  <c r="AW21" i="36" s="1"/>
  <c r="BC19" i="36"/>
  <c r="BC21" i="36" s="1"/>
  <c r="AL24" i="39"/>
  <c r="AT24" i="39"/>
  <c r="BB24" i="39"/>
  <c r="AH15" i="39"/>
  <c r="AM27" i="39"/>
  <c r="AM29" i="39" s="1"/>
  <c r="AN27" i="39"/>
  <c r="AN29" i="39" s="1"/>
  <c r="AT10" i="39"/>
  <c r="AZ9" i="38"/>
  <c r="AJ15" i="38"/>
  <c r="AN15" i="38"/>
  <c r="AJ26" i="38"/>
  <c r="AJ28" i="38" s="1"/>
  <c r="AM15" i="38"/>
  <c r="AT15" i="38"/>
  <c r="AM19" i="26"/>
  <c r="AH29" i="26"/>
  <c r="AK59" i="26"/>
  <c r="AS59" i="26"/>
  <c r="AL68" i="26"/>
  <c r="AT68" i="26"/>
  <c r="AR11" i="21"/>
  <c r="AN14" i="22"/>
  <c r="BA21" i="12"/>
  <c r="AG34" i="12"/>
  <c r="AK34" i="12"/>
  <c r="AR34" i="12"/>
  <c r="AY34" i="12"/>
  <c r="AJ41" i="12"/>
  <c r="AO8" i="12"/>
  <c r="AU20" i="14"/>
  <c r="AU22" i="14" s="1"/>
  <c r="AI31" i="30"/>
  <c r="AI34" i="30" s="1"/>
  <c r="AL30" i="30"/>
  <c r="AR17" i="6"/>
  <c r="AP47" i="17"/>
  <c r="AZ9" i="43"/>
  <c r="AU19" i="43"/>
  <c r="BC19" i="43"/>
  <c r="AM22" i="43"/>
  <c r="AM24" i="43" s="1"/>
  <c r="AN22" i="43"/>
  <c r="AN24" i="43" s="1"/>
  <c r="AT22" i="43"/>
  <c r="AU21" i="35"/>
  <c r="AX21" i="35"/>
  <c r="AY21" i="35"/>
  <c r="BB24" i="35"/>
  <c r="BB26" i="35" s="1"/>
  <c r="AJ16" i="36"/>
  <c r="AL16" i="36"/>
  <c r="AR16" i="36"/>
  <c r="AT16" i="36"/>
  <c r="AZ16" i="36"/>
  <c r="BB16" i="36"/>
  <c r="AH19" i="36"/>
  <c r="AH21" i="36" s="1"/>
  <c r="AY14" i="37"/>
  <c r="AG14" i="37"/>
  <c r="AJ14" i="37"/>
  <c r="AN10" i="39"/>
  <c r="AV10" i="39"/>
  <c r="AK24" i="39"/>
  <c r="AS24" i="39"/>
  <c r="BA24" i="39"/>
  <c r="AG27" i="39"/>
  <c r="AG29" i="39" s="1"/>
  <c r="AU27" i="39"/>
  <c r="AU29" i="39" s="1"/>
  <c r="AV27" i="39"/>
  <c r="AV29" i="39" s="1"/>
  <c r="BB10" i="39"/>
  <c r="AG23" i="38"/>
  <c r="AO23" i="38"/>
  <c r="AU15" i="38"/>
  <c r="BB15" i="38"/>
  <c r="AI19" i="26"/>
  <c r="AU19" i="26"/>
  <c r="AJ29" i="26"/>
  <c r="AN29" i="26"/>
  <c r="AL72" i="26"/>
  <c r="AL84" i="26" s="1"/>
  <c r="AT72" i="26"/>
  <c r="AT84" i="26" s="1"/>
  <c r="AG11" i="21"/>
  <c r="AK35" i="21"/>
  <c r="AI34" i="22"/>
  <c r="AP8" i="12"/>
  <c r="AP30" i="30"/>
  <c r="AR14" i="32"/>
  <c r="AQ26" i="10"/>
  <c r="AX11" i="10"/>
  <c r="AM63" i="18"/>
  <c r="AI16" i="50"/>
  <c r="AI6" i="50"/>
  <c r="AL20" i="16"/>
  <c r="AT20" i="16"/>
  <c r="AL23" i="16"/>
  <c r="AT23" i="16"/>
  <c r="AQ18" i="42"/>
  <c r="AS18" i="42"/>
  <c r="AH21" i="42"/>
  <c r="AH23" i="42" s="1"/>
  <c r="AK9" i="43"/>
  <c r="AL19" i="43"/>
  <c r="AU22" i="43"/>
  <c r="AU24" i="43" s="1"/>
  <c r="AV22" i="43"/>
  <c r="AV24" i="43" s="1"/>
  <c r="BB22" i="43"/>
  <c r="BC21" i="35"/>
  <c r="AJ21" i="35"/>
  <c r="AM24" i="35"/>
  <c r="AM26" i="35" s="1"/>
  <c r="AG16" i="36"/>
  <c r="AO16" i="36"/>
  <c r="AW16" i="36"/>
  <c r="AI19" i="36"/>
  <c r="AI21" i="36" s="1"/>
  <c r="AM16" i="36"/>
  <c r="AP19" i="36"/>
  <c r="AP21" i="36" s="1"/>
  <c r="AM14" i="37"/>
  <c r="AN14" i="37"/>
  <c r="AO14" i="37"/>
  <c r="AR14" i="37"/>
  <c r="AI10" i="39"/>
  <c r="AQ10" i="39"/>
  <c r="AY10" i="39"/>
  <c r="AY15" i="39"/>
  <c r="AJ24" i="39"/>
  <c r="AR24" i="39"/>
  <c r="AZ24" i="39"/>
  <c r="AI27" i="39"/>
  <c r="AI29" i="39" s="1"/>
  <c r="AO27" i="39"/>
  <c r="AO29" i="39" s="1"/>
  <c r="AX15" i="39"/>
  <c r="BC27" i="39"/>
  <c r="BC29" i="39" s="1"/>
  <c r="AI9" i="38"/>
  <c r="AM9" i="38"/>
  <c r="AV23" i="38"/>
  <c r="AH23" i="38"/>
  <c r="AL9" i="38"/>
  <c r="AS9" i="38"/>
  <c r="AW23" i="38"/>
  <c r="AZ26" i="38"/>
  <c r="AZ28" i="38" s="1"/>
  <c r="AG19" i="26"/>
  <c r="AR29" i="26"/>
  <c r="AJ40" i="26"/>
  <c r="AL40" i="26"/>
  <c r="AR40" i="26"/>
  <c r="AT40" i="26"/>
  <c r="AI59" i="26"/>
  <c r="AQ59" i="26"/>
  <c r="AJ68" i="26"/>
  <c r="AR68" i="26"/>
  <c r="AQ41" i="21"/>
  <c r="AQ42" i="21" s="1"/>
  <c r="AK11" i="22"/>
  <c r="AH31" i="22"/>
  <c r="AL31" i="22"/>
  <c r="AJ21" i="12"/>
  <c r="AM37" i="12"/>
  <c r="AM41" i="12" s="1"/>
  <c r="AR21" i="12"/>
  <c r="AG31" i="30"/>
  <c r="AG34" i="30" s="1"/>
  <c r="AG11" i="10"/>
  <c r="AK26" i="10"/>
  <c r="AL8" i="16"/>
  <c r="AJ20" i="16"/>
  <c r="AR20" i="16"/>
  <c r="AG16" i="49"/>
  <c r="AJ16" i="49"/>
  <c r="AO16" i="49"/>
  <c r="AR16" i="49"/>
  <c r="AJ19" i="49"/>
  <c r="AJ21" i="49" s="1"/>
  <c r="AJ9" i="42"/>
  <c r="AJ18" i="42"/>
  <c r="AY18" i="42"/>
  <c r="BA18" i="42"/>
  <c r="AJ21" i="42"/>
  <c r="AJ23" i="42" s="1"/>
  <c r="AX21" i="42"/>
  <c r="AG19" i="43"/>
  <c r="AJ19" i="43"/>
  <c r="AS19" i="43"/>
  <c r="BB19" i="43"/>
  <c r="AJ22" i="43"/>
  <c r="AJ24" i="43" s="1"/>
  <c r="AP22" i="43"/>
  <c r="AP24" i="43" s="1"/>
  <c r="AI24" i="35"/>
  <c r="AI26" i="35" s="1"/>
  <c r="AK21" i="35"/>
  <c r="AO24" i="35"/>
  <c r="AO26" i="35" s="1"/>
  <c r="AV24" i="35"/>
  <c r="AV26" i="35" s="1"/>
  <c r="AZ21" i="35"/>
  <c r="BC24" i="35"/>
  <c r="BC26" i="35" s="1"/>
  <c r="AI16" i="36"/>
  <c r="AQ16" i="36"/>
  <c r="AY16" i="36"/>
  <c r="AK19" i="36"/>
  <c r="AK21" i="36" s="1"/>
  <c r="AL19" i="36"/>
  <c r="AL21" i="36" s="1"/>
  <c r="AN16" i="36"/>
  <c r="AR19" i="36"/>
  <c r="AR21" i="36" s="1"/>
  <c r="AY19" i="36"/>
  <c r="AY21" i="36" s="1"/>
  <c r="BC16" i="36"/>
  <c r="AG17" i="37"/>
  <c r="AP17" i="37"/>
  <c r="BC14" i="37"/>
  <c r="AH24" i="39"/>
  <c r="AP24" i="39"/>
  <c r="AX24" i="39"/>
  <c r="AL15" i="39"/>
  <c r="AY27" i="39"/>
  <c r="AY29" i="39" s="1"/>
  <c r="AJ9" i="38"/>
  <c r="AQ9" i="38"/>
  <c r="AU9" i="38"/>
  <c r="AW15" i="38"/>
  <c r="AZ15" i="38"/>
  <c r="AI15" i="38"/>
  <c r="AP15" i="38"/>
  <c r="AQ23" i="38"/>
  <c r="AU26" i="38"/>
  <c r="AU28" i="38" s="1"/>
  <c r="AV26" i="38"/>
  <c r="AV28" i="38" s="1"/>
  <c r="AX23" i="38"/>
  <c r="BB9" i="38"/>
  <c r="AK36" i="22"/>
  <c r="AK38" i="22" s="1"/>
  <c r="BB41" i="12"/>
  <c r="AG9" i="13"/>
  <c r="BB23" i="13"/>
  <c r="AM34" i="13"/>
  <c r="AR23" i="10"/>
  <c r="AN26" i="10"/>
  <c r="AW14" i="7"/>
  <c r="AY35" i="7"/>
  <c r="AG21" i="20"/>
  <c r="AM58" i="18"/>
  <c r="AT18" i="17"/>
  <c r="AG8" i="50"/>
  <c r="AH25" i="7"/>
  <c r="AX25" i="7"/>
  <c r="BB25" i="7"/>
  <c r="AJ47" i="20"/>
  <c r="AU47" i="20"/>
  <c r="AW47" i="20"/>
  <c r="AN52" i="20"/>
  <c r="AN58" i="20" s="1"/>
  <c r="AK32" i="18"/>
  <c r="AT59" i="18"/>
  <c r="AT63" i="18" s="1"/>
  <c r="AV63" i="18"/>
  <c r="AM56" i="18"/>
  <c r="AU56" i="18"/>
  <c r="AU58" i="18" s="1"/>
  <c r="BC56" i="18"/>
  <c r="BC58" i="18" s="1"/>
  <c r="AX18" i="17"/>
  <c r="AY27" i="17"/>
  <c r="AW53" i="17"/>
  <c r="AW55" i="17" s="1"/>
  <c r="AK34" i="50"/>
  <c r="AS34" i="50"/>
  <c r="G18" i="17"/>
  <c r="M18" i="17"/>
  <c r="M53" i="17"/>
  <c r="M55" i="17" s="1"/>
  <c r="AP23" i="13"/>
  <c r="AQ34" i="13"/>
  <c r="AW34" i="13"/>
  <c r="BA34" i="13"/>
  <c r="AK37" i="13"/>
  <c r="AK39" i="13" s="1"/>
  <c r="AV23" i="13"/>
  <c r="AT31" i="30"/>
  <c r="AT34" i="30" s="1"/>
  <c r="AN30" i="32"/>
  <c r="AN32" i="32" s="1"/>
  <c r="AW24" i="31"/>
  <c r="AW26" i="31" s="1"/>
  <c r="AJ11" i="10"/>
  <c r="AN11" i="10"/>
  <c r="AV23" i="10"/>
  <c r="BC23" i="10"/>
  <c r="AJ26" i="10"/>
  <c r="AP26" i="10"/>
  <c r="AY26" i="10"/>
  <c r="BA14" i="7"/>
  <c r="AS35" i="7"/>
  <c r="AO39" i="7"/>
  <c r="AL17" i="6"/>
  <c r="BB17" i="6"/>
  <c r="AN11" i="20"/>
  <c r="AN21" i="20"/>
  <c r="AQ21" i="20"/>
  <c r="AX21" i="20"/>
  <c r="AL27" i="20"/>
  <c r="AS27" i="20"/>
  <c r="AN47" i="20"/>
  <c r="AR47" i="20"/>
  <c r="BC47" i="20"/>
  <c r="BC27" i="20"/>
  <c r="AZ22" i="18"/>
  <c r="AH59" i="18"/>
  <c r="AH63" i="18" s="1"/>
  <c r="AI59" i="18"/>
  <c r="AH27" i="17"/>
  <c r="AX32" i="17"/>
  <c r="AV47" i="17"/>
  <c r="BA47" i="17"/>
  <c r="BB52" i="17"/>
  <c r="AL53" i="17"/>
  <c r="AL55" i="17" s="1"/>
  <c r="AY53" i="17"/>
  <c r="AY55" i="17" s="1"/>
  <c r="AJ8" i="50"/>
  <c r="AG25" i="50"/>
  <c r="AJ25" i="50"/>
  <c r="AL34" i="50"/>
  <c r="AT34" i="50"/>
  <c r="O53" i="17"/>
  <c r="O55" i="17" s="1"/>
  <c r="AB27" i="17"/>
  <c r="X39" i="15"/>
  <c r="K29" i="15"/>
  <c r="AM26" i="38"/>
  <c r="AM28" i="38" s="1"/>
  <c r="AN26" i="38"/>
  <c r="AN28" i="38" s="1"/>
  <c r="AP23" i="38"/>
  <c r="AT9" i="38"/>
  <c r="BA9" i="38"/>
  <c r="AK19" i="26"/>
  <c r="AQ19" i="26"/>
  <c r="AP29" i="26"/>
  <c r="AI40" i="26"/>
  <c r="AQ40" i="26"/>
  <c r="AJ59" i="26"/>
  <c r="AR59" i="26"/>
  <c r="AO72" i="26"/>
  <c r="AO84" i="26" s="1"/>
  <c r="AH11" i="21"/>
  <c r="AL35" i="21"/>
  <c r="AG39" i="21"/>
  <c r="AN39" i="21"/>
  <c r="AL41" i="21"/>
  <c r="AL42" i="21" s="1"/>
  <c r="AT41" i="21"/>
  <c r="AT42" i="21" s="1"/>
  <c r="AS11" i="22"/>
  <c r="AV14" i="22"/>
  <c r="AR34" i="22"/>
  <c r="AS31" i="22"/>
  <c r="AT34" i="22"/>
  <c r="BB8" i="12"/>
  <c r="AG21" i="12"/>
  <c r="AL34" i="12"/>
  <c r="AS34" i="12"/>
  <c r="AN37" i="12"/>
  <c r="AN41" i="12" s="1"/>
  <c r="AO9" i="13"/>
  <c r="AX23" i="13"/>
  <c r="AG34" i="13"/>
  <c r="AR34" i="13"/>
  <c r="AX34" i="13"/>
  <c r="AS37" i="13"/>
  <c r="AS39" i="13" s="1"/>
  <c r="BA37" i="13"/>
  <c r="BA39" i="13" s="1"/>
  <c r="AH20" i="14"/>
  <c r="AH22" i="14" s="1"/>
  <c r="AJ20" i="14"/>
  <c r="AJ22" i="14" s="1"/>
  <c r="AH31" i="30"/>
  <c r="AH34" i="30" s="1"/>
  <c r="AU30" i="30"/>
  <c r="AK14" i="32"/>
  <c r="AM30" i="32"/>
  <c r="AM32" i="32" s="1"/>
  <c r="AR24" i="31"/>
  <c r="AR26" i="31" s="1"/>
  <c r="AK11" i="10"/>
  <c r="AR11" i="10"/>
  <c r="AV11" i="10"/>
  <c r="AM23" i="10"/>
  <c r="AS23" i="10"/>
  <c r="AO26" i="10"/>
  <c r="AK14" i="7"/>
  <c r="AQ14" i="7"/>
  <c r="AU14" i="7"/>
  <c r="BB14" i="7"/>
  <c r="BC25" i="7"/>
  <c r="AJ35" i="7"/>
  <c r="AH17" i="6"/>
  <c r="AX17" i="6"/>
  <c r="AV11" i="20"/>
  <c r="AZ11" i="20"/>
  <c r="AY21" i="20"/>
  <c r="AT27" i="20"/>
  <c r="BA27" i="20"/>
  <c r="AS47" i="20"/>
  <c r="AJ27" i="20"/>
  <c r="AJ22" i="18"/>
  <c r="AX32" i="18"/>
  <c r="AY59" i="18"/>
  <c r="AY63" i="18" s="1"/>
  <c r="AN56" i="18"/>
  <c r="AN58" i="18" s="1"/>
  <c r="AV56" i="18"/>
  <c r="AG56" i="18"/>
  <c r="AO56" i="18"/>
  <c r="AW56" i="18"/>
  <c r="AP27" i="17"/>
  <c r="BC27" i="17"/>
  <c r="AM32" i="17"/>
  <c r="AH47" i="17"/>
  <c r="BB18" i="17"/>
  <c r="AR8" i="50"/>
  <c r="AU8" i="50"/>
  <c r="AK17" i="50"/>
  <c r="AS17" i="50"/>
  <c r="AO25" i="50"/>
  <c r="AR25" i="50"/>
  <c r="O17" i="6"/>
  <c r="Z52" i="17"/>
  <c r="I53" i="17"/>
  <c r="I55" i="17" s="1"/>
  <c r="AT30" i="30"/>
  <c r="AU31" i="30"/>
  <c r="AU34" i="30" s="1"/>
  <c r="AK30" i="32"/>
  <c r="AK32" i="32" s="1"/>
  <c r="AZ24" i="31"/>
  <c r="AZ26" i="31" s="1"/>
  <c r="AR26" i="10"/>
  <c r="BA26" i="10"/>
  <c r="BC35" i="7"/>
  <c r="AN25" i="7"/>
  <c r="AR25" i="7"/>
  <c r="AV25" i="7"/>
  <c r="AZ25" i="7"/>
  <c r="AK11" i="20"/>
  <c r="BA47" i="20"/>
  <c r="AK22" i="18"/>
  <c r="AV58" i="18"/>
  <c r="AL58" i="18"/>
  <c r="AG18" i="17"/>
  <c r="AW18" i="17"/>
  <c r="AI27" i="17"/>
  <c r="BC47" i="17"/>
  <c r="AJ32" i="17"/>
  <c r="AU52" i="17"/>
  <c r="AS8" i="50"/>
  <c r="AS16" i="50" s="1"/>
  <c r="AL17" i="50"/>
  <c r="AT17" i="50"/>
  <c r="AP25" i="50"/>
  <c r="O27" i="17"/>
  <c r="AT23" i="38"/>
  <c r="AI26" i="38"/>
  <c r="AI28" i="38" s="1"/>
  <c r="AK23" i="38"/>
  <c r="AO26" i="38"/>
  <c r="AO28" i="38" s="1"/>
  <c r="BC26" i="38"/>
  <c r="BC28" i="38" s="1"/>
  <c r="AG40" i="26"/>
  <c r="AO40" i="26"/>
  <c r="AH59" i="26"/>
  <c r="AP59" i="26"/>
  <c r="AG71" i="26"/>
  <c r="AK72" i="26"/>
  <c r="AK84" i="26" s="1"/>
  <c r="AS72" i="26"/>
  <c r="AS84" i="26" s="1"/>
  <c r="AJ11" i="21"/>
  <c r="AJ35" i="21"/>
  <c r="AR35" i="21"/>
  <c r="AO39" i="21"/>
  <c r="AJ11" i="22"/>
  <c r="AL11" i="22"/>
  <c r="AK14" i="22"/>
  <c r="AL20" i="22"/>
  <c r="AT20" i="22"/>
  <c r="AV34" i="22"/>
  <c r="AX8" i="12"/>
  <c r="AU37" i="12"/>
  <c r="AU41" i="12" s="1"/>
  <c r="AW9" i="13"/>
  <c r="AM23" i="13"/>
  <c r="AH34" i="13"/>
  <c r="AV20" i="14"/>
  <c r="AV22" i="14" s="1"/>
  <c r="AV31" i="30"/>
  <c r="AV34" i="30" s="1"/>
  <c r="BC30" i="32"/>
  <c r="BC32" i="32" s="1"/>
  <c r="AS11" i="10"/>
  <c r="AZ11" i="10"/>
  <c r="AT23" i="10"/>
  <c r="AZ26" i="10"/>
  <c r="AR14" i="7"/>
  <c r="AR35" i="7"/>
  <c r="AT17" i="6"/>
  <c r="AJ28" i="6"/>
  <c r="AJ30" i="6" s="1"/>
  <c r="AN28" i="6"/>
  <c r="AN30" i="6" s="1"/>
  <c r="AR28" i="6"/>
  <c r="AR30" i="6" s="1"/>
  <c r="AV28" i="6"/>
  <c r="AV30" i="6" s="1"/>
  <c r="AZ28" i="6"/>
  <c r="AZ30" i="6" s="1"/>
  <c r="AM11" i="20"/>
  <c r="AH21" i="20"/>
  <c r="AL21" i="20"/>
  <c r="AO21" i="20"/>
  <c r="AP11" i="20"/>
  <c r="AW52" i="20"/>
  <c r="AW58" i="20" s="1"/>
  <c r="AI14" i="18"/>
  <c r="AQ14" i="18"/>
  <c r="AY14" i="18"/>
  <c r="AO22" i="18"/>
  <c r="AP59" i="18"/>
  <c r="AP63" i="18" s="1"/>
  <c r="AW22" i="18"/>
  <c r="AX59" i="18"/>
  <c r="AX63" i="18" s="1"/>
  <c r="AH56" i="18"/>
  <c r="AP56" i="18"/>
  <c r="AX56" i="18"/>
  <c r="AX58" i="18" s="1"/>
  <c r="AI56" i="18"/>
  <c r="AQ56" i="18"/>
  <c r="AQ58" i="18" s="1"/>
  <c r="AY56" i="18"/>
  <c r="AR56" i="18"/>
  <c r="AS56" i="18"/>
  <c r="AO18" i="17"/>
  <c r="AR18" i="17"/>
  <c r="AG32" i="17"/>
  <c r="AG47" i="17"/>
  <c r="AO47" i="17"/>
  <c r="AO52" i="17"/>
  <c r="AP53" i="17"/>
  <c r="AP55" i="17" s="1"/>
  <c r="AQ8" i="50"/>
  <c r="AM17" i="50"/>
  <c r="AU17" i="50"/>
  <c r="AN25" i="50"/>
  <c r="AN23" i="50" s="1"/>
  <c r="W17" i="6"/>
  <c r="H52" i="17"/>
  <c r="AZ27" i="39"/>
  <c r="AZ29" i="39" s="1"/>
  <c r="BC15" i="39"/>
  <c r="AR15" i="38"/>
  <c r="AV15" i="38"/>
  <c r="BB23" i="38"/>
  <c r="AK15" i="38"/>
  <c r="AQ26" i="38"/>
  <c r="AQ28" i="38" s="1"/>
  <c r="AS23" i="38"/>
  <c r="AW26" i="38"/>
  <c r="AW28" i="38" s="1"/>
  <c r="AH19" i="26"/>
  <c r="AI29" i="26"/>
  <c r="AK29" i="26"/>
  <c r="AG59" i="26"/>
  <c r="AO59" i="26"/>
  <c r="AH68" i="26"/>
  <c r="AP68" i="26"/>
  <c r="AH72" i="26"/>
  <c r="AH84" i="26" s="1"/>
  <c r="AP72" i="26"/>
  <c r="AP84" i="26" s="1"/>
  <c r="AL11" i="21"/>
  <c r="AV39" i="21"/>
  <c r="AT31" i="22"/>
  <c r="AH34" i="22"/>
  <c r="AI31" i="22"/>
  <c r="AN8" i="12"/>
  <c r="AI34" i="12"/>
  <c r="AP34" i="12"/>
  <c r="AT34" i="12"/>
  <c r="AP21" i="12"/>
  <c r="BA23" i="13"/>
  <c r="AO34" i="13"/>
  <c r="AS34" i="13"/>
  <c r="AL37" i="13"/>
  <c r="AL39" i="13" s="1"/>
  <c r="AO37" i="13"/>
  <c r="AO39" i="13" s="1"/>
  <c r="AZ23" i="13"/>
  <c r="AW20" i="14"/>
  <c r="AW22" i="14" s="1"/>
  <c r="AX30" i="30"/>
  <c r="AK31" i="30"/>
  <c r="AK34" i="30" s="1"/>
  <c r="AW31" i="30"/>
  <c r="AW34" i="30" s="1"/>
  <c r="AR30" i="32"/>
  <c r="AR32" i="32" s="1"/>
  <c r="BA30" i="32"/>
  <c r="BA32" i="32" s="1"/>
  <c r="AH24" i="31"/>
  <c r="AH26" i="31" s="1"/>
  <c r="BA23" i="10"/>
  <c r="AV26" i="10"/>
  <c r="AH14" i="7"/>
  <c r="AY14" i="7"/>
  <c r="BC14" i="7"/>
  <c r="AT35" i="7"/>
  <c r="AV14" i="6"/>
  <c r="BA21" i="20"/>
  <c r="AX27" i="20"/>
  <c r="AG47" i="20"/>
  <c r="AM27" i="20"/>
  <c r="AQ52" i="20"/>
  <c r="AQ58" i="20" s="1"/>
  <c r="AR22" i="18"/>
  <c r="BC32" i="18"/>
  <c r="AM32" i="18"/>
  <c r="BB58" i="18"/>
  <c r="AL18" i="17"/>
  <c r="AZ18" i="17"/>
  <c r="AM27" i="17"/>
  <c r="AH32" i="17"/>
  <c r="AJ47" i="17"/>
  <c r="AG27" i="17"/>
  <c r="AR53" i="17"/>
  <c r="AR55" i="17" s="1"/>
  <c r="AI34" i="50"/>
  <c r="AQ34" i="50"/>
  <c r="T47" i="17"/>
  <c r="Z32" i="17"/>
  <c r="Z13" i="15"/>
  <c r="BA27" i="39"/>
  <c r="BA29" i="39" s="1"/>
  <c r="AR9" i="38"/>
  <c r="AN23" i="38"/>
  <c r="AL15" i="38"/>
  <c r="AY26" i="38"/>
  <c r="AY28" i="38" s="1"/>
  <c r="BA23" i="38"/>
  <c r="AJ19" i="26"/>
  <c r="AL19" i="26"/>
  <c r="AP19" i="26"/>
  <c r="AQ29" i="26"/>
  <c r="AM40" i="26"/>
  <c r="AU40" i="26"/>
  <c r="AG68" i="26"/>
  <c r="AO68" i="26"/>
  <c r="AT71" i="26"/>
  <c r="AO35" i="21"/>
  <c r="AI39" i="21"/>
  <c r="AO34" i="22"/>
  <c r="AO20" i="22"/>
  <c r="AH37" i="12"/>
  <c r="AJ8" i="12"/>
  <c r="AR37" i="12"/>
  <c r="AR41" i="12" s="1"/>
  <c r="BC37" i="12"/>
  <c r="BC41" i="12" s="1"/>
  <c r="AH23" i="13"/>
  <c r="AU23" i="13"/>
  <c r="AN23" i="13"/>
  <c r="AW37" i="13"/>
  <c r="AW39" i="13" s="1"/>
  <c r="AG20" i="14"/>
  <c r="AG22" i="14" s="1"/>
  <c r="AV10" i="30"/>
  <c r="AQ30" i="30"/>
  <c r="AY30" i="30"/>
  <c r="AQ30" i="32"/>
  <c r="AQ32" i="32" s="1"/>
  <c r="AG24" i="31"/>
  <c r="AG26" i="31" s="1"/>
  <c r="AP24" i="31"/>
  <c r="AP26" i="31" s="1"/>
  <c r="BA11" i="10"/>
  <c r="AI35" i="7"/>
  <c r="AP17" i="6"/>
  <c r="AU11" i="20"/>
  <c r="AK27" i="20"/>
  <c r="AM47" i="20"/>
  <c r="AS52" i="20"/>
  <c r="AS58" i="20" s="1"/>
  <c r="AS22" i="18"/>
  <c r="AT32" i="18"/>
  <c r="AJ32" i="18"/>
  <c r="AL22" i="18"/>
  <c r="AR47" i="17"/>
  <c r="AW47" i="17"/>
  <c r="AN52" i="17"/>
  <c r="AT52" i="17"/>
  <c r="BA52" i="17"/>
  <c r="AM25" i="50"/>
  <c r="K17" i="6"/>
  <c r="X18" i="17"/>
  <c r="Y18" i="17"/>
  <c r="W32" i="17"/>
  <c r="R13" i="15"/>
  <c r="F29" i="15"/>
  <c r="S17" i="6"/>
  <c r="Q14" i="6"/>
  <c r="H32" i="17"/>
  <c r="N32" i="17"/>
  <c r="Y32" i="17"/>
  <c r="R47" i="17"/>
  <c r="U47" i="17"/>
  <c r="Y47" i="17"/>
  <c r="G32" i="17"/>
  <c r="N53" i="17"/>
  <c r="N55" i="17" s="1"/>
  <c r="Y53" i="17"/>
  <c r="Y55" i="17" s="1"/>
  <c r="Q13" i="15"/>
  <c r="X20" i="15"/>
  <c r="R39" i="15"/>
  <c r="AA39" i="15"/>
  <c r="H42" i="15"/>
  <c r="W45" i="15"/>
  <c r="F20" i="15"/>
  <c r="L29" i="15"/>
  <c r="O46" i="15"/>
  <c r="O52" i="15" s="1"/>
  <c r="U46" i="15"/>
  <c r="U52" i="15" s="1"/>
  <c r="X45" i="15"/>
  <c r="J8" i="16"/>
  <c r="Z8" i="16"/>
  <c r="P20" i="16"/>
  <c r="L9" i="42"/>
  <c r="M9" i="43"/>
  <c r="J19" i="43"/>
  <c r="L19" i="43"/>
  <c r="J22" i="43"/>
  <c r="J24" i="43" s="1"/>
  <c r="V22" i="43"/>
  <c r="V24" i="43" s="1"/>
  <c r="I21" i="35"/>
  <c r="R21" i="35"/>
  <c r="Z21" i="35"/>
  <c r="H21" i="35"/>
  <c r="K24" i="35"/>
  <c r="K26" i="35" s="1"/>
  <c r="S9" i="35"/>
  <c r="U24" i="35"/>
  <c r="U26" i="35" s="1"/>
  <c r="I16" i="36"/>
  <c r="Q16" i="36"/>
  <c r="Y16" i="36"/>
  <c r="F19" i="36"/>
  <c r="F21" i="36" s="1"/>
  <c r="K19" i="36"/>
  <c r="K21" i="36" s="1"/>
  <c r="U19" i="36"/>
  <c r="U21" i="36" s="1"/>
  <c r="G17" i="37"/>
  <c r="K17" i="37"/>
  <c r="P17" i="37"/>
  <c r="Y17" i="37"/>
  <c r="N9" i="38"/>
  <c r="L15" i="38"/>
  <c r="S15" i="38"/>
  <c r="F23" i="38"/>
  <c r="O23" i="38"/>
  <c r="AB9" i="38"/>
  <c r="F31" i="22"/>
  <c r="G17" i="6"/>
  <c r="L18" i="17"/>
  <c r="N27" i="17"/>
  <c r="Z47" i="17"/>
  <c r="I52" i="17"/>
  <c r="L52" i="17"/>
  <c r="AA53" i="17"/>
  <c r="AA55" i="17" s="1"/>
  <c r="H13" i="15"/>
  <c r="Y13" i="15"/>
  <c r="H39" i="15"/>
  <c r="Z39" i="15"/>
  <c r="G42" i="15"/>
  <c r="J20" i="15"/>
  <c r="Y46" i="15"/>
  <c r="AB45" i="15"/>
  <c r="U8" i="16"/>
  <c r="N20" i="16"/>
  <c r="T22" i="43"/>
  <c r="T24" i="43" s="1"/>
  <c r="Q21" i="35"/>
  <c r="U21" i="35"/>
  <c r="V21" i="35"/>
  <c r="Y21" i="35"/>
  <c r="F24" i="35"/>
  <c r="F26" i="35" s="1"/>
  <c r="L24" i="35"/>
  <c r="AA24" i="35"/>
  <c r="AA26" i="35" s="1"/>
  <c r="L19" i="36"/>
  <c r="L21" i="36" s="1"/>
  <c r="O17" i="37"/>
  <c r="S17" i="37"/>
  <c r="T17" i="37"/>
  <c r="X17" i="37"/>
  <c r="Y9" i="38"/>
  <c r="K23" i="38"/>
  <c r="F35" i="21"/>
  <c r="S35" i="21"/>
  <c r="P20" i="22"/>
  <c r="T36" i="22"/>
  <c r="T38" i="22" s="1"/>
  <c r="S34" i="12"/>
  <c r="AA17" i="6"/>
  <c r="F18" i="17"/>
  <c r="H18" i="17"/>
  <c r="K18" i="17"/>
  <c r="U27" i="17"/>
  <c r="I32" i="17"/>
  <c r="O52" i="17"/>
  <c r="F52" i="17"/>
  <c r="O32" i="17"/>
  <c r="V53" i="17"/>
  <c r="V55" i="17" s="1"/>
  <c r="L13" i="15"/>
  <c r="P13" i="15"/>
  <c r="G39" i="15"/>
  <c r="L39" i="15"/>
  <c r="P39" i="15"/>
  <c r="F45" i="15"/>
  <c r="Y45" i="15"/>
  <c r="I39" i="15"/>
  <c r="K42" i="15"/>
  <c r="L46" i="15"/>
  <c r="L52" i="15" s="1"/>
  <c r="N20" i="15"/>
  <c r="T29" i="15"/>
  <c r="W46" i="15"/>
  <c r="W52" i="15" s="1"/>
  <c r="F8" i="16"/>
  <c r="V8" i="16"/>
  <c r="L20" i="16"/>
  <c r="AB20" i="16"/>
  <c r="P9" i="42"/>
  <c r="W9" i="42"/>
  <c r="K22" i="43"/>
  <c r="K24" i="43" s="1"/>
  <c r="U22" i="43"/>
  <c r="U24" i="43" s="1"/>
  <c r="AB22" i="43"/>
  <c r="AB24" i="43" s="1"/>
  <c r="T24" i="35"/>
  <c r="X21" i="35"/>
  <c r="G19" i="36"/>
  <c r="G21" i="36" s="1"/>
  <c r="T19" i="36"/>
  <c r="T21" i="36" s="1"/>
  <c r="X16" i="36"/>
  <c r="AA19" i="36"/>
  <c r="AA21" i="36" s="1"/>
  <c r="W17" i="37"/>
  <c r="T15" i="38"/>
  <c r="I23" i="38"/>
  <c r="V23" i="38"/>
  <c r="G26" i="38"/>
  <c r="G28" i="38" s="1"/>
  <c r="J35" i="21"/>
  <c r="S11" i="22"/>
  <c r="S36" i="22"/>
  <c r="S38" i="22" s="1"/>
  <c r="I34" i="12"/>
  <c r="H13" i="51"/>
  <c r="X46" i="15"/>
  <c r="M19" i="43"/>
  <c r="Z37" i="13"/>
  <c r="Z39" i="13" s="1"/>
  <c r="Z23" i="13"/>
  <c r="H9" i="42"/>
  <c r="F22" i="43"/>
  <c r="F24" i="43" s="1"/>
  <c r="Q22" i="43"/>
  <c r="Z22" i="43"/>
  <c r="Z24" i="43" s="1"/>
  <c r="M16" i="36"/>
  <c r="U16" i="36"/>
  <c r="H19" i="36"/>
  <c r="H21" i="36" s="1"/>
  <c r="W19" i="36"/>
  <c r="W21" i="36" s="1"/>
  <c r="S9" i="38"/>
  <c r="Z9" i="38"/>
  <c r="G15" i="38"/>
  <c r="AB15" i="38"/>
  <c r="Y23" i="38"/>
  <c r="H26" i="38"/>
  <c r="H28" i="38" s="1"/>
  <c r="J41" i="21"/>
  <c r="J42" i="21" s="1"/>
  <c r="AB9" i="13"/>
  <c r="U34" i="13"/>
  <c r="V23" i="51"/>
  <c r="V25" i="51" s="1"/>
  <c r="F32" i="17"/>
  <c r="Q32" i="17"/>
  <c r="G47" i="17"/>
  <c r="O47" i="17"/>
  <c r="S47" i="17"/>
  <c r="X47" i="17"/>
  <c r="AB47" i="17"/>
  <c r="P52" i="17"/>
  <c r="K53" i="17"/>
  <c r="K55" i="17" s="1"/>
  <c r="U18" i="17"/>
  <c r="F13" i="15"/>
  <c r="M13" i="15"/>
  <c r="L42" i="15"/>
  <c r="U45" i="15"/>
  <c r="F42" i="15"/>
  <c r="I46" i="15"/>
  <c r="I52" i="15" s="1"/>
  <c r="W42" i="15"/>
  <c r="Z20" i="15"/>
  <c r="M8" i="16"/>
  <c r="F20" i="16"/>
  <c r="V20" i="16"/>
  <c r="K9" i="43"/>
  <c r="L21" i="35"/>
  <c r="J24" i="35"/>
  <c r="J26" i="35" s="1"/>
  <c r="J19" i="36"/>
  <c r="J21" i="36" s="1"/>
  <c r="P19" i="36"/>
  <c r="P21" i="36" s="1"/>
  <c r="J17" i="37"/>
  <c r="I9" i="38"/>
  <c r="M9" i="38"/>
  <c r="R15" i="38"/>
  <c r="P26" i="38"/>
  <c r="P28" i="38" s="1"/>
  <c r="R26" i="38"/>
  <c r="R28" i="38" s="1"/>
  <c r="H40" i="26"/>
  <c r="P40" i="26"/>
  <c r="K11" i="21"/>
  <c r="M11" i="21"/>
  <c r="O11" i="21"/>
  <c r="S11" i="21"/>
  <c r="H14" i="22"/>
  <c r="U9" i="13"/>
  <c r="R34" i="13"/>
  <c r="P8" i="51"/>
  <c r="Q8" i="51"/>
  <c r="F27" i="17"/>
  <c r="F47" i="17"/>
  <c r="I47" i="17"/>
  <c r="N47" i="17"/>
  <c r="AA47" i="17"/>
  <c r="Q53" i="17"/>
  <c r="Q55" i="17" s="1"/>
  <c r="T53" i="17"/>
  <c r="T55" i="17" s="1"/>
  <c r="V52" i="17"/>
  <c r="N13" i="15"/>
  <c r="U13" i="15"/>
  <c r="K39" i="15"/>
  <c r="G46" i="15"/>
  <c r="G52" i="15" s="1"/>
  <c r="J42" i="15"/>
  <c r="M46" i="15"/>
  <c r="N8" i="16"/>
  <c r="S19" i="43"/>
  <c r="W19" i="43"/>
  <c r="X19" i="43"/>
  <c r="AB19" i="43"/>
  <c r="L22" i="43"/>
  <c r="L24" i="43" s="1"/>
  <c r="AA22" i="43"/>
  <c r="AA24" i="43" s="1"/>
  <c r="V9" i="35"/>
  <c r="K21" i="35"/>
  <c r="T21" i="35"/>
  <c r="AB21" i="35"/>
  <c r="R24" i="35"/>
  <c r="R26" i="35" s="1"/>
  <c r="X24" i="35"/>
  <c r="X26" i="35" s="1"/>
  <c r="R19" i="36"/>
  <c r="R21" i="36" s="1"/>
  <c r="T16" i="36"/>
  <c r="I17" i="37"/>
  <c r="R17" i="37"/>
  <c r="AA14" i="37"/>
  <c r="U23" i="38"/>
  <c r="R19" i="26"/>
  <c r="T19" i="26"/>
  <c r="T29" i="26"/>
  <c r="I59" i="26"/>
  <c r="Q59" i="26"/>
  <c r="Q31" i="22"/>
  <c r="R9" i="13"/>
  <c r="I9" i="13"/>
  <c r="I37" i="13"/>
  <c r="I39" i="13" s="1"/>
  <c r="R23" i="51"/>
  <c r="R25" i="51" s="1"/>
  <c r="Z23" i="51"/>
  <c r="Z25" i="51" s="1"/>
  <c r="I18" i="17"/>
  <c r="Q18" i="17"/>
  <c r="M27" i="17"/>
  <c r="M47" i="17"/>
  <c r="M52" i="17"/>
  <c r="S53" i="17"/>
  <c r="S55" i="17" s="1"/>
  <c r="AB53" i="17"/>
  <c r="AB55" i="17" s="1"/>
  <c r="I13" i="15"/>
  <c r="J39" i="15"/>
  <c r="S39" i="15"/>
  <c r="H29" i="15"/>
  <c r="K13" i="15"/>
  <c r="Q46" i="15"/>
  <c r="Q52" i="15" s="1"/>
  <c r="T45" i="15"/>
  <c r="I8" i="16"/>
  <c r="Y8" i="16"/>
  <c r="R20" i="16"/>
  <c r="F9" i="43"/>
  <c r="Z9" i="43"/>
  <c r="N19" i="43"/>
  <c r="R19" i="43"/>
  <c r="Z19" i="43"/>
  <c r="Q9" i="35"/>
  <c r="J21" i="35"/>
  <c r="S21" i="35"/>
  <c r="AA21" i="35"/>
  <c r="K9" i="35"/>
  <c r="M24" i="35"/>
  <c r="M26" i="35" s="1"/>
  <c r="Z24" i="35"/>
  <c r="Z26" i="35" s="1"/>
  <c r="G16" i="36"/>
  <c r="J16" i="36"/>
  <c r="O16" i="36"/>
  <c r="R16" i="36"/>
  <c r="W16" i="36"/>
  <c r="Z16" i="36"/>
  <c r="M19" i="36"/>
  <c r="M21" i="36" s="1"/>
  <c r="Z19" i="36"/>
  <c r="Z21" i="36" s="1"/>
  <c r="AB16" i="36"/>
  <c r="H17" i="37"/>
  <c r="Q17" i="37"/>
  <c r="Z17" i="37"/>
  <c r="Q9" i="38"/>
  <c r="U9" i="38"/>
  <c r="Z15" i="38"/>
  <c r="G23" i="38"/>
  <c r="Q19" i="26"/>
  <c r="K20" i="22"/>
  <c r="T37" i="12"/>
  <c r="T41" i="12" s="1"/>
  <c r="L30" i="30"/>
  <c r="M24" i="31"/>
  <c r="Q24" i="31"/>
  <c r="G20" i="9"/>
  <c r="O20" i="9"/>
  <c r="W20" i="9"/>
  <c r="G33" i="9"/>
  <c r="O33" i="9"/>
  <c r="U33" i="9"/>
  <c r="W33" i="9"/>
  <c r="AA11" i="10"/>
  <c r="K23" i="10"/>
  <c r="Y58" i="20"/>
  <c r="AF19" i="52"/>
  <c r="AF21" i="52" s="1"/>
  <c r="BG114" i="3"/>
  <c r="V26" i="38"/>
  <c r="V28" i="38" s="1"/>
  <c r="G19" i="26"/>
  <c r="I29" i="26"/>
  <c r="Q29" i="26"/>
  <c r="N71" i="26"/>
  <c r="R72" i="26"/>
  <c r="R84" i="26" s="1"/>
  <c r="N11" i="21"/>
  <c r="U11" i="21"/>
  <c r="F39" i="21"/>
  <c r="I39" i="21"/>
  <c r="K41" i="21"/>
  <c r="K42" i="21" s="1"/>
  <c r="S41" i="21"/>
  <c r="S42" i="21" s="1"/>
  <c r="Q11" i="22"/>
  <c r="N20" i="22"/>
  <c r="H31" i="22"/>
  <c r="Q34" i="22"/>
  <c r="Z21" i="12"/>
  <c r="F34" i="12"/>
  <c r="Z34" i="12"/>
  <c r="W37" i="12"/>
  <c r="W41" i="12" s="1"/>
  <c r="Y21" i="12"/>
  <c r="F20" i="14"/>
  <c r="F22" i="14" s="1"/>
  <c r="Z20" i="14"/>
  <c r="Z22" i="14" s="1"/>
  <c r="T31" i="30"/>
  <c r="T34" i="30" s="1"/>
  <c r="F11" i="10"/>
  <c r="Q11" i="10"/>
  <c r="H23" i="10"/>
  <c r="O23" i="10"/>
  <c r="H26" i="10"/>
  <c r="L26" i="10"/>
  <c r="Y26" i="10"/>
  <c r="L25" i="7"/>
  <c r="Y11" i="20"/>
  <c r="N21" i="20"/>
  <c r="U21" i="20"/>
  <c r="AA21" i="20"/>
  <c r="F47" i="20"/>
  <c r="W58" i="20"/>
  <c r="AA52" i="20"/>
  <c r="AA58" i="20" s="1"/>
  <c r="M14" i="18"/>
  <c r="T14" i="18"/>
  <c r="AB14" i="18"/>
  <c r="G32" i="18"/>
  <c r="R32" i="18"/>
  <c r="T59" i="18"/>
  <c r="T63" i="18" s="1"/>
  <c r="Z59" i="18"/>
  <c r="Z63" i="18" s="1"/>
  <c r="AG19" i="52"/>
  <c r="AG21" i="52" s="1"/>
  <c r="AN19" i="52"/>
  <c r="AN21" i="52" s="1"/>
  <c r="AU11" i="52"/>
  <c r="AN11" i="52"/>
  <c r="T19" i="13"/>
  <c r="S16" i="56"/>
  <c r="BN294" i="3"/>
  <c r="M23" i="38"/>
  <c r="J26" i="38"/>
  <c r="J28" i="38" s="1"/>
  <c r="W26" i="38"/>
  <c r="W28" i="38" s="1"/>
  <c r="M19" i="26"/>
  <c r="O19" i="26"/>
  <c r="K29" i="26"/>
  <c r="K40" i="26"/>
  <c r="M40" i="26"/>
  <c r="S40" i="26"/>
  <c r="U40" i="26"/>
  <c r="G68" i="26"/>
  <c r="O68" i="26"/>
  <c r="K71" i="26"/>
  <c r="T72" i="26"/>
  <c r="N35" i="21"/>
  <c r="M39" i="21"/>
  <c r="T39" i="21"/>
  <c r="H11" i="22"/>
  <c r="J11" i="22"/>
  <c r="U11" i="22"/>
  <c r="L20" i="22"/>
  <c r="L31" i="22"/>
  <c r="F34" i="22"/>
  <c r="I14" i="22"/>
  <c r="O36" i="22"/>
  <c r="O38" i="22" s="1"/>
  <c r="J34" i="12"/>
  <c r="W34" i="12"/>
  <c r="F21" i="12"/>
  <c r="I37" i="12"/>
  <c r="I41" i="12" s="1"/>
  <c r="R8" i="12"/>
  <c r="H9" i="13"/>
  <c r="R23" i="13"/>
  <c r="V34" i="13"/>
  <c r="Y34" i="13"/>
  <c r="K37" i="13"/>
  <c r="K39" i="13" s="1"/>
  <c r="M23" i="13"/>
  <c r="P37" i="13"/>
  <c r="P39" i="13" s="1"/>
  <c r="Y23" i="13"/>
  <c r="S13" i="51"/>
  <c r="W13" i="51"/>
  <c r="S20" i="14"/>
  <c r="S22" i="14" s="1"/>
  <c r="X20" i="14"/>
  <c r="X22" i="14" s="1"/>
  <c r="R31" i="30"/>
  <c r="R34" i="30" s="1"/>
  <c r="H24" i="31"/>
  <c r="T24" i="31"/>
  <c r="X24" i="31"/>
  <c r="AB24" i="31"/>
  <c r="W15" i="9"/>
  <c r="I20" i="9"/>
  <c r="Q20" i="9"/>
  <c r="Y20" i="9"/>
  <c r="J11" i="10"/>
  <c r="U11" i="10"/>
  <c r="L23" i="10"/>
  <c r="K26" i="10"/>
  <c r="P26" i="10"/>
  <c r="T26" i="10"/>
  <c r="AB26" i="10"/>
  <c r="F25" i="7"/>
  <c r="P25" i="7"/>
  <c r="S25" i="7"/>
  <c r="W25" i="7"/>
  <c r="J39" i="7"/>
  <c r="J11" i="20"/>
  <c r="L11" i="20"/>
  <c r="V11" i="20"/>
  <c r="X11" i="20"/>
  <c r="AA11" i="20"/>
  <c r="Q21" i="20"/>
  <c r="X21" i="20"/>
  <c r="K27" i="20"/>
  <c r="V52" i="20"/>
  <c r="V58" i="20" s="1"/>
  <c r="AB52" i="20"/>
  <c r="AB58" i="20" s="1"/>
  <c r="N22" i="18"/>
  <c r="AB59" i="18"/>
  <c r="AB63" i="18" s="1"/>
  <c r="L56" i="18"/>
  <c r="L58" i="18" s="1"/>
  <c r="T56" i="18"/>
  <c r="T58" i="18" s="1"/>
  <c r="M56" i="18"/>
  <c r="M58" i="18" s="1"/>
  <c r="U56" i="18"/>
  <c r="U58" i="18" s="1"/>
  <c r="F56" i="18"/>
  <c r="F58" i="18" s="1"/>
  <c r="N56" i="18"/>
  <c r="N58" i="18" s="1"/>
  <c r="V56" i="18"/>
  <c r="V58" i="18" s="1"/>
  <c r="I47" i="20"/>
  <c r="K47" i="20"/>
  <c r="Q47" i="20"/>
  <c r="U47" i="20"/>
  <c r="X47" i="20"/>
  <c r="Y47" i="20"/>
  <c r="F23" i="10"/>
  <c r="S23" i="10"/>
  <c r="AA23" i="10"/>
  <c r="F30" i="9"/>
  <c r="H30" i="9"/>
  <c r="I30" i="9"/>
  <c r="J30" i="9"/>
  <c r="Q30" i="9"/>
  <c r="R30" i="9"/>
  <c r="T30" i="9"/>
  <c r="U30" i="9"/>
  <c r="V30" i="9"/>
  <c r="Y30" i="9"/>
  <c r="Z30" i="9"/>
  <c r="AB30" i="9"/>
  <c r="F21" i="31"/>
  <c r="H21" i="31"/>
  <c r="Q21" i="31"/>
  <c r="X21" i="31"/>
  <c r="AE19" i="52"/>
  <c r="AE21" i="52" s="1"/>
  <c r="AO19" i="52"/>
  <c r="AO21" i="52" s="1"/>
  <c r="AD11" i="52"/>
  <c r="AQ15" i="16"/>
  <c r="AK23" i="21"/>
  <c r="AS16" i="56"/>
  <c r="AH25" i="1"/>
  <c r="K112" i="3"/>
  <c r="BE120" i="3" s="1"/>
  <c r="K75" i="3"/>
  <c r="BE75" i="3" s="1"/>
  <c r="U19" i="26"/>
  <c r="G29" i="26"/>
  <c r="M29" i="26"/>
  <c r="O29" i="26"/>
  <c r="S29" i="26"/>
  <c r="F59" i="26"/>
  <c r="N59" i="26"/>
  <c r="M72" i="26"/>
  <c r="H11" i="21"/>
  <c r="J11" i="21"/>
  <c r="L11" i="21"/>
  <c r="H36" i="22"/>
  <c r="H38" i="22" s="1"/>
  <c r="I36" i="22"/>
  <c r="I38" i="22" s="1"/>
  <c r="J14" i="22"/>
  <c r="V21" i="12"/>
  <c r="Y37" i="12"/>
  <c r="Y41" i="12" s="1"/>
  <c r="L9" i="13"/>
  <c r="F13" i="51"/>
  <c r="AB23" i="51"/>
  <c r="AB25" i="51" s="1"/>
  <c r="G20" i="14"/>
  <c r="G22" i="14" s="1"/>
  <c r="Z30" i="30"/>
  <c r="M30" i="30"/>
  <c r="U30" i="30"/>
  <c r="K30" i="9"/>
  <c r="I33" i="9"/>
  <c r="L33" i="9"/>
  <c r="Q33" i="9"/>
  <c r="T33" i="9"/>
  <c r="AB33" i="9"/>
  <c r="J26" i="10"/>
  <c r="W26" i="10"/>
  <c r="X26" i="10"/>
  <c r="L27" i="20"/>
  <c r="O47" i="20"/>
  <c r="J27" i="20"/>
  <c r="Q27" i="20"/>
  <c r="Z14" i="18"/>
  <c r="P59" i="18"/>
  <c r="P63" i="18" s="1"/>
  <c r="Y32" i="18"/>
  <c r="AM19" i="52"/>
  <c r="AM21" i="52" s="1"/>
  <c r="AE11" i="52"/>
  <c r="AD15" i="16"/>
  <c r="AV25" i="1"/>
  <c r="AV33" i="1" s="1"/>
  <c r="U68" i="26"/>
  <c r="U71" i="26"/>
  <c r="J71" i="26"/>
  <c r="U72" i="26"/>
  <c r="U84" i="26" s="1"/>
  <c r="K35" i="21"/>
  <c r="L11" i="22"/>
  <c r="J31" i="22"/>
  <c r="U31" i="22"/>
  <c r="N34" i="22"/>
  <c r="J21" i="12"/>
  <c r="H8" i="12"/>
  <c r="N23" i="13"/>
  <c r="AA13" i="51"/>
  <c r="L13" i="51"/>
  <c r="AA30" i="30"/>
  <c r="I31" i="30"/>
  <c r="I34" i="30" s="1"/>
  <c r="Z31" i="30"/>
  <c r="Z34" i="30" s="1"/>
  <c r="O15" i="9"/>
  <c r="K33" i="9"/>
  <c r="S33" i="9"/>
  <c r="Y33" i="9"/>
  <c r="AA33" i="9"/>
  <c r="K11" i="10"/>
  <c r="T23" i="10"/>
  <c r="AA26" i="10"/>
  <c r="T25" i="7"/>
  <c r="I39" i="7"/>
  <c r="M39" i="7"/>
  <c r="U39" i="7"/>
  <c r="Y39" i="7"/>
  <c r="R11" i="20"/>
  <c r="Y21" i="20"/>
  <c r="H52" i="20"/>
  <c r="H58" i="20" s="1"/>
  <c r="R27" i="20"/>
  <c r="J14" i="18"/>
  <c r="R14" i="18"/>
  <c r="Y14" i="18"/>
  <c r="K32" i="18"/>
  <c r="S32" i="18"/>
  <c r="G59" i="18"/>
  <c r="G63" i="18" s="1"/>
  <c r="AD19" i="52"/>
  <c r="AD21" i="52" s="1"/>
  <c r="E15" i="16"/>
  <c r="G15" i="16"/>
  <c r="Q15" i="16"/>
  <c r="G112" i="3"/>
  <c r="G121" i="3" s="1"/>
  <c r="G75" i="3"/>
  <c r="Y112" i="3"/>
  <c r="Y75" i="3"/>
  <c r="BL155" i="3"/>
  <c r="BL151" i="3"/>
  <c r="Z26" i="38"/>
  <c r="Z28" i="38" s="1"/>
  <c r="AB23" i="38"/>
  <c r="H29" i="26"/>
  <c r="P29" i="26"/>
  <c r="F72" i="26"/>
  <c r="R71" i="26"/>
  <c r="I11" i="21"/>
  <c r="G41" i="21"/>
  <c r="G42" i="21" s="1"/>
  <c r="O41" i="21"/>
  <c r="O42" i="21" s="1"/>
  <c r="R11" i="22"/>
  <c r="F20" i="22"/>
  <c r="T20" i="22"/>
  <c r="I31" i="22"/>
  <c r="L36" i="22"/>
  <c r="L38" i="22" s="1"/>
  <c r="P36" i="22"/>
  <c r="P38" i="22" s="1"/>
  <c r="Q36" i="22"/>
  <c r="Q38" i="22" s="1"/>
  <c r="R14" i="22"/>
  <c r="U34" i="22"/>
  <c r="T9" i="13"/>
  <c r="J34" i="13"/>
  <c r="I23" i="13"/>
  <c r="U37" i="13"/>
  <c r="U39" i="13" s="1"/>
  <c r="X37" i="13"/>
  <c r="X39" i="13" s="1"/>
  <c r="G13" i="51"/>
  <c r="I8" i="51"/>
  <c r="N13" i="51"/>
  <c r="H31" i="30"/>
  <c r="H34" i="30" s="1"/>
  <c r="M12" i="9"/>
  <c r="L20" i="9"/>
  <c r="T20" i="9"/>
  <c r="AB20" i="9"/>
  <c r="V11" i="10"/>
  <c r="X23" i="10"/>
  <c r="Z26" i="10"/>
  <c r="X25" i="7"/>
  <c r="AA25" i="7"/>
  <c r="I11" i="20"/>
  <c r="I58" i="20"/>
  <c r="P52" i="20"/>
  <c r="X14" i="18"/>
  <c r="K58" i="18"/>
  <c r="I56" i="18"/>
  <c r="Q56" i="18"/>
  <c r="Q58" i="18" s="1"/>
  <c r="Y56" i="18"/>
  <c r="Y58" i="18" s="1"/>
  <c r="J56" i="18"/>
  <c r="R56" i="18"/>
  <c r="Z56" i="18"/>
  <c r="AI19" i="52"/>
  <c r="AI21" i="52" s="1"/>
  <c r="AL19" i="52"/>
  <c r="AL21" i="52" s="1"/>
  <c r="AT19" i="52"/>
  <c r="AT21" i="52" s="1"/>
  <c r="AZ51" i="18"/>
  <c r="AZ25" i="1"/>
  <c r="AZ33" i="1" s="1"/>
  <c r="AY101" i="3"/>
  <c r="BL118" i="3"/>
  <c r="BL114" i="3"/>
  <c r="N23" i="38"/>
  <c r="W23" i="38"/>
  <c r="L19" i="26"/>
  <c r="K59" i="26"/>
  <c r="S59" i="26"/>
  <c r="O71" i="26"/>
  <c r="Q11" i="21"/>
  <c r="M35" i="21"/>
  <c r="R39" i="21"/>
  <c r="H41" i="21"/>
  <c r="H42" i="21" s="1"/>
  <c r="P41" i="21"/>
  <c r="P42" i="21" s="1"/>
  <c r="I11" i="22"/>
  <c r="R20" i="22"/>
  <c r="R31" i="22"/>
  <c r="F14" i="22"/>
  <c r="R34" i="12"/>
  <c r="Y34" i="12"/>
  <c r="J9" i="13"/>
  <c r="X9" i="13"/>
  <c r="N34" i="13"/>
  <c r="Q34" i="13"/>
  <c r="U8" i="51"/>
  <c r="M8" i="51"/>
  <c r="T13" i="51"/>
  <c r="J20" i="14"/>
  <c r="J22" i="14" s="1"/>
  <c r="P20" i="14"/>
  <c r="P22" i="14" s="1"/>
  <c r="R20" i="14"/>
  <c r="R22" i="14" s="1"/>
  <c r="F24" i="31"/>
  <c r="V24" i="31"/>
  <c r="Z24" i="31"/>
  <c r="G15" i="9"/>
  <c r="M20" i="9"/>
  <c r="U20" i="9"/>
  <c r="S11" i="10"/>
  <c r="Z11" i="10"/>
  <c r="N23" i="10"/>
  <c r="AB23" i="10"/>
  <c r="G26" i="10"/>
  <c r="K11" i="20"/>
  <c r="U11" i="20"/>
  <c r="Z11" i="20"/>
  <c r="AB11" i="20"/>
  <c r="M27" i="20"/>
  <c r="AA27" i="20"/>
  <c r="R52" i="20"/>
  <c r="Z27" i="20"/>
  <c r="O14" i="18"/>
  <c r="W14" i="18"/>
  <c r="K22" i="18"/>
  <c r="W32" i="18"/>
  <c r="AA32" i="18"/>
  <c r="R58" i="18"/>
  <c r="S58" i="18"/>
  <c r="AJ19" i="52"/>
  <c r="AJ21" i="52" s="1"/>
  <c r="AQ19" i="52"/>
  <c r="AQ21" i="52" s="1"/>
  <c r="AU19" i="52"/>
  <c r="AU21" i="52" s="1"/>
  <c r="AM11" i="52"/>
  <c r="O15" i="16"/>
  <c r="AR15" i="16"/>
  <c r="AT15" i="16"/>
  <c r="BA51" i="18"/>
  <c r="Z9" i="56"/>
  <c r="O26" i="10"/>
  <c r="F11" i="20"/>
  <c r="N27" i="20"/>
  <c r="S47" i="20"/>
  <c r="F52" i="20"/>
  <c r="F58" i="20" s="1"/>
  <c r="M52" i="20"/>
  <c r="M58" i="20" s="1"/>
  <c r="X58" i="20"/>
  <c r="Z52" i="20"/>
  <c r="Z58" i="20" s="1"/>
  <c r="V14" i="18"/>
  <c r="J59" i="18"/>
  <c r="AA58" i="18"/>
  <c r="AR21" i="52"/>
  <c r="AS21" i="52"/>
  <c r="AV21" i="52"/>
  <c r="N15" i="16"/>
  <c r="U15" i="16"/>
  <c r="AG15" i="16"/>
  <c r="AK15" i="16"/>
  <c r="BB51" i="18"/>
  <c r="D137" i="3"/>
  <c r="D146" i="3" s="1"/>
  <c r="D76" i="3"/>
  <c r="H137" i="3"/>
  <c r="H76" i="3"/>
  <c r="I137" i="3"/>
  <c r="I146" i="3" s="1"/>
  <c r="BC146" i="3" s="1"/>
  <c r="I76" i="3"/>
  <c r="AP11" i="52"/>
  <c r="I15" i="16"/>
  <c r="P15" i="16"/>
  <c r="R15" i="16"/>
  <c r="AH15" i="16"/>
  <c r="AO15" i="16"/>
  <c r="AS15" i="16"/>
  <c r="AW51" i="20"/>
  <c r="AS51" i="20"/>
  <c r="AP51" i="20"/>
  <c r="AE51" i="20"/>
  <c r="F51" i="20"/>
  <c r="R43" i="21"/>
  <c r="R51" i="21" s="1"/>
  <c r="N43" i="21"/>
  <c r="N51" i="21" s="1"/>
  <c r="J43" i="21"/>
  <c r="J51" i="21" s="1"/>
  <c r="F43" i="21"/>
  <c r="F51" i="21" s="1"/>
  <c r="K23" i="21"/>
  <c r="AH23" i="21"/>
  <c r="AP23" i="21"/>
  <c r="F19" i="13"/>
  <c r="AR19" i="13"/>
  <c r="AV19" i="13"/>
  <c r="N16" i="56"/>
  <c r="AN16" i="56"/>
  <c r="BF81" i="3"/>
  <c r="AX34" i="1"/>
  <c r="BB34" i="1"/>
  <c r="AO34" i="1"/>
  <c r="AO23" i="1" s="1"/>
  <c r="AS102" i="3"/>
  <c r="BJ119" i="3"/>
  <c r="BF127" i="3"/>
  <c r="AD112" i="3"/>
  <c r="BD140" i="3"/>
  <c r="AP15" i="16"/>
  <c r="AP51" i="18"/>
  <c r="AH51" i="18"/>
  <c r="Y51" i="18"/>
  <c r="I51" i="18"/>
  <c r="AV51" i="20"/>
  <c r="AO51" i="20"/>
  <c r="AK51" i="20"/>
  <c r="P51" i="20"/>
  <c r="AU43" i="21"/>
  <c r="AU51" i="21" s="1"/>
  <c r="AQ43" i="21"/>
  <c r="AQ51" i="21" s="1"/>
  <c r="AM43" i="21"/>
  <c r="AM51" i="21" s="1"/>
  <c r="AI43" i="21"/>
  <c r="AI51" i="21" s="1"/>
  <c r="AE43" i="21"/>
  <c r="AE51" i="21" s="1"/>
  <c r="S43" i="21"/>
  <c r="S51" i="21" s="1"/>
  <c r="O43" i="21"/>
  <c r="O51" i="21" s="1"/>
  <c r="K43" i="21"/>
  <c r="K51" i="21" s="1"/>
  <c r="G43" i="21"/>
  <c r="G51" i="21" s="1"/>
  <c r="C43" i="21"/>
  <c r="C51" i="21" s="1"/>
  <c r="G23" i="21"/>
  <c r="AV23" i="21"/>
  <c r="AA19" i="13"/>
  <c r="AF19" i="13"/>
  <c r="AP19" i="13"/>
  <c r="BC19" i="13"/>
  <c r="Z16" i="56"/>
  <c r="AZ16" i="56"/>
  <c r="M19" i="56"/>
  <c r="Q19" i="56"/>
  <c r="AN19" i="56"/>
  <c r="BN75" i="3"/>
  <c r="BM81" i="3"/>
  <c r="AI34" i="1"/>
  <c r="AW34" i="1"/>
  <c r="AL34" i="1"/>
  <c r="AL23" i="1" s="1"/>
  <c r="AS34" i="1"/>
  <c r="BN116" i="3"/>
  <c r="P112" i="3"/>
  <c r="BJ120" i="3" s="1"/>
  <c r="BN126" i="3"/>
  <c r="L137" i="3"/>
  <c r="N162" i="3"/>
  <c r="BM250" i="3"/>
  <c r="AL11" i="52"/>
  <c r="F15" i="16"/>
  <c r="M15" i="16"/>
  <c r="Y15" i="16"/>
  <c r="AJ15" i="16"/>
  <c r="AL15" i="16"/>
  <c r="AO51" i="18"/>
  <c r="AG51" i="18"/>
  <c r="X51" i="18"/>
  <c r="P51" i="18"/>
  <c r="BB51" i="20"/>
  <c r="AU51" i="20"/>
  <c r="E51" i="20"/>
  <c r="AF23" i="21"/>
  <c r="N19" i="13"/>
  <c r="X16" i="56"/>
  <c r="AX16" i="56"/>
  <c r="U19" i="56"/>
  <c r="Y19" i="56"/>
  <c r="AV19" i="56"/>
  <c r="BO75" i="3"/>
  <c r="BG77" i="3"/>
  <c r="BN81" i="3"/>
  <c r="AK34" i="1"/>
  <c r="S112" i="3"/>
  <c r="BM120" i="3" s="1"/>
  <c r="BO119" i="3"/>
  <c r="AA112" i="3"/>
  <c r="M112" i="3"/>
  <c r="BG118" i="3" s="1"/>
  <c r="BO128" i="3"/>
  <c r="R146" i="3"/>
  <c r="BL146" i="3" s="1"/>
  <c r="BD154" i="3"/>
  <c r="BH167" i="3"/>
  <c r="AQ162" i="3"/>
  <c r="BJ176" i="3" s="1"/>
  <c r="U51" i="20"/>
  <c r="AV43" i="21"/>
  <c r="AV51" i="21" s="1"/>
  <c r="AR43" i="21"/>
  <c r="AR51" i="21" s="1"/>
  <c r="AN43" i="21"/>
  <c r="AN51" i="21" s="1"/>
  <c r="AJ43" i="21"/>
  <c r="AJ51" i="21" s="1"/>
  <c r="AF43" i="21"/>
  <c r="AF51" i="21" s="1"/>
  <c r="C23" i="21"/>
  <c r="S23" i="21"/>
  <c r="O19" i="13"/>
  <c r="Y19" i="13"/>
  <c r="AT19" i="13"/>
  <c r="V16" i="56"/>
  <c r="AV16" i="56"/>
  <c r="L19" i="56"/>
  <c r="P19" i="56"/>
  <c r="S19" i="56"/>
  <c r="AQ19" i="56"/>
  <c r="AR34" i="1"/>
  <c r="BN120" i="3"/>
  <c r="BN142" i="3"/>
  <c r="BE154" i="3"/>
  <c r="BE179" i="3"/>
  <c r="BJ180" i="3"/>
  <c r="AT51" i="20"/>
  <c r="AM51" i="20"/>
  <c r="N51" i="20"/>
  <c r="E23" i="21"/>
  <c r="M23" i="21"/>
  <c r="U23" i="21"/>
  <c r="AN19" i="13"/>
  <c r="AX19" i="13"/>
  <c r="T16" i="56"/>
  <c r="AT16" i="56"/>
  <c r="T19" i="56"/>
  <c r="X19" i="56"/>
  <c r="AU19" i="56"/>
  <c r="AY19" i="56"/>
  <c r="BO82" i="3"/>
  <c r="BM116" i="3"/>
  <c r="BN119" i="3"/>
  <c r="BN114" i="3"/>
  <c r="BL116" i="3"/>
  <c r="BM176" i="3"/>
  <c r="AZ162" i="3"/>
  <c r="AB19" i="56"/>
  <c r="AP19" i="56"/>
  <c r="AS19" i="56"/>
  <c r="AD34" i="1"/>
  <c r="AG34" i="1"/>
  <c r="E75" i="3"/>
  <c r="BO117" i="3"/>
  <c r="L112" i="3"/>
  <c r="BJ115" i="3"/>
  <c r="Q112" i="3"/>
  <c r="AE112" i="3"/>
  <c r="AI112" i="3"/>
  <c r="C137" i="3"/>
  <c r="BN141" i="3"/>
  <c r="AA146" i="3"/>
  <c r="BD142" i="3"/>
  <c r="BD151" i="3"/>
  <c r="BF182" i="3"/>
  <c r="BF180" i="3"/>
  <c r="AF51" i="20"/>
  <c r="X51" i="20"/>
  <c r="G51" i="20"/>
  <c r="AN23" i="21"/>
  <c r="I23" i="21"/>
  <c r="Q23" i="21"/>
  <c r="S19" i="13"/>
  <c r="AD19" i="13"/>
  <c r="AU19" i="13"/>
  <c r="P16" i="56"/>
  <c r="AP16" i="56"/>
  <c r="AX19" i="56"/>
  <c r="BL76" i="3"/>
  <c r="AP34" i="1"/>
  <c r="BN118" i="3"/>
  <c r="BO116" i="3"/>
  <c r="BE119" i="3"/>
  <c r="BG120" i="3"/>
  <c r="BL120" i="3"/>
  <c r="BN145" i="3"/>
  <c r="BD157" i="3"/>
  <c r="BD153" i="3"/>
  <c r="BF166" i="3"/>
  <c r="BH127" i="3"/>
  <c r="AP112" i="3"/>
  <c r="BI130" i="3" s="1"/>
  <c r="AT137" i="3"/>
  <c r="BM156" i="3" s="1"/>
  <c r="BB137" i="3"/>
  <c r="BC153" i="3"/>
  <c r="F162" i="3"/>
  <c r="BN165" i="3"/>
  <c r="X162" i="3"/>
  <c r="AT162" i="3"/>
  <c r="BM182" i="3" s="1"/>
  <c r="X187" i="3"/>
  <c r="AA187" i="3"/>
  <c r="BH131" i="3"/>
  <c r="BH126" i="3"/>
  <c r="BN144" i="3"/>
  <c r="BC157" i="3"/>
  <c r="BC152" i="3"/>
  <c r="BD156" i="3"/>
  <c r="BN164" i="3"/>
  <c r="P162" i="3"/>
  <c r="BJ166" i="3" s="1"/>
  <c r="BE182" i="3"/>
  <c r="BF181" i="3"/>
  <c r="BF176" i="3"/>
  <c r="D187" i="3"/>
  <c r="BE206" i="3"/>
  <c r="BC226" i="3"/>
  <c r="BG251" i="3"/>
  <c r="BM132" i="3"/>
  <c r="BM127" i="3"/>
  <c r="AU112" i="3"/>
  <c r="BN128" i="3" s="1"/>
  <c r="BC129" i="3"/>
  <c r="BL129" i="3"/>
  <c r="AS112" i="3"/>
  <c r="BN139" i="3"/>
  <c r="AH137" i="3"/>
  <c r="BM154" i="3"/>
  <c r="AZ137" i="3"/>
  <c r="BC156" i="3"/>
  <c r="BD155" i="3"/>
  <c r="BG154" i="3"/>
  <c r="AN137" i="3"/>
  <c r="BL154" i="3"/>
  <c r="D162" i="3"/>
  <c r="BM167" i="3"/>
  <c r="BN170" i="3"/>
  <c r="V162" i="3"/>
  <c r="Y162" i="3"/>
  <c r="Q162" i="3"/>
  <c r="AC162" i="3"/>
  <c r="BN182" i="3"/>
  <c r="AU162" i="3"/>
  <c r="BN179" i="3" s="1"/>
  <c r="AS162" i="3"/>
  <c r="BO192" i="3"/>
  <c r="BH193" i="3"/>
  <c r="BE202" i="3"/>
  <c r="BM307" i="3"/>
  <c r="AH112" i="3"/>
  <c r="BM126" i="3"/>
  <c r="AZ133" i="3"/>
  <c r="BK130" i="3"/>
  <c r="AR112" i="3"/>
  <c r="E137" i="3"/>
  <c r="BN143" i="3"/>
  <c r="M137" i="3"/>
  <c r="BG139" i="3" s="1"/>
  <c r="O137" i="3"/>
  <c r="BI144" i="3" s="1"/>
  <c r="P137" i="3"/>
  <c r="BJ139" i="3" s="1"/>
  <c r="BO152" i="3"/>
  <c r="BH157" i="3"/>
  <c r="BH151" i="3"/>
  <c r="BJ152" i="3"/>
  <c r="BN169" i="3"/>
  <c r="J162" i="3"/>
  <c r="BD165" i="3" s="1"/>
  <c r="L162" i="3"/>
  <c r="BF168" i="3" s="1"/>
  <c r="BN181" i="3"/>
  <c r="BM152" i="3"/>
  <c r="BC155" i="3"/>
  <c r="BN180" i="3"/>
  <c r="BM130" i="3"/>
  <c r="AY112" i="3"/>
  <c r="AN112" i="3"/>
  <c r="BG130" i="3" s="1"/>
  <c r="BM165" i="3"/>
  <c r="BI166" i="3"/>
  <c r="BM178" i="3"/>
  <c r="BA162" i="3"/>
  <c r="BA183" i="3" s="1"/>
  <c r="F187" i="3"/>
  <c r="S187" i="3"/>
  <c r="BM196" i="3" s="1"/>
  <c r="BM190" i="3"/>
  <c r="BN253" i="3"/>
  <c r="BJ263" i="3"/>
  <c r="BJ260" i="3"/>
  <c r="AV112" i="3"/>
  <c r="BO129" i="3" s="1"/>
  <c r="AG137" i="3"/>
  <c r="AY137" i="3"/>
  <c r="AY158" i="3" s="1"/>
  <c r="BD152" i="3"/>
  <c r="C162" i="3"/>
  <c r="BM164" i="3"/>
  <c r="BN167" i="3"/>
  <c r="U162" i="3"/>
  <c r="BO168" i="3" s="1"/>
  <c r="Z162" i="3"/>
  <c r="M162" i="3"/>
  <c r="M171" i="3" s="1"/>
  <c r="BG171" i="3" s="1"/>
  <c r="BK166" i="3"/>
  <c r="AH162" i="3"/>
  <c r="BM177" i="3"/>
  <c r="BN178" i="3"/>
  <c r="AY162" i="3"/>
  <c r="BC189" i="3"/>
  <c r="BM202" i="3"/>
  <c r="BI206" i="3"/>
  <c r="BM297" i="3"/>
  <c r="BM308" i="3"/>
  <c r="BO373" i="3"/>
  <c r="AM436" i="3"/>
  <c r="L410" i="3"/>
  <c r="AM439" i="3"/>
  <c r="L413" i="3"/>
  <c r="S17" i="1"/>
  <c r="R412" i="3"/>
  <c r="AS438" i="3"/>
  <c r="BH192" i="3"/>
  <c r="BE203" i="3"/>
  <c r="BJ206" i="3"/>
  <c r="AC212" i="3"/>
  <c r="AE212" i="3"/>
  <c r="AK227" i="3"/>
  <c r="BD227" i="3" s="1"/>
  <c r="AR212" i="3"/>
  <c r="F232" i="3"/>
  <c r="BN235" i="3"/>
  <c r="X232" i="3"/>
  <c r="M232" i="3"/>
  <c r="BG234" i="3" s="1"/>
  <c r="P232" i="3"/>
  <c r="BJ234" i="3" s="1"/>
  <c r="AX232" i="3"/>
  <c r="BE241" i="3"/>
  <c r="AN232" i="3"/>
  <c r="BG241" i="3" s="1"/>
  <c r="BN252" i="3"/>
  <c r="AC246" i="3"/>
  <c r="BM260" i="3"/>
  <c r="AU246" i="3"/>
  <c r="BN260" i="3" s="1"/>
  <c r="BK262" i="3"/>
  <c r="Y271" i="3"/>
  <c r="AQ271" i="3"/>
  <c r="AQ278" i="3" s="1"/>
  <c r="BJ278" i="3" s="1"/>
  <c r="AG282" i="3"/>
  <c r="AY282" i="3"/>
  <c r="BN308" i="3"/>
  <c r="BM310" i="3"/>
  <c r="AV302" i="3"/>
  <c r="BO322" i="3" s="1"/>
  <c r="M340" i="3"/>
  <c r="BH362" i="3"/>
  <c r="BH357" i="3"/>
  <c r="AT435" i="3"/>
  <c r="S409" i="3"/>
  <c r="AC187" i="3"/>
  <c r="K187" i="3"/>
  <c r="BE193" i="3" s="1"/>
  <c r="O187" i="3"/>
  <c r="BI190" i="3" s="1"/>
  <c r="BC201" i="3"/>
  <c r="AM187" i="3"/>
  <c r="BF208" i="3" s="1"/>
  <c r="AQ187" i="3"/>
  <c r="BJ208" i="3" s="1"/>
  <c r="BN226" i="3"/>
  <c r="AZ212" i="3"/>
  <c r="AN212" i="3"/>
  <c r="BG224" i="3" s="1"/>
  <c r="C232" i="3"/>
  <c r="C236" i="3" s="1"/>
  <c r="U232" i="3"/>
  <c r="AU232" i="3"/>
  <c r="BN241" i="3" s="1"/>
  <c r="AJ232" i="3"/>
  <c r="BC241" i="3" s="1"/>
  <c r="BI240" i="3"/>
  <c r="AQ232" i="3"/>
  <c r="BN251" i="3"/>
  <c r="BO266" i="3"/>
  <c r="BG265" i="3"/>
  <c r="BK261" i="3"/>
  <c r="AF298" i="3"/>
  <c r="AX298" i="3"/>
  <c r="AM282" i="3"/>
  <c r="C340" i="3"/>
  <c r="E340" i="3"/>
  <c r="G340" i="3"/>
  <c r="S340" i="3"/>
  <c r="U340" i="3"/>
  <c r="BO343" i="3" s="1"/>
  <c r="W340" i="3"/>
  <c r="Y340" i="3"/>
  <c r="BN374" i="3"/>
  <c r="BC372" i="3"/>
  <c r="BD374" i="3"/>
  <c r="BN225" i="3"/>
  <c r="AL227" i="3"/>
  <c r="BE227" i="3" s="1"/>
  <c r="AN227" i="3"/>
  <c r="BD241" i="3"/>
  <c r="BN250" i="3"/>
  <c r="BO253" i="3"/>
  <c r="BM264" i="3"/>
  <c r="BN262" i="3"/>
  <c r="AJ267" i="3"/>
  <c r="BC267" i="3" s="1"/>
  <c r="BG264" i="3"/>
  <c r="BJ264" i="3"/>
  <c r="AM278" i="3"/>
  <c r="BF278" i="3" s="1"/>
  <c r="AE298" i="3"/>
  <c r="AW298" i="3"/>
  <c r="BH359" i="3"/>
  <c r="BE201" i="3"/>
  <c r="BI204" i="3"/>
  <c r="AD227" i="3"/>
  <c r="AF212" i="3"/>
  <c r="AH212" i="3"/>
  <c r="AT212" i="3"/>
  <c r="BM224" i="3" s="1"/>
  <c r="AV212" i="3"/>
  <c r="BO227" i="3" s="1"/>
  <c r="AX212" i="3"/>
  <c r="AJ212" i="3"/>
  <c r="BC224" i="3" s="1"/>
  <c r="E232" i="3"/>
  <c r="BM235" i="3"/>
  <c r="W232" i="3"/>
  <c r="W236" i="3" s="1"/>
  <c r="L232" i="3"/>
  <c r="Q232" i="3"/>
  <c r="AH232" i="3"/>
  <c r="AH242" i="3" s="1"/>
  <c r="AW232" i="3"/>
  <c r="AM232" i="3"/>
  <c r="BF241" i="3" s="1"/>
  <c r="D246" i="3"/>
  <c r="BN249" i="3"/>
  <c r="BO252" i="3"/>
  <c r="U246" i="3"/>
  <c r="BO249" i="3" s="1"/>
  <c r="AA246" i="3"/>
  <c r="O246" i="3"/>
  <c r="BI253" i="3" s="1"/>
  <c r="AA271" i="3"/>
  <c r="AR271" i="3"/>
  <c r="AL282" i="3"/>
  <c r="BG297" i="3"/>
  <c r="BI297" i="3"/>
  <c r="BM309" i="3"/>
  <c r="BN305" i="3"/>
  <c r="AX302" i="3"/>
  <c r="AP328" i="3"/>
  <c r="AP335" i="3" s="1"/>
  <c r="BI335" i="3" s="1"/>
  <c r="BI362" i="3"/>
  <c r="BI358" i="3"/>
  <c r="BI356" i="3"/>
  <c r="BK201" i="3"/>
  <c r="BG202" i="3"/>
  <c r="BO204" i="3"/>
  <c r="BJ204" i="3"/>
  <c r="BE205" i="3"/>
  <c r="AD212" i="3"/>
  <c r="AD228" i="3" s="1"/>
  <c r="BA212" i="3"/>
  <c r="BI225" i="3"/>
  <c r="AQ212" i="3"/>
  <c r="BJ224" i="3" s="1"/>
  <c r="BK225" i="3"/>
  <c r="B232" i="3"/>
  <c r="BM234" i="3"/>
  <c r="T232" i="3"/>
  <c r="BN234" i="3" s="1"/>
  <c r="I232" i="3"/>
  <c r="K236" i="3"/>
  <c r="BE236" i="3" s="1"/>
  <c r="AT232" i="3"/>
  <c r="BM241" i="3" s="1"/>
  <c r="BB232" i="3"/>
  <c r="S246" i="3"/>
  <c r="BM249" i="3" s="1"/>
  <c r="BO251" i="3"/>
  <c r="K246" i="3"/>
  <c r="BE254" i="3" s="1"/>
  <c r="L246" i="3"/>
  <c r="BF248" i="3" s="1"/>
  <c r="AG246" i="3"/>
  <c r="BN266" i="3"/>
  <c r="BN261" i="3"/>
  <c r="BO264" i="3"/>
  <c r="AY246" i="3"/>
  <c r="BK266" i="3"/>
  <c r="G271" i="3"/>
  <c r="AD271" i="3"/>
  <c r="AD278" i="3" s="1"/>
  <c r="AF271" i="3"/>
  <c r="AH271" i="3"/>
  <c r="AT271" i="3"/>
  <c r="BM277" i="3" s="1"/>
  <c r="AV271" i="3"/>
  <c r="BO277" i="3" s="1"/>
  <c r="AX271" i="3"/>
  <c r="AZ271" i="3"/>
  <c r="AZ278" i="3" s="1"/>
  <c r="BB271" i="3"/>
  <c r="BL277" i="3"/>
  <c r="AC282" i="3"/>
  <c r="AU282" i="3"/>
  <c r="BN295" i="3" s="1"/>
  <c r="AK282" i="3"/>
  <c r="AK298" i="3" s="1"/>
  <c r="BD298" i="3" s="1"/>
  <c r="AX335" i="3"/>
  <c r="BM349" i="3"/>
  <c r="BG358" i="3"/>
  <c r="BG362" i="3"/>
  <c r="BD370" i="3"/>
  <c r="BD368" i="3"/>
  <c r="T187" i="3"/>
  <c r="BN196" i="3" s="1"/>
  <c r="AU187" i="3"/>
  <c r="BN208" i="3" s="1"/>
  <c r="I187" i="3"/>
  <c r="BC190" i="3" s="1"/>
  <c r="M187" i="3"/>
  <c r="BG195" i="3" s="1"/>
  <c r="BC203" i="3"/>
  <c r="BI203" i="3"/>
  <c r="BL205" i="3"/>
  <c r="BI207" i="3"/>
  <c r="AK187" i="3"/>
  <c r="BD208" i="3" s="1"/>
  <c r="AO187" i="3"/>
  <c r="AS187" i="3"/>
  <c r="BL208" i="3" s="1"/>
  <c r="BM226" i="3"/>
  <c r="AK212" i="3"/>
  <c r="BD226" i="3" s="1"/>
  <c r="AM212" i="3"/>
  <c r="AS227" i="3"/>
  <c r="BL227" i="3" s="1"/>
  <c r="G232" i="3"/>
  <c r="BO235" i="3"/>
  <c r="Y232" i="3"/>
  <c r="AY232" i="3"/>
  <c r="AO232" i="3"/>
  <c r="BH241" i="3" s="1"/>
  <c r="BM252" i="3"/>
  <c r="BN254" i="3"/>
  <c r="BN248" i="3"/>
  <c r="V246" i="3"/>
  <c r="N246" i="3"/>
  <c r="BH252" i="3" s="1"/>
  <c r="BM262" i="3"/>
  <c r="BD261" i="3"/>
  <c r="AO246" i="3"/>
  <c r="AO267" i="3" s="1"/>
  <c r="BH267" i="3" s="1"/>
  <c r="BJ262" i="3"/>
  <c r="BK265" i="3"/>
  <c r="W271" i="3"/>
  <c r="BN277" i="3"/>
  <c r="AL271" i="3"/>
  <c r="AN271" i="3"/>
  <c r="AT282" i="3"/>
  <c r="BM295" i="3" s="1"/>
  <c r="AJ282" i="3"/>
  <c r="BC295" i="3" s="1"/>
  <c r="BN309" i="3"/>
  <c r="AT302" i="3"/>
  <c r="BM321" i="3" s="1"/>
  <c r="BC323" i="3"/>
  <c r="BM348" i="3"/>
  <c r="BD371" i="3"/>
  <c r="BH194" i="3"/>
  <c r="AI227" i="3"/>
  <c r="AW227" i="3"/>
  <c r="BL226" i="3"/>
  <c r="BM251" i="3"/>
  <c r="J246" i="3"/>
  <c r="BD251" i="3" s="1"/>
  <c r="R246" i="3"/>
  <c r="BL248" i="3" s="1"/>
  <c r="BN265" i="3"/>
  <c r="BE262" i="3"/>
  <c r="BG260" i="3"/>
  <c r="BK264" i="3"/>
  <c r="BH277" i="3"/>
  <c r="BF295" i="3"/>
  <c r="BH356" i="3"/>
  <c r="BO368" i="3"/>
  <c r="BA282" i="3"/>
  <c r="BB282" i="3"/>
  <c r="E302" i="3"/>
  <c r="Y302" i="3"/>
  <c r="Y311" i="3" s="1"/>
  <c r="AD302" i="3"/>
  <c r="M328" i="3"/>
  <c r="M331" i="3" s="1"/>
  <c r="BG331" i="3" s="1"/>
  <c r="O328" i="3"/>
  <c r="BI330" i="3" s="1"/>
  <c r="O340" i="3"/>
  <c r="AL340" i="3"/>
  <c r="BN361" i="3"/>
  <c r="Q354" i="3"/>
  <c r="BK359" i="3" s="1"/>
  <c r="AJ354" i="3"/>
  <c r="BC373" i="3" s="1"/>
  <c r="J8" i="1"/>
  <c r="J16" i="1" s="1"/>
  <c r="I408" i="3"/>
  <c r="V407" i="3"/>
  <c r="AW434" i="3"/>
  <c r="AZ439" i="3"/>
  <c r="Y439" i="3"/>
  <c r="AB17" i="1"/>
  <c r="AA412" i="3"/>
  <c r="BB438" i="3"/>
  <c r="L17" i="1"/>
  <c r="K412" i="3"/>
  <c r="AL438" i="3"/>
  <c r="AS435" i="3"/>
  <c r="R409" i="3"/>
  <c r="H310" i="3"/>
  <c r="BN306" i="3"/>
  <c r="BB324" i="3"/>
  <c r="K331" i="3"/>
  <c r="BE331" i="3" s="1"/>
  <c r="AV328" i="3"/>
  <c r="AF340" i="3"/>
  <c r="AF350" i="3" s="1"/>
  <c r="AT340" i="3"/>
  <c r="AX340" i="3"/>
  <c r="AX350" i="3" s="1"/>
  <c r="BB340" i="3"/>
  <c r="AN340" i="3"/>
  <c r="BI349" i="3"/>
  <c r="AQ340" i="3"/>
  <c r="BN360" i="3"/>
  <c r="BO358" i="3"/>
  <c r="BE374" i="3"/>
  <c r="D407" i="3"/>
  <c r="AE434" i="3"/>
  <c r="AF437" i="3"/>
  <c r="E411" i="3"/>
  <c r="U407" i="3"/>
  <c r="AV434" i="3"/>
  <c r="AW437" i="3"/>
  <c r="V411" i="3"/>
  <c r="BO396" i="3"/>
  <c r="AJ437" i="3"/>
  <c r="I437" i="3"/>
  <c r="AY438" i="3"/>
  <c r="X412" i="3"/>
  <c r="BB435" i="3"/>
  <c r="AA409" i="3"/>
  <c r="K17" i="1"/>
  <c r="BM305" i="3"/>
  <c r="AE302" i="3"/>
  <c r="AG302" i="3"/>
  <c r="AI302" i="3"/>
  <c r="AI324" i="3" s="1"/>
  <c r="AU302" i="3"/>
  <c r="BN321" i="3" s="1"/>
  <c r="AW302" i="3"/>
  <c r="AY302" i="3"/>
  <c r="BA302" i="3"/>
  <c r="BD323" i="3"/>
  <c r="BD319" i="3"/>
  <c r="AR302" i="3"/>
  <c r="BK323" i="3" s="1"/>
  <c r="S328" i="3"/>
  <c r="BM330" i="3" s="1"/>
  <c r="AT335" i="3"/>
  <c r="BM335" i="3" s="1"/>
  <c r="AY328" i="3"/>
  <c r="AY335" i="3" s="1"/>
  <c r="AQ328" i="3"/>
  <c r="B340" i="3"/>
  <c r="D340" i="3"/>
  <c r="D344" i="3" s="1"/>
  <c r="F340" i="3"/>
  <c r="H340" i="3"/>
  <c r="T340" i="3"/>
  <c r="BN342" i="3" s="1"/>
  <c r="V340" i="3"/>
  <c r="X340" i="3"/>
  <c r="AK340" i="3"/>
  <c r="AA354" i="3"/>
  <c r="AH354" i="3"/>
  <c r="AH375" i="3" s="1"/>
  <c r="BM374" i="3"/>
  <c r="BO372" i="3"/>
  <c r="AX354" i="3"/>
  <c r="BO395" i="3"/>
  <c r="AT8" i="1"/>
  <c r="AT16" i="1" s="1"/>
  <c r="AS418" i="3"/>
  <c r="AE436" i="3"/>
  <c r="D436" i="3"/>
  <c r="AU436" i="3"/>
  <c r="T410" i="3"/>
  <c r="U17" i="1"/>
  <c r="AU439" i="3"/>
  <c r="T413" i="3"/>
  <c r="AV436" i="3"/>
  <c r="U436" i="3"/>
  <c r="BN310" i="3"/>
  <c r="BN304" i="3"/>
  <c r="U302" i="3"/>
  <c r="BO310" i="3" s="1"/>
  <c r="BL323" i="3"/>
  <c r="BL319" i="3"/>
  <c r="AM328" i="3"/>
  <c r="AP340" i="3"/>
  <c r="BI348" i="3" s="1"/>
  <c r="AS340" i="3"/>
  <c r="BL348" i="3" s="1"/>
  <c r="BN358" i="3"/>
  <c r="BM369" i="3"/>
  <c r="BN373" i="3"/>
  <c r="BN385" i="3"/>
  <c r="BO383" i="3"/>
  <c r="AE17" i="1"/>
  <c r="AD425" i="3"/>
  <c r="AM8" i="1"/>
  <c r="AL418" i="3"/>
  <c r="H439" i="3"/>
  <c r="AI439" i="3"/>
  <c r="AY435" i="3"/>
  <c r="X409" i="3"/>
  <c r="P25" i="1"/>
  <c r="P33" i="1" s="1"/>
  <c r="O434" i="3"/>
  <c r="AP434" i="3"/>
  <c r="O407" i="3"/>
  <c r="BF296" i="3"/>
  <c r="BN307" i="3"/>
  <c r="D302" i="3"/>
  <c r="D310" i="3" s="1"/>
  <c r="BM304" i="3"/>
  <c r="Q302" i="3"/>
  <c r="BK305" i="3" s="1"/>
  <c r="AC302" i="3"/>
  <c r="W328" i="3"/>
  <c r="AW328" i="3"/>
  <c r="AZ328" i="3"/>
  <c r="AZ335" i="3" s="1"/>
  <c r="BM342" i="3"/>
  <c r="AD340" i="3"/>
  <c r="AD350" i="3" s="1"/>
  <c r="AH340" i="3"/>
  <c r="AV340" i="3"/>
  <c r="BO349" i="3" s="1"/>
  <c r="AZ340" i="3"/>
  <c r="AZ350" i="3" s="1"/>
  <c r="AM340" i="3"/>
  <c r="AM350" i="3" s="1"/>
  <c r="BF350" i="3" s="1"/>
  <c r="S354" i="3"/>
  <c r="BM362" i="3" s="1"/>
  <c r="P354" i="3"/>
  <c r="AG354" i="3"/>
  <c r="BN368" i="3"/>
  <c r="AV354" i="3"/>
  <c r="BO369" i="3" s="1"/>
  <c r="BB354" i="3"/>
  <c r="BN384" i="3"/>
  <c r="C412" i="3"/>
  <c r="AD438" i="3"/>
  <c r="AO433" i="3"/>
  <c r="N433" i="3"/>
  <c r="BN357" i="3"/>
  <c r="BC356" i="3"/>
  <c r="BK357" i="3"/>
  <c r="AY8" i="1"/>
  <c r="AY16" i="1" s="1"/>
  <c r="AX418" i="3"/>
  <c r="BA437" i="3"/>
  <c r="Z437" i="3"/>
  <c r="AN436" i="3"/>
  <c r="M436" i="3"/>
  <c r="BH368" i="3"/>
  <c r="K379" i="3"/>
  <c r="BE383" i="3" s="1"/>
  <c r="AU8" i="1"/>
  <c r="AZ17" i="1"/>
  <c r="BC8" i="1"/>
  <c r="AR17" i="1"/>
  <c r="AF436" i="3"/>
  <c r="AG437" i="3"/>
  <c r="AI435" i="3"/>
  <c r="V8" i="1"/>
  <c r="V16" i="1" s="1"/>
  <c r="W25" i="1"/>
  <c r="W33" i="1" s="1"/>
  <c r="AX437" i="3"/>
  <c r="X25" i="1"/>
  <c r="Y17" i="1"/>
  <c r="AZ435" i="3"/>
  <c r="AB25" i="1"/>
  <c r="AB33" i="1" s="1"/>
  <c r="M17" i="1"/>
  <c r="M6" i="1" s="1"/>
  <c r="AP436" i="3"/>
  <c r="P8" i="1"/>
  <c r="Q25" i="1"/>
  <c r="BG369" i="3"/>
  <c r="BH372" i="3"/>
  <c r="AJ8" i="1"/>
  <c r="AV17" i="1"/>
  <c r="AW8" i="1"/>
  <c r="AW16" i="1" s="1"/>
  <c r="AZ8" i="1"/>
  <c r="AK17" i="1"/>
  <c r="AN17" i="1"/>
  <c r="F25" i="1"/>
  <c r="AG433" i="3"/>
  <c r="H25" i="1"/>
  <c r="H33" i="1" s="1"/>
  <c r="I34" i="1"/>
  <c r="I23" i="1" s="1"/>
  <c r="H431" i="3" s="1"/>
  <c r="H440" i="3" s="1"/>
  <c r="AJ434" i="3"/>
  <c r="U34" i="1"/>
  <c r="AZ433" i="3"/>
  <c r="Z34" i="1"/>
  <c r="AK436" i="3"/>
  <c r="M34" i="1"/>
  <c r="AQ437" i="3"/>
  <c r="BO387" i="3"/>
  <c r="BO399" i="3"/>
  <c r="BO394" i="3"/>
  <c r="AL8" i="1"/>
  <c r="AL16" i="1" s="1"/>
  <c r="AS8" i="1"/>
  <c r="AS16" i="1" s="1"/>
  <c r="D25" i="1"/>
  <c r="D33" i="1" s="1"/>
  <c r="AL437" i="3"/>
  <c r="N34" i="1"/>
  <c r="AP435" i="3"/>
  <c r="AQ433" i="3"/>
  <c r="AQ354" i="3"/>
  <c r="BJ373" i="3" s="1"/>
  <c r="BO382" i="3"/>
  <c r="AG379" i="3"/>
  <c r="BO393" i="3"/>
  <c r="BB379" i="3"/>
  <c r="BF397" i="3"/>
  <c r="AM379" i="3"/>
  <c r="AO379" i="3"/>
  <c r="BH393" i="3" s="1"/>
  <c r="AU17" i="1"/>
  <c r="AM17" i="1"/>
  <c r="AT17" i="1"/>
  <c r="G34" i="1"/>
  <c r="AH436" i="3"/>
  <c r="T25" i="1"/>
  <c r="T33" i="1" s="1"/>
  <c r="U25" i="1"/>
  <c r="U33" i="1" s="1"/>
  <c r="AY434" i="3"/>
  <c r="Y8" i="1"/>
  <c r="Y16" i="1" s="1"/>
  <c r="AL434" i="3"/>
  <c r="O17" i="1"/>
  <c r="P34" i="1"/>
  <c r="BJ371" i="3"/>
  <c r="BN382" i="3"/>
  <c r="BO386" i="3"/>
  <c r="BO381" i="3"/>
  <c r="BF381" i="3"/>
  <c r="BO398" i="3"/>
  <c r="AF8" i="1"/>
  <c r="AF16" i="1" s="1"/>
  <c r="BC17" i="1"/>
  <c r="AD434" i="3"/>
  <c r="Q17" i="1"/>
  <c r="AS354" i="3"/>
  <c r="BL369" i="3" s="1"/>
  <c r="E379" i="3"/>
  <c r="W379" i="3"/>
  <c r="I379" i="3"/>
  <c r="BC383" i="3" s="1"/>
  <c r="BM395" i="3"/>
  <c r="BO397" i="3"/>
  <c r="AY379" i="3"/>
  <c r="BE399" i="3"/>
  <c r="AR379" i="3"/>
  <c r="BK398" i="3" s="1"/>
  <c r="AD17" i="1"/>
  <c r="AE8" i="1"/>
  <c r="AD433" i="3"/>
  <c r="F34" i="1"/>
  <c r="F17" i="1"/>
  <c r="AH435" i="3"/>
  <c r="J17" i="1"/>
  <c r="AU434" i="3"/>
  <c r="X17" i="1"/>
  <c r="X6" i="1" s="1"/>
  <c r="AY436" i="3"/>
  <c r="AZ434" i="3"/>
  <c r="AK435" i="3"/>
  <c r="AL439" i="3"/>
  <c r="AM437" i="3"/>
  <c r="AO437" i="3"/>
  <c r="Q34" i="1"/>
  <c r="BI372" i="3"/>
  <c r="B379" i="3"/>
  <c r="AJ379" i="3"/>
  <c r="BC395" i="3" s="1"/>
  <c r="BE398" i="3"/>
  <c r="AH17" i="1"/>
  <c r="AH6" i="1" s="1"/>
  <c r="AG404" i="3" s="1"/>
  <c r="AG426" i="3" s="1"/>
  <c r="AI17" i="1"/>
  <c r="AJ17" i="1"/>
  <c r="C17" i="1"/>
  <c r="D17" i="1"/>
  <c r="H17" i="1"/>
  <c r="I8" i="1"/>
  <c r="AU433" i="3"/>
  <c r="AA17" i="1"/>
  <c r="AA6" i="1" s="1"/>
  <c r="Z404" i="3" s="1"/>
  <c r="Z414" i="3" s="1"/>
  <c r="R34" i="1"/>
  <c r="R17" i="1"/>
  <c r="BN77" i="3"/>
  <c r="BH76" i="3"/>
  <c r="BM82" i="3"/>
  <c r="BG116" i="3"/>
  <c r="BM144" i="3"/>
  <c r="BI140" i="3"/>
  <c r="BN152" i="3"/>
  <c r="BG156" i="3"/>
  <c r="BC167" i="3"/>
  <c r="BG169" i="3"/>
  <c r="BL164" i="3"/>
  <c r="BO191" i="3"/>
  <c r="BM201" i="3"/>
  <c r="BN206" i="3"/>
  <c r="BE240" i="3"/>
  <c r="BJ253" i="3"/>
  <c r="BM266" i="3"/>
  <c r="BN264" i="3"/>
  <c r="BI318" i="3"/>
  <c r="BO334" i="3"/>
  <c r="BN343" i="3"/>
  <c r="BH343" i="3"/>
  <c r="BL373" i="3"/>
  <c r="BN387" i="3"/>
  <c r="BE387" i="3"/>
  <c r="BF382" i="3"/>
  <c r="BB400" i="3"/>
  <c r="BD398" i="3"/>
  <c r="BO77" i="3"/>
  <c r="BC75" i="3"/>
  <c r="BK76" i="3"/>
  <c r="BO81" i="3"/>
  <c r="T121" i="3"/>
  <c r="BN121" i="3" s="1"/>
  <c r="BC118" i="3"/>
  <c r="BE114" i="3"/>
  <c r="BH116" i="3"/>
  <c r="BK116" i="3"/>
  <c r="BM139" i="3"/>
  <c r="BL156" i="3"/>
  <c r="BM169" i="3"/>
  <c r="BO189" i="3"/>
  <c r="BO190" i="3"/>
  <c r="BM195" i="3"/>
  <c r="BN201" i="3"/>
  <c r="BM203" i="3"/>
  <c r="BM205" i="3"/>
  <c r="BO206" i="3"/>
  <c r="BN224" i="3"/>
  <c r="E236" i="3"/>
  <c r="BO248" i="3"/>
  <c r="BC277" i="3"/>
  <c r="BJ357" i="3"/>
  <c r="BN396" i="3"/>
  <c r="BC77" i="3"/>
  <c r="BM83" i="3"/>
  <c r="BD130" i="3"/>
  <c r="BM143" i="3"/>
  <c r="BO141" i="3"/>
  <c r="BI145" i="3"/>
  <c r="BI139" i="3"/>
  <c r="BN151" i="3"/>
  <c r="BO153" i="3"/>
  <c r="BM168" i="3"/>
  <c r="BG179" i="3"/>
  <c r="BM194" i="3"/>
  <c r="BO201" i="3"/>
  <c r="BN203" i="3"/>
  <c r="BN205" i="3"/>
  <c r="B236" i="3"/>
  <c r="T236" i="3"/>
  <c r="BN236" i="3" s="1"/>
  <c r="BO240" i="3"/>
  <c r="BO254" i="3"/>
  <c r="BN263" i="3"/>
  <c r="B310" i="3"/>
  <c r="F310" i="3"/>
  <c r="S311" i="3"/>
  <c r="BM311" i="3" s="1"/>
  <c r="T311" i="3"/>
  <c r="BN311" i="3" s="1"/>
  <c r="D331" i="3"/>
  <c r="BL330" i="3"/>
  <c r="BM334" i="3"/>
  <c r="AO335" i="3"/>
  <c r="BH335" i="3" s="1"/>
  <c r="BI357" i="3"/>
  <c r="BK373" i="3"/>
  <c r="BN386" i="3"/>
  <c r="BE384" i="3"/>
  <c r="BN395" i="3"/>
  <c r="BN83" i="3"/>
  <c r="BC82" i="3"/>
  <c r="BE83" i="3"/>
  <c r="BK82" i="3"/>
  <c r="BM114" i="3"/>
  <c r="BD120" i="3"/>
  <c r="BM128" i="3"/>
  <c r="BN131" i="3"/>
  <c r="BI169" i="3"/>
  <c r="BM181" i="3"/>
  <c r="BM193" i="3"/>
  <c r="BM204" i="3"/>
  <c r="BO205" i="3"/>
  <c r="G236" i="3"/>
  <c r="Y236" i="3"/>
  <c r="BN297" i="3"/>
  <c r="BN320" i="3"/>
  <c r="BN349" i="3"/>
  <c r="BO348" i="3"/>
  <c r="BO362" i="3"/>
  <c r="BO356" i="3"/>
  <c r="BG360" i="3"/>
  <c r="BH358" i="3"/>
  <c r="BE371" i="3"/>
  <c r="BI371" i="3"/>
  <c r="BK368" i="3"/>
  <c r="BN381" i="3"/>
  <c r="BM396" i="3"/>
  <c r="BO83" i="3"/>
  <c r="BF82" i="3"/>
  <c r="BM119" i="3"/>
  <c r="S146" i="3"/>
  <c r="BM146" i="3" s="1"/>
  <c r="BO140" i="3"/>
  <c r="J146" i="3"/>
  <c r="BD146" i="3" s="1"/>
  <c r="BG143" i="3"/>
  <c r="BL142" i="3"/>
  <c r="BC165" i="3"/>
  <c r="BM180" i="3"/>
  <c r="BM192" i="3"/>
  <c r="BN193" i="3"/>
  <c r="BO195" i="3"/>
  <c r="BN202" i="3"/>
  <c r="BO203" i="3"/>
  <c r="BN204" i="3"/>
  <c r="AI228" i="3"/>
  <c r="BL225" i="3"/>
  <c r="BO234" i="3"/>
  <c r="BM263" i="3"/>
  <c r="BN296" i="3"/>
  <c r="BI321" i="3"/>
  <c r="I331" i="3"/>
  <c r="W331" i="3"/>
  <c r="BM343" i="3"/>
  <c r="I344" i="3"/>
  <c r="BC344" i="3" s="1"/>
  <c r="BO361" i="3"/>
  <c r="BI361" i="3"/>
  <c r="BN369" i="3"/>
  <c r="BN399" i="3"/>
  <c r="BN394" i="3"/>
  <c r="BM118" i="3"/>
  <c r="BO114" i="3"/>
  <c r="BE132" i="3"/>
  <c r="BO144" i="3"/>
  <c r="BO139" i="3"/>
  <c r="BI143" i="3"/>
  <c r="AF158" i="3"/>
  <c r="BE152" i="3"/>
  <c r="BL153" i="3"/>
  <c r="BM166" i="3"/>
  <c r="BC169" i="3"/>
  <c r="BM191" i="3"/>
  <c r="BO194" i="3"/>
  <c r="BM207" i="3"/>
  <c r="BN240" i="3"/>
  <c r="BI320" i="3"/>
  <c r="BM76" i="3"/>
  <c r="BL117" i="3"/>
  <c r="BK131" i="3"/>
  <c r="BM145" i="3"/>
  <c r="BN140" i="3"/>
  <c r="BO143" i="3"/>
  <c r="BI142" i="3"/>
  <c r="BM151" i="3"/>
  <c r="BN154" i="3"/>
  <c r="BL152" i="3"/>
  <c r="BM189" i="3"/>
  <c r="BN191" i="3"/>
  <c r="BN192" i="3"/>
  <c r="BO193" i="3"/>
  <c r="BO202" i="3"/>
  <c r="BI234" i="3"/>
  <c r="BG261" i="3"/>
  <c r="BM306" i="3"/>
  <c r="BN323" i="3"/>
  <c r="B331" i="3"/>
  <c r="F331" i="3"/>
  <c r="AN335" i="3"/>
  <c r="BG335" i="3" s="1"/>
  <c r="BK343" i="3"/>
  <c r="BN76" i="3"/>
  <c r="BM77" i="3"/>
  <c r="BI83" i="3"/>
  <c r="BM117" i="3"/>
  <c r="BD117" i="3"/>
  <c r="BI141" i="3"/>
  <c r="BI165" i="3"/>
  <c r="BG181" i="3"/>
  <c r="BN189" i="3"/>
  <c r="BM206" i="3"/>
  <c r="BO207" i="3"/>
  <c r="BC249" i="3"/>
  <c r="BL252" i="3"/>
  <c r="BN322" i="3"/>
  <c r="AL335" i="3"/>
  <c r="BE335" i="3" s="1"/>
  <c r="M344" i="3"/>
  <c r="BG344" i="3" s="1"/>
  <c r="AC350" i="3"/>
  <c r="AG350" i="3"/>
  <c r="AU350" i="3"/>
  <c r="BN350" i="3" s="1"/>
  <c r="AY350" i="3"/>
  <c r="BO359" i="3"/>
  <c r="BC360" i="3"/>
  <c r="BI359" i="3"/>
  <c r="BK356" i="3"/>
  <c r="BM368" i="3"/>
  <c r="BN372" i="3"/>
  <c r="BN383" i="3"/>
  <c r="BM398" i="3"/>
  <c r="BM393" i="3"/>
  <c r="BD393" i="3"/>
  <c r="BK399" i="3"/>
  <c r="BL395" i="3"/>
  <c r="BG399" i="3"/>
  <c r="BK397" i="3"/>
  <c r="BL394" i="3"/>
  <c r="BF117" i="3"/>
  <c r="BH118" i="3"/>
  <c r="BE130" i="3"/>
  <c r="BL144" i="3"/>
  <c r="BG166" i="3"/>
  <c r="AC228" i="3"/>
  <c r="BL251" i="3"/>
  <c r="J255" i="3"/>
  <c r="BD255" i="3" s="1"/>
  <c r="AK278" i="3"/>
  <c r="BD278" i="3" s="1"/>
  <c r="BK297" i="3"/>
  <c r="BE323" i="3"/>
  <c r="BF320" i="3"/>
  <c r="AD335" i="3"/>
  <c r="AK335" i="3"/>
  <c r="BC359" i="3"/>
  <c r="AC375" i="3"/>
  <c r="AW375" i="3"/>
  <c r="BF371" i="3"/>
  <c r="V388" i="3"/>
  <c r="BK393" i="3"/>
  <c r="BK395" i="3"/>
  <c r="BC76" i="3"/>
  <c r="BD76" i="3"/>
  <c r="BK75" i="3"/>
  <c r="BG82" i="3"/>
  <c r="BG83" i="3"/>
  <c r="BE118" i="3"/>
  <c r="BF116" i="3"/>
  <c r="BH117" i="3"/>
  <c r="BL140" i="3"/>
  <c r="BE139" i="3"/>
  <c r="BF141" i="3"/>
  <c r="BG141" i="3"/>
  <c r="BJ157" i="3"/>
  <c r="BG164" i="3"/>
  <c r="BG178" i="3"/>
  <c r="AR183" i="3"/>
  <c r="BK183" i="3" s="1"/>
  <c r="BH189" i="3"/>
  <c r="BH190" i="3"/>
  <c r="BH191" i="3"/>
  <c r="BD193" i="3"/>
  <c r="BD194" i="3"/>
  <c r="AW228" i="3"/>
  <c r="D236" i="3"/>
  <c r="V236" i="3"/>
  <c r="BE235" i="3"/>
  <c r="AD242" i="3"/>
  <c r="AF242" i="3"/>
  <c r="AZ242" i="3"/>
  <c r="BL249" i="3"/>
  <c r="BC250" i="3"/>
  <c r="AZ267" i="3"/>
  <c r="BF264" i="3"/>
  <c r="BJ261" i="3"/>
  <c r="BH294" i="3"/>
  <c r="BH297" i="3"/>
  <c r="BJ297" i="3"/>
  <c r="BK309" i="3"/>
  <c r="BK304" i="3"/>
  <c r="BE322" i="3"/>
  <c r="C331" i="3"/>
  <c r="G331" i="3"/>
  <c r="J331" i="3"/>
  <c r="AE335" i="3"/>
  <c r="BC343" i="3"/>
  <c r="BE372" i="3"/>
  <c r="BF385" i="3"/>
  <c r="BE81" i="3"/>
  <c r="BD114" i="3"/>
  <c r="BE117" i="3"/>
  <c r="BE127" i="3"/>
  <c r="AH133" i="3"/>
  <c r="W146" i="3"/>
  <c r="BD141" i="3"/>
  <c r="BL141" i="3"/>
  <c r="BF154" i="3"/>
  <c r="BH155" i="3"/>
  <c r="BJ156" i="3"/>
  <c r="BG168" i="3"/>
  <c r="BF164" i="3"/>
  <c r="BJ170" i="3"/>
  <c r="BG177" i="3"/>
  <c r="BI179" i="3"/>
  <c r="BE192" i="3"/>
  <c r="BH205" i="3"/>
  <c r="BE207" i="3"/>
  <c r="AT228" i="3"/>
  <c r="BM228" i="3" s="1"/>
  <c r="AX228" i="3"/>
  <c r="BH225" i="3"/>
  <c r="S236" i="3"/>
  <c r="BM236" i="3" s="1"/>
  <c r="AA236" i="3"/>
  <c r="BI235" i="3"/>
  <c r="AW242" i="3"/>
  <c r="AL242" i="3"/>
  <c r="BE242" i="3" s="1"/>
  <c r="BG250" i="3"/>
  <c r="AA255" i="3"/>
  <c r="AP278" i="3"/>
  <c r="BI278" i="3" s="1"/>
  <c r="AR278" i="3"/>
  <c r="BK278" i="3" s="1"/>
  <c r="BH296" i="3"/>
  <c r="BC321" i="3"/>
  <c r="BI334" i="3"/>
  <c r="BF334" i="3"/>
  <c r="Z344" i="3"/>
  <c r="L344" i="3"/>
  <c r="BF344" i="3" s="1"/>
  <c r="AT350" i="3"/>
  <c r="BM350" i="3" s="1"/>
  <c r="BB350" i="3"/>
  <c r="BD348" i="3"/>
  <c r="AQ350" i="3"/>
  <c r="BJ350" i="3" s="1"/>
  <c r="G363" i="3"/>
  <c r="BE369" i="3"/>
  <c r="BF370" i="3"/>
  <c r="D388" i="3"/>
  <c r="BE396" i="3"/>
  <c r="BK396" i="3"/>
  <c r="BL398" i="3"/>
  <c r="BC120" i="3"/>
  <c r="BF120" i="3"/>
  <c r="BF115" i="3"/>
  <c r="BK132" i="3"/>
  <c r="BC126" i="3"/>
  <c r="E146" i="3"/>
  <c r="BD145" i="3"/>
  <c r="BG140" i="3"/>
  <c r="BL145" i="3"/>
  <c r="AL158" i="3"/>
  <c r="BE158" i="3" s="1"/>
  <c r="BF153" i="3"/>
  <c r="BH154" i="3"/>
  <c r="BK153" i="3"/>
  <c r="BC181" i="3"/>
  <c r="BC177" i="3"/>
  <c r="BG182" i="3"/>
  <c r="BD201" i="3"/>
  <c r="BL207" i="3"/>
  <c r="BH224" i="3"/>
  <c r="F236" i="3"/>
  <c r="X236" i="3"/>
  <c r="J236" i="3"/>
  <c r="BD236" i="3" s="1"/>
  <c r="S255" i="3"/>
  <c r="BM255" i="3" s="1"/>
  <c r="AH278" i="3"/>
  <c r="AV278" i="3"/>
  <c r="BO278" i="3" s="1"/>
  <c r="BE277" i="3"/>
  <c r="BL297" i="3"/>
  <c r="BK308" i="3"/>
  <c r="BG330" i="3"/>
  <c r="BK334" i="3"/>
  <c r="BG343" i="3"/>
  <c r="BC358" i="3"/>
  <c r="BD356" i="3"/>
  <c r="BF374" i="3"/>
  <c r="BG394" i="3"/>
  <c r="BG396" i="3"/>
  <c r="AX400" i="3"/>
  <c r="BH83" i="3"/>
  <c r="BH120" i="3"/>
  <c r="BC115" i="3"/>
  <c r="BF114" i="3"/>
  <c r="BH115" i="3"/>
  <c r="BL132" i="3"/>
  <c r="BK127" i="3"/>
  <c r="BK157" i="3"/>
  <c r="BG167" i="3"/>
  <c r="BF179" i="3"/>
  <c r="BF178" i="3"/>
  <c r="BG176" i="3"/>
  <c r="BK194" i="3"/>
  <c r="BH203" i="3"/>
  <c r="AH228" i="3"/>
  <c r="BF225" i="3"/>
  <c r="U236" i="3"/>
  <c r="BO236" i="3" s="1"/>
  <c r="BF235" i="3"/>
  <c r="P236" i="3"/>
  <c r="BJ236" i="3" s="1"/>
  <c r="BJ250" i="3"/>
  <c r="BG254" i="3"/>
  <c r="C255" i="3"/>
  <c r="BC253" i="3"/>
  <c r="BG249" i="3"/>
  <c r="BI263" i="3"/>
  <c r="AS267" i="3"/>
  <c r="BL267" i="3" s="1"/>
  <c r="AN278" i="3"/>
  <c r="BG278" i="3" s="1"/>
  <c r="BJ295" i="3"/>
  <c r="BK295" i="3"/>
  <c r="BL296" i="3"/>
  <c r="G310" i="3"/>
  <c r="BK307" i="3"/>
  <c r="BF322" i="3"/>
  <c r="BF318" i="3"/>
  <c r="BL343" i="3"/>
  <c r="AE350" i="3"/>
  <c r="AI350" i="3"/>
  <c r="AW350" i="3"/>
  <c r="BA350" i="3"/>
  <c r="BC349" i="3"/>
  <c r="BH349" i="3"/>
  <c r="AA363" i="3"/>
  <c r="BC357" i="3"/>
  <c r="BE368" i="3"/>
  <c r="BE370" i="3"/>
  <c r="BF369" i="3"/>
  <c r="AQ400" i="3"/>
  <c r="BJ400" i="3" s="1"/>
  <c r="BK394" i="3"/>
  <c r="BC83" i="3"/>
  <c r="BI82" i="3"/>
  <c r="BK83" i="3"/>
  <c r="BC114" i="3"/>
  <c r="BF119" i="3"/>
  <c r="BG117" i="3"/>
  <c r="BK119" i="3"/>
  <c r="BK129" i="3"/>
  <c r="AD133" i="3"/>
  <c r="BD139" i="3"/>
  <c r="BL139" i="3"/>
  <c r="BJ154" i="3"/>
  <c r="BG165" i="3"/>
  <c r="BH168" i="3"/>
  <c r="BH164" i="3"/>
  <c r="BK168" i="3"/>
  <c r="BK192" i="3"/>
  <c r="BF234" i="3"/>
  <c r="BH235" i="3"/>
  <c r="AV242" i="3"/>
  <c r="BO242" i="3" s="1"/>
  <c r="AM242" i="3"/>
  <c r="BF242" i="3" s="1"/>
  <c r="BJ248" i="3"/>
  <c r="BL250" i="3"/>
  <c r="B255" i="3"/>
  <c r="R255" i="3"/>
  <c r="BL255" i="3" s="1"/>
  <c r="AO298" i="3"/>
  <c r="BH298" i="3" s="1"/>
  <c r="BI294" i="3"/>
  <c r="BJ294" i="3"/>
  <c r="E310" i="3"/>
  <c r="BC319" i="3"/>
  <c r="BE319" i="3"/>
  <c r="BJ322" i="3"/>
  <c r="BJ318" i="3"/>
  <c r="E331" i="3"/>
  <c r="S331" i="3"/>
  <c r="BM331" i="3" s="1"/>
  <c r="U331" i="3"/>
  <c r="BO331" i="3" s="1"/>
  <c r="AW335" i="3"/>
  <c r="BE334" i="3"/>
  <c r="BG334" i="3"/>
  <c r="BC348" i="3"/>
  <c r="BH348" i="3"/>
  <c r="BC362" i="3"/>
  <c r="AU375" i="3"/>
  <c r="BN375" i="3" s="1"/>
  <c r="AZ375" i="3"/>
  <c r="BF373" i="3"/>
  <c r="BC384" i="3"/>
  <c r="AI400" i="3"/>
  <c r="BE394" i="3"/>
  <c r="BI81" i="3"/>
  <c r="BC119" i="3"/>
  <c r="BE115" i="3"/>
  <c r="BF118" i="3"/>
  <c r="BH119" i="3"/>
  <c r="BH114" i="3"/>
  <c r="BD144" i="3"/>
  <c r="BD143" i="3"/>
  <c r="BL143" i="3"/>
  <c r="BF157" i="3"/>
  <c r="BF151" i="3"/>
  <c r="BJ153" i="3"/>
  <c r="BK151" i="3"/>
  <c r="BC168" i="3"/>
  <c r="BG180" i="3"/>
  <c r="BI176" i="3"/>
  <c r="BH195" i="3"/>
  <c r="BC193" i="3"/>
  <c r="BG191" i="3"/>
  <c r="BL201" i="3"/>
  <c r="BH202" i="3"/>
  <c r="BH207" i="3"/>
  <c r="BH234" i="3"/>
  <c r="AG242" i="3"/>
  <c r="BA242" i="3"/>
  <c r="BJ254" i="3"/>
  <c r="AG267" i="3"/>
  <c r="AY267" i="3"/>
  <c r="BE265" i="3"/>
  <c r="AS298" i="3"/>
  <c r="BL298" i="3" s="1"/>
  <c r="C310" i="3"/>
  <c r="BK306" i="3"/>
  <c r="BC318" i="3"/>
  <c r="AL324" i="3"/>
  <c r="BE324" i="3" s="1"/>
  <c r="BH330" i="3"/>
  <c r="BI342" i="3"/>
  <c r="AH350" i="3"/>
  <c r="AV350" i="3"/>
  <c r="BO350" i="3" s="1"/>
  <c r="AI375" i="3"/>
  <c r="AS375" i="3"/>
  <c r="BL375" i="3" s="1"/>
  <c r="BE393" i="3"/>
  <c r="BG393" i="3"/>
  <c r="AW35" i="15"/>
  <c r="AW50" i="15"/>
  <c r="AW38" i="15"/>
  <c r="AW44" i="15"/>
  <c r="AW36" i="15"/>
  <c r="AW26" i="15"/>
  <c r="AW28" i="15"/>
  <c r="AW12" i="15"/>
  <c r="F23" i="50"/>
  <c r="F33" i="50"/>
  <c r="U33" i="50"/>
  <c r="U23" i="50"/>
  <c r="H6" i="50"/>
  <c r="H16" i="50"/>
  <c r="M16" i="50"/>
  <c r="M6" i="50"/>
  <c r="C33" i="50"/>
  <c r="C23" i="50"/>
  <c r="E25" i="50"/>
  <c r="U16" i="50"/>
  <c r="U6" i="50"/>
  <c r="M33" i="50"/>
  <c r="M23" i="50"/>
  <c r="R33" i="50"/>
  <c r="R23" i="50"/>
  <c r="T25" i="50"/>
  <c r="AG33" i="9"/>
  <c r="AG15" i="9"/>
  <c r="AO33" i="9"/>
  <c r="AO15" i="9"/>
  <c r="AW33" i="9"/>
  <c r="AW15" i="9"/>
  <c r="AR39" i="15"/>
  <c r="AQ20" i="15"/>
  <c r="AQ46" i="15"/>
  <c r="AQ52" i="15" s="1"/>
  <c r="AS9" i="42"/>
  <c r="AS21" i="42"/>
  <c r="AS23" i="42" s="1"/>
  <c r="AU18" i="42"/>
  <c r="AO22" i="43"/>
  <c r="AO24" i="43" s="1"/>
  <c r="AO9" i="43"/>
  <c r="AQ19" i="43"/>
  <c r="AX19" i="43"/>
  <c r="BA22" i="43"/>
  <c r="BA24" i="43" s="1"/>
  <c r="AU20" i="15"/>
  <c r="AU46" i="15"/>
  <c r="AU52" i="15" s="1"/>
  <c r="AZ21" i="42"/>
  <c r="AZ23" i="42" s="1"/>
  <c r="BB24" i="43"/>
  <c r="P16" i="50"/>
  <c r="P6" i="50"/>
  <c r="S16" i="50"/>
  <c r="S6" i="50"/>
  <c r="O25" i="50"/>
  <c r="AF25" i="50"/>
  <c r="AM13" i="15"/>
  <c r="AJ23" i="16"/>
  <c r="AR23" i="16"/>
  <c r="AH19" i="49"/>
  <c r="AH21" i="49" s="1"/>
  <c r="AI19" i="49"/>
  <c r="AI21" i="49" s="1"/>
  <c r="AK16" i="49"/>
  <c r="AN19" i="49"/>
  <c r="AN21" i="49" s="1"/>
  <c r="AG21" i="42"/>
  <c r="AG23" i="42" s="1"/>
  <c r="AT21" i="42"/>
  <c r="AT23" i="42" s="1"/>
  <c r="BA9" i="42"/>
  <c r="BA21" i="42"/>
  <c r="BA23" i="42" s="1"/>
  <c r="BC18" i="42"/>
  <c r="AW19" i="43"/>
  <c r="AW22" i="43"/>
  <c r="AW24" i="43" s="1"/>
  <c r="AW9" i="43"/>
  <c r="AY19" i="43"/>
  <c r="C16" i="50"/>
  <c r="K6" i="50"/>
  <c r="N25" i="50"/>
  <c r="AD16" i="50"/>
  <c r="AD6" i="50"/>
  <c r="AL33" i="9"/>
  <c r="AL9" i="9"/>
  <c r="AT33" i="9"/>
  <c r="AT9" i="9"/>
  <c r="BB33" i="9"/>
  <c r="BB9" i="9"/>
  <c r="AU13" i="15"/>
  <c r="AI29" i="15"/>
  <c r="AQ29" i="15"/>
  <c r="AH46" i="15"/>
  <c r="AH52" i="15" s="1"/>
  <c r="AT39" i="15"/>
  <c r="AQ16" i="50"/>
  <c r="AQ6" i="50"/>
  <c r="E6" i="50"/>
  <c r="I33" i="50"/>
  <c r="I23" i="50"/>
  <c r="R16" i="50"/>
  <c r="R6" i="50"/>
  <c r="T8" i="50"/>
  <c r="AD16" i="49"/>
  <c r="AD22" i="43"/>
  <c r="AD24" i="43" s="1"/>
  <c r="AD17" i="37"/>
  <c r="AD27" i="39"/>
  <c r="AD29" i="39" s="1"/>
  <c r="AD36" i="22"/>
  <c r="AD38" i="22" s="1"/>
  <c r="AK15" i="9"/>
  <c r="AK33" i="9"/>
  <c r="AN33" i="9"/>
  <c r="AS15" i="9"/>
  <c r="AS33" i="9"/>
  <c r="AV33" i="9"/>
  <c r="BA15" i="9"/>
  <c r="BA33" i="9"/>
  <c r="AL13" i="15"/>
  <c r="AT13" i="15"/>
  <c r="AH29" i="15"/>
  <c r="AP29" i="15"/>
  <c r="AG29" i="15"/>
  <c r="AJ52" i="15"/>
  <c r="AL46" i="15"/>
  <c r="AL52" i="15" s="1"/>
  <c r="AH23" i="16"/>
  <c r="AP23" i="16"/>
  <c r="AP19" i="49"/>
  <c r="AP21" i="49" s="1"/>
  <c r="AQ19" i="49"/>
  <c r="AQ21" i="49" s="1"/>
  <c r="AS16" i="49"/>
  <c r="AV19" i="49"/>
  <c r="AV21" i="49" s="1"/>
  <c r="AI21" i="42"/>
  <c r="AI23" i="42" s="1"/>
  <c r="AO21" i="42"/>
  <c r="AO23" i="42" s="1"/>
  <c r="BB21" i="42"/>
  <c r="BB23" i="42" s="1"/>
  <c r="AH19" i="43"/>
  <c r="AK22" i="43"/>
  <c r="AK24" i="43" s="1"/>
  <c r="AX22" i="43"/>
  <c r="AX24" i="43" s="1"/>
  <c r="K23" i="50"/>
  <c r="K33" i="50"/>
  <c r="O16" i="50"/>
  <c r="O6" i="50"/>
  <c r="AE33" i="50"/>
  <c r="AE23" i="50"/>
  <c r="AF59" i="18"/>
  <c r="AF63" i="18" s="1"/>
  <c r="AF14" i="18"/>
  <c r="AF33" i="9"/>
  <c r="AF12" i="9"/>
  <c r="AG39" i="15"/>
  <c r="AK29" i="15"/>
  <c r="AN13" i="15"/>
  <c r="AN46" i="15"/>
  <c r="AN52" i="15" s="1"/>
  <c r="L33" i="50"/>
  <c r="F6" i="50"/>
  <c r="F16" i="50"/>
  <c r="L16" i="50"/>
  <c r="L6" i="50"/>
  <c r="P33" i="50"/>
  <c r="P23" i="50"/>
  <c r="AD25" i="50"/>
  <c r="AK13" i="15"/>
  <c r="AN29" i="15"/>
  <c r="AO39" i="15"/>
  <c r="AG46" i="15"/>
  <c r="AG52" i="15" s="1"/>
  <c r="AI20" i="15"/>
  <c r="AI46" i="15"/>
  <c r="AI52" i="15" s="1"/>
  <c r="AO29" i="15"/>
  <c r="AR52" i="15"/>
  <c r="AT46" i="15"/>
  <c r="AT52" i="15" s="1"/>
  <c r="AN23" i="16"/>
  <c r="AK9" i="42"/>
  <c r="AK21" i="42"/>
  <c r="AK23" i="42" s="1"/>
  <c r="AM18" i="42"/>
  <c r="AQ21" i="42"/>
  <c r="AQ23" i="42" s="1"/>
  <c r="AW21" i="42"/>
  <c r="AW23" i="42" s="1"/>
  <c r="AG22" i="43"/>
  <c r="AG24" i="43" s="1"/>
  <c r="AG9" i="43"/>
  <c r="AI19" i="43"/>
  <c r="AP19" i="43"/>
  <c r="AS22" i="43"/>
  <c r="AS24" i="43" s="1"/>
  <c r="D33" i="50"/>
  <c r="D23" i="50"/>
  <c r="J33" i="50"/>
  <c r="J23" i="50"/>
  <c r="N16" i="50"/>
  <c r="N6" i="50"/>
  <c r="S33" i="50"/>
  <c r="S23" i="50"/>
  <c r="AE19" i="49"/>
  <c r="AE21" i="49" s="1"/>
  <c r="AE16" i="49"/>
  <c r="AH9" i="9"/>
  <c r="AH33" i="9"/>
  <c r="AP9" i="9"/>
  <c r="AP33" i="9"/>
  <c r="AX9" i="9"/>
  <c r="AX33" i="9"/>
  <c r="AM20" i="15"/>
  <c r="AM46" i="15"/>
  <c r="AM52" i="15" s="1"/>
  <c r="AS29" i="15"/>
  <c r="AX23" i="42"/>
  <c r="AT24" i="43"/>
  <c r="AI35" i="21"/>
  <c r="AN31" i="22"/>
  <c r="AG36" i="22"/>
  <c r="AG38" i="22" s="1"/>
  <c r="AG11" i="22"/>
  <c r="AV20" i="22"/>
  <c r="AQ15" i="12"/>
  <c r="AQ37" i="12"/>
  <c r="AQ41" i="12" s="1"/>
  <c r="AI23" i="13"/>
  <c r="AI37" i="13"/>
  <c r="AI39" i="13" s="1"/>
  <c r="AH28" i="6"/>
  <c r="AH30" i="6" s="1"/>
  <c r="AH14" i="6"/>
  <c r="AL28" i="6"/>
  <c r="AL30" i="6" s="1"/>
  <c r="AL14" i="6"/>
  <c r="AP28" i="6"/>
  <c r="AP30" i="6" s="1"/>
  <c r="AP14" i="6"/>
  <c r="AT28" i="6"/>
  <c r="AT30" i="6" s="1"/>
  <c r="AT14" i="6"/>
  <c r="AX28" i="6"/>
  <c r="AX30" i="6" s="1"/>
  <c r="AX14" i="6"/>
  <c r="BB28" i="6"/>
  <c r="BB30" i="6" s="1"/>
  <c r="BB14" i="6"/>
  <c r="AZ27" i="20"/>
  <c r="AO58" i="18"/>
  <c r="AV18" i="17"/>
  <c r="AV53" i="17"/>
  <c r="AV55" i="17" s="1"/>
  <c r="AJ6" i="50"/>
  <c r="AJ16" i="50"/>
  <c r="AQ23" i="50"/>
  <c r="AQ33" i="50"/>
  <c r="AI9" i="35"/>
  <c r="AQ9" i="35"/>
  <c r="AY9" i="35"/>
  <c r="AG10" i="39"/>
  <c r="AK10" i="39"/>
  <c r="AO10" i="39"/>
  <c r="AS10" i="39"/>
  <c r="AW10" i="39"/>
  <c r="BA10" i="39"/>
  <c r="AK26" i="38"/>
  <c r="AK28" i="38" s="1"/>
  <c r="AS26" i="38"/>
  <c r="AS28" i="38" s="1"/>
  <c r="BA26" i="38"/>
  <c r="BA28" i="38" s="1"/>
  <c r="AL29" i="26"/>
  <c r="AT29" i="26"/>
  <c r="AI72" i="26"/>
  <c r="AI84" i="26" s="1"/>
  <c r="AQ72" i="26"/>
  <c r="AQ84" i="26" s="1"/>
  <c r="AK11" i="21"/>
  <c r="AT11" i="21"/>
  <c r="AP35" i="21"/>
  <c r="AV35" i="21"/>
  <c r="AP11" i="22"/>
  <c r="AO31" i="22"/>
  <c r="AU31" i="22"/>
  <c r="AH36" i="22"/>
  <c r="AH38" i="22" s="1"/>
  <c r="AH14" i="22"/>
  <c r="AQ36" i="22"/>
  <c r="AQ38" i="22" s="1"/>
  <c r="AR31" i="22"/>
  <c r="AT21" i="12"/>
  <c r="AI21" i="12"/>
  <c r="AS37" i="12"/>
  <c r="AS41" i="12" s="1"/>
  <c r="AV37" i="12"/>
  <c r="AV41" i="12" s="1"/>
  <c r="AQ9" i="13"/>
  <c r="AM37" i="13"/>
  <c r="AM39" i="13" s="1"/>
  <c r="AM9" i="13"/>
  <c r="AT37" i="13"/>
  <c r="AT39" i="13" s="1"/>
  <c r="AX9" i="13"/>
  <c r="AR20" i="14"/>
  <c r="AR22" i="14" s="1"/>
  <c r="AP31" i="30"/>
  <c r="AP34" i="30" s="1"/>
  <c r="AQ31" i="30"/>
  <c r="AQ34" i="30" s="1"/>
  <c r="BB30" i="30"/>
  <c r="AO14" i="32"/>
  <c r="AO30" i="32"/>
  <c r="AO32" i="32" s="1"/>
  <c r="AS14" i="32"/>
  <c r="AT30" i="32"/>
  <c r="AT32" i="32" s="1"/>
  <c r="AY30" i="32"/>
  <c r="AY32" i="32" s="1"/>
  <c r="AZ30" i="32"/>
  <c r="AZ32" i="32" s="1"/>
  <c r="AI24" i="31"/>
  <c r="AI26" i="31" s="1"/>
  <c r="AQ24" i="31"/>
  <c r="AQ26" i="31" s="1"/>
  <c r="AY24" i="31"/>
  <c r="AY26" i="31" s="1"/>
  <c r="AO11" i="10"/>
  <c r="AO23" i="10"/>
  <c r="AG26" i="10"/>
  <c r="AL11" i="10"/>
  <c r="AL26" i="10"/>
  <c r="AK35" i="7"/>
  <c r="AV35" i="7"/>
  <c r="AG40" i="7"/>
  <c r="AG43" i="7" s="1"/>
  <c r="AK40" i="7"/>
  <c r="AK43" i="7" s="1"/>
  <c r="AO40" i="7"/>
  <c r="AO43" i="7" s="1"/>
  <c r="AS40" i="7"/>
  <c r="AS43" i="7" s="1"/>
  <c r="AW40" i="7"/>
  <c r="AW43" i="7" s="1"/>
  <c r="BA40" i="7"/>
  <c r="BA43" i="7" s="1"/>
  <c r="AH47" i="20"/>
  <c r="AX47" i="20"/>
  <c r="AL52" i="20"/>
  <c r="AL58" i="20" s="1"/>
  <c r="AM52" i="20"/>
  <c r="AM58" i="20" s="1"/>
  <c r="AO11" i="20"/>
  <c r="AQ27" i="20"/>
  <c r="AX11" i="20"/>
  <c r="AH14" i="18"/>
  <c r="AP14" i="18"/>
  <c r="AX14" i="18"/>
  <c r="AV32" i="18"/>
  <c r="AJ58" i="18"/>
  <c r="AK58" i="18"/>
  <c r="AQ32" i="18"/>
  <c r="AR32" i="18"/>
  <c r="AP18" i="17"/>
  <c r="AY47" i="17"/>
  <c r="AJ53" i="17"/>
  <c r="AJ55" i="17" s="1"/>
  <c r="AK53" i="17"/>
  <c r="AK55" i="17" s="1"/>
  <c r="AQ32" i="17"/>
  <c r="AS6" i="50"/>
  <c r="AN8" i="50"/>
  <c r="AP8" i="50"/>
  <c r="AU16" i="50"/>
  <c r="AH33" i="50"/>
  <c r="AN12" i="9"/>
  <c r="AV12" i="9"/>
  <c r="AV11" i="21"/>
  <c r="AI20" i="22"/>
  <c r="AQ20" i="22"/>
  <c r="AV31" i="22"/>
  <c r="AN20" i="22"/>
  <c r="AT36" i="22"/>
  <c r="AT38" i="22" s="1"/>
  <c r="AU11" i="22"/>
  <c r="AU36" i="22"/>
  <c r="AU38" i="22" s="1"/>
  <c r="AH21" i="12"/>
  <c r="AI15" i="12"/>
  <c r="AI37" i="12"/>
  <c r="AI41" i="12" s="1"/>
  <c r="AP37" i="12"/>
  <c r="AP41" i="12" s="1"/>
  <c r="AW8" i="12"/>
  <c r="AN20" i="14"/>
  <c r="AN22" i="14" s="1"/>
  <c r="AL31" i="30"/>
  <c r="AL34" i="30" s="1"/>
  <c r="AL30" i="32"/>
  <c r="AL32" i="32" s="1"/>
  <c r="AL14" i="32"/>
  <c r="AU30" i="32"/>
  <c r="AU32" i="32" s="1"/>
  <c r="AY11" i="10"/>
  <c r="AU26" i="10"/>
  <c r="AO35" i="7"/>
  <c r="AI25" i="7"/>
  <c r="AQ25" i="7"/>
  <c r="AY25" i="7"/>
  <c r="AJ14" i="6"/>
  <c r="AZ14" i="6"/>
  <c r="AG14" i="6"/>
  <c r="AG28" i="6"/>
  <c r="AG30" i="6" s="1"/>
  <c r="AK14" i="6"/>
  <c r="AK28" i="6"/>
  <c r="AK30" i="6" s="1"/>
  <c r="AO14" i="6"/>
  <c r="AO28" i="6"/>
  <c r="AO30" i="6" s="1"/>
  <c r="AS14" i="6"/>
  <c r="AS28" i="6"/>
  <c r="AS30" i="6" s="1"/>
  <c r="AW14" i="6"/>
  <c r="AW28" i="6"/>
  <c r="AW30" i="6" s="1"/>
  <c r="BA14" i="6"/>
  <c r="BA28" i="6"/>
  <c r="BA30" i="6" s="1"/>
  <c r="AQ11" i="20"/>
  <c r="AT21" i="20"/>
  <c r="AI47" i="20"/>
  <c r="AY47" i="20"/>
  <c r="AR27" i="20"/>
  <c r="AY52" i="20"/>
  <c r="AY58" i="20" s="1"/>
  <c r="AI58" i="18"/>
  <c r="AG58" i="18"/>
  <c r="AP32" i="18"/>
  <c r="AQ59" i="18"/>
  <c r="AQ63" i="18" s="1"/>
  <c r="AZ14" i="18"/>
  <c r="AZ59" i="18"/>
  <c r="AZ63" i="18" s="1"/>
  <c r="BC14" i="18"/>
  <c r="AS18" i="17"/>
  <c r="AK47" i="17"/>
  <c r="AT47" i="17"/>
  <c r="AN18" i="17"/>
  <c r="AN53" i="17"/>
  <c r="AN55" i="17" s="1"/>
  <c r="AP52" i="17"/>
  <c r="AU53" i="17"/>
  <c r="AU55" i="17" s="1"/>
  <c r="AW52" i="17"/>
  <c r="AY18" i="17"/>
  <c r="AK8" i="50"/>
  <c r="AM8" i="50"/>
  <c r="AL23" i="50"/>
  <c r="AL33" i="50"/>
  <c r="AO33" i="50"/>
  <c r="AO23" i="50"/>
  <c r="AS25" i="50"/>
  <c r="AM34" i="50"/>
  <c r="AU34" i="50"/>
  <c r="AU23" i="50" s="1"/>
  <c r="AN72" i="26"/>
  <c r="AN84" i="26" s="1"/>
  <c r="AM35" i="21"/>
  <c r="AI36" i="22"/>
  <c r="AI38" i="22" s="1"/>
  <c r="AJ31" i="22"/>
  <c r="AV11" i="22"/>
  <c r="AV36" i="22"/>
  <c r="AV38" i="22" s="1"/>
  <c r="BC8" i="12"/>
  <c r="AK37" i="12"/>
  <c r="AK41" i="12" s="1"/>
  <c r="AG14" i="32"/>
  <c r="AG30" i="32"/>
  <c r="AG32" i="32" s="1"/>
  <c r="AJ40" i="7"/>
  <c r="AJ43" i="7" s="1"/>
  <c r="AN40" i="7"/>
  <c r="AN43" i="7" s="1"/>
  <c r="AR40" i="7"/>
  <c r="AR43" i="7" s="1"/>
  <c r="AV40" i="7"/>
  <c r="AV43" i="7" s="1"/>
  <c r="AZ40" i="7"/>
  <c r="AZ43" i="7" s="1"/>
  <c r="BC11" i="20"/>
  <c r="AT47" i="20"/>
  <c r="AG11" i="20"/>
  <c r="AI27" i="20"/>
  <c r="AZ52" i="20"/>
  <c r="AZ58" i="20" s="1"/>
  <c r="BA52" i="20"/>
  <c r="BA58" i="20" s="1"/>
  <c r="AN14" i="18"/>
  <c r="AV14" i="18"/>
  <c r="AO32" i="18"/>
  <c r="AI32" i="18"/>
  <c r="AL59" i="18"/>
  <c r="AL63" i="18" s="1"/>
  <c r="AW59" i="18"/>
  <c r="AW63" i="18" s="1"/>
  <c r="AW14" i="18"/>
  <c r="AI47" i="17"/>
  <c r="AI32" i="17"/>
  <c r="AX53" i="17"/>
  <c r="AX55" i="17" s="1"/>
  <c r="AH8" i="50"/>
  <c r="AR33" i="50"/>
  <c r="AL27" i="39"/>
  <c r="AL29" i="39" s="1"/>
  <c r="AT27" i="39"/>
  <c r="AT29" i="39" s="1"/>
  <c r="BB27" i="39"/>
  <c r="BB29" i="39" s="1"/>
  <c r="AL26" i="38"/>
  <c r="AL28" i="38" s="1"/>
  <c r="AT26" i="38"/>
  <c r="AT28" i="38" s="1"/>
  <c r="BB26" i="38"/>
  <c r="BB28" i="38" s="1"/>
  <c r="AJ72" i="26"/>
  <c r="AJ84" i="26" s="1"/>
  <c r="AR72" i="26"/>
  <c r="AR84" i="26" s="1"/>
  <c r="AQ35" i="21"/>
  <c r="AM11" i="22"/>
  <c r="AM36" i="22"/>
  <c r="AM38" i="22" s="1"/>
  <c r="AR14" i="22"/>
  <c r="AS20" i="22"/>
  <c r="BB21" i="12"/>
  <c r="AH41" i="12"/>
  <c r="AY9" i="13"/>
  <c r="AY23" i="13"/>
  <c r="AY37" i="13"/>
  <c r="AY39" i="13" s="1"/>
  <c r="AZ37" i="13"/>
  <c r="AZ39" i="13" s="1"/>
  <c r="BA34" i="30"/>
  <c r="AN24" i="31"/>
  <c r="AN26" i="31" s="1"/>
  <c r="AV24" i="31"/>
  <c r="AV26" i="31" s="1"/>
  <c r="AW23" i="10"/>
  <c r="AT11" i="10"/>
  <c r="AT26" i="10"/>
  <c r="BC26" i="10"/>
  <c r="BB27" i="20"/>
  <c r="AH32" i="18"/>
  <c r="AI63" i="18"/>
  <c r="AR14" i="18"/>
  <c r="AR59" i="18"/>
  <c r="AR63" i="18" s="1"/>
  <c r="AU14" i="18"/>
  <c r="AH52" i="17"/>
  <c r="AM53" i="17"/>
  <c r="AM55" i="17" s="1"/>
  <c r="AQ18" i="17"/>
  <c r="AW27" i="17"/>
  <c r="AZ32" i="17"/>
  <c r="BC52" i="17"/>
  <c r="AT6" i="50"/>
  <c r="AT16" i="50"/>
  <c r="AI23" i="50"/>
  <c r="AI33" i="50"/>
  <c r="AN33" i="50"/>
  <c r="I28" i="6"/>
  <c r="I30" i="6" s="1"/>
  <c r="I14" i="6"/>
  <c r="M28" i="6"/>
  <c r="M30" i="6" s="1"/>
  <c r="M14" i="6"/>
  <c r="U28" i="6"/>
  <c r="U30" i="6" s="1"/>
  <c r="U14" i="6"/>
  <c r="Y28" i="6"/>
  <c r="Y30" i="6" s="1"/>
  <c r="Y14" i="6"/>
  <c r="AS11" i="21"/>
  <c r="AH35" i="21"/>
  <c r="AN35" i="21"/>
  <c r="AR39" i="21"/>
  <c r="AT11" i="22"/>
  <c r="AJ20" i="22"/>
  <c r="AR20" i="22"/>
  <c r="AG20" i="22"/>
  <c r="AK31" i="22"/>
  <c r="AN11" i="22"/>
  <c r="AN36" i="22"/>
  <c r="AN38" i="22" s="1"/>
  <c r="AP20" i="22"/>
  <c r="BC34" i="12"/>
  <c r="AT37" i="12"/>
  <c r="AT41" i="12" s="1"/>
  <c r="AW37" i="12"/>
  <c r="AW41" i="12" s="1"/>
  <c r="AY21" i="12"/>
  <c r="AS9" i="13"/>
  <c r="AK34" i="13"/>
  <c r="AH9" i="13"/>
  <c r="BC37" i="13"/>
  <c r="BC39" i="13" s="1"/>
  <c r="BC9" i="13"/>
  <c r="AQ20" i="14"/>
  <c r="AQ22" i="14" s="1"/>
  <c r="AJ31" i="30"/>
  <c r="AJ34" i="30" s="1"/>
  <c r="AI30" i="32"/>
  <c r="AI32" i="32" s="1"/>
  <c r="AJ30" i="32"/>
  <c r="AJ32" i="32" s="1"/>
  <c r="AS30" i="32"/>
  <c r="AS32" i="32" s="1"/>
  <c r="AM24" i="31"/>
  <c r="AM26" i="31" s="1"/>
  <c r="AU24" i="31"/>
  <c r="AU26" i="31" s="1"/>
  <c r="BC24" i="31"/>
  <c r="BC26" i="31" s="1"/>
  <c r="AX26" i="10"/>
  <c r="AM14" i="7"/>
  <c r="AW35" i="7"/>
  <c r="AI40" i="7"/>
  <c r="AI43" i="7" s="1"/>
  <c r="AM40" i="7"/>
  <c r="AM43" i="7" s="1"/>
  <c r="AQ40" i="7"/>
  <c r="AQ43" i="7" s="1"/>
  <c r="AU40" i="7"/>
  <c r="AU43" i="7" s="1"/>
  <c r="AY40" i="7"/>
  <c r="AY43" i="7" s="1"/>
  <c r="BC40" i="7"/>
  <c r="BC43" i="7" s="1"/>
  <c r="BB21" i="20"/>
  <c r="AP47" i="20"/>
  <c r="AH11" i="20"/>
  <c r="AR52" i="20"/>
  <c r="AR58" i="20" s="1"/>
  <c r="BB52" i="20"/>
  <c r="BB58" i="20" s="1"/>
  <c r="BC52" i="20"/>
  <c r="BC58" i="20" s="1"/>
  <c r="AL14" i="18"/>
  <c r="AT14" i="18"/>
  <c r="BB14" i="18"/>
  <c r="AI22" i="18"/>
  <c r="AY22" i="18"/>
  <c r="AP58" i="18"/>
  <c r="AN59" i="18"/>
  <c r="AN63" i="18" s="1"/>
  <c r="AO59" i="18"/>
  <c r="AO63" i="18" s="1"/>
  <c r="AO14" i="18"/>
  <c r="AZ58" i="18"/>
  <c r="BA58" i="18"/>
  <c r="BA18" i="17"/>
  <c r="AQ27" i="17"/>
  <c r="AN47" i="17"/>
  <c r="AS47" i="17"/>
  <c r="BB47" i="17"/>
  <c r="AG53" i="17"/>
  <c r="AG55" i="17" s="1"/>
  <c r="AV32" i="17"/>
  <c r="AZ53" i="17"/>
  <c r="AZ55" i="17" s="1"/>
  <c r="BA53" i="17"/>
  <c r="BA55" i="17" s="1"/>
  <c r="AO16" i="50"/>
  <c r="AO6" i="50"/>
  <c r="AP33" i="50"/>
  <c r="AH34" i="50"/>
  <c r="AH23" i="50" s="1"/>
  <c r="AP34" i="50"/>
  <c r="AP23" i="50" s="1"/>
  <c r="AJ12" i="9"/>
  <c r="AR12" i="9"/>
  <c r="AN11" i="21"/>
  <c r="AM20" i="22"/>
  <c r="AU20" i="22"/>
  <c r="AJ14" i="22"/>
  <c r="AK20" i="22"/>
  <c r="AO36" i="22"/>
  <c r="AO38" i="22" s="1"/>
  <c r="AO11" i="22"/>
  <c r="AQ31" i="22"/>
  <c r="AR36" i="22"/>
  <c r="AR38" i="22" s="1"/>
  <c r="AL21" i="12"/>
  <c r="AG8" i="12"/>
  <c r="AX21" i="12"/>
  <c r="AY15" i="12"/>
  <c r="AY37" i="12"/>
  <c r="AY41" i="12" s="1"/>
  <c r="AZ21" i="12"/>
  <c r="AI9" i="13"/>
  <c r="AG37" i="13"/>
  <c r="AG39" i="13" s="1"/>
  <c r="AP37" i="13"/>
  <c r="AP39" i="13" s="1"/>
  <c r="AQ23" i="13"/>
  <c r="AQ37" i="13"/>
  <c r="AQ39" i="13" s="1"/>
  <c r="AR37" i="13"/>
  <c r="AR39" i="13" s="1"/>
  <c r="AS31" i="30"/>
  <c r="AS34" i="30" s="1"/>
  <c r="BB31" i="30"/>
  <c r="BB34" i="30" s="1"/>
  <c r="AL24" i="31"/>
  <c r="AL26" i="31" s="1"/>
  <c r="AT24" i="31"/>
  <c r="AT26" i="31" s="1"/>
  <c r="BB24" i="31"/>
  <c r="BB26" i="31" s="1"/>
  <c r="AG23" i="10"/>
  <c r="AL35" i="7"/>
  <c r="AN35" i="7"/>
  <c r="AG25" i="7"/>
  <c r="AO25" i="7"/>
  <c r="AW25" i="7"/>
  <c r="AR14" i="6"/>
  <c r="AI28" i="6"/>
  <c r="AI30" i="6" s="1"/>
  <c r="AM28" i="6"/>
  <c r="AM30" i="6" s="1"/>
  <c r="AQ28" i="6"/>
  <c r="AQ30" i="6" s="1"/>
  <c r="AU28" i="6"/>
  <c r="AU30" i="6" s="1"/>
  <c r="AY28" i="6"/>
  <c r="AY30" i="6" s="1"/>
  <c r="BC28" i="6"/>
  <c r="BC30" i="6" s="1"/>
  <c r="AQ47" i="20"/>
  <c r="AG52" i="20"/>
  <c r="AG58" i="20" s="1"/>
  <c r="AI52" i="20"/>
  <c r="AI58" i="20" s="1"/>
  <c r="AP52" i="20"/>
  <c r="AP58" i="20" s="1"/>
  <c r="AU27" i="20"/>
  <c r="AK14" i="18"/>
  <c r="AS14" i="18"/>
  <c r="BA14" i="18"/>
  <c r="AN32" i="18"/>
  <c r="AW32" i="18"/>
  <c r="AY58" i="18"/>
  <c r="AJ14" i="18"/>
  <c r="AJ59" i="18"/>
  <c r="AJ63" i="18" s="1"/>
  <c r="AM14" i="18"/>
  <c r="AU59" i="18"/>
  <c r="AU63" i="18" s="1"/>
  <c r="AW58" i="18"/>
  <c r="AH18" i="17"/>
  <c r="AQ47" i="17"/>
  <c r="AG52" i="17"/>
  <c r="AI18" i="17"/>
  <c r="AO27" i="17"/>
  <c r="AR32" i="17"/>
  <c r="BB53" i="17"/>
  <c r="BB55" i="17" s="1"/>
  <c r="AL6" i="50"/>
  <c r="AL16" i="50"/>
  <c r="AR6" i="50"/>
  <c r="AR16" i="50"/>
  <c r="AG33" i="50"/>
  <c r="AG23" i="50"/>
  <c r="AK25" i="50"/>
  <c r="AM23" i="50"/>
  <c r="AT23" i="50"/>
  <c r="AT33" i="50"/>
  <c r="AG72" i="26"/>
  <c r="AG84" i="26" s="1"/>
  <c r="AH71" i="26"/>
  <c r="AP71" i="26"/>
  <c r="AU35" i="21"/>
  <c r="AH11" i="22"/>
  <c r="AI14" i="22"/>
  <c r="AG31" i="22"/>
  <c r="AM31" i="22"/>
  <c r="AH20" i="22"/>
  <c r="AP36" i="22"/>
  <c r="AP38" i="22" s="1"/>
  <c r="AP14" i="22"/>
  <c r="AM34" i="12"/>
  <c r="AL37" i="12"/>
  <c r="AL41" i="12" s="1"/>
  <c r="AO37" i="12"/>
  <c r="AO41" i="12" s="1"/>
  <c r="AQ21" i="12"/>
  <c r="BA37" i="12"/>
  <c r="BA41" i="12" s="1"/>
  <c r="AU37" i="13"/>
  <c r="AU39" i="13" s="1"/>
  <c r="AU9" i="13"/>
  <c r="BB37" i="13"/>
  <c r="BB39" i="13" s="1"/>
  <c r="AI20" i="14"/>
  <c r="AI22" i="14" s="1"/>
  <c r="AZ20" i="14"/>
  <c r="AZ22" i="14" s="1"/>
  <c r="AN31" i="30"/>
  <c r="AN34" i="30" s="1"/>
  <c r="AX31" i="30"/>
  <c r="AX34" i="30" s="1"/>
  <c r="AY31" i="30"/>
  <c r="AY34" i="30" s="1"/>
  <c r="AW14" i="32"/>
  <c r="AW30" i="32"/>
  <c r="AW32" i="32" s="1"/>
  <c r="BA14" i="32"/>
  <c r="BB30" i="32"/>
  <c r="BB32" i="32" s="1"/>
  <c r="AK24" i="31"/>
  <c r="AK26" i="31" s="1"/>
  <c r="AS24" i="31"/>
  <c r="AS26" i="31" s="1"/>
  <c r="BA24" i="31"/>
  <c r="BA26" i="31" s="1"/>
  <c r="AH26" i="10"/>
  <c r="AM26" i="10"/>
  <c r="AW26" i="10"/>
  <c r="BB11" i="10"/>
  <c r="BB26" i="10"/>
  <c r="AG35" i="7"/>
  <c r="BA35" i="7"/>
  <c r="AH40" i="7"/>
  <c r="AH43" i="7" s="1"/>
  <c r="AJ39" i="7"/>
  <c r="AL40" i="7"/>
  <c r="AL43" i="7" s="1"/>
  <c r="AN39" i="7"/>
  <c r="AP40" i="7"/>
  <c r="AP43" i="7" s="1"/>
  <c r="AR39" i="7"/>
  <c r="AT40" i="7"/>
  <c r="AT43" i="7" s="1"/>
  <c r="AV39" i="7"/>
  <c r="AX40" i="7"/>
  <c r="AX43" i="7" s="1"/>
  <c r="AZ39" i="7"/>
  <c r="BB40" i="7"/>
  <c r="BB43" i="7" s="1"/>
  <c r="AL47" i="20"/>
  <c r="BB47" i="20"/>
  <c r="AJ52" i="20"/>
  <c r="AJ58" i="20" s="1"/>
  <c r="AK52" i="20"/>
  <c r="AK58" i="20" s="1"/>
  <c r="AT52" i="20"/>
  <c r="AT58" i="20" s="1"/>
  <c r="AU52" i="20"/>
  <c r="AU58" i="20" s="1"/>
  <c r="AW11" i="20"/>
  <c r="AY27" i="20"/>
  <c r="AH58" i="18"/>
  <c r="AG59" i="18"/>
  <c r="AG63" i="18" s="1"/>
  <c r="AG14" i="18"/>
  <c r="AR58" i="18"/>
  <c r="AS58" i="18"/>
  <c r="AY32" i="18"/>
  <c r="AZ32" i="18"/>
  <c r="BB59" i="18"/>
  <c r="BB63" i="18" s="1"/>
  <c r="AK18" i="17"/>
  <c r="AL47" i="17"/>
  <c r="AH53" i="17"/>
  <c r="AH55" i="17" s="1"/>
  <c r="AN32" i="17"/>
  <c r="AQ53" i="17"/>
  <c r="AQ55" i="17" s="1"/>
  <c r="AS53" i="17"/>
  <c r="AS55" i="17" s="1"/>
  <c r="AY32" i="17"/>
  <c r="AG16" i="50"/>
  <c r="AG6" i="50"/>
  <c r="AV8" i="50"/>
  <c r="AJ23" i="50"/>
  <c r="AJ33" i="50"/>
  <c r="AM33" i="50"/>
  <c r="AJ34" i="50"/>
  <c r="AR34" i="50"/>
  <c r="AR23" i="50" s="1"/>
  <c r="J72" i="26"/>
  <c r="J84" i="26" s="1"/>
  <c r="J29" i="26"/>
  <c r="V18" i="17"/>
  <c r="P53" i="17"/>
  <c r="P55" i="17" s="1"/>
  <c r="P27" i="17"/>
  <c r="U8" i="49"/>
  <c r="T5" i="49"/>
  <c r="S10" i="49"/>
  <c r="R7" i="49"/>
  <c r="Q18" i="49"/>
  <c r="P9" i="49"/>
  <c r="O6" i="49"/>
  <c r="O20" i="49"/>
  <c r="N17" i="49"/>
  <c r="M8" i="49"/>
  <c r="L5" i="49"/>
  <c r="K10" i="49"/>
  <c r="J7" i="49"/>
  <c r="I18" i="49"/>
  <c r="H9" i="49"/>
  <c r="G6" i="49"/>
  <c r="G20" i="49"/>
  <c r="F17" i="49"/>
  <c r="U12" i="49"/>
  <c r="T14" i="49"/>
  <c r="Q12" i="49"/>
  <c r="P14" i="49"/>
  <c r="M12" i="49"/>
  <c r="L14" i="49"/>
  <c r="I12" i="49"/>
  <c r="H14" i="49"/>
  <c r="D18" i="49"/>
  <c r="E14" i="49"/>
  <c r="C12" i="49"/>
  <c r="D9" i="49"/>
  <c r="E6" i="49"/>
  <c r="U9" i="49"/>
  <c r="T6" i="49"/>
  <c r="T20" i="49"/>
  <c r="S17" i="49"/>
  <c r="R8" i="49"/>
  <c r="Q5" i="49"/>
  <c r="P10" i="49"/>
  <c r="O7" i="49"/>
  <c r="N18" i="49"/>
  <c r="M9" i="49"/>
  <c r="L6" i="49"/>
  <c r="L20" i="49"/>
  <c r="K17" i="49"/>
  <c r="J8" i="49"/>
  <c r="I5" i="49"/>
  <c r="H10" i="49"/>
  <c r="G7" i="49"/>
  <c r="F18" i="49"/>
  <c r="U13" i="49"/>
  <c r="T15" i="49"/>
  <c r="R11" i="49"/>
  <c r="Q13" i="49"/>
  <c r="P15" i="49"/>
  <c r="N11" i="49"/>
  <c r="M13" i="49"/>
  <c r="L15" i="49"/>
  <c r="J11" i="49"/>
  <c r="I13" i="49"/>
  <c r="H15" i="49"/>
  <c r="F11" i="49"/>
  <c r="C18" i="49"/>
  <c r="D14" i="49"/>
  <c r="E11" i="49"/>
  <c r="C9" i="49"/>
  <c r="D6" i="49"/>
  <c r="U10" i="49"/>
  <c r="T7" i="49"/>
  <c r="S18" i="49"/>
  <c r="R9" i="49"/>
  <c r="Q6" i="49"/>
  <c r="Q20" i="49"/>
  <c r="P17" i="49"/>
  <c r="O8" i="49"/>
  <c r="N5" i="49"/>
  <c r="M10" i="49"/>
  <c r="L7" i="49"/>
  <c r="K18" i="49"/>
  <c r="J9" i="49"/>
  <c r="I6" i="49"/>
  <c r="I20" i="49"/>
  <c r="H17" i="49"/>
  <c r="G8" i="49"/>
  <c r="F5" i="49"/>
  <c r="U14" i="49"/>
  <c r="R12" i="49"/>
  <c r="Q14" i="49"/>
  <c r="N12" i="49"/>
  <c r="M14" i="49"/>
  <c r="J12" i="49"/>
  <c r="I14" i="49"/>
  <c r="F12" i="49"/>
  <c r="U17" i="49"/>
  <c r="T8" i="49"/>
  <c r="S5" i="49"/>
  <c r="R10" i="49"/>
  <c r="Q7" i="49"/>
  <c r="P18" i="49"/>
  <c r="O9" i="49"/>
  <c r="N6" i="49"/>
  <c r="N20" i="49"/>
  <c r="M17" i="49"/>
  <c r="L8" i="49"/>
  <c r="K5" i="49"/>
  <c r="J10" i="49"/>
  <c r="I7" i="49"/>
  <c r="H18" i="49"/>
  <c r="G9" i="49"/>
  <c r="F6" i="49"/>
  <c r="F20" i="49"/>
  <c r="U15" i="49"/>
  <c r="S11" i="49"/>
  <c r="R13" i="49"/>
  <c r="Q15" i="49"/>
  <c r="O11" i="49"/>
  <c r="N13" i="49"/>
  <c r="M15" i="49"/>
  <c r="K11" i="49"/>
  <c r="J13" i="49"/>
  <c r="I15" i="49"/>
  <c r="G11" i="49"/>
  <c r="F13" i="49"/>
  <c r="D17" i="49"/>
  <c r="E13" i="49"/>
  <c r="C11" i="49"/>
  <c r="D8" i="49"/>
  <c r="E5" i="49"/>
  <c r="U18" i="49"/>
  <c r="T9" i="49"/>
  <c r="S6" i="49"/>
  <c r="S20" i="49"/>
  <c r="R17" i="49"/>
  <c r="Q8" i="49"/>
  <c r="P5" i="49"/>
  <c r="O10" i="49"/>
  <c r="N7" i="49"/>
  <c r="M18" i="49"/>
  <c r="L9" i="49"/>
  <c r="K6" i="49"/>
  <c r="K20" i="49"/>
  <c r="J17" i="49"/>
  <c r="I8" i="49"/>
  <c r="H5" i="49"/>
  <c r="G10" i="49"/>
  <c r="F7" i="49"/>
  <c r="S12" i="49"/>
  <c r="R14" i="49"/>
  <c r="O12" i="49"/>
  <c r="N14" i="49"/>
  <c r="K12" i="49"/>
  <c r="J14" i="49"/>
  <c r="G12" i="49"/>
  <c r="F14" i="49"/>
  <c r="E20" i="49"/>
  <c r="C17" i="49"/>
  <c r="D13" i="49"/>
  <c r="E10" i="49"/>
  <c r="C8" i="49"/>
  <c r="D5" i="49"/>
  <c r="U5" i="49"/>
  <c r="T10" i="49"/>
  <c r="S7" i="49"/>
  <c r="R18" i="49"/>
  <c r="Q9" i="49"/>
  <c r="P6" i="49"/>
  <c r="P20" i="49"/>
  <c r="O17" i="49"/>
  <c r="N8" i="49"/>
  <c r="M5" i="49"/>
  <c r="L10" i="49"/>
  <c r="K7" i="49"/>
  <c r="J18" i="49"/>
  <c r="I9" i="49"/>
  <c r="H6" i="49"/>
  <c r="H20" i="49"/>
  <c r="G17" i="49"/>
  <c r="F8" i="49"/>
  <c r="T11" i="49"/>
  <c r="S13" i="49"/>
  <c r="R15" i="49"/>
  <c r="P11" i="49"/>
  <c r="O13" i="49"/>
  <c r="N15" i="49"/>
  <c r="L11" i="49"/>
  <c r="K13" i="49"/>
  <c r="J15" i="49"/>
  <c r="H11" i="49"/>
  <c r="G13" i="49"/>
  <c r="F15" i="49"/>
  <c r="U6" i="49"/>
  <c r="U20" i="49"/>
  <c r="T17" i="49"/>
  <c r="S8" i="49"/>
  <c r="R5" i="49"/>
  <c r="Q10" i="49"/>
  <c r="P7" i="49"/>
  <c r="O18" i="49"/>
  <c r="N9" i="49"/>
  <c r="M6" i="49"/>
  <c r="M20" i="49"/>
  <c r="L17" i="49"/>
  <c r="K8" i="49"/>
  <c r="J5" i="49"/>
  <c r="I10" i="49"/>
  <c r="H7" i="49"/>
  <c r="G18" i="49"/>
  <c r="F9" i="49"/>
  <c r="T12" i="49"/>
  <c r="S14" i="49"/>
  <c r="P12" i="49"/>
  <c r="O14" i="49"/>
  <c r="L12" i="49"/>
  <c r="K14" i="49"/>
  <c r="H12" i="49"/>
  <c r="G14" i="49"/>
  <c r="C20" i="49"/>
  <c r="D15" i="49"/>
  <c r="E12" i="49"/>
  <c r="C10" i="49"/>
  <c r="D7" i="49"/>
  <c r="C7" i="49"/>
  <c r="C14" i="49"/>
  <c r="G28" i="6"/>
  <c r="G30" i="6" s="1"/>
  <c r="G14" i="6"/>
  <c r="K28" i="6"/>
  <c r="K30" i="6" s="1"/>
  <c r="K14" i="6"/>
  <c r="O28" i="6"/>
  <c r="O30" i="6" s="1"/>
  <c r="O14" i="6"/>
  <c r="W28" i="6"/>
  <c r="W30" i="6" s="1"/>
  <c r="W14" i="6"/>
  <c r="AA28" i="6"/>
  <c r="AA30" i="6" s="1"/>
  <c r="AA14" i="6"/>
  <c r="W18" i="17"/>
  <c r="AA18" i="17"/>
  <c r="I27" i="17"/>
  <c r="H47" i="17"/>
  <c r="R32" i="17"/>
  <c r="T39" i="15"/>
  <c r="M39" i="15"/>
  <c r="P46" i="15"/>
  <c r="P52" i="15" s="1"/>
  <c r="X52" i="15"/>
  <c r="AA13" i="15"/>
  <c r="H13" i="49"/>
  <c r="S15" i="49"/>
  <c r="F10" i="49"/>
  <c r="L18" i="49"/>
  <c r="R20" i="49"/>
  <c r="F19" i="43"/>
  <c r="AL11" i="20"/>
  <c r="AT11" i="20"/>
  <c r="BB11" i="20"/>
  <c r="E7" i="49"/>
  <c r="C15" i="49"/>
  <c r="G53" i="17"/>
  <c r="G55" i="17" s="1"/>
  <c r="J18" i="17"/>
  <c r="J53" i="17"/>
  <c r="J55" i="17" s="1"/>
  <c r="X53" i="17"/>
  <c r="X55" i="17" s="1"/>
  <c r="X27" i="17"/>
  <c r="V13" i="15"/>
  <c r="AB39" i="15"/>
  <c r="Q39" i="15"/>
  <c r="T46" i="15"/>
  <c r="T52" i="15" s="1"/>
  <c r="AB52" i="15"/>
  <c r="I11" i="49"/>
  <c r="T13" i="49"/>
  <c r="R6" i="49"/>
  <c r="F14" i="6"/>
  <c r="F28" i="6"/>
  <c r="F30" i="6" s="1"/>
  <c r="J14" i="6"/>
  <c r="J28" i="6"/>
  <c r="J30" i="6" s="1"/>
  <c r="N14" i="6"/>
  <c r="N28" i="6"/>
  <c r="N30" i="6" s="1"/>
  <c r="R14" i="6"/>
  <c r="R28" i="6"/>
  <c r="R30" i="6" s="1"/>
  <c r="V14" i="6"/>
  <c r="V28" i="6"/>
  <c r="V30" i="6" s="1"/>
  <c r="Z14" i="6"/>
  <c r="Z28" i="6"/>
  <c r="Z30" i="6" s="1"/>
  <c r="K47" i="17"/>
  <c r="U39" i="15"/>
  <c r="K15" i="49"/>
  <c r="U11" i="49"/>
  <c r="G5" i="49"/>
  <c r="M7" i="49"/>
  <c r="S9" i="49"/>
  <c r="P22" i="43"/>
  <c r="P24" i="43" s="1"/>
  <c r="P9" i="43"/>
  <c r="L9" i="38"/>
  <c r="L26" i="38"/>
  <c r="L28" i="38" s="1"/>
  <c r="U26" i="38"/>
  <c r="U28" i="38" s="1"/>
  <c r="U15" i="38"/>
  <c r="E9" i="49"/>
  <c r="E17" i="49"/>
  <c r="Q27" i="17"/>
  <c r="R18" i="17"/>
  <c r="R53" i="17"/>
  <c r="R55" i="17" s="1"/>
  <c r="M52" i="15"/>
  <c r="Y39" i="15"/>
  <c r="L13" i="49"/>
  <c r="H8" i="49"/>
  <c r="N10" i="49"/>
  <c r="T18" i="49"/>
  <c r="O72" i="26"/>
  <c r="O84" i="26" s="1"/>
  <c r="O40" i="26"/>
  <c r="AM18" i="17"/>
  <c r="AU18" i="17"/>
  <c r="BC18" i="17"/>
  <c r="D11" i="49"/>
  <c r="D20" i="49"/>
  <c r="N18" i="17"/>
  <c r="P18" i="17"/>
  <c r="J47" i="17"/>
  <c r="F53" i="17"/>
  <c r="F55" i="17" s="1"/>
  <c r="H53" i="17"/>
  <c r="H55" i="17" s="1"/>
  <c r="H27" i="17"/>
  <c r="W53" i="17"/>
  <c r="W55" i="17" s="1"/>
  <c r="Z18" i="17"/>
  <c r="Z53" i="17"/>
  <c r="Z55" i="17" s="1"/>
  <c r="T13" i="15"/>
  <c r="O15" i="49"/>
  <c r="J20" i="49"/>
  <c r="O5" i="49"/>
  <c r="U7" i="49"/>
  <c r="C5" i="49"/>
  <c r="D12" i="49"/>
  <c r="H14" i="6"/>
  <c r="H28" i="6"/>
  <c r="H30" i="6" s="1"/>
  <c r="L14" i="6"/>
  <c r="L28" i="6"/>
  <c r="L30" i="6" s="1"/>
  <c r="P14" i="6"/>
  <c r="P28" i="6"/>
  <c r="P30" i="6" s="1"/>
  <c r="T14" i="6"/>
  <c r="T28" i="6"/>
  <c r="T30" i="6" s="1"/>
  <c r="X14" i="6"/>
  <c r="X28" i="6"/>
  <c r="X30" i="6" s="1"/>
  <c r="AB14" i="6"/>
  <c r="AB28" i="6"/>
  <c r="AB30" i="6" s="1"/>
  <c r="O18" i="17"/>
  <c r="S18" i="17"/>
  <c r="W47" i="17"/>
  <c r="X52" i="17"/>
  <c r="J32" i="17"/>
  <c r="AB13" i="15"/>
  <c r="H46" i="15"/>
  <c r="H52" i="15" s="1"/>
  <c r="S13" i="15"/>
  <c r="Y52" i="15"/>
  <c r="P13" i="49"/>
  <c r="J6" i="49"/>
  <c r="P8" i="49"/>
  <c r="G19" i="43"/>
  <c r="S19" i="26"/>
  <c r="I8" i="42"/>
  <c r="I9" i="42" s="1"/>
  <c r="M8" i="42"/>
  <c r="M9" i="42" s="1"/>
  <c r="Q8" i="42"/>
  <c r="Q9" i="42" s="1"/>
  <c r="U8" i="42"/>
  <c r="U9" i="42" s="1"/>
  <c r="Y8" i="42"/>
  <c r="F17" i="42"/>
  <c r="F18" i="42" s="1"/>
  <c r="G15" i="42"/>
  <c r="G18" i="42" s="1"/>
  <c r="H13" i="42"/>
  <c r="J17" i="42"/>
  <c r="J18" i="42" s="1"/>
  <c r="K15" i="42"/>
  <c r="L13" i="42"/>
  <c r="N17" i="42"/>
  <c r="N18" i="42" s="1"/>
  <c r="O15" i="42"/>
  <c r="O18" i="42" s="1"/>
  <c r="P13" i="42"/>
  <c r="R17" i="42"/>
  <c r="R18" i="42" s="1"/>
  <c r="S15" i="42"/>
  <c r="T13" i="42"/>
  <c r="V17" i="42"/>
  <c r="V18" i="42" s="1"/>
  <c r="W15" i="42"/>
  <c r="W18" i="42" s="1"/>
  <c r="X13" i="42"/>
  <c r="Z17" i="42"/>
  <c r="AA15" i="42"/>
  <c r="AB13" i="42"/>
  <c r="F10" i="42"/>
  <c r="G19" i="42"/>
  <c r="H22" i="42"/>
  <c r="H6" i="42"/>
  <c r="I11" i="42"/>
  <c r="J20" i="42"/>
  <c r="K7" i="42"/>
  <c r="L12" i="42"/>
  <c r="M5" i="42"/>
  <c r="N10" i="42"/>
  <c r="O19" i="42"/>
  <c r="P22" i="42"/>
  <c r="P6" i="42"/>
  <c r="Q11" i="42"/>
  <c r="R20" i="42"/>
  <c r="S7" i="42"/>
  <c r="T12" i="42"/>
  <c r="U5" i="42"/>
  <c r="V10" i="42"/>
  <c r="W19" i="42"/>
  <c r="X22" i="42"/>
  <c r="X6" i="42"/>
  <c r="Y11" i="42"/>
  <c r="Z20" i="42"/>
  <c r="AA7" i="42"/>
  <c r="AA9" i="42" s="1"/>
  <c r="AB12" i="42"/>
  <c r="L26" i="35"/>
  <c r="L16" i="36"/>
  <c r="M17" i="37"/>
  <c r="I7" i="39"/>
  <c r="Y7" i="39"/>
  <c r="F19" i="39"/>
  <c r="N19" i="39"/>
  <c r="V19" i="39"/>
  <c r="R6" i="39"/>
  <c r="X12" i="39"/>
  <c r="F15" i="38"/>
  <c r="S23" i="38"/>
  <c r="N26" i="38"/>
  <c r="N28" i="38" s="1"/>
  <c r="P23" i="38"/>
  <c r="S26" i="38"/>
  <c r="S28" i="38" s="1"/>
  <c r="L40" i="26"/>
  <c r="T40" i="26"/>
  <c r="M59" i="26"/>
  <c r="U59" i="26"/>
  <c r="F68" i="26"/>
  <c r="N68" i="26"/>
  <c r="L72" i="26"/>
  <c r="L84" i="26" s="1"/>
  <c r="Q72" i="26"/>
  <c r="Q84" i="26" s="1"/>
  <c r="S84" i="26"/>
  <c r="U21" i="12"/>
  <c r="F33" i="9"/>
  <c r="F9" i="9"/>
  <c r="N33" i="9"/>
  <c r="N9" i="9"/>
  <c r="V33" i="9"/>
  <c r="V9" i="9"/>
  <c r="X5" i="42"/>
  <c r="Y10" i="42"/>
  <c r="Z19" i="42"/>
  <c r="AA22" i="42"/>
  <c r="AA6" i="42"/>
  <c r="AB11" i="42"/>
  <c r="H19" i="43"/>
  <c r="V19" i="43"/>
  <c r="G22" i="43"/>
  <c r="G24" i="43" s="1"/>
  <c r="I19" i="43"/>
  <c r="Q24" i="43"/>
  <c r="W22" i="43"/>
  <c r="W24" i="43" s="1"/>
  <c r="Y19" i="43"/>
  <c r="G24" i="35"/>
  <c r="G26" i="35" s="1"/>
  <c r="G9" i="35"/>
  <c r="N24" i="35"/>
  <c r="N26" i="35" s="1"/>
  <c r="S24" i="35"/>
  <c r="S26" i="35" s="1"/>
  <c r="L17" i="37"/>
  <c r="U17" i="37"/>
  <c r="Y25" i="39"/>
  <c r="AA23" i="38"/>
  <c r="T9" i="38"/>
  <c r="T26" i="38"/>
  <c r="T28" i="38" s="1"/>
  <c r="I68" i="26"/>
  <c r="H35" i="21"/>
  <c r="L35" i="21"/>
  <c r="G13" i="15"/>
  <c r="O13" i="15"/>
  <c r="W13" i="15"/>
  <c r="X20" i="42"/>
  <c r="Y7" i="42"/>
  <c r="Y9" i="42" s="1"/>
  <c r="Z12" i="42"/>
  <c r="AA5" i="42"/>
  <c r="AB10" i="42"/>
  <c r="S22" i="43"/>
  <c r="S24" i="43" s="1"/>
  <c r="T26" i="35"/>
  <c r="T26" i="39"/>
  <c r="Z28" i="39"/>
  <c r="N15" i="38"/>
  <c r="X23" i="38"/>
  <c r="F19" i="26"/>
  <c r="F40" i="26"/>
  <c r="N40" i="26"/>
  <c r="L68" i="26"/>
  <c r="T68" i="26"/>
  <c r="G71" i="26"/>
  <c r="M84" i="26"/>
  <c r="T84" i="26"/>
  <c r="X19" i="42"/>
  <c r="Y22" i="42"/>
  <c r="Y6" i="42"/>
  <c r="Z11" i="42"/>
  <c r="AA20" i="42"/>
  <c r="AB7" i="42"/>
  <c r="AB9" i="42" s="1"/>
  <c r="H22" i="43"/>
  <c r="H24" i="43" s="1"/>
  <c r="M22" i="43"/>
  <c r="M24" i="43" s="1"/>
  <c r="U19" i="43"/>
  <c r="X22" i="43"/>
  <c r="X24" i="43" s="1"/>
  <c r="G21" i="35"/>
  <c r="H24" i="35"/>
  <c r="H26" i="35" s="1"/>
  <c r="O24" i="35"/>
  <c r="O26" i="35" s="1"/>
  <c r="O9" i="35"/>
  <c r="H16" i="36"/>
  <c r="X19" i="36"/>
  <c r="X21" i="36" s="1"/>
  <c r="AA17" i="37"/>
  <c r="L23" i="38"/>
  <c r="I19" i="26"/>
  <c r="N19" i="26"/>
  <c r="I40" i="26"/>
  <c r="Q40" i="26"/>
  <c r="J59" i="26"/>
  <c r="R59" i="26"/>
  <c r="K68" i="26"/>
  <c r="S68" i="26"/>
  <c r="F84" i="26"/>
  <c r="H19" i="26"/>
  <c r="H72" i="26"/>
  <c r="H84" i="26" s="1"/>
  <c r="Q68" i="26"/>
  <c r="I35" i="21"/>
  <c r="F21" i="35"/>
  <c r="O21" i="35"/>
  <c r="AA15" i="39"/>
  <c r="L59" i="26"/>
  <c r="U35" i="21"/>
  <c r="M34" i="22"/>
  <c r="K46" i="15"/>
  <c r="K52" i="15" s="1"/>
  <c r="S46" i="15"/>
  <c r="S52" i="15" s="1"/>
  <c r="AA46" i="15"/>
  <c r="AA52" i="15" s="1"/>
  <c r="H16" i="42"/>
  <c r="I14" i="42"/>
  <c r="I18" i="42" s="1"/>
  <c r="L16" i="42"/>
  <c r="M14" i="42"/>
  <c r="M18" i="42" s="1"/>
  <c r="P16" i="42"/>
  <c r="P18" i="42" s="1"/>
  <c r="Q14" i="42"/>
  <c r="Q18" i="42" s="1"/>
  <c r="T16" i="42"/>
  <c r="U14" i="42"/>
  <c r="U18" i="42" s="1"/>
  <c r="X16" i="42"/>
  <c r="Y14" i="42"/>
  <c r="Y18" i="42" s="1"/>
  <c r="AB16" i="42"/>
  <c r="F19" i="42"/>
  <c r="G22" i="42"/>
  <c r="G6" i="42"/>
  <c r="H11" i="42"/>
  <c r="I20" i="42"/>
  <c r="J7" i="42"/>
  <c r="J9" i="42" s="1"/>
  <c r="K12" i="42"/>
  <c r="K18" i="42" s="1"/>
  <c r="L5" i="42"/>
  <c r="L21" i="42" s="1"/>
  <c r="L23" i="42" s="1"/>
  <c r="M10" i="42"/>
  <c r="N19" i="42"/>
  <c r="O22" i="42"/>
  <c r="O6" i="42"/>
  <c r="O21" i="42" s="1"/>
  <c r="P11" i="42"/>
  <c r="Q20" i="42"/>
  <c r="R7" i="42"/>
  <c r="R9" i="42" s="1"/>
  <c r="S12" i="42"/>
  <c r="S18" i="42" s="1"/>
  <c r="T5" i="42"/>
  <c r="U10" i="42"/>
  <c r="V19" i="42"/>
  <c r="W22" i="42"/>
  <c r="W6" i="42"/>
  <c r="W21" i="42" s="1"/>
  <c r="X11" i="42"/>
  <c r="Y20" i="42"/>
  <c r="Z7" i="42"/>
  <c r="AA12" i="42"/>
  <c r="P19" i="43"/>
  <c r="T19" i="43"/>
  <c r="I22" i="43"/>
  <c r="I24" i="43" s="1"/>
  <c r="O22" i="43"/>
  <c r="O24" i="43" s="1"/>
  <c r="Q19" i="43"/>
  <c r="Y22" i="43"/>
  <c r="Y24" i="43" s="1"/>
  <c r="M21" i="35"/>
  <c r="N21" i="35"/>
  <c r="W21" i="35"/>
  <c r="P24" i="35"/>
  <c r="P26" i="35" s="1"/>
  <c r="W24" i="35"/>
  <c r="W26" i="35" s="1"/>
  <c r="W9" i="35"/>
  <c r="N19" i="36"/>
  <c r="N21" i="36" s="1"/>
  <c r="P16" i="36"/>
  <c r="S19" i="36"/>
  <c r="S21" i="36" s="1"/>
  <c r="S7" i="39"/>
  <c r="S14" i="39"/>
  <c r="S15" i="39" s="1"/>
  <c r="K19" i="39"/>
  <c r="S19" i="39"/>
  <c r="AA19" i="39"/>
  <c r="J6" i="39"/>
  <c r="P12" i="39"/>
  <c r="V16" i="39"/>
  <c r="M26" i="38"/>
  <c r="M28" i="38" s="1"/>
  <c r="M15" i="38"/>
  <c r="T23" i="38"/>
  <c r="H59" i="26"/>
  <c r="P59" i="26"/>
  <c r="G72" i="26"/>
  <c r="G84" i="26" s="1"/>
  <c r="G40" i="26"/>
  <c r="N72" i="26"/>
  <c r="N84" i="26" s="1"/>
  <c r="P19" i="26"/>
  <c r="P72" i="26"/>
  <c r="P84" i="26" s="1"/>
  <c r="G31" i="22"/>
  <c r="K15" i="39"/>
  <c r="AB5" i="39"/>
  <c r="AA16" i="39"/>
  <c r="Z11" i="39"/>
  <c r="Y26" i="39"/>
  <c r="X13" i="39"/>
  <c r="W6" i="39"/>
  <c r="W28" i="39"/>
  <c r="V25" i="39"/>
  <c r="U12" i="39"/>
  <c r="T5" i="39"/>
  <c r="S16" i="39"/>
  <c r="R11" i="39"/>
  <c r="Q26" i="39"/>
  <c r="P13" i="39"/>
  <c r="O6" i="39"/>
  <c r="O28" i="39"/>
  <c r="N25" i="39"/>
  <c r="M12" i="39"/>
  <c r="L5" i="39"/>
  <c r="K16" i="39"/>
  <c r="J11" i="39"/>
  <c r="I26" i="39"/>
  <c r="H13" i="39"/>
  <c r="G6" i="39"/>
  <c r="G28" i="39"/>
  <c r="F25" i="39"/>
  <c r="AB20" i="39"/>
  <c r="AA20" i="39"/>
  <c r="Z20" i="39"/>
  <c r="Y20" i="39"/>
  <c r="X20" i="39"/>
  <c r="W20" i="39"/>
  <c r="V20" i="39"/>
  <c r="U20" i="39"/>
  <c r="T20" i="39"/>
  <c r="S20" i="39"/>
  <c r="R20" i="39"/>
  <c r="Q20" i="39"/>
  <c r="P20" i="39"/>
  <c r="O20" i="39"/>
  <c r="N20" i="39"/>
  <c r="M20" i="39"/>
  <c r="L20" i="39"/>
  <c r="K20" i="39"/>
  <c r="J20" i="39"/>
  <c r="I20" i="39"/>
  <c r="H20" i="39"/>
  <c r="G20" i="39"/>
  <c r="F20" i="39"/>
  <c r="AA8" i="39"/>
  <c r="Y8" i="39"/>
  <c r="W8" i="39"/>
  <c r="U8" i="39"/>
  <c r="S8" i="39"/>
  <c r="Q8" i="39"/>
  <c r="O8" i="39"/>
  <c r="M8" i="39"/>
  <c r="K8" i="39"/>
  <c r="I8" i="39"/>
  <c r="G8" i="39"/>
  <c r="AB6" i="39"/>
  <c r="AB28" i="39"/>
  <c r="AA25" i="39"/>
  <c r="Z12" i="39"/>
  <c r="Y5" i="39"/>
  <c r="X16" i="39"/>
  <c r="W11" i="39"/>
  <c r="V26" i="39"/>
  <c r="U13" i="39"/>
  <c r="T6" i="39"/>
  <c r="T28" i="39"/>
  <c r="S25" i="39"/>
  <c r="R12" i="39"/>
  <c r="Q5" i="39"/>
  <c r="P16" i="39"/>
  <c r="O11" i="39"/>
  <c r="N26" i="39"/>
  <c r="M13" i="39"/>
  <c r="L6" i="39"/>
  <c r="L28" i="39"/>
  <c r="K25" i="39"/>
  <c r="J12" i="39"/>
  <c r="I5" i="39"/>
  <c r="H16" i="39"/>
  <c r="G11" i="39"/>
  <c r="F26" i="39"/>
  <c r="AB21" i="39"/>
  <c r="AA21" i="39"/>
  <c r="Z21" i="39"/>
  <c r="Y21" i="39"/>
  <c r="X21" i="39"/>
  <c r="W21" i="39"/>
  <c r="V21" i="39"/>
  <c r="U21" i="39"/>
  <c r="T21" i="39"/>
  <c r="S21" i="39"/>
  <c r="R21" i="39"/>
  <c r="Q21" i="39"/>
  <c r="P21" i="39"/>
  <c r="O21" i="39"/>
  <c r="N21" i="39"/>
  <c r="M21" i="39"/>
  <c r="L21" i="39"/>
  <c r="K21" i="39"/>
  <c r="J21" i="39"/>
  <c r="I21" i="39"/>
  <c r="H21" i="39"/>
  <c r="G21" i="39"/>
  <c r="F21" i="39"/>
  <c r="Z14" i="39"/>
  <c r="V14" i="39"/>
  <c r="R14" i="39"/>
  <c r="N14" i="39"/>
  <c r="J14" i="39"/>
  <c r="F14" i="39"/>
  <c r="AA9" i="39"/>
  <c r="Y9" i="39"/>
  <c r="W9" i="39"/>
  <c r="U9" i="39"/>
  <c r="S9" i="39"/>
  <c r="Q9" i="39"/>
  <c r="O9" i="39"/>
  <c r="M9" i="39"/>
  <c r="K9" i="39"/>
  <c r="I9" i="39"/>
  <c r="G9" i="39"/>
  <c r="AB11" i="39"/>
  <c r="AA26" i="39"/>
  <c r="Z13" i="39"/>
  <c r="Y6" i="39"/>
  <c r="Y28" i="39"/>
  <c r="X25" i="39"/>
  <c r="W12" i="39"/>
  <c r="V5" i="39"/>
  <c r="U16" i="39"/>
  <c r="T11" i="39"/>
  <c r="S26" i="39"/>
  <c r="R13" i="39"/>
  <c r="Q6" i="39"/>
  <c r="Q10" i="39" s="1"/>
  <c r="Q28" i="39"/>
  <c r="P25" i="39"/>
  <c r="O12" i="39"/>
  <c r="N5" i="39"/>
  <c r="M16" i="39"/>
  <c r="L11" i="39"/>
  <c r="K26" i="39"/>
  <c r="J13" i="39"/>
  <c r="J15" i="39" s="1"/>
  <c r="I6" i="39"/>
  <c r="I28" i="39"/>
  <c r="H25" i="39"/>
  <c r="G12" i="39"/>
  <c r="F5" i="39"/>
  <c r="AB22" i="39"/>
  <c r="AA22" i="39"/>
  <c r="Z22" i="39"/>
  <c r="Y22" i="39"/>
  <c r="X22" i="39"/>
  <c r="W22" i="39"/>
  <c r="V22" i="39"/>
  <c r="U22" i="39"/>
  <c r="T22" i="39"/>
  <c r="S22" i="39"/>
  <c r="R22" i="39"/>
  <c r="Q22" i="39"/>
  <c r="P22" i="39"/>
  <c r="O22" i="39"/>
  <c r="N22" i="39"/>
  <c r="M22" i="39"/>
  <c r="L22" i="39"/>
  <c r="K22" i="39"/>
  <c r="J22" i="39"/>
  <c r="I22" i="39"/>
  <c r="H22" i="39"/>
  <c r="G22" i="39"/>
  <c r="F22" i="39"/>
  <c r="AB12" i="39"/>
  <c r="AA5" i="39"/>
  <c r="Z16" i="39"/>
  <c r="Y11" i="39"/>
  <c r="X26" i="39"/>
  <c r="W13" i="39"/>
  <c r="W15" i="39" s="1"/>
  <c r="V6" i="39"/>
  <c r="V28" i="39"/>
  <c r="U25" i="39"/>
  <c r="T12" i="39"/>
  <c r="S5" i="39"/>
  <c r="R16" i="39"/>
  <c r="Q11" i="39"/>
  <c r="P26" i="39"/>
  <c r="O13" i="39"/>
  <c r="O15" i="39" s="1"/>
  <c r="N6" i="39"/>
  <c r="N28" i="39"/>
  <c r="M25" i="39"/>
  <c r="L12" i="39"/>
  <c r="K5" i="39"/>
  <c r="J16" i="39"/>
  <c r="I11" i="39"/>
  <c r="H26" i="39"/>
  <c r="G13" i="39"/>
  <c r="G15" i="39" s="1"/>
  <c r="F6" i="39"/>
  <c r="F28" i="39"/>
  <c r="AB23" i="39"/>
  <c r="AA23" i="39"/>
  <c r="Z23" i="39"/>
  <c r="Y23" i="39"/>
  <c r="X23" i="39"/>
  <c r="W23" i="39"/>
  <c r="V23" i="39"/>
  <c r="U23" i="39"/>
  <c r="T23" i="39"/>
  <c r="S23" i="39"/>
  <c r="R23" i="39"/>
  <c r="Q23" i="39"/>
  <c r="P23" i="39"/>
  <c r="O23" i="39"/>
  <c r="N23" i="39"/>
  <c r="M23" i="39"/>
  <c r="L23" i="39"/>
  <c r="K23" i="39"/>
  <c r="J23" i="39"/>
  <c r="I23" i="39"/>
  <c r="H23" i="39"/>
  <c r="G23" i="39"/>
  <c r="F23" i="39"/>
  <c r="Y14" i="39"/>
  <c r="U14" i="39"/>
  <c r="Q14" i="39"/>
  <c r="M14" i="39"/>
  <c r="I14" i="39"/>
  <c r="AB7" i="39"/>
  <c r="Z7" i="39"/>
  <c r="X7" i="39"/>
  <c r="V7" i="39"/>
  <c r="T7" i="39"/>
  <c r="R7" i="39"/>
  <c r="P7" i="39"/>
  <c r="N7" i="39"/>
  <c r="L7" i="39"/>
  <c r="J7" i="39"/>
  <c r="H7" i="39"/>
  <c r="F7" i="39"/>
  <c r="AB13" i="39"/>
  <c r="AA6" i="39"/>
  <c r="AA10" i="39" s="1"/>
  <c r="AA28" i="39"/>
  <c r="Z25" i="39"/>
  <c r="Y12" i="39"/>
  <c r="X5" i="39"/>
  <c r="W16" i="39"/>
  <c r="V11" i="39"/>
  <c r="U26" i="39"/>
  <c r="T13" i="39"/>
  <c r="S6" i="39"/>
  <c r="S28" i="39"/>
  <c r="R25" i="39"/>
  <c r="Q12" i="39"/>
  <c r="P5" i="39"/>
  <c r="O16" i="39"/>
  <c r="N11" i="39"/>
  <c r="M26" i="39"/>
  <c r="L13" i="39"/>
  <c r="K6" i="39"/>
  <c r="K10" i="39" s="1"/>
  <c r="K28" i="39"/>
  <c r="J25" i="39"/>
  <c r="I12" i="39"/>
  <c r="H5" i="39"/>
  <c r="G16" i="39"/>
  <c r="F11" i="39"/>
  <c r="AB8" i="39"/>
  <c r="Z8" i="39"/>
  <c r="X8" i="39"/>
  <c r="V8" i="39"/>
  <c r="T8" i="39"/>
  <c r="R8" i="39"/>
  <c r="P8" i="39"/>
  <c r="N8" i="39"/>
  <c r="L8" i="39"/>
  <c r="J8" i="39"/>
  <c r="H8" i="39"/>
  <c r="F8" i="39"/>
  <c r="AB16" i="39"/>
  <c r="AA11" i="39"/>
  <c r="Z26" i="39"/>
  <c r="Y13" i="39"/>
  <c r="Y15" i="39" s="1"/>
  <c r="X6" i="39"/>
  <c r="X28" i="39"/>
  <c r="W25" i="39"/>
  <c r="V12" i="39"/>
  <c r="U5" i="39"/>
  <c r="T16" i="39"/>
  <c r="S11" i="39"/>
  <c r="R26" i="39"/>
  <c r="Q13" i="39"/>
  <c r="P6" i="39"/>
  <c r="P28" i="39"/>
  <c r="O25" i="39"/>
  <c r="N12" i="39"/>
  <c r="M5" i="39"/>
  <c r="L16" i="39"/>
  <c r="K11" i="39"/>
  <c r="J26" i="39"/>
  <c r="I13" i="39"/>
  <c r="I15" i="39" s="1"/>
  <c r="H6" i="39"/>
  <c r="H28" i="39"/>
  <c r="G25" i="39"/>
  <c r="F12" i="39"/>
  <c r="AB17" i="39"/>
  <c r="AA17" i="39"/>
  <c r="Z17" i="39"/>
  <c r="Y17" i="39"/>
  <c r="X17" i="39"/>
  <c r="W17" i="39"/>
  <c r="V17" i="39"/>
  <c r="U17" i="39"/>
  <c r="T17" i="39"/>
  <c r="S17" i="39"/>
  <c r="R17" i="39"/>
  <c r="Q17" i="39"/>
  <c r="P17" i="39"/>
  <c r="O17" i="39"/>
  <c r="N17" i="39"/>
  <c r="M17" i="39"/>
  <c r="L17" i="39"/>
  <c r="K17" i="39"/>
  <c r="J17" i="39"/>
  <c r="I17" i="39"/>
  <c r="H17" i="39"/>
  <c r="G17" i="39"/>
  <c r="F17" i="39"/>
  <c r="AB14" i="39"/>
  <c r="X14" i="39"/>
  <c r="T14" i="39"/>
  <c r="P14" i="39"/>
  <c r="L14" i="39"/>
  <c r="H14" i="39"/>
  <c r="AB9" i="39"/>
  <c r="Z9" i="39"/>
  <c r="X9" i="39"/>
  <c r="V9" i="39"/>
  <c r="T9" i="39"/>
  <c r="R9" i="39"/>
  <c r="P9" i="39"/>
  <c r="N9" i="39"/>
  <c r="L9" i="39"/>
  <c r="J9" i="39"/>
  <c r="H9" i="39"/>
  <c r="F9" i="39"/>
  <c r="AB25" i="39"/>
  <c r="AA12" i="39"/>
  <c r="Z5" i="39"/>
  <c r="Y16" i="39"/>
  <c r="X11" i="39"/>
  <c r="W26" i="39"/>
  <c r="V13" i="39"/>
  <c r="U6" i="39"/>
  <c r="U28" i="39"/>
  <c r="T25" i="39"/>
  <c r="S12" i="39"/>
  <c r="R5" i="39"/>
  <c r="Q16" i="39"/>
  <c r="P11" i="39"/>
  <c r="O26" i="39"/>
  <c r="N13" i="39"/>
  <c r="N15" i="39" s="1"/>
  <c r="M6" i="39"/>
  <c r="M10" i="39" s="1"/>
  <c r="M28" i="39"/>
  <c r="L25" i="39"/>
  <c r="K12" i="39"/>
  <c r="J5" i="39"/>
  <c r="I16" i="39"/>
  <c r="H11" i="39"/>
  <c r="G26" i="39"/>
  <c r="F13" i="39"/>
  <c r="F15" i="39" s="1"/>
  <c r="AB18" i="39"/>
  <c r="AA18" i="39"/>
  <c r="Z18" i="39"/>
  <c r="Y18" i="39"/>
  <c r="X18" i="39"/>
  <c r="W18" i="39"/>
  <c r="V18" i="39"/>
  <c r="U18" i="39"/>
  <c r="T18" i="39"/>
  <c r="S18" i="39"/>
  <c r="R18" i="39"/>
  <c r="Q18" i="39"/>
  <c r="P18" i="39"/>
  <c r="O18" i="39"/>
  <c r="N18" i="39"/>
  <c r="M18" i="39"/>
  <c r="L18" i="39"/>
  <c r="K18" i="39"/>
  <c r="J18" i="39"/>
  <c r="I18" i="39"/>
  <c r="H18" i="39"/>
  <c r="G18" i="39"/>
  <c r="F18" i="39"/>
  <c r="F26" i="38"/>
  <c r="F28" i="38" s="1"/>
  <c r="H23" i="38"/>
  <c r="K26" i="38"/>
  <c r="K28" i="38" s="1"/>
  <c r="X26" i="38"/>
  <c r="X28" i="38" s="1"/>
  <c r="K19" i="26"/>
  <c r="J40" i="26"/>
  <c r="R40" i="26"/>
  <c r="G59" i="26"/>
  <c r="O59" i="26"/>
  <c r="H68" i="26"/>
  <c r="P68" i="26"/>
  <c r="I72" i="26"/>
  <c r="I84" i="26" s="1"/>
  <c r="K84" i="26"/>
  <c r="M68" i="26"/>
  <c r="T59" i="26"/>
  <c r="O35" i="21"/>
  <c r="AB10" i="37"/>
  <c r="AB14" i="37" s="1"/>
  <c r="AB5" i="38"/>
  <c r="T11" i="22"/>
  <c r="J36" i="22"/>
  <c r="J38" i="22" s="1"/>
  <c r="U36" i="22"/>
  <c r="U38" i="22" s="1"/>
  <c r="J8" i="12"/>
  <c r="J37" i="12"/>
  <c r="U15" i="12"/>
  <c r="U37" i="12"/>
  <c r="U41" i="12" s="1"/>
  <c r="Z8" i="12"/>
  <c r="Z37" i="12"/>
  <c r="Z41" i="12" s="1"/>
  <c r="F37" i="13"/>
  <c r="F39" i="13" s="1"/>
  <c r="F9" i="13"/>
  <c r="L37" i="13"/>
  <c r="L39" i="13" s="1"/>
  <c r="L23" i="13"/>
  <c r="V37" i="13"/>
  <c r="V39" i="13" s="1"/>
  <c r="V9" i="13"/>
  <c r="AB37" i="13"/>
  <c r="AB39" i="13" s="1"/>
  <c r="AB23" i="13"/>
  <c r="S8" i="51"/>
  <c r="S23" i="51"/>
  <c r="S25" i="51" s="1"/>
  <c r="AB9" i="37"/>
  <c r="U39" i="21"/>
  <c r="M11" i="22"/>
  <c r="M31" i="22"/>
  <c r="F37" i="12"/>
  <c r="F41" i="12" s="1"/>
  <c r="V37" i="12"/>
  <c r="V41" i="12" s="1"/>
  <c r="O9" i="13"/>
  <c r="O37" i="13"/>
  <c r="O39" i="13" s="1"/>
  <c r="S37" i="13"/>
  <c r="S39" i="13" s="1"/>
  <c r="J13" i="51"/>
  <c r="T23" i="51"/>
  <c r="T25" i="51" s="1"/>
  <c r="U23" i="51"/>
  <c r="U25" i="51" s="1"/>
  <c r="Z13" i="51"/>
  <c r="W20" i="14"/>
  <c r="W22" i="14" s="1"/>
  <c r="AB20" i="14"/>
  <c r="AB22" i="14" s="1"/>
  <c r="H33" i="9"/>
  <c r="P33" i="9"/>
  <c r="X33" i="9"/>
  <c r="P35" i="21"/>
  <c r="F36" i="22"/>
  <c r="F38" i="22" s="1"/>
  <c r="F11" i="22"/>
  <c r="S31" i="22"/>
  <c r="G8" i="51"/>
  <c r="G23" i="51"/>
  <c r="G25" i="51" s="1"/>
  <c r="W8" i="51"/>
  <c r="W23" i="51"/>
  <c r="W25" i="51" s="1"/>
  <c r="G36" i="22"/>
  <c r="G38" i="22" s="1"/>
  <c r="O31" i="22"/>
  <c r="M21" i="12"/>
  <c r="H23" i="51"/>
  <c r="H25" i="51" s="1"/>
  <c r="I23" i="51"/>
  <c r="I25" i="51" s="1"/>
  <c r="X23" i="51"/>
  <c r="X25" i="51" s="1"/>
  <c r="Y23" i="51"/>
  <c r="Y25" i="51" s="1"/>
  <c r="J9" i="9"/>
  <c r="J33" i="9"/>
  <c r="R9" i="9"/>
  <c r="R33" i="9"/>
  <c r="Z9" i="9"/>
  <c r="Z33" i="9"/>
  <c r="Q35" i="21"/>
  <c r="T35" i="21"/>
  <c r="M36" i="22"/>
  <c r="M38" i="22" s="1"/>
  <c r="R36" i="22"/>
  <c r="R38" i="22" s="1"/>
  <c r="H41" i="12"/>
  <c r="M15" i="12"/>
  <c r="M37" i="12"/>
  <c r="M41" i="12" s="1"/>
  <c r="X41" i="12"/>
  <c r="N37" i="13"/>
  <c r="N39" i="13" s="1"/>
  <c r="N9" i="13"/>
  <c r="T37" i="13"/>
  <c r="T39" i="13" s="1"/>
  <c r="T23" i="13"/>
  <c r="K8" i="51"/>
  <c r="K23" i="51"/>
  <c r="K25" i="51" s="1"/>
  <c r="AA8" i="51"/>
  <c r="AA23" i="51"/>
  <c r="AA25" i="51" s="1"/>
  <c r="O20" i="14"/>
  <c r="O22" i="14" s="1"/>
  <c r="T20" i="14"/>
  <c r="T22" i="14" s="1"/>
  <c r="AB11" i="38"/>
  <c r="G9" i="13"/>
  <c r="G37" i="13"/>
  <c r="G39" i="13" s="1"/>
  <c r="W9" i="13"/>
  <c r="W37" i="13"/>
  <c r="W39" i="13" s="1"/>
  <c r="M23" i="51"/>
  <c r="M25" i="51" s="1"/>
  <c r="R13" i="51"/>
  <c r="G30" i="9"/>
  <c r="S30" i="9"/>
  <c r="W30" i="9"/>
  <c r="AA30" i="9"/>
  <c r="K31" i="22"/>
  <c r="N36" i="22"/>
  <c r="N38" i="22" s="1"/>
  <c r="N11" i="22"/>
  <c r="AB37" i="12"/>
  <c r="AB41" i="12" s="1"/>
  <c r="M37" i="13"/>
  <c r="M39" i="13" s="1"/>
  <c r="O8" i="51"/>
  <c r="O23" i="51"/>
  <c r="O25" i="51" s="1"/>
  <c r="K9" i="13"/>
  <c r="S9" i="13"/>
  <c r="AA9" i="13"/>
  <c r="V21" i="20"/>
  <c r="N47" i="20"/>
  <c r="AA47" i="20"/>
  <c r="P58" i="20"/>
  <c r="Y27" i="20"/>
  <c r="Z58" i="18"/>
  <c r="H58" i="18"/>
  <c r="J63" i="18"/>
  <c r="M22" i="18"/>
  <c r="M59" i="18"/>
  <c r="M63" i="18" s="1"/>
  <c r="V32" i="18"/>
  <c r="AA59" i="18"/>
  <c r="AA63" i="18" s="1"/>
  <c r="AA14" i="18"/>
  <c r="K58" i="20"/>
  <c r="L52" i="20"/>
  <c r="L58" i="20" s="1"/>
  <c r="Q52" i="20"/>
  <c r="Q58" i="20" s="1"/>
  <c r="R58" i="20"/>
  <c r="X32" i="18"/>
  <c r="N59" i="18"/>
  <c r="N63" i="18" s="1"/>
  <c r="W59" i="18"/>
  <c r="W63" i="18" s="1"/>
  <c r="G56" i="18"/>
  <c r="G58" i="18" s="1"/>
  <c r="O56" i="18"/>
  <c r="W56" i="18"/>
  <c r="H11" i="20"/>
  <c r="S21" i="20"/>
  <c r="V47" i="20"/>
  <c r="I14" i="18"/>
  <c r="Q14" i="18"/>
  <c r="J58" i="18"/>
  <c r="I32" i="18"/>
  <c r="P58" i="18"/>
  <c r="R63" i="18"/>
  <c r="F8" i="12"/>
  <c r="N8" i="12"/>
  <c r="V8" i="12"/>
  <c r="T27" i="20"/>
  <c r="T47" i="20"/>
  <c r="S52" i="20"/>
  <c r="S58" i="20" s="1"/>
  <c r="H14" i="18"/>
  <c r="P14" i="18"/>
  <c r="H59" i="18"/>
  <c r="H63" i="18" s="1"/>
  <c r="F39" i="7"/>
  <c r="N39" i="7"/>
  <c r="R39" i="7"/>
  <c r="V39" i="7"/>
  <c r="Z39" i="7"/>
  <c r="Q11" i="20"/>
  <c r="S11" i="20"/>
  <c r="H47" i="20"/>
  <c r="I27" i="20"/>
  <c r="G14" i="18"/>
  <c r="O58" i="18"/>
  <c r="F32" i="18"/>
  <c r="K59" i="18"/>
  <c r="K63" i="18" s="1"/>
  <c r="K14" i="18"/>
  <c r="Q32" i="18"/>
  <c r="X58" i="18"/>
  <c r="M35" i="7"/>
  <c r="G47" i="20"/>
  <c r="R47" i="20"/>
  <c r="N32" i="18"/>
  <c r="S59" i="18"/>
  <c r="S63" i="18" s="1"/>
  <c r="S14" i="18"/>
  <c r="J47" i="20"/>
  <c r="W47" i="20"/>
  <c r="L47" i="20"/>
  <c r="P47" i="20"/>
  <c r="K21" i="20"/>
  <c r="Z47" i="20"/>
  <c r="AB47" i="20"/>
  <c r="J58" i="20"/>
  <c r="L14" i="18"/>
  <c r="P32" i="18"/>
  <c r="I58" i="18"/>
  <c r="W58" i="18"/>
  <c r="AB58" i="18"/>
  <c r="F59" i="18"/>
  <c r="F63" i="18" s="1"/>
  <c r="O59" i="18"/>
  <c r="O63" i="18" s="1"/>
  <c r="X59" i="18"/>
  <c r="X63" i="18" s="1"/>
  <c r="AY51" i="18"/>
  <c r="AQ51" i="18"/>
  <c r="AI51" i="18"/>
  <c r="Z51" i="18"/>
  <c r="R51" i="18"/>
  <c r="J51" i="18"/>
  <c r="BJ83" i="3"/>
  <c r="BJ81" i="3"/>
  <c r="AE133" i="3"/>
  <c r="I13" i="52"/>
  <c r="Q13" i="52"/>
  <c r="E14" i="52"/>
  <c r="N14" i="52"/>
  <c r="J15" i="52"/>
  <c r="R15" i="52"/>
  <c r="C17" i="52"/>
  <c r="D18" i="52"/>
  <c r="F5" i="52"/>
  <c r="G6" i="52"/>
  <c r="H7" i="52"/>
  <c r="I8" i="52"/>
  <c r="J12" i="52"/>
  <c r="K17" i="52"/>
  <c r="L18" i="52"/>
  <c r="N5" i="52"/>
  <c r="O6" i="52"/>
  <c r="P7" i="52"/>
  <c r="Q8" i="52"/>
  <c r="R12" i="52"/>
  <c r="S17" i="52"/>
  <c r="T18" i="52"/>
  <c r="F20" i="52"/>
  <c r="N20" i="52"/>
  <c r="D9" i="52"/>
  <c r="H9" i="52"/>
  <c r="L9" i="52"/>
  <c r="P9" i="52"/>
  <c r="T9" i="52"/>
  <c r="F10" i="52"/>
  <c r="N10" i="52"/>
  <c r="AB14" i="16"/>
  <c r="AX51" i="18"/>
  <c r="T51" i="20"/>
  <c r="AM19" i="56"/>
  <c r="BL77" i="3"/>
  <c r="BL75" i="3"/>
  <c r="BH82" i="3"/>
  <c r="AJ25" i="1"/>
  <c r="AI101" i="3"/>
  <c r="AT158" i="3"/>
  <c r="BM158" i="3" s="1"/>
  <c r="BB158" i="3"/>
  <c r="F14" i="18"/>
  <c r="G14" i="52"/>
  <c r="J13" i="52"/>
  <c r="R13" i="52"/>
  <c r="F14" i="52"/>
  <c r="O14" i="52"/>
  <c r="C15" i="52"/>
  <c r="K15" i="52"/>
  <c r="S15" i="52"/>
  <c r="C12" i="52"/>
  <c r="D17" i="52"/>
  <c r="E18" i="52"/>
  <c r="G5" i="52"/>
  <c r="H6" i="52"/>
  <c r="I7" i="52"/>
  <c r="J8" i="52"/>
  <c r="K12" i="52"/>
  <c r="L17" i="52"/>
  <c r="M18" i="52"/>
  <c r="O5" i="52"/>
  <c r="P6" i="52"/>
  <c r="Q7" i="52"/>
  <c r="R8" i="52"/>
  <c r="S12" i="52"/>
  <c r="T17" i="52"/>
  <c r="U18" i="52"/>
  <c r="G20" i="52"/>
  <c r="O20" i="52"/>
  <c r="G10" i="52"/>
  <c r="O10" i="52"/>
  <c r="AW51" i="18"/>
  <c r="L51" i="18"/>
  <c r="D51" i="18"/>
  <c r="AS43" i="21"/>
  <c r="AS51" i="21" s="1"/>
  <c r="AO43" i="21"/>
  <c r="AO51" i="21" s="1"/>
  <c r="AK43" i="21"/>
  <c r="AK51" i="21" s="1"/>
  <c r="AG43" i="21"/>
  <c r="AG51" i="21" s="1"/>
  <c r="T43" i="21"/>
  <c r="T51" i="21" s="1"/>
  <c r="P43" i="21"/>
  <c r="P51" i="21" s="1"/>
  <c r="L43" i="21"/>
  <c r="L51" i="21" s="1"/>
  <c r="H43" i="21"/>
  <c r="H51" i="21" s="1"/>
  <c r="D43" i="21"/>
  <c r="D51" i="21" s="1"/>
  <c r="O19" i="56"/>
  <c r="O9" i="56"/>
  <c r="AA19" i="56"/>
  <c r="BJ77" i="3"/>
  <c r="BJ75" i="3"/>
  <c r="BJ76" i="3"/>
  <c r="O112" i="3"/>
  <c r="BI117" i="3" s="1"/>
  <c r="O75" i="3"/>
  <c r="C13" i="52"/>
  <c r="K13" i="52"/>
  <c r="S13" i="52"/>
  <c r="H14" i="52"/>
  <c r="P14" i="52"/>
  <c r="D15" i="52"/>
  <c r="L15" i="52"/>
  <c r="T15" i="52"/>
  <c r="C8" i="52"/>
  <c r="D12" i="52"/>
  <c r="E17" i="52"/>
  <c r="F18" i="52"/>
  <c r="H5" i="52"/>
  <c r="I6" i="52"/>
  <c r="J7" i="52"/>
  <c r="K8" i="52"/>
  <c r="L12" i="52"/>
  <c r="M17" i="52"/>
  <c r="N18" i="52"/>
  <c r="P5" i="52"/>
  <c r="Q6" i="52"/>
  <c r="R7" i="52"/>
  <c r="S8" i="52"/>
  <c r="T12" i="52"/>
  <c r="U17" i="52"/>
  <c r="H20" i="52"/>
  <c r="P20" i="52"/>
  <c r="E9" i="52"/>
  <c r="E11" i="52" s="1"/>
  <c r="I9" i="52"/>
  <c r="M9" i="52"/>
  <c r="M11" i="52" s="1"/>
  <c r="Q9" i="52"/>
  <c r="U9" i="52"/>
  <c r="U11" i="52" s="1"/>
  <c r="H10" i="52"/>
  <c r="P10" i="52"/>
  <c r="AV51" i="18"/>
  <c r="AN51" i="18"/>
  <c r="AF51" i="18"/>
  <c r="W51" i="18"/>
  <c r="O51" i="18"/>
  <c r="M51" i="18"/>
  <c r="G51" i="18"/>
  <c r="E51" i="18"/>
  <c r="W19" i="56"/>
  <c r="W9" i="56"/>
  <c r="BC19" i="56"/>
  <c r="BE126" i="3"/>
  <c r="AL133" i="3"/>
  <c r="BE133" i="3" s="1"/>
  <c r="D13" i="52"/>
  <c r="L13" i="52"/>
  <c r="T13" i="52"/>
  <c r="I14" i="52"/>
  <c r="Q14" i="52"/>
  <c r="E15" i="52"/>
  <c r="M15" i="52"/>
  <c r="U15" i="52"/>
  <c r="C7" i="52"/>
  <c r="D8" i="52"/>
  <c r="E12" i="52"/>
  <c r="F17" i="52"/>
  <c r="G18" i="52"/>
  <c r="I5" i="52"/>
  <c r="J6" i="52"/>
  <c r="K7" i="52"/>
  <c r="L8" i="52"/>
  <c r="M12" i="52"/>
  <c r="N17" i="52"/>
  <c r="O18" i="52"/>
  <c r="Q5" i="52"/>
  <c r="R6" i="52"/>
  <c r="S7" i="52"/>
  <c r="T8" i="52"/>
  <c r="U12" i="52"/>
  <c r="I20" i="52"/>
  <c r="Q20" i="52"/>
  <c r="I10" i="52"/>
  <c r="Q10" i="52"/>
  <c r="AA14" i="16"/>
  <c r="AA15" i="16" s="1"/>
  <c r="AB11" i="16"/>
  <c r="AU51" i="18"/>
  <c r="AM51" i="18"/>
  <c r="AE51" i="18"/>
  <c r="V51" i="18"/>
  <c r="N51" i="18"/>
  <c r="F51" i="18"/>
  <c r="L51" i="20"/>
  <c r="AT43" i="21"/>
  <c r="AT51" i="21" s="1"/>
  <c r="AP43" i="21"/>
  <c r="AP51" i="21" s="1"/>
  <c r="AL43" i="21"/>
  <c r="AL51" i="21" s="1"/>
  <c r="AH43" i="21"/>
  <c r="AH51" i="21" s="1"/>
  <c r="AD43" i="21"/>
  <c r="AD51" i="21" s="1"/>
  <c r="U43" i="21"/>
  <c r="U51" i="21" s="1"/>
  <c r="Q43" i="21"/>
  <c r="Q51" i="21" s="1"/>
  <c r="M43" i="21"/>
  <c r="M51" i="21" s="1"/>
  <c r="I43" i="21"/>
  <c r="I51" i="21" s="1"/>
  <c r="E43" i="21"/>
  <c r="E51" i="21" s="1"/>
  <c r="AO19" i="56"/>
  <c r="AO9" i="56"/>
  <c r="AT19" i="56"/>
  <c r="BA19" i="56"/>
  <c r="BH81" i="3"/>
  <c r="BD132" i="3"/>
  <c r="AK133" i="3"/>
  <c r="BD133" i="3" s="1"/>
  <c r="E13" i="52"/>
  <c r="M13" i="52"/>
  <c r="U13" i="52"/>
  <c r="J14" i="52"/>
  <c r="R14" i="52"/>
  <c r="F15" i="52"/>
  <c r="N15" i="52"/>
  <c r="C6" i="52"/>
  <c r="D7" i="52"/>
  <c r="E8" i="52"/>
  <c r="F12" i="52"/>
  <c r="G17" i="52"/>
  <c r="H18" i="52"/>
  <c r="J5" i="52"/>
  <c r="K6" i="52"/>
  <c r="L7" i="52"/>
  <c r="M8" i="52"/>
  <c r="N12" i="52"/>
  <c r="O17" i="52"/>
  <c r="P18" i="52"/>
  <c r="R5" i="52"/>
  <c r="S6" i="52"/>
  <c r="T7" i="52"/>
  <c r="U8" i="52"/>
  <c r="J20" i="52"/>
  <c r="R20" i="52"/>
  <c r="F9" i="52"/>
  <c r="F11" i="52" s="1"/>
  <c r="J9" i="52"/>
  <c r="N9" i="52"/>
  <c r="N11" i="52" s="1"/>
  <c r="R9" i="52"/>
  <c r="J10" i="52"/>
  <c r="R10" i="52"/>
  <c r="AT51" i="18"/>
  <c r="AL51" i="18"/>
  <c r="AD51" i="18"/>
  <c r="U51" i="18"/>
  <c r="BA51" i="20"/>
  <c r="N19" i="56"/>
  <c r="AW19" i="56"/>
  <c r="AW9" i="56"/>
  <c r="BB19" i="56"/>
  <c r="BF76" i="3"/>
  <c r="BH77" i="3"/>
  <c r="BH75" i="3"/>
  <c r="F13" i="52"/>
  <c r="N13" i="52"/>
  <c r="K14" i="52"/>
  <c r="S14" i="52"/>
  <c r="G15" i="52"/>
  <c r="O15" i="52"/>
  <c r="C5" i="52"/>
  <c r="D6" i="52"/>
  <c r="E7" i="52"/>
  <c r="F8" i="52"/>
  <c r="G12" i="52"/>
  <c r="H17" i="52"/>
  <c r="I18" i="52"/>
  <c r="K5" i="52"/>
  <c r="L6" i="52"/>
  <c r="M7" i="52"/>
  <c r="N8" i="52"/>
  <c r="O12" i="52"/>
  <c r="O16" i="52" s="1"/>
  <c r="P17" i="52"/>
  <c r="Q18" i="52"/>
  <c r="S5" i="52"/>
  <c r="T6" i="52"/>
  <c r="U7" i="52"/>
  <c r="C20" i="52"/>
  <c r="K20" i="52"/>
  <c r="S20" i="52"/>
  <c r="C10" i="52"/>
  <c r="K10" i="52"/>
  <c r="S10" i="52"/>
  <c r="AS51" i="18"/>
  <c r="AK51" i="18"/>
  <c r="AB51" i="18"/>
  <c r="T51" i="18"/>
  <c r="H51" i="18"/>
  <c r="BF77" i="3"/>
  <c r="BF75" i="3"/>
  <c r="BD83" i="3"/>
  <c r="BD81" i="3"/>
  <c r="BD82" i="3"/>
  <c r="BJ82" i="3"/>
  <c r="BL83" i="3"/>
  <c r="BL81" i="3"/>
  <c r="BL82" i="3"/>
  <c r="AW133" i="3"/>
  <c r="G13" i="52"/>
  <c r="O13" i="52"/>
  <c r="C14" i="52"/>
  <c r="L14" i="52"/>
  <c r="T14" i="52"/>
  <c r="H15" i="52"/>
  <c r="P15" i="52"/>
  <c r="D5" i="52"/>
  <c r="E6" i="52"/>
  <c r="E19" i="52" s="1"/>
  <c r="E21" i="52" s="1"/>
  <c r="F7" i="52"/>
  <c r="G8" i="52"/>
  <c r="H12" i="52"/>
  <c r="I17" i="52"/>
  <c r="J18" i="52"/>
  <c r="L5" i="52"/>
  <c r="M6" i="52"/>
  <c r="N7" i="52"/>
  <c r="O8" i="52"/>
  <c r="P12" i="52"/>
  <c r="Q17" i="52"/>
  <c r="R18" i="52"/>
  <c r="T5" i="52"/>
  <c r="U6" i="52"/>
  <c r="D20" i="52"/>
  <c r="L20" i="52"/>
  <c r="T20" i="52"/>
  <c r="C9" i="52"/>
  <c r="G9" i="52"/>
  <c r="K9" i="52"/>
  <c r="K11" i="52" s="1"/>
  <c r="O9" i="52"/>
  <c r="O11" i="52" s="1"/>
  <c r="S9" i="52"/>
  <c r="D10" i="52"/>
  <c r="L10" i="52"/>
  <c r="T10" i="52"/>
  <c r="X12" i="16"/>
  <c r="X15" i="16" s="1"/>
  <c r="Z14" i="16"/>
  <c r="Z15" i="16" s="1"/>
  <c r="AR51" i="18"/>
  <c r="AJ51" i="18"/>
  <c r="AA51" i="18"/>
  <c r="S51" i="18"/>
  <c r="Q51" i="18"/>
  <c r="K51" i="18"/>
  <c r="C51" i="18"/>
  <c r="D51" i="20"/>
  <c r="BD77" i="3"/>
  <c r="BD75" i="3"/>
  <c r="AT23" i="1"/>
  <c r="AM34" i="1"/>
  <c r="B121" i="3"/>
  <c r="U121" i="3"/>
  <c r="BO121" i="3" s="1"/>
  <c r="BK114" i="3"/>
  <c r="AT133" i="3"/>
  <c r="BM133" i="3" s="1"/>
  <c r="BB133" i="3"/>
  <c r="AP133" i="3"/>
  <c r="BI133" i="3" s="1"/>
  <c r="BI127" i="3"/>
  <c r="BI129" i="3"/>
  <c r="BI128" i="3"/>
  <c r="BI126" i="3"/>
  <c r="BI132" i="3"/>
  <c r="AE34" i="1"/>
  <c r="AY25" i="1"/>
  <c r="AX102" i="3"/>
  <c r="D121" i="3"/>
  <c r="E112" i="3"/>
  <c r="E121" i="3" s="1"/>
  <c r="W121" i="3"/>
  <c r="I121" i="3"/>
  <c r="BC121" i="3" s="1"/>
  <c r="BC117" i="3"/>
  <c r="BD116" i="3"/>
  <c r="L121" i="3"/>
  <c r="BF121" i="3" s="1"/>
  <c r="N121" i="3"/>
  <c r="BH121" i="3" s="1"/>
  <c r="BK118" i="3"/>
  <c r="AG133" i="3"/>
  <c r="AY133" i="3"/>
  <c r="BG127" i="3"/>
  <c r="AC158" i="3"/>
  <c r="AU34" i="1"/>
  <c r="AV23" i="1"/>
  <c r="V121" i="3"/>
  <c r="Q121" i="3"/>
  <c r="BK121" i="3" s="1"/>
  <c r="BK117" i="3"/>
  <c r="AJ133" i="3"/>
  <c r="BC133" i="3" s="1"/>
  <c r="BC127" i="3"/>
  <c r="BC81" i="3"/>
  <c r="BK81" i="3"/>
  <c r="AG25" i="1"/>
  <c r="AF102" i="3"/>
  <c r="AX25" i="1"/>
  <c r="AW101" i="3"/>
  <c r="AN34" i="1"/>
  <c r="Y121" i="3"/>
  <c r="BJ114" i="3"/>
  <c r="AF133" i="3"/>
  <c r="AX133" i="3"/>
  <c r="AO133" i="3"/>
  <c r="BH133" i="3" s="1"/>
  <c r="BH128" i="3"/>
  <c r="BH130" i="3"/>
  <c r="AD23" i="1"/>
  <c r="BC25" i="1"/>
  <c r="BB102" i="3"/>
  <c r="AQ25" i="1"/>
  <c r="AR25" i="1"/>
  <c r="AQ102" i="3"/>
  <c r="BK120" i="3"/>
  <c r="F121" i="3"/>
  <c r="X121" i="3"/>
  <c r="AI133" i="3"/>
  <c r="BA133" i="3"/>
  <c r="AN133" i="3"/>
  <c r="BG133" i="3" s="1"/>
  <c r="BG129" i="3"/>
  <c r="BG131" i="3"/>
  <c r="BG128" i="3"/>
  <c r="BG126" i="3"/>
  <c r="S171" i="3"/>
  <c r="BM171" i="3" s="1"/>
  <c r="AA171" i="3"/>
  <c r="AF25" i="1"/>
  <c r="AE101" i="3"/>
  <c r="AY34" i="1"/>
  <c r="AZ23" i="1"/>
  <c r="AK25" i="1"/>
  <c r="AJ101" i="3"/>
  <c r="AP25" i="1"/>
  <c r="AO101" i="3"/>
  <c r="AS25" i="1"/>
  <c r="AR101" i="3"/>
  <c r="S121" i="3"/>
  <c r="BM121" i="3" s="1"/>
  <c r="AA121" i="3"/>
  <c r="J121" i="3"/>
  <c r="BD121" i="3" s="1"/>
  <c r="BJ118" i="3"/>
  <c r="BL119" i="3"/>
  <c r="AC133" i="3"/>
  <c r="AU133" i="3"/>
  <c r="BN133" i="3" s="1"/>
  <c r="AU25" i="1"/>
  <c r="AT102" i="3"/>
  <c r="BB25" i="1"/>
  <c r="BA101" i="3"/>
  <c r="C121" i="3"/>
  <c r="H121" i="3"/>
  <c r="Z121" i="3"/>
  <c r="BG119" i="3"/>
  <c r="BG115" i="3"/>
  <c r="M121" i="3"/>
  <c r="BG121" i="3" s="1"/>
  <c r="P121" i="3"/>
  <c r="BJ121" i="3" s="1"/>
  <c r="BK115" i="3"/>
  <c r="BL115" i="3"/>
  <c r="R121" i="3"/>
  <c r="BL121" i="3" s="1"/>
  <c r="BI131" i="3"/>
  <c r="AE25" i="1"/>
  <c r="AI25" i="1"/>
  <c r="AW25" i="1"/>
  <c r="BA25" i="1"/>
  <c r="AN25" i="1"/>
  <c r="BE131" i="3"/>
  <c r="BC141" i="3"/>
  <c r="F146" i="3"/>
  <c r="V146" i="3"/>
  <c r="X146" i="3"/>
  <c r="BE141" i="3"/>
  <c r="BF140" i="3"/>
  <c r="M146" i="3"/>
  <c r="BG146" i="3" s="1"/>
  <c r="BH141" i="3"/>
  <c r="O146" i="3"/>
  <c r="BI146" i="3" s="1"/>
  <c r="AH158" i="3"/>
  <c r="AK158" i="3"/>
  <c r="BD158" i="3" s="1"/>
  <c r="BG151" i="3"/>
  <c r="BH153" i="3"/>
  <c r="AQ158" i="3"/>
  <c r="BJ158" i="3" s="1"/>
  <c r="F171" i="3"/>
  <c r="X171" i="3"/>
  <c r="BE168" i="3"/>
  <c r="BF165" i="3"/>
  <c r="AC183" i="3"/>
  <c r="AM25" i="1"/>
  <c r="BD127" i="3"/>
  <c r="BL127" i="3"/>
  <c r="BE129" i="3"/>
  <c r="C146" i="3"/>
  <c r="U146" i="3"/>
  <c r="BO146" i="3" s="1"/>
  <c r="BC144" i="3"/>
  <c r="BF144" i="3"/>
  <c r="BH145" i="3"/>
  <c r="BJ145" i="3"/>
  <c r="BJ141" i="3"/>
  <c r="AI158" i="3"/>
  <c r="AU158" i="3"/>
  <c r="BN158" i="3" s="1"/>
  <c r="AZ158" i="3"/>
  <c r="BF152" i="3"/>
  <c r="BG155" i="3"/>
  <c r="AS158" i="3"/>
  <c r="BL158" i="3" s="1"/>
  <c r="BD170" i="3"/>
  <c r="BD164" i="3"/>
  <c r="BE167" i="3"/>
  <c r="BE170" i="3"/>
  <c r="BE166" i="3"/>
  <c r="K171" i="3"/>
  <c r="BE171" i="3" s="1"/>
  <c r="BE169" i="3"/>
  <c r="BE165" i="3"/>
  <c r="AU183" i="3"/>
  <c r="BN183" i="3" s="1"/>
  <c r="AM133" i="3"/>
  <c r="BF133" i="3" s="1"/>
  <c r="AR133" i="3"/>
  <c r="BK133" i="3" s="1"/>
  <c r="BA158" i="3"/>
  <c r="AN158" i="3"/>
  <c r="BG158" i="3" s="1"/>
  <c r="BG152" i="3"/>
  <c r="D171" i="3"/>
  <c r="G171" i="3"/>
  <c r="V171" i="3"/>
  <c r="Y171" i="3"/>
  <c r="BF170" i="3"/>
  <c r="O171" i="3"/>
  <c r="BI171" i="3" s="1"/>
  <c r="BL182" i="3"/>
  <c r="BL180" i="3"/>
  <c r="BL178" i="3"/>
  <c r="BL176" i="3"/>
  <c r="AS183" i="3"/>
  <c r="BL183" i="3" s="1"/>
  <c r="K121" i="3"/>
  <c r="BE121" i="3" s="1"/>
  <c r="AS133" i="3"/>
  <c r="BL133" i="3" s="1"/>
  <c r="K146" i="3"/>
  <c r="BE146" i="3" s="1"/>
  <c r="L146" i="3"/>
  <c r="BF146" i="3" s="1"/>
  <c r="BF143" i="3"/>
  <c r="BF139" i="3"/>
  <c r="AD158" i="3"/>
  <c r="AX158" i="3"/>
  <c r="E171" i="3"/>
  <c r="W171" i="3"/>
  <c r="J171" i="3"/>
  <c r="BD171" i="3" s="1"/>
  <c r="L171" i="3"/>
  <c r="BF171" i="3" s="1"/>
  <c r="P171" i="3"/>
  <c r="BJ171" i="3" s="1"/>
  <c r="BJ168" i="3"/>
  <c r="BJ164" i="3"/>
  <c r="BJ167" i="3"/>
  <c r="BE116" i="3"/>
  <c r="BK126" i="3"/>
  <c r="BK128" i="3"/>
  <c r="BL130" i="3"/>
  <c r="B146" i="3"/>
  <c r="H146" i="3"/>
  <c r="T146" i="3"/>
  <c r="BN146" i="3" s="1"/>
  <c r="Z146" i="3"/>
  <c r="BC142" i="3"/>
  <c r="BF142" i="3"/>
  <c r="BH139" i="3"/>
  <c r="AE158" i="3"/>
  <c r="AG158" i="3"/>
  <c r="AJ158" i="3"/>
  <c r="BC158" i="3" s="1"/>
  <c r="AM158" i="3"/>
  <c r="BF158" i="3" s="1"/>
  <c r="BG153" i="3"/>
  <c r="AO158" i="3"/>
  <c r="BH158" i="3" s="1"/>
  <c r="B171" i="3"/>
  <c r="T171" i="3"/>
  <c r="BN171" i="3" s="1"/>
  <c r="BD168" i="3"/>
  <c r="BL126" i="3"/>
  <c r="AQ133" i="3"/>
  <c r="BJ133" i="3" s="1"/>
  <c r="BE140" i="3"/>
  <c r="BF145" i="3"/>
  <c r="G146" i="3"/>
  <c r="Y146" i="3"/>
  <c r="BE143" i="3"/>
  <c r="BH143" i="3"/>
  <c r="BJ144" i="3"/>
  <c r="Q137" i="3"/>
  <c r="AV158" i="3"/>
  <c r="BO158" i="3" s="1"/>
  <c r="BF155" i="3"/>
  <c r="BG157" i="3"/>
  <c r="AP137" i="3"/>
  <c r="BI152" i="3" s="1"/>
  <c r="BJ151" i="3"/>
  <c r="AR158" i="3"/>
  <c r="BK158" i="3" s="1"/>
  <c r="BD167" i="3"/>
  <c r="AY183" i="3"/>
  <c r="BF130" i="3"/>
  <c r="BC140" i="3"/>
  <c r="BE142" i="3"/>
  <c r="N146" i="3"/>
  <c r="BH146" i="3" s="1"/>
  <c r="BH142" i="3"/>
  <c r="AW158" i="3"/>
  <c r="C171" i="3"/>
  <c r="H171" i="3"/>
  <c r="U171" i="3"/>
  <c r="BO171" i="3" s="1"/>
  <c r="Z171" i="3"/>
  <c r="BD166" i="3"/>
  <c r="BF167" i="3"/>
  <c r="BJ169" i="3"/>
  <c r="BJ165" i="3"/>
  <c r="AV183" i="3"/>
  <c r="BO183" i="3" s="1"/>
  <c r="BB183" i="3"/>
  <c r="BE180" i="3"/>
  <c r="AP183" i="3"/>
  <c r="BI183" i="3" s="1"/>
  <c r="BK181" i="3"/>
  <c r="BK176" i="3"/>
  <c r="BI191" i="3"/>
  <c r="BI193" i="3"/>
  <c r="BI195" i="3"/>
  <c r="BG201" i="3"/>
  <c r="BC204" i="3"/>
  <c r="BK207" i="3"/>
  <c r="H236" i="3"/>
  <c r="Z236" i="3"/>
  <c r="BC166" i="3"/>
  <c r="BC170" i="3"/>
  <c r="R171" i="3"/>
  <c r="BL171" i="3" s="1"/>
  <c r="AG162" i="3"/>
  <c r="AG183" i="3" s="1"/>
  <c r="AH183" i="3"/>
  <c r="AL183" i="3"/>
  <c r="BE183" i="3" s="1"/>
  <c r="BE181" i="3"/>
  <c r="BE177" i="3"/>
  <c r="BK180" i="3"/>
  <c r="BL179" i="3"/>
  <c r="BF189" i="3"/>
  <c r="BF190" i="3"/>
  <c r="BF191" i="3"/>
  <c r="BE194" i="3"/>
  <c r="BE190" i="3"/>
  <c r="BE196" i="3"/>
  <c r="BI192" i="3"/>
  <c r="BI196" i="3"/>
  <c r="BG207" i="3"/>
  <c r="BI224" i="3"/>
  <c r="AP228" i="3"/>
  <c r="BI228" i="3" s="1"/>
  <c r="BC234" i="3"/>
  <c r="I236" i="3"/>
  <c r="BC236" i="3" s="1"/>
  <c r="BC266" i="3"/>
  <c r="BC265" i="3"/>
  <c r="BL166" i="3"/>
  <c r="BL170" i="3"/>
  <c r="AW162" i="3"/>
  <c r="AW183" i="3" s="1"/>
  <c r="AX183" i="3"/>
  <c r="BC182" i="3"/>
  <c r="BC180" i="3"/>
  <c r="BC178" i="3"/>
  <c r="BC176" i="3"/>
  <c r="AJ183" i="3"/>
  <c r="BC183" i="3" s="1"/>
  <c r="AK162" i="3"/>
  <c r="BD177" i="3" s="1"/>
  <c r="BE178" i="3"/>
  <c r="AN183" i="3"/>
  <c r="BG183" i="3" s="1"/>
  <c r="AO162" i="3"/>
  <c r="BH179" i="3" s="1"/>
  <c r="AQ183" i="3"/>
  <c r="BJ183" i="3" s="1"/>
  <c r="BK179" i="3"/>
  <c r="E187" i="3"/>
  <c r="AF187" i="3"/>
  <c r="BF192" i="3"/>
  <c r="BF193" i="3"/>
  <c r="BF194" i="3"/>
  <c r="BF195" i="3"/>
  <c r="BJ203" i="3"/>
  <c r="BE204" i="3"/>
  <c r="BK204" i="3"/>
  <c r="BG206" i="3"/>
  <c r="BL206" i="3"/>
  <c r="AE228" i="3"/>
  <c r="BE224" i="3"/>
  <c r="AL228" i="3"/>
  <c r="BE228" i="3" s="1"/>
  <c r="N171" i="3"/>
  <c r="BH171" i="3" s="1"/>
  <c r="AD183" i="3"/>
  <c r="BD179" i="3"/>
  <c r="BE151" i="3"/>
  <c r="BE153" i="3"/>
  <c r="BE155" i="3"/>
  <c r="BE157" i="3"/>
  <c r="BH165" i="3"/>
  <c r="BH169" i="3"/>
  <c r="I171" i="3"/>
  <c r="BC171" i="3" s="1"/>
  <c r="AI162" i="3"/>
  <c r="AI183" i="3" s="1"/>
  <c r="AT183" i="3"/>
  <c r="BM183" i="3" s="1"/>
  <c r="AZ183" i="3"/>
  <c r="AM183" i="3"/>
  <c r="BF183" i="3" s="1"/>
  <c r="BK178" i="3"/>
  <c r="BL177" i="3"/>
  <c r="BG192" i="3"/>
  <c r="BG194" i="3"/>
  <c r="BJ201" i="3"/>
  <c r="BK202" i="3"/>
  <c r="BG204" i="3"/>
  <c r="BH206" i="3"/>
  <c r="BC207" i="3"/>
  <c r="AQ242" i="3"/>
  <c r="BJ242" i="3" s="1"/>
  <c r="BJ241" i="3"/>
  <c r="BC164" i="3"/>
  <c r="BK177" i="3"/>
  <c r="BC195" i="3"/>
  <c r="BC191" i="3"/>
  <c r="BC196" i="3"/>
  <c r="BG193" i="3"/>
  <c r="BG189" i="3"/>
  <c r="BG196" i="3"/>
  <c r="BG203" i="3"/>
  <c r="BC206" i="3"/>
  <c r="BJ207" i="3"/>
  <c r="BH208" i="3"/>
  <c r="BH201" i="3"/>
  <c r="BH166" i="3"/>
  <c r="BL168" i="3"/>
  <c r="BH170" i="3"/>
  <c r="AE162" i="3"/>
  <c r="AE183" i="3" s="1"/>
  <c r="AF183" i="3"/>
  <c r="BE176" i="3"/>
  <c r="BH177" i="3"/>
  <c r="BI180" i="3"/>
  <c r="BK182" i="3"/>
  <c r="BL181" i="3"/>
  <c r="W187" i="3"/>
  <c r="AX187" i="3"/>
  <c r="BD189" i="3"/>
  <c r="BI189" i="3"/>
  <c r="BD190" i="3"/>
  <c r="BD191" i="3"/>
  <c r="BD192" i="3"/>
  <c r="BC194" i="3"/>
  <c r="BI194" i="3"/>
  <c r="BK195" i="3"/>
  <c r="BK191" i="3"/>
  <c r="BK196" i="3"/>
  <c r="BH204" i="3"/>
  <c r="BC205" i="3"/>
  <c r="BI205" i="3"/>
  <c r="Q5" i="6"/>
  <c r="S5" i="6"/>
  <c r="C11" i="7"/>
  <c r="E7" i="7"/>
  <c r="F7" i="7"/>
  <c r="G7" i="7"/>
  <c r="H7" i="7"/>
  <c r="I7" i="7"/>
  <c r="T7" i="7"/>
  <c r="U7" i="7"/>
  <c r="V7" i="7"/>
  <c r="W7" i="7"/>
  <c r="X7" i="7"/>
  <c r="Y7" i="7"/>
  <c r="Z7" i="7"/>
  <c r="AA7" i="7"/>
  <c r="AB7" i="7"/>
  <c r="J8" i="7"/>
  <c r="L11" i="7"/>
  <c r="AG227" i="3"/>
  <c r="AG228" i="3" s="1"/>
  <c r="AY227" i="3"/>
  <c r="AY228" i="3" s="1"/>
  <c r="AM227" i="3"/>
  <c r="BF227" i="3" s="1"/>
  <c r="BH226" i="3"/>
  <c r="AQ227" i="3"/>
  <c r="BD235" i="3"/>
  <c r="BE234" i="3"/>
  <c r="L236" i="3"/>
  <c r="BF236" i="3" s="1"/>
  <c r="N236" i="3"/>
  <c r="BH236" i="3" s="1"/>
  <c r="BK235" i="3"/>
  <c r="AT242" i="3"/>
  <c r="BM242" i="3" s="1"/>
  <c r="BB242" i="3"/>
  <c r="AP242" i="3"/>
  <c r="BI242" i="3" s="1"/>
  <c r="BI241" i="3"/>
  <c r="BK241" i="3"/>
  <c r="AS242" i="3"/>
  <c r="BL242" i="3" s="1"/>
  <c r="D255" i="3"/>
  <c r="Z255" i="3"/>
  <c r="S26" i="7"/>
  <c r="S35" i="7" s="1"/>
  <c r="S7" i="7"/>
  <c r="R5" i="7"/>
  <c r="Q42" i="7"/>
  <c r="P216" i="3" s="1"/>
  <c r="O36" i="7"/>
  <c r="N215" i="3" s="1"/>
  <c r="O11" i="7"/>
  <c r="N10" i="7"/>
  <c r="M20" i="7"/>
  <c r="M9" i="7"/>
  <c r="L8" i="7"/>
  <c r="K26" i="7"/>
  <c r="K35" i="7" s="1"/>
  <c r="K7" i="7"/>
  <c r="J5" i="7"/>
  <c r="AB42" i="7"/>
  <c r="AA216" i="3" s="1"/>
  <c r="AA42" i="7"/>
  <c r="Z216" i="3" s="1"/>
  <c r="Z42" i="7"/>
  <c r="Y216" i="3" s="1"/>
  <c r="Y42" i="7"/>
  <c r="X216" i="3" s="1"/>
  <c r="X42" i="7"/>
  <c r="W216" i="3" s="1"/>
  <c r="W42" i="7"/>
  <c r="V216" i="3" s="1"/>
  <c r="V42" i="7"/>
  <c r="U216" i="3" s="1"/>
  <c r="U42" i="7"/>
  <c r="T216" i="3" s="1"/>
  <c r="T42" i="7"/>
  <c r="S216" i="3" s="1"/>
  <c r="I42" i="7"/>
  <c r="H216" i="3" s="1"/>
  <c r="H42" i="7"/>
  <c r="G216" i="3" s="1"/>
  <c r="G42" i="7"/>
  <c r="F216" i="3" s="1"/>
  <c r="F42" i="7"/>
  <c r="E216" i="3" s="1"/>
  <c r="E42" i="7"/>
  <c r="D216" i="3" s="1"/>
  <c r="D42" i="7"/>
  <c r="C216" i="3" s="1"/>
  <c r="C42" i="7"/>
  <c r="S8" i="7"/>
  <c r="R26" i="7"/>
  <c r="R35" i="7" s="1"/>
  <c r="R7" i="7"/>
  <c r="Q5" i="7"/>
  <c r="P42" i="7"/>
  <c r="O216" i="3" s="1"/>
  <c r="N36" i="7"/>
  <c r="M215" i="3" s="1"/>
  <c r="N11" i="7"/>
  <c r="M10" i="7"/>
  <c r="L20" i="7"/>
  <c r="L9" i="7"/>
  <c r="K8" i="7"/>
  <c r="J26" i="7"/>
  <c r="J35" i="7" s="1"/>
  <c r="J7" i="7"/>
  <c r="AB5" i="7"/>
  <c r="AA5" i="7"/>
  <c r="Z5" i="7"/>
  <c r="Y5" i="7"/>
  <c r="X5" i="7"/>
  <c r="W5" i="7"/>
  <c r="V5" i="7"/>
  <c r="U5" i="7"/>
  <c r="T5" i="7"/>
  <c r="I5" i="7"/>
  <c r="H5" i="7"/>
  <c r="G5" i="7"/>
  <c r="F5" i="7"/>
  <c r="E5" i="7"/>
  <c r="D5" i="7"/>
  <c r="S20" i="7"/>
  <c r="S9" i="7"/>
  <c r="R8" i="7"/>
  <c r="Q26" i="7"/>
  <c r="Q35" i="7" s="1"/>
  <c r="Q7" i="7"/>
  <c r="P5" i="7"/>
  <c r="O42" i="7"/>
  <c r="N216" i="3" s="1"/>
  <c r="M36" i="7"/>
  <c r="L215" i="3" s="1"/>
  <c r="M11" i="7"/>
  <c r="L10" i="7"/>
  <c r="K20" i="7"/>
  <c r="K9" i="7"/>
  <c r="S36" i="7"/>
  <c r="R215" i="3" s="1"/>
  <c r="S11" i="7"/>
  <c r="R10" i="7"/>
  <c r="Q20" i="7"/>
  <c r="Q9" i="7"/>
  <c r="P8" i="7"/>
  <c r="O26" i="7"/>
  <c r="O35" i="7" s="1"/>
  <c r="O7" i="7"/>
  <c r="N5" i="7"/>
  <c r="M42" i="7"/>
  <c r="L216" i="3" s="1"/>
  <c r="K36" i="7"/>
  <c r="J215" i="3" s="1"/>
  <c r="K11" i="7"/>
  <c r="J10" i="7"/>
  <c r="AB20" i="7"/>
  <c r="AB9" i="7"/>
  <c r="AA20" i="7"/>
  <c r="AA9" i="7"/>
  <c r="Z20" i="7"/>
  <c r="Z9" i="7"/>
  <c r="Y20" i="7"/>
  <c r="Y9" i="7"/>
  <c r="X20" i="7"/>
  <c r="X9" i="7"/>
  <c r="W20" i="7"/>
  <c r="W9" i="7"/>
  <c r="V20" i="7"/>
  <c r="V9" i="7"/>
  <c r="U20" i="7"/>
  <c r="U9" i="7"/>
  <c r="T20" i="7"/>
  <c r="T9" i="7"/>
  <c r="I20" i="7"/>
  <c r="I9" i="7"/>
  <c r="H20" i="7"/>
  <c r="H9" i="7"/>
  <c r="G20" i="7"/>
  <c r="G9" i="7"/>
  <c r="F20" i="7"/>
  <c r="F9" i="7"/>
  <c r="E20" i="7"/>
  <c r="E9" i="7"/>
  <c r="D20" i="7"/>
  <c r="D9" i="7"/>
  <c r="C20" i="7"/>
  <c r="C9" i="7"/>
  <c r="R36" i="7"/>
  <c r="Q215" i="3" s="1"/>
  <c r="R11" i="7"/>
  <c r="Q10" i="7"/>
  <c r="P20" i="7"/>
  <c r="P9" i="7"/>
  <c r="O8" i="7"/>
  <c r="N26" i="7"/>
  <c r="N35" i="7" s="1"/>
  <c r="N7" i="7"/>
  <c r="M5" i="7"/>
  <c r="L42" i="7"/>
  <c r="K216" i="3" s="1"/>
  <c r="J36" i="7"/>
  <c r="I215" i="3" s="1"/>
  <c r="J11" i="7"/>
  <c r="AB10" i="7"/>
  <c r="AA10" i="7"/>
  <c r="Z10" i="7"/>
  <c r="Y10" i="7"/>
  <c r="X10" i="7"/>
  <c r="W10" i="7"/>
  <c r="V10" i="7"/>
  <c r="U10" i="7"/>
  <c r="T10" i="7"/>
  <c r="I10" i="7"/>
  <c r="H10" i="7"/>
  <c r="G10" i="7"/>
  <c r="F10" i="7"/>
  <c r="E10" i="7"/>
  <c r="S5" i="7"/>
  <c r="R42" i="7"/>
  <c r="Q216" i="3" s="1"/>
  <c r="P36" i="7"/>
  <c r="O215" i="3" s="1"/>
  <c r="P11" i="7"/>
  <c r="O10" i="7"/>
  <c r="N20" i="7"/>
  <c r="N9" i="7"/>
  <c r="M8" i="7"/>
  <c r="L26" i="7"/>
  <c r="L35" i="7" s="1"/>
  <c r="L7" i="7"/>
  <c r="K5" i="7"/>
  <c r="J42" i="7"/>
  <c r="I216" i="3" s="1"/>
  <c r="BF226" i="3"/>
  <c r="BJ226" i="3"/>
  <c r="BG235" i="3"/>
  <c r="AY242" i="3"/>
  <c r="AK242" i="3"/>
  <c r="BD242" i="3" s="1"/>
  <c r="BK253" i="3"/>
  <c r="BA227" i="3"/>
  <c r="BA228" i="3" s="1"/>
  <c r="AJ227" i="3"/>
  <c r="BC227" i="3" s="1"/>
  <c r="BG226" i="3"/>
  <c r="AN228" i="3"/>
  <c r="BG228" i="3" s="1"/>
  <c r="BJ225" i="3"/>
  <c r="BD234" i="3"/>
  <c r="BJ235" i="3"/>
  <c r="AC242" i="3"/>
  <c r="AE242" i="3"/>
  <c r="Q255" i="3"/>
  <c r="BK255" i="3" s="1"/>
  <c r="BK251" i="3"/>
  <c r="BK254" i="3"/>
  <c r="BK250" i="3"/>
  <c r="BK249" i="3"/>
  <c r="BC235" i="3"/>
  <c r="AO242" i="3"/>
  <c r="BH242" i="3" s="1"/>
  <c r="BH240" i="3"/>
  <c r="V255" i="3"/>
  <c r="X255" i="3"/>
  <c r="D11" i="7"/>
  <c r="D26" i="7"/>
  <c r="D35" i="7" s="1"/>
  <c r="E26" i="7"/>
  <c r="E35" i="7" s="1"/>
  <c r="F26" i="7"/>
  <c r="F35" i="7" s="1"/>
  <c r="G26" i="7"/>
  <c r="G35" i="7" s="1"/>
  <c r="H26" i="7"/>
  <c r="H35" i="7" s="1"/>
  <c r="I26" i="7"/>
  <c r="I35" i="7" s="1"/>
  <c r="T26" i="7"/>
  <c r="T35" i="7" s="1"/>
  <c r="U26" i="7"/>
  <c r="U35" i="7" s="1"/>
  <c r="V26" i="7"/>
  <c r="V35" i="7" s="1"/>
  <c r="W26" i="7"/>
  <c r="W35" i="7" s="1"/>
  <c r="X26" i="7"/>
  <c r="X35" i="7" s="1"/>
  <c r="Y26" i="7"/>
  <c r="Y35" i="7" s="1"/>
  <c r="Z26" i="7"/>
  <c r="Z35" i="7" s="1"/>
  <c r="AA26" i="7"/>
  <c r="AA35" i="7" s="1"/>
  <c r="AB26" i="7"/>
  <c r="AB35" i="7" s="1"/>
  <c r="K10" i="7"/>
  <c r="P26" i="7"/>
  <c r="P35" i="7" s="1"/>
  <c r="R20" i="7"/>
  <c r="AF227" i="3"/>
  <c r="AF228" i="3" s="1"/>
  <c r="AU227" i="3"/>
  <c r="AK228" i="3"/>
  <c r="BD228" i="3" s="1"/>
  <c r="BE226" i="3"/>
  <c r="BF224" i="3"/>
  <c r="AR227" i="3"/>
  <c r="BK227" i="3" s="1"/>
  <c r="AX242" i="3"/>
  <c r="AR242" i="3"/>
  <c r="BK242" i="3" s="1"/>
  <c r="T255" i="3"/>
  <c r="BN255" i="3" s="1"/>
  <c r="M7" i="7"/>
  <c r="O9" i="7"/>
  <c r="Q11" i="7"/>
  <c r="BK224" i="3"/>
  <c r="BC225" i="3"/>
  <c r="BK226" i="3"/>
  <c r="BL224" i="3"/>
  <c r="M236" i="3"/>
  <c r="BG236" i="3" s="1"/>
  <c r="AU242" i="3"/>
  <c r="BN242" i="3" s="1"/>
  <c r="BJ240" i="3"/>
  <c r="F255" i="3"/>
  <c r="H255" i="3"/>
  <c r="BD254" i="3"/>
  <c r="BD250" i="3"/>
  <c r="BD253" i="3"/>
  <c r="BD249" i="3"/>
  <c r="BD252" i="3"/>
  <c r="BD248" i="3"/>
  <c r="AZ227" i="3"/>
  <c r="AZ228" i="3" s="1"/>
  <c r="BB227" i="3"/>
  <c r="BB228" i="3" s="1"/>
  <c r="AO227" i="3"/>
  <c r="BH227" i="3" s="1"/>
  <c r="O236" i="3"/>
  <c r="BI236" i="3" s="1"/>
  <c r="L255" i="3"/>
  <c r="BF255" i="3" s="1"/>
  <c r="BF262" i="3"/>
  <c r="AD267" i="3"/>
  <c r="AV267" i="3"/>
  <c r="BO267" i="3" s="1"/>
  <c r="BC260" i="3"/>
  <c r="AL267" i="3"/>
  <c r="BE267" i="3" s="1"/>
  <c r="BH266" i="3"/>
  <c r="BH261" i="3"/>
  <c r="AQ267" i="3"/>
  <c r="BJ267" i="3" s="1"/>
  <c r="BL264" i="3"/>
  <c r="BD277" i="3"/>
  <c r="R17" i="32"/>
  <c r="Q286" i="3" s="1"/>
  <c r="P16" i="32"/>
  <c r="O5" i="32"/>
  <c r="N13" i="32"/>
  <c r="M284" i="3" s="1"/>
  <c r="L20" i="32"/>
  <c r="L27" i="32" s="1"/>
  <c r="L18" i="32"/>
  <c r="K287" i="3" s="1"/>
  <c r="J17" i="32"/>
  <c r="I286" i="3" s="1"/>
  <c r="S16" i="32"/>
  <c r="R285" i="3" s="1"/>
  <c r="R5" i="32"/>
  <c r="Q13" i="32"/>
  <c r="O20" i="32"/>
  <c r="O27" i="32" s="1"/>
  <c r="O18" i="32"/>
  <c r="N287" i="3" s="1"/>
  <c r="M17" i="32"/>
  <c r="L286" i="3" s="1"/>
  <c r="K16" i="32"/>
  <c r="J285" i="3" s="1"/>
  <c r="J5" i="32"/>
  <c r="AB13" i="32"/>
  <c r="AA284" i="3" s="1"/>
  <c r="AA17" i="32"/>
  <c r="Z286" i="3" s="1"/>
  <c r="Z13" i="32"/>
  <c r="Y284" i="3" s="1"/>
  <c r="Y17" i="32"/>
  <c r="X286" i="3" s="1"/>
  <c r="X13" i="32"/>
  <c r="W284" i="3" s="1"/>
  <c r="W17" i="32"/>
  <c r="V286" i="3" s="1"/>
  <c r="V13" i="32"/>
  <c r="U284" i="3" s="1"/>
  <c r="U17" i="32"/>
  <c r="T286" i="3" s="1"/>
  <c r="T13" i="32"/>
  <c r="S284" i="3" s="1"/>
  <c r="I17" i="32"/>
  <c r="H286" i="3" s="1"/>
  <c r="R20" i="32"/>
  <c r="R27" i="32" s="1"/>
  <c r="R18" i="32"/>
  <c r="Q287" i="3" s="1"/>
  <c r="P17" i="32"/>
  <c r="O286" i="3" s="1"/>
  <c r="N16" i="32"/>
  <c r="M5" i="32"/>
  <c r="L13" i="32"/>
  <c r="K284" i="3" s="1"/>
  <c r="J20" i="32"/>
  <c r="J27" i="32" s="1"/>
  <c r="J18" i="32"/>
  <c r="I287" i="3" s="1"/>
  <c r="AA5" i="32"/>
  <c r="S5" i="32"/>
  <c r="R13" i="32"/>
  <c r="Q284" i="3" s="1"/>
  <c r="P20" i="32"/>
  <c r="P27" i="32" s="1"/>
  <c r="P18" i="32"/>
  <c r="O287" i="3" s="1"/>
  <c r="N17" i="32"/>
  <c r="M286" i="3" s="1"/>
  <c r="L16" i="32"/>
  <c r="K285" i="3" s="1"/>
  <c r="K5" i="32"/>
  <c r="J13" i="32"/>
  <c r="I284" i="3" s="1"/>
  <c r="S20" i="32"/>
  <c r="S27" i="32" s="1"/>
  <c r="S18" i="32"/>
  <c r="R287" i="3" s="1"/>
  <c r="Q17" i="32"/>
  <c r="P286" i="3" s="1"/>
  <c r="O16" i="32"/>
  <c r="N285" i="3" s="1"/>
  <c r="N5" i="32"/>
  <c r="M13" i="32"/>
  <c r="K20" i="32"/>
  <c r="K27" i="32" s="1"/>
  <c r="K18" i="32"/>
  <c r="J287" i="3" s="1"/>
  <c r="AB17" i="32"/>
  <c r="AA286" i="3" s="1"/>
  <c r="AA13" i="32"/>
  <c r="Z284" i="3" s="1"/>
  <c r="R16" i="32"/>
  <c r="Q5" i="32"/>
  <c r="P13" i="32"/>
  <c r="O284" i="3" s="1"/>
  <c r="N20" i="32"/>
  <c r="N27" i="32" s="1"/>
  <c r="N18" i="32"/>
  <c r="M287" i="3" s="1"/>
  <c r="L17" i="32"/>
  <c r="K286" i="3" s="1"/>
  <c r="J16" i="32"/>
  <c r="AB5" i="32"/>
  <c r="Z5" i="32"/>
  <c r="X5" i="32"/>
  <c r="V5" i="32"/>
  <c r="T5" i="32"/>
  <c r="H5" i="32"/>
  <c r="S13" i="32"/>
  <c r="R284" i="3" s="1"/>
  <c r="Q18" i="32"/>
  <c r="P287" i="3" s="1"/>
  <c r="AB20" i="32"/>
  <c r="AB27" i="32" s="1"/>
  <c r="Z20" i="32"/>
  <c r="Z27" i="32" s="1"/>
  <c r="Y16" i="32"/>
  <c r="X18" i="32"/>
  <c r="W287" i="3" s="1"/>
  <c r="V20" i="32"/>
  <c r="V27" i="32" s="1"/>
  <c r="U16" i="32"/>
  <c r="T18" i="32"/>
  <c r="S287" i="3" s="1"/>
  <c r="H20" i="32"/>
  <c r="H27" i="32" s="1"/>
  <c r="G5" i="32"/>
  <c r="F18" i="32"/>
  <c r="E287" i="3" s="1"/>
  <c r="D17" i="32"/>
  <c r="C16" i="32"/>
  <c r="S17" i="32"/>
  <c r="R286" i="3" s="1"/>
  <c r="P5" i="32"/>
  <c r="AB16" i="32"/>
  <c r="AA285" i="3" s="1"/>
  <c r="W5" i="32"/>
  <c r="I5" i="32"/>
  <c r="H13" i="32"/>
  <c r="G284" i="3" s="1"/>
  <c r="G20" i="32"/>
  <c r="G27" i="32" s="1"/>
  <c r="F5" i="32"/>
  <c r="E18" i="32"/>
  <c r="D287" i="3" s="1"/>
  <c r="C17" i="32"/>
  <c r="B286" i="3" s="1"/>
  <c r="K13" i="32"/>
  <c r="J284" i="3" s="1"/>
  <c r="AB18" i="32"/>
  <c r="AA287" i="3" s="1"/>
  <c r="Z16" i="32"/>
  <c r="Y18" i="32"/>
  <c r="X287" i="3" s="1"/>
  <c r="W20" i="32"/>
  <c r="W27" i="32" s="1"/>
  <c r="V16" i="32"/>
  <c r="U18" i="32"/>
  <c r="T287" i="3" s="1"/>
  <c r="I20" i="32"/>
  <c r="I27" i="32" s="1"/>
  <c r="G13" i="32"/>
  <c r="F20" i="32"/>
  <c r="F27" i="32" s="1"/>
  <c r="E5" i="32"/>
  <c r="D18" i="32"/>
  <c r="C287" i="3" s="1"/>
  <c r="M20" i="32"/>
  <c r="M27" i="32" s="1"/>
  <c r="K17" i="32"/>
  <c r="J286" i="3" s="1"/>
  <c r="AA20" i="32"/>
  <c r="AA27" i="32" s="1"/>
  <c r="Z17" i="32"/>
  <c r="Y286" i="3" s="1"/>
  <c r="W13" i="32"/>
  <c r="V17" i="32"/>
  <c r="U286" i="3" s="1"/>
  <c r="I13" i="32"/>
  <c r="H16" i="32"/>
  <c r="F13" i="32"/>
  <c r="E284" i="3" s="1"/>
  <c r="E20" i="32"/>
  <c r="E27" i="32" s="1"/>
  <c r="D5" i="32"/>
  <c r="C18" i="32"/>
  <c r="B287" i="3" s="1"/>
  <c r="M16" i="32"/>
  <c r="AA16" i="32"/>
  <c r="Z18" i="32"/>
  <c r="Y287" i="3" s="1"/>
  <c r="X20" i="32"/>
  <c r="X27" i="32" s="1"/>
  <c r="W16" i="32"/>
  <c r="V18" i="32"/>
  <c r="U287" i="3" s="1"/>
  <c r="T20" i="32"/>
  <c r="T27" i="32" s="1"/>
  <c r="I16" i="32"/>
  <c r="H17" i="32"/>
  <c r="G286" i="3" s="1"/>
  <c r="G16" i="32"/>
  <c r="F285" i="3" s="1"/>
  <c r="E13" i="32"/>
  <c r="D20" i="32"/>
  <c r="D27" i="32" s="1"/>
  <c r="C5" i="32"/>
  <c r="O13" i="32"/>
  <c r="M18" i="32"/>
  <c r="L287" i="3" s="1"/>
  <c r="Y5" i="32"/>
  <c r="U5" i="32"/>
  <c r="G17" i="32"/>
  <c r="F286" i="3" s="1"/>
  <c r="F16" i="32"/>
  <c r="D13" i="32"/>
  <c r="C20" i="32"/>
  <c r="C27" i="32" s="1"/>
  <c r="Q20" i="32"/>
  <c r="Q27" i="32" s="1"/>
  <c r="O17" i="32"/>
  <c r="N286" i="3" s="1"/>
  <c r="L5" i="32"/>
  <c r="AA18" i="32"/>
  <c r="Z287" i="3" s="1"/>
  <c r="Y20" i="32"/>
  <c r="Y27" i="32" s="1"/>
  <c r="X16" i="32"/>
  <c r="W18" i="32"/>
  <c r="V287" i="3" s="1"/>
  <c r="U20" i="32"/>
  <c r="U27" i="32" s="1"/>
  <c r="T16" i="32"/>
  <c r="S285" i="3" s="1"/>
  <c r="I18" i="32"/>
  <c r="H287" i="3" s="1"/>
  <c r="H18" i="32"/>
  <c r="G287" i="3" s="1"/>
  <c r="F17" i="32"/>
  <c r="E286" i="3" s="1"/>
  <c r="E16" i="32"/>
  <c r="C13" i="32"/>
  <c r="BG349" i="3"/>
  <c r="AN350" i="3"/>
  <c r="BG350" i="3" s="1"/>
  <c r="E363" i="3"/>
  <c r="W363" i="3"/>
  <c r="S5" i="10"/>
  <c r="BJ249" i="3"/>
  <c r="BF251" i="3"/>
  <c r="E246" i="3"/>
  <c r="E255" i="3" s="1"/>
  <c r="BF260" i="3"/>
  <c r="AF267" i="3"/>
  <c r="AX267" i="3"/>
  <c r="BE264" i="3"/>
  <c r="BF266" i="3"/>
  <c r="BG263" i="3"/>
  <c r="BH265" i="3"/>
  <c r="BI261" i="3"/>
  <c r="BL263" i="3"/>
  <c r="Y13" i="32"/>
  <c r="BE297" i="3"/>
  <c r="AL298" i="3"/>
  <c r="BE298" i="3" s="1"/>
  <c r="BE252" i="3"/>
  <c r="K255" i="3"/>
  <c r="BE255" i="3" s="1"/>
  <c r="AI267" i="3"/>
  <c r="BA267" i="3"/>
  <c r="BE263" i="3"/>
  <c r="BG262" i="3"/>
  <c r="BH264" i="3"/>
  <c r="BI260" i="3"/>
  <c r="AR267" i="3"/>
  <c r="BK267" i="3" s="1"/>
  <c r="BL262" i="3"/>
  <c r="BG277" i="3"/>
  <c r="BK277" i="3"/>
  <c r="G18" i="32"/>
  <c r="F287" i="3" s="1"/>
  <c r="U255" i="3"/>
  <c r="BO255" i="3" s="1"/>
  <c r="M255" i="3"/>
  <c r="BG255" i="3" s="1"/>
  <c r="AH267" i="3"/>
  <c r="BC264" i="3"/>
  <c r="BF265" i="3"/>
  <c r="AM267" i="3"/>
  <c r="BF267" i="3" s="1"/>
  <c r="AF278" i="3"/>
  <c r="AT278" i="3"/>
  <c r="BM278" i="3" s="1"/>
  <c r="AX278" i="3"/>
  <c r="BB278" i="3"/>
  <c r="BG248" i="3"/>
  <c r="BG252" i="3"/>
  <c r="I255" i="3"/>
  <c r="BC255" i="3" s="1"/>
  <c r="P255" i="3"/>
  <c r="BJ255" i="3" s="1"/>
  <c r="BF261" i="3"/>
  <c r="AC267" i="3"/>
  <c r="AU267" i="3"/>
  <c r="BN267" i="3" s="1"/>
  <c r="BC263" i="3"/>
  <c r="BE261" i="3"/>
  <c r="BH263" i="3"/>
  <c r="AP267" i="3"/>
  <c r="BI267" i="3" s="1"/>
  <c r="BL266" i="3"/>
  <c r="BL261" i="3"/>
  <c r="AL278" i="3"/>
  <c r="BE278" i="3" s="1"/>
  <c r="R10" i="10"/>
  <c r="Q234" i="3" s="1"/>
  <c r="BK234" i="3" s="1"/>
  <c r="BF249" i="3"/>
  <c r="BJ251" i="3"/>
  <c r="BF253" i="3"/>
  <c r="G246" i="3"/>
  <c r="G255" i="3" s="1"/>
  <c r="AT267" i="3"/>
  <c r="BM267" i="3" s="1"/>
  <c r="BB267" i="3"/>
  <c r="BC262" i="3"/>
  <c r="BE260" i="3"/>
  <c r="AN267" i="3"/>
  <c r="BG267" i="3" s="1"/>
  <c r="BH262" i="3"/>
  <c r="BI265" i="3"/>
  <c r="BL260" i="3"/>
  <c r="AC278" i="3"/>
  <c r="AE278" i="3"/>
  <c r="AG278" i="3"/>
  <c r="AI278" i="3"/>
  <c r="AU278" i="3"/>
  <c r="BN278" i="3" s="1"/>
  <c r="AW278" i="3"/>
  <c r="AY278" i="3"/>
  <c r="BA278" i="3"/>
  <c r="T17" i="32"/>
  <c r="S286" i="3" s="1"/>
  <c r="BD240" i="3"/>
  <c r="BL240" i="3"/>
  <c r="BC251" i="3"/>
  <c r="BG253" i="3"/>
  <c r="W255" i="3"/>
  <c r="Y255" i="3"/>
  <c r="AE267" i="3"/>
  <c r="AW267" i="3"/>
  <c r="BC261" i="3"/>
  <c r="AK267" i="3"/>
  <c r="BD267" i="3" s="1"/>
  <c r="BI264" i="3"/>
  <c r="BL265" i="3"/>
  <c r="AJ278" i="3"/>
  <c r="BC278" i="3" s="1"/>
  <c r="BF277" i="3"/>
  <c r="BJ277" i="3"/>
  <c r="AS278" i="3"/>
  <c r="BL278" i="3" s="1"/>
  <c r="U13" i="32"/>
  <c r="Q16" i="32"/>
  <c r="BE318" i="3"/>
  <c r="D25" i="31"/>
  <c r="C273" i="3" s="1"/>
  <c r="C274" i="3" s="1"/>
  <c r="E13" i="31"/>
  <c r="E21" i="31" s="1"/>
  <c r="H25" i="31"/>
  <c r="G273" i="3" s="1"/>
  <c r="G274" i="3" s="1"/>
  <c r="I13" i="31"/>
  <c r="I21" i="31" s="1"/>
  <c r="V25" i="31"/>
  <c r="U273" i="3" s="1"/>
  <c r="W13" i="31"/>
  <c r="W21" i="31" s="1"/>
  <c r="Z25" i="31"/>
  <c r="Y273" i="3" s="1"/>
  <c r="AA13" i="31"/>
  <c r="AA21" i="31" s="1"/>
  <c r="M25" i="31"/>
  <c r="L273" i="3" s="1"/>
  <c r="BF273" i="3" s="1"/>
  <c r="O13" i="31"/>
  <c r="O21" i="31" s="1"/>
  <c r="P5" i="31"/>
  <c r="AD282" i="3"/>
  <c r="AD298" i="3" s="1"/>
  <c r="AV282" i="3"/>
  <c r="AV298" i="3" s="1"/>
  <c r="BO298" i="3" s="1"/>
  <c r="BF297" i="3"/>
  <c r="BK294" i="3"/>
  <c r="AJ324" i="3"/>
  <c r="BC324" i="3" s="1"/>
  <c r="BC320" i="3"/>
  <c r="AO324" i="3"/>
  <c r="BH324" i="3" s="1"/>
  <c r="BH322" i="3"/>
  <c r="BH320" i="3"/>
  <c r="BH318" i="3"/>
  <c r="BK319" i="3"/>
  <c r="AS324" i="3"/>
  <c r="BL324" i="3" s="1"/>
  <c r="E5" i="31"/>
  <c r="I5" i="31"/>
  <c r="W5" i="31"/>
  <c r="AA5" i="31"/>
  <c r="L25" i="31"/>
  <c r="K273" i="3" s="1"/>
  <c r="N13" i="31"/>
  <c r="N21" i="31" s="1"/>
  <c r="O5" i="31"/>
  <c r="AC298" i="3"/>
  <c r="AU298" i="3"/>
  <c r="BN298" i="3" s="1"/>
  <c r="BC294" i="3"/>
  <c r="BE296" i="3"/>
  <c r="BG296" i="3"/>
  <c r="BJ296" i="3"/>
  <c r="AQ298" i="3"/>
  <c r="BJ298" i="3" s="1"/>
  <c r="AR298" i="3"/>
  <c r="BK298" i="3" s="1"/>
  <c r="BK296" i="3"/>
  <c r="V311" i="3"/>
  <c r="AE324" i="3"/>
  <c r="AG324" i="3"/>
  <c r="AU324" i="3"/>
  <c r="BN324" i="3" s="1"/>
  <c r="AW324" i="3"/>
  <c r="AY324" i="3"/>
  <c r="BA324" i="3"/>
  <c r="BC322" i="3"/>
  <c r="BF323" i="3"/>
  <c r="BF321" i="3"/>
  <c r="BF319" i="3"/>
  <c r="AM324" i="3"/>
  <c r="BF324" i="3" s="1"/>
  <c r="BK318" i="3"/>
  <c r="S25" i="31"/>
  <c r="R273" i="3" s="1"/>
  <c r="AT298" i="3"/>
  <c r="BM298" i="3" s="1"/>
  <c r="BA298" i="3"/>
  <c r="BB298" i="3"/>
  <c r="AJ298" i="3"/>
  <c r="BC298" i="3" s="1"/>
  <c r="BC296" i="3"/>
  <c r="BG295" i="3"/>
  <c r="AP298" i="3"/>
  <c r="BI298" i="3" s="1"/>
  <c r="BI295" i="3"/>
  <c r="AQ324" i="3"/>
  <c r="BJ324" i="3" s="1"/>
  <c r="BJ323" i="3"/>
  <c r="BJ321" i="3"/>
  <c r="BJ319" i="3"/>
  <c r="AI282" i="3"/>
  <c r="AI298" i="3" s="1"/>
  <c r="BC297" i="3"/>
  <c r="BE295" i="3"/>
  <c r="BI296" i="3"/>
  <c r="AC324" i="3"/>
  <c r="AN302" i="3"/>
  <c r="AP324" i="3"/>
  <c r="BI324" i="3" s="1"/>
  <c r="BJ320" i="3"/>
  <c r="AR324" i="3"/>
  <c r="BK324" i="3" s="1"/>
  <c r="BK320" i="3"/>
  <c r="C13" i="31"/>
  <c r="C21" i="31" s="1"/>
  <c r="F25" i="31"/>
  <c r="E273" i="3" s="1"/>
  <c r="E274" i="3" s="1"/>
  <c r="G13" i="31"/>
  <c r="G21" i="31" s="1"/>
  <c r="T25" i="31"/>
  <c r="S273" i="3" s="1"/>
  <c r="U13" i="31"/>
  <c r="U21" i="31" s="1"/>
  <c r="X25" i="31"/>
  <c r="W273" i="3" s="1"/>
  <c r="W274" i="3" s="1"/>
  <c r="Y13" i="31"/>
  <c r="Y21" i="31" s="1"/>
  <c r="AB25" i="31"/>
  <c r="AA273" i="3" s="1"/>
  <c r="AA274" i="3" s="1"/>
  <c r="K13" i="31"/>
  <c r="K21" i="31" s="1"/>
  <c r="L5" i="31"/>
  <c r="Q25" i="31"/>
  <c r="P273" i="3" s="1"/>
  <c r="BJ273" i="3" s="1"/>
  <c r="S13" i="31"/>
  <c r="S21" i="31" s="1"/>
  <c r="BL294" i="3"/>
  <c r="AH282" i="3"/>
  <c r="AH298" i="3" s="1"/>
  <c r="AZ282" i="3"/>
  <c r="AZ298" i="3" s="1"/>
  <c r="BE294" i="3"/>
  <c r="U311" i="3"/>
  <c r="BO311" i="3" s="1"/>
  <c r="Q310" i="3"/>
  <c r="BK310" i="3" s="1"/>
  <c r="BK311" i="3"/>
  <c r="BH323" i="3"/>
  <c r="BH319" i="3"/>
  <c r="BK322" i="3"/>
  <c r="C5" i="31"/>
  <c r="G5" i="31"/>
  <c r="U5" i="31"/>
  <c r="Y5" i="31"/>
  <c r="J13" i="31"/>
  <c r="J21" i="31" s="1"/>
  <c r="K5" i="31"/>
  <c r="P25" i="31"/>
  <c r="O273" i="3" s="1"/>
  <c r="R13" i="31"/>
  <c r="R21" i="31" s="1"/>
  <c r="AG298" i="3"/>
  <c r="AY298" i="3"/>
  <c r="AM298" i="3"/>
  <c r="BF298" i="3" s="1"/>
  <c r="BF294" i="3"/>
  <c r="AF324" i="3"/>
  <c r="AH324" i="3"/>
  <c r="AV324" i="3"/>
  <c r="BO324" i="3" s="1"/>
  <c r="AX324" i="3"/>
  <c r="AZ324" i="3"/>
  <c r="AK324" i="3"/>
  <c r="BD324" i="3" s="1"/>
  <c r="BG321" i="3"/>
  <c r="BI322" i="3"/>
  <c r="BK321" i="3"/>
  <c r="AN298" i="3"/>
  <c r="BG298" i="3" s="1"/>
  <c r="BG294" i="3"/>
  <c r="AD324" i="3"/>
  <c r="BG320" i="3"/>
  <c r="AA5" i="30"/>
  <c r="AB17" i="30"/>
  <c r="AB26" i="30" s="1"/>
  <c r="K17" i="30"/>
  <c r="K26" i="30" s="1"/>
  <c r="M17" i="30"/>
  <c r="M26" i="30" s="1"/>
  <c r="O17" i="30"/>
  <c r="O26" i="30" s="1"/>
  <c r="Q17" i="30"/>
  <c r="Q26" i="30" s="1"/>
  <c r="S17" i="30"/>
  <c r="S26" i="30" s="1"/>
  <c r="V331" i="3"/>
  <c r="R331" i="3"/>
  <c r="BL331" i="3" s="1"/>
  <c r="BB335" i="3"/>
  <c r="AQ335" i="3"/>
  <c r="BJ335" i="3" s="1"/>
  <c r="BJ334" i="3"/>
  <c r="B344" i="3"/>
  <c r="F344" i="3"/>
  <c r="H344" i="3"/>
  <c r="T344" i="3"/>
  <c r="BN344" i="3" s="1"/>
  <c r="V344" i="3"/>
  <c r="X344" i="3"/>
  <c r="N344" i="3"/>
  <c r="BH344" i="3" s="1"/>
  <c r="BH342" i="3"/>
  <c r="BJ342" i="3"/>
  <c r="BF349" i="3"/>
  <c r="AB5" i="30"/>
  <c r="K5" i="30"/>
  <c r="M5" i="30"/>
  <c r="O5" i="30"/>
  <c r="Q5" i="30"/>
  <c r="S5" i="30"/>
  <c r="X331" i="3"/>
  <c r="N331" i="3"/>
  <c r="BH331" i="3" s="1"/>
  <c r="AM335" i="3"/>
  <c r="BF335" i="3" s="1"/>
  <c r="BJ343" i="3"/>
  <c r="P344" i="3"/>
  <c r="BJ344" i="3" s="1"/>
  <c r="AK350" i="3"/>
  <c r="BD350" i="3" s="1"/>
  <c r="BF348" i="3"/>
  <c r="BK349" i="3"/>
  <c r="D363" i="3"/>
  <c r="V363" i="3"/>
  <c r="Y363" i="3"/>
  <c r="AU328" i="3"/>
  <c r="AU335" i="3" s="1"/>
  <c r="BN335" i="3" s="1"/>
  <c r="BG342" i="3"/>
  <c r="BI343" i="3"/>
  <c r="BL342" i="3"/>
  <c r="AP350" i="3"/>
  <c r="BI350" i="3" s="1"/>
  <c r="AS350" i="3"/>
  <c r="BL350" i="3" s="1"/>
  <c r="F363" i="3"/>
  <c r="X363" i="3"/>
  <c r="M363" i="3"/>
  <c r="BG363" i="3" s="1"/>
  <c r="BJ349" i="3"/>
  <c r="C363" i="3"/>
  <c r="S363" i="3"/>
  <c r="BM363" i="3" s="1"/>
  <c r="U363" i="3"/>
  <c r="BO363" i="3" s="1"/>
  <c r="P363" i="3"/>
  <c r="BJ363" i="3" s="1"/>
  <c r="BJ360" i="3"/>
  <c r="BJ356" i="3"/>
  <c r="BJ359" i="3"/>
  <c r="BJ362" i="3"/>
  <c r="BJ358" i="3"/>
  <c r="BJ361" i="3"/>
  <c r="Q331" i="3"/>
  <c r="BK331" i="3" s="1"/>
  <c r="AV335" i="3"/>
  <c r="BO335" i="3" s="1"/>
  <c r="C344" i="3"/>
  <c r="E344" i="3"/>
  <c r="G344" i="3"/>
  <c r="S344" i="3"/>
  <c r="BM344" i="3" s="1"/>
  <c r="W344" i="3"/>
  <c r="Y344" i="3"/>
  <c r="AA344" i="3"/>
  <c r="BF343" i="3"/>
  <c r="R344" i="3"/>
  <c r="BL344" i="3" s="1"/>
  <c r="AJ350" i="3"/>
  <c r="BC350" i="3" s="1"/>
  <c r="AO350" i="3"/>
  <c r="BH350" i="3" s="1"/>
  <c r="X5" i="30"/>
  <c r="Y17" i="30"/>
  <c r="Y31" i="30" s="1"/>
  <c r="Y34" i="30" s="1"/>
  <c r="AA9" i="30"/>
  <c r="J5" i="30"/>
  <c r="L5" i="30"/>
  <c r="N5" i="30"/>
  <c r="P5" i="30"/>
  <c r="O331" i="3"/>
  <c r="BI331" i="3" s="1"/>
  <c r="BL334" i="3"/>
  <c r="AS335" i="3"/>
  <c r="BL335" i="3" s="1"/>
  <c r="BF342" i="3"/>
  <c r="O344" i="3"/>
  <c r="BI344" i="3" s="1"/>
  <c r="BD349" i="3"/>
  <c r="BJ348" i="3"/>
  <c r="AR350" i="3"/>
  <c r="BK350" i="3" s="1"/>
  <c r="BK348" i="3"/>
  <c r="H363" i="3"/>
  <c r="BD318" i="3"/>
  <c r="BL318" i="3"/>
  <c r="BD320" i="3"/>
  <c r="BL320" i="3"/>
  <c r="BD322" i="3"/>
  <c r="BL322" i="3"/>
  <c r="BA335" i="3"/>
  <c r="BH334" i="3"/>
  <c r="Q344" i="3"/>
  <c r="BK344" i="3" s="1"/>
  <c r="AL350" i="3"/>
  <c r="BE350" i="3" s="1"/>
  <c r="BE348" i="3"/>
  <c r="BE349" i="3"/>
  <c r="BG348" i="3"/>
  <c r="BL349" i="3"/>
  <c r="B363" i="3"/>
  <c r="T363" i="3"/>
  <c r="BN363" i="3" s="1"/>
  <c r="Z363" i="3"/>
  <c r="BA375" i="3"/>
  <c r="AR375" i="3"/>
  <c r="BK375" i="3" s="1"/>
  <c r="B388" i="3"/>
  <c r="BG359" i="3"/>
  <c r="N363" i="3"/>
  <c r="BH363" i="3" s="1"/>
  <c r="AG375" i="3"/>
  <c r="AV375" i="3"/>
  <c r="BO375" i="3" s="1"/>
  <c r="BB375" i="3"/>
  <c r="AO375" i="3"/>
  <c r="BH375" i="3" s="1"/>
  <c r="BJ372" i="3"/>
  <c r="AE375" i="3"/>
  <c r="BC374" i="3"/>
  <c r="AK375" i="3"/>
  <c r="BD375" i="3" s="1"/>
  <c r="BG373" i="3"/>
  <c r="BJ374" i="3"/>
  <c r="BJ370" i="3"/>
  <c r="BJ368" i="3"/>
  <c r="BJ369" i="3"/>
  <c r="AQ375" i="3"/>
  <c r="BJ375" i="3" s="1"/>
  <c r="BK370" i="3"/>
  <c r="AD375" i="3"/>
  <c r="AF375" i="3"/>
  <c r="AN375" i="3"/>
  <c r="BG375" i="3" s="1"/>
  <c r="BG371" i="3"/>
  <c r="AP375" i="3"/>
  <c r="BI375" i="3" s="1"/>
  <c r="BI373" i="3"/>
  <c r="BI369" i="3"/>
  <c r="BK374" i="3"/>
  <c r="Q363" i="3"/>
  <c r="BK363" i="3" s="1"/>
  <c r="AJ375" i="3"/>
  <c r="BC375" i="3" s="1"/>
  <c r="BC368" i="3"/>
  <c r="J363" i="3"/>
  <c r="BD363" i="3" s="1"/>
  <c r="K354" i="3"/>
  <c r="BE359" i="3" s="1"/>
  <c r="L354" i="3"/>
  <c r="BC369" i="3"/>
  <c r="AT375" i="3"/>
  <c r="BM375" i="3" s="1"/>
  <c r="AY375" i="3"/>
  <c r="AM375" i="3"/>
  <c r="BF375" i="3" s="1"/>
  <c r="AL375" i="3"/>
  <c r="BE375" i="3" s="1"/>
  <c r="I363" i="3"/>
  <c r="BC363" i="3" s="1"/>
  <c r="O363" i="3"/>
  <c r="BI363" i="3" s="1"/>
  <c r="AX375" i="3"/>
  <c r="BC370" i="3"/>
  <c r="BK372" i="3"/>
  <c r="F388" i="3"/>
  <c r="L388" i="3"/>
  <c r="BF388" i="3" s="1"/>
  <c r="BF387" i="3"/>
  <c r="BF383" i="3"/>
  <c r="AF400" i="3"/>
  <c r="BE386" i="3"/>
  <c r="H388" i="3"/>
  <c r="S388" i="3"/>
  <c r="BM388" i="3" s="1"/>
  <c r="X388" i="3"/>
  <c r="Y388" i="3"/>
  <c r="AM400" i="3"/>
  <c r="BF400" i="3" s="1"/>
  <c r="BF393" i="3"/>
  <c r="BF394" i="3"/>
  <c r="BF395" i="3"/>
  <c r="BF396" i="3"/>
  <c r="BF368" i="3"/>
  <c r="BF372" i="3"/>
  <c r="BE382" i="3"/>
  <c r="C379" i="3"/>
  <c r="C388" i="3" s="1"/>
  <c r="BD369" i="3"/>
  <c r="BD373" i="3"/>
  <c r="E388" i="3"/>
  <c r="W388" i="3"/>
  <c r="AZ400" i="3"/>
  <c r="AA388" i="3"/>
  <c r="AU400" i="3"/>
  <c r="BN400" i="3" s="1"/>
  <c r="AW400" i="3"/>
  <c r="G388" i="3"/>
  <c r="T388" i="3"/>
  <c r="BN388" i="3" s="1"/>
  <c r="U388" i="3"/>
  <c r="BO388" i="3" s="1"/>
  <c r="AT400" i="3"/>
  <c r="BM400" i="3" s="1"/>
  <c r="O14" i="12"/>
  <c r="S10" i="12"/>
  <c r="R382" i="3" s="1"/>
  <c r="AC400" i="3"/>
  <c r="BF398" i="3"/>
  <c r="BG395" i="3"/>
  <c r="BJ399" i="3"/>
  <c r="AE425" i="3"/>
  <c r="AF17" i="1"/>
  <c r="O18" i="12"/>
  <c r="O22" i="12"/>
  <c r="Q14" i="12"/>
  <c r="R35" i="12"/>
  <c r="Q385" i="3" s="1"/>
  <c r="AH400" i="3"/>
  <c r="AL400" i="3"/>
  <c r="BE400" i="3" s="1"/>
  <c r="BL393" i="3"/>
  <c r="R14" i="12"/>
  <c r="S5" i="12"/>
  <c r="R10" i="12"/>
  <c r="Q382" i="3" s="1"/>
  <c r="R39" i="12"/>
  <c r="Q386" i="3" s="1"/>
  <c r="S14" i="12"/>
  <c r="S35" i="12"/>
  <c r="R385" i="3" s="1"/>
  <c r="R5" i="12"/>
  <c r="Q10" i="12"/>
  <c r="P382" i="3" s="1"/>
  <c r="Q39" i="12"/>
  <c r="P386" i="3" s="1"/>
  <c r="Q35" i="12"/>
  <c r="P385" i="3" s="1"/>
  <c r="Q5" i="12"/>
  <c r="R18" i="12"/>
  <c r="S39" i="12"/>
  <c r="R386" i="3" s="1"/>
  <c r="AE400" i="3"/>
  <c r="AV400" i="3"/>
  <c r="BO400" i="3" s="1"/>
  <c r="BE397" i="3"/>
  <c r="AS400" i="3"/>
  <c r="BL400" i="3" s="1"/>
  <c r="AN420" i="3"/>
  <c r="AO8" i="1"/>
  <c r="AD400" i="3"/>
  <c r="AG400" i="3"/>
  <c r="AN400" i="3"/>
  <c r="BG400" i="3" s="1"/>
  <c r="AR400" i="3"/>
  <c r="BK400" i="3" s="1"/>
  <c r="O39" i="12"/>
  <c r="N386" i="3" s="1"/>
  <c r="O10" i="12"/>
  <c r="N382" i="3" s="1"/>
  <c r="P5" i="12"/>
  <c r="S18" i="12"/>
  <c r="R384" i="3" s="1"/>
  <c r="AY400" i="3"/>
  <c r="BA400" i="3"/>
  <c r="AK400" i="3"/>
  <c r="BD400" i="3" s="1"/>
  <c r="BF399" i="3"/>
  <c r="AP379" i="3"/>
  <c r="BI398" i="3" s="1"/>
  <c r="AA5" i="12"/>
  <c r="J39" i="12"/>
  <c r="I386" i="3" s="1"/>
  <c r="BC386" i="3" s="1"/>
  <c r="J10" i="12"/>
  <c r="I382" i="3" s="1"/>
  <c r="BC382" i="3" s="1"/>
  <c r="K5" i="12"/>
  <c r="L35" i="12"/>
  <c r="K385" i="3" s="1"/>
  <c r="BE385" i="3" s="1"/>
  <c r="L14" i="12"/>
  <c r="N18" i="12"/>
  <c r="M384" i="3" s="1"/>
  <c r="N22" i="12"/>
  <c r="N34" i="12" s="1"/>
  <c r="P12" i="12"/>
  <c r="O387" i="3" s="1"/>
  <c r="P17" i="12"/>
  <c r="Q17" i="12"/>
  <c r="P383" i="3" s="1"/>
  <c r="R12" i="12"/>
  <c r="Q387" i="3" s="1"/>
  <c r="S17" i="12"/>
  <c r="BE395" i="3"/>
  <c r="AU418" i="3"/>
  <c r="AV8" i="1"/>
  <c r="E8" i="1"/>
  <c r="D408" i="3"/>
  <c r="AW6" i="1"/>
  <c r="BA17" i="1"/>
  <c r="AK8" i="1"/>
  <c r="AS439" i="3"/>
  <c r="R439" i="3"/>
  <c r="AC418" i="3"/>
  <c r="AD8" i="1"/>
  <c r="AW425" i="3"/>
  <c r="AX17" i="1"/>
  <c r="AX6" i="1" s="1"/>
  <c r="AZ420" i="3"/>
  <c r="BA8" i="1"/>
  <c r="AW433" i="3"/>
  <c r="W8" i="1"/>
  <c r="V406" i="3"/>
  <c r="L404" i="3"/>
  <c r="N439" i="3"/>
  <c r="AO439" i="3"/>
  <c r="BF408" i="3"/>
  <c r="AG17" i="1"/>
  <c r="AG6" i="1" s="1"/>
  <c r="AY17" i="1"/>
  <c r="AY6" i="1" s="1"/>
  <c r="BB8" i="1"/>
  <c r="BF407" i="3"/>
  <c r="AF6" i="1"/>
  <c r="AI8" i="1"/>
  <c r="G17" i="1"/>
  <c r="AG438" i="3"/>
  <c r="F412" i="3"/>
  <c r="AK439" i="3"/>
  <c r="J439" i="3"/>
  <c r="AE437" i="3"/>
  <c r="D437" i="3"/>
  <c r="AG435" i="3"/>
  <c r="F435" i="3"/>
  <c r="V25" i="1"/>
  <c r="U433" i="3"/>
  <c r="Z6" i="1"/>
  <c r="BB439" i="3"/>
  <c r="AA439" i="3"/>
  <c r="AC424" i="3"/>
  <c r="AN6" i="1"/>
  <c r="AS17" i="1"/>
  <c r="V436" i="3"/>
  <c r="H8" i="1"/>
  <c r="Z434" i="3"/>
  <c r="AA25" i="1"/>
  <c r="BA434" i="3"/>
  <c r="AB34" i="1"/>
  <c r="AD439" i="3"/>
  <c r="AT434" i="3"/>
  <c r="T8" i="1"/>
  <c r="V17" i="1"/>
  <c r="V6" i="1" s="1"/>
  <c r="W34" i="1"/>
  <c r="W23" i="1" s="1"/>
  <c r="V431" i="3" s="1"/>
  <c r="V438" i="3"/>
  <c r="AW438" i="3"/>
  <c r="K34" i="1"/>
  <c r="K23" i="1" s="1"/>
  <c r="J431" i="3" s="1"/>
  <c r="M23" i="1"/>
  <c r="O34" i="1"/>
  <c r="AR437" i="3"/>
  <c r="Q437" i="3"/>
  <c r="S34" i="1"/>
  <c r="S23" i="1" s="1"/>
  <c r="R431" i="3" s="1"/>
  <c r="R440" i="3" s="1"/>
  <c r="D34" i="1"/>
  <c r="D23" i="1" s="1"/>
  <c r="C431" i="3" s="1"/>
  <c r="C440" i="3" s="1"/>
  <c r="E25" i="1"/>
  <c r="D433" i="3"/>
  <c r="AE433" i="3"/>
  <c r="G23" i="1"/>
  <c r="F431" i="3" s="1"/>
  <c r="F440" i="3" s="1"/>
  <c r="AX435" i="3"/>
  <c r="W435" i="3"/>
  <c r="Y6" i="1"/>
  <c r="Z23" i="1"/>
  <c r="Y431" i="3" s="1"/>
  <c r="Y440" i="3" s="1"/>
  <c r="AN437" i="3"/>
  <c r="M437" i="3"/>
  <c r="AT6" i="1"/>
  <c r="AC434" i="3"/>
  <c r="C8" i="1"/>
  <c r="AF433" i="3"/>
  <c r="F8" i="1"/>
  <c r="J6" i="1"/>
  <c r="AT439" i="3"/>
  <c r="S439" i="3"/>
  <c r="AV437" i="3"/>
  <c r="U437" i="3"/>
  <c r="R8" i="1"/>
  <c r="AP17" i="1"/>
  <c r="BB434" i="3"/>
  <c r="AB8" i="1"/>
  <c r="N8" i="1"/>
  <c r="P23" i="1"/>
  <c r="AQ435" i="3"/>
  <c r="P435" i="3"/>
  <c r="Q433" i="3"/>
  <c r="R25" i="1"/>
  <c r="AR433" i="3"/>
  <c r="AO17" i="1"/>
  <c r="AS6" i="1"/>
  <c r="C34" i="1"/>
  <c r="C23" i="1" s="1"/>
  <c r="B431" i="3" s="1"/>
  <c r="AC439" i="3"/>
  <c r="B439" i="3"/>
  <c r="E17" i="1"/>
  <c r="E438" i="3"/>
  <c r="AF438" i="3"/>
  <c r="H23" i="1"/>
  <c r="G431" i="3" s="1"/>
  <c r="G440" i="3" s="1"/>
  <c r="I434" i="3"/>
  <c r="J25" i="1"/>
  <c r="T34" i="1"/>
  <c r="T23" i="1" s="1"/>
  <c r="S431" i="3" s="1"/>
  <c r="S440" i="3" s="1"/>
  <c r="AK434" i="3"/>
  <c r="K8" i="1"/>
  <c r="K440" i="3"/>
  <c r="AM435" i="3"/>
  <c r="L435" i="3"/>
  <c r="N25" i="1"/>
  <c r="M433" i="3"/>
  <c r="AN433" i="3"/>
  <c r="AO434" i="3"/>
  <c r="O8" i="1"/>
  <c r="AS434" i="3"/>
  <c r="S8" i="1"/>
  <c r="K340" i="3"/>
  <c r="G8" i="1"/>
  <c r="AV433" i="3"/>
  <c r="Q8" i="1"/>
  <c r="L11" i="14"/>
  <c r="AP8" i="1"/>
  <c r="AQ8" i="1"/>
  <c r="AR8" i="1"/>
  <c r="D8" i="1"/>
  <c r="U8" i="1"/>
  <c r="O25" i="1"/>
  <c r="Y25" i="1"/>
  <c r="J437" i="3"/>
  <c r="L8" i="1"/>
  <c r="K5" i="14"/>
  <c r="L7" i="14"/>
  <c r="L6" i="14"/>
  <c r="L21" i="14"/>
  <c r="K343" i="3" s="1"/>
  <c r="J433" i="3"/>
  <c r="AX15" i="49"/>
  <c r="AW77" i="26"/>
  <c r="BB12" i="49"/>
  <c r="BC45" i="26"/>
  <c r="AZ8" i="26"/>
  <c r="AW11" i="16"/>
  <c r="AW15" i="16" s="1"/>
  <c r="BC13" i="22"/>
  <c r="BB13" i="22"/>
  <c r="BC37" i="22"/>
  <c r="BA37" i="22"/>
  <c r="BA29" i="22"/>
  <c r="AY29" i="22"/>
  <c r="AZ28" i="22"/>
  <c r="BB26" i="22"/>
  <c r="BA25" i="22"/>
  <c r="BA24" i="22"/>
  <c r="BC8" i="22"/>
  <c r="AZ8" i="22"/>
  <c r="AZ23" i="22"/>
  <c r="BC22" i="22"/>
  <c r="BB22" i="22"/>
  <c r="AZ22" i="22"/>
  <c r="BA7" i="22"/>
  <c r="AV17" i="15"/>
  <c r="AV38" i="15"/>
  <c r="AV44" i="15"/>
  <c r="AV51" i="15"/>
  <c r="AV12" i="15"/>
  <c r="AV28" i="15"/>
  <c r="AV50" i="15"/>
  <c r="AV37" i="15"/>
  <c r="AV11" i="15"/>
  <c r="AV26" i="15"/>
  <c r="AV49" i="15"/>
  <c r="AV36" i="15"/>
  <c r="AV35" i="15"/>
  <c r="AV10" i="15"/>
  <c r="AV16" i="15"/>
  <c r="AV25" i="15"/>
  <c r="AV27" i="15"/>
  <c r="AV24" i="15"/>
  <c r="AV34" i="15"/>
  <c r="AV41" i="15"/>
  <c r="AV23" i="15"/>
  <c r="AV48" i="15"/>
  <c r="AV33" i="15"/>
  <c r="AV8" i="15"/>
  <c r="AV9" i="15"/>
  <c r="AV22" i="15"/>
  <c r="AV15" i="15"/>
  <c r="AV19" i="15"/>
  <c r="AV32" i="15"/>
  <c r="AV31" i="15"/>
  <c r="AV47" i="15"/>
  <c r="AV7" i="15"/>
  <c r="AB10" i="52"/>
  <c r="AA10" i="52"/>
  <c r="Y10" i="52"/>
  <c r="X10" i="52"/>
  <c r="W10" i="52"/>
  <c r="V10" i="52"/>
  <c r="V7" i="22"/>
  <c r="V13" i="52"/>
  <c r="V14" i="52"/>
  <c r="V15" i="52"/>
  <c r="V20" i="52"/>
  <c r="V7" i="52"/>
  <c r="W7" i="52"/>
  <c r="W8" i="22"/>
  <c r="W13" i="52"/>
  <c r="W14" i="52"/>
  <c r="W15" i="52"/>
  <c r="W20" i="52"/>
  <c r="X13" i="52"/>
  <c r="X14" i="52"/>
  <c r="X15" i="52"/>
  <c r="X20" i="52"/>
  <c r="Y7" i="22"/>
  <c r="Y7" i="52"/>
  <c r="Y13" i="52"/>
  <c r="Y14" i="52"/>
  <c r="Y15" i="52"/>
  <c r="Y20" i="52"/>
  <c r="Z13" i="52"/>
  <c r="Z14" i="52"/>
  <c r="Z15" i="52"/>
  <c r="Z20" i="52"/>
  <c r="AA13" i="52"/>
  <c r="AA14" i="52"/>
  <c r="AA15" i="52"/>
  <c r="AA20" i="52"/>
  <c r="AA7" i="52"/>
  <c r="AB13" i="52"/>
  <c r="AB14" i="52"/>
  <c r="AB15" i="52"/>
  <c r="AB20" i="52"/>
  <c r="W56" i="26"/>
  <c r="Z56" i="26"/>
  <c r="BC11" i="16"/>
  <c r="BC15" i="16" s="1"/>
  <c r="BB11" i="16"/>
  <c r="BB15" i="16" s="1"/>
  <c r="BA11" i="16"/>
  <c r="BA15" i="16" s="1"/>
  <c r="AZ11" i="16"/>
  <c r="AZ15" i="16" s="1"/>
  <c r="AY11" i="16"/>
  <c r="AY15" i="16" s="1"/>
  <c r="AX11" i="16"/>
  <c r="AX15" i="16" s="1"/>
  <c r="BC9" i="52"/>
  <c r="BC11" i="52" s="1"/>
  <c r="BB9" i="52"/>
  <c r="BB11" i="52" s="1"/>
  <c r="BA9" i="52"/>
  <c r="BA11" i="52" s="1"/>
  <c r="AZ9" i="52"/>
  <c r="AZ11" i="52" s="1"/>
  <c r="AY9" i="52"/>
  <c r="AY11" i="52" s="1"/>
  <c r="AX9" i="52"/>
  <c r="AX11" i="52" s="1"/>
  <c r="AB9" i="52"/>
  <c r="AB11" i="52" s="1"/>
  <c r="AA9" i="52"/>
  <c r="Z9" i="52"/>
  <c r="Y9" i="52"/>
  <c r="X9" i="52"/>
  <c r="V9" i="52"/>
  <c r="BC6" i="52"/>
  <c r="BC7" i="52"/>
  <c r="BC8" i="52"/>
  <c r="BC17" i="52"/>
  <c r="BC18" i="52"/>
  <c r="BB6" i="52"/>
  <c r="BB7" i="52"/>
  <c r="BB8" i="52"/>
  <c r="BB17" i="52"/>
  <c r="BB18" i="52"/>
  <c r="BA6" i="52"/>
  <c r="BA7" i="52"/>
  <c r="BA8" i="52"/>
  <c r="BA17" i="52"/>
  <c r="BA18" i="52"/>
  <c r="AZ6" i="52"/>
  <c r="AZ7" i="52"/>
  <c r="AZ8" i="52"/>
  <c r="AZ17" i="52"/>
  <c r="AZ18" i="52"/>
  <c r="AY6" i="52"/>
  <c r="AY7" i="52"/>
  <c r="AY8" i="52"/>
  <c r="AY17" i="52"/>
  <c r="AY18" i="52"/>
  <c r="AX6" i="52"/>
  <c r="AX7" i="52"/>
  <c r="AX8" i="52"/>
  <c r="AX17" i="52"/>
  <c r="AX18" i="52"/>
  <c r="AB7" i="52"/>
  <c r="AB36" i="26"/>
  <c r="AB81" i="26"/>
  <c r="AB82" i="26"/>
  <c r="AB58" i="26"/>
  <c r="AA53" i="26"/>
  <c r="AA54" i="26"/>
  <c r="AA67" i="26"/>
  <c r="Z7" i="26"/>
  <c r="Z13" i="26"/>
  <c r="Y8" i="26"/>
  <c r="Y21" i="26"/>
  <c r="Y54" i="26"/>
  <c r="Y17" i="26"/>
  <c r="X27" i="26"/>
  <c r="X55" i="26"/>
  <c r="X81" i="26"/>
  <c r="W8" i="26"/>
  <c r="W63" i="26"/>
  <c r="W52" i="26"/>
  <c r="W83" i="26"/>
  <c r="V50" i="26"/>
  <c r="V75" i="26"/>
  <c r="V81" i="26"/>
  <c r="V35" i="26"/>
  <c r="V17" i="26"/>
  <c r="BC6" i="16"/>
  <c r="BC8" i="16" s="1"/>
  <c r="BC9" i="16"/>
  <c r="BC10" i="16"/>
  <c r="BC21" i="16"/>
  <c r="BC22" i="16"/>
  <c r="BB6" i="16"/>
  <c r="BB8" i="16" s="1"/>
  <c r="BB9" i="16"/>
  <c r="BB10" i="16"/>
  <c r="BB21" i="16"/>
  <c r="BB22" i="16"/>
  <c r="BA6" i="16"/>
  <c r="BA8" i="16" s="1"/>
  <c r="BA9" i="16"/>
  <c r="BA10" i="16"/>
  <c r="BA21" i="16"/>
  <c r="BA22" i="16"/>
  <c r="AZ6" i="16"/>
  <c r="AZ8" i="16" s="1"/>
  <c r="AZ9" i="16"/>
  <c r="AZ10" i="16"/>
  <c r="AZ21" i="16"/>
  <c r="AZ22" i="16"/>
  <c r="AY6" i="16"/>
  <c r="AY8" i="16" s="1"/>
  <c r="AY9" i="16"/>
  <c r="AY10" i="16"/>
  <c r="AY21" i="16"/>
  <c r="AY22" i="16"/>
  <c r="AX6" i="16"/>
  <c r="AX8" i="16" s="1"/>
  <c r="AX9" i="16"/>
  <c r="AX10" i="16"/>
  <c r="AX21" i="16"/>
  <c r="AX22" i="16"/>
  <c r="AW6" i="16"/>
  <c r="AW8" i="16" s="1"/>
  <c r="AW9" i="16"/>
  <c r="AW10" i="16"/>
  <c r="AW21" i="16"/>
  <c r="AW22" i="16"/>
  <c r="BC6" i="15"/>
  <c r="BC13" i="15" s="1"/>
  <c r="BC14" i="15"/>
  <c r="BC18" i="15"/>
  <c r="BC20" i="15" s="1"/>
  <c r="BC21" i="15"/>
  <c r="BC29" i="15" s="1"/>
  <c r="BC40" i="15"/>
  <c r="BC42" i="15" s="1"/>
  <c r="BC43" i="15"/>
  <c r="BC45" i="15" s="1"/>
  <c r="BB6" i="15"/>
  <c r="BB13" i="15" s="1"/>
  <c r="BB14" i="15"/>
  <c r="BB18" i="15"/>
  <c r="BB20" i="15" s="1"/>
  <c r="BB21" i="15"/>
  <c r="BB29" i="15" s="1"/>
  <c r="BB40" i="15"/>
  <c r="BB42" i="15" s="1"/>
  <c r="BB43" i="15"/>
  <c r="BB45" i="15" s="1"/>
  <c r="BA6" i="15"/>
  <c r="BA13" i="15" s="1"/>
  <c r="BA14" i="15"/>
  <c r="BA18" i="15"/>
  <c r="BA20" i="15" s="1"/>
  <c r="BA21" i="15"/>
  <c r="BA29" i="15" s="1"/>
  <c r="BA40" i="15"/>
  <c r="BA42" i="15" s="1"/>
  <c r="BA43" i="15"/>
  <c r="BA45" i="15" s="1"/>
  <c r="AZ6" i="15"/>
  <c r="AZ14" i="15"/>
  <c r="AZ18" i="15"/>
  <c r="AZ20" i="15" s="1"/>
  <c r="AZ21" i="15"/>
  <c r="AZ29" i="15" s="1"/>
  <c r="AZ40" i="15"/>
  <c r="AZ42" i="15" s="1"/>
  <c r="AZ43" i="15"/>
  <c r="AZ45" i="15" s="1"/>
  <c r="AY6" i="15"/>
  <c r="AY13" i="15" s="1"/>
  <c r="AY14" i="15"/>
  <c r="AY18" i="15"/>
  <c r="AY20" i="15" s="1"/>
  <c r="AY21" i="15"/>
  <c r="AY29" i="15" s="1"/>
  <c r="AY40" i="15"/>
  <c r="AY42" i="15" s="1"/>
  <c r="AY43" i="15"/>
  <c r="AY45" i="15" s="1"/>
  <c r="AX6" i="15"/>
  <c r="AX13" i="15" s="1"/>
  <c r="AX14" i="15"/>
  <c r="AX18" i="15"/>
  <c r="AX20" i="15" s="1"/>
  <c r="AX21" i="15"/>
  <c r="AX29" i="15" s="1"/>
  <c r="AX40" i="15"/>
  <c r="AX42" i="15" s="1"/>
  <c r="AX43" i="15"/>
  <c r="AX45" i="15" s="1"/>
  <c r="AW6" i="15"/>
  <c r="AW13" i="15" s="1"/>
  <c r="AW14" i="15"/>
  <c r="AW18" i="15"/>
  <c r="AW20" i="15" s="1"/>
  <c r="AW21" i="15"/>
  <c r="AW40" i="15"/>
  <c r="AW42" i="15" s="1"/>
  <c r="AW43" i="15"/>
  <c r="AW45" i="15" s="1"/>
  <c r="AV14" i="15"/>
  <c r="W38" i="26"/>
  <c r="Y53" i="26"/>
  <c r="Z18" i="26"/>
  <c r="AA62" i="26"/>
  <c r="V13" i="49"/>
  <c r="V12" i="49"/>
  <c r="W14" i="26"/>
  <c r="X26" i="26"/>
  <c r="Z62" i="26"/>
  <c r="AB79" i="26"/>
  <c r="AB78" i="26"/>
  <c r="AB11" i="49"/>
  <c r="X11" i="49"/>
  <c r="AA13" i="49"/>
  <c r="AA12" i="49"/>
  <c r="W23" i="26"/>
  <c r="Z13" i="49"/>
  <c r="Z9" i="26"/>
  <c r="AA83" i="26"/>
  <c r="AA15" i="49"/>
  <c r="Y15" i="49"/>
  <c r="AB37" i="22"/>
  <c r="AB28" i="22"/>
  <c r="AB9" i="22"/>
  <c r="AB24" i="22"/>
  <c r="AB8" i="22"/>
  <c r="AB22" i="22"/>
  <c r="Z37" i="22"/>
  <c r="Z28" i="22"/>
  <c r="Z9" i="22"/>
  <c r="Z24" i="22"/>
  <c r="Z8" i="22"/>
  <c r="Z22" i="22"/>
  <c r="X24" i="22"/>
  <c r="X8" i="22"/>
  <c r="W33" i="22"/>
  <c r="X15" i="49"/>
  <c r="AA23" i="22"/>
  <c r="Z33" i="22"/>
  <c r="Z10" i="22"/>
  <c r="Z27" i="22"/>
  <c r="Z26" i="22"/>
  <c r="Z25" i="22"/>
  <c r="W9" i="22"/>
  <c r="W28" i="22"/>
  <c r="AB7" i="22"/>
  <c r="Z30" i="22"/>
  <c r="Z29" i="22"/>
  <c r="Z7" i="22"/>
  <c r="W13" i="22"/>
  <c r="W29" i="22"/>
  <c r="Z23" i="22"/>
  <c r="X23" i="22"/>
  <c r="W22" i="22"/>
  <c r="V23" i="22"/>
  <c r="X22" i="22"/>
  <c r="V33" i="22"/>
  <c r="V10" i="22"/>
  <c r="V9" i="22"/>
  <c r="V24" i="22"/>
  <c r="V8" i="22"/>
  <c r="V22" i="22"/>
  <c r="W7" i="22"/>
  <c r="AA19" i="22"/>
  <c r="Z19" i="22"/>
  <c r="Y18" i="22"/>
  <c r="Y19" i="22"/>
  <c r="X19" i="22"/>
  <c r="X18" i="22"/>
  <c r="AB18" i="22"/>
  <c r="AB14" i="49"/>
  <c r="Z14" i="49"/>
  <c r="W18" i="22"/>
  <c r="AA18" i="22"/>
  <c r="AX18" i="22"/>
  <c r="AX9" i="22"/>
  <c r="BB24" i="22"/>
  <c r="BA28" i="22"/>
  <c r="AX37" i="22"/>
  <c r="BB37" i="22"/>
  <c r="AZ10" i="22"/>
  <c r="AY28" i="22"/>
  <c r="AZ27" i="22"/>
  <c r="AX27" i="22"/>
  <c r="AZ30" i="22"/>
  <c r="AZ19" i="22"/>
  <c r="BB19" i="22"/>
  <c r="AX23" i="22"/>
  <c r="BA8" i="22"/>
  <c r="BA26" i="22"/>
  <c r="BC26" i="22"/>
  <c r="AW27" i="22"/>
  <c r="AX28" i="22"/>
  <c r="BC10" i="22"/>
  <c r="BA33" i="22"/>
  <c r="BC33" i="22"/>
  <c r="AX30" i="22"/>
  <c r="BC7" i="22"/>
  <c r="AY25" i="22"/>
  <c r="AZ18" i="22"/>
  <c r="BC9" i="22"/>
  <c r="AY37" i="21"/>
  <c r="BB30" i="22"/>
  <c r="AY19" i="22"/>
  <c r="BA19" i="22"/>
  <c r="AY22" i="22"/>
  <c r="AY8" i="22"/>
  <c r="AY10" i="22"/>
  <c r="BA10" i="22"/>
  <c r="AX22" i="22"/>
  <c r="BC24" i="22"/>
  <c r="BC25" i="22"/>
  <c r="BA18" i="22"/>
  <c r="AY9" i="22"/>
  <c r="BA9" i="22"/>
  <c r="BA27" i="22"/>
  <c r="BC27" i="22"/>
  <c r="BB9" i="21"/>
  <c r="BC30" i="22"/>
  <c r="AX19" i="22"/>
  <c r="AY23" i="22"/>
  <c r="BA23" i="22"/>
  <c r="BC23" i="22"/>
  <c r="AX26" i="22"/>
  <c r="AZ26" i="22"/>
  <c r="AZ9" i="22"/>
  <c r="BC28" i="22"/>
  <c r="AX10" i="22"/>
  <c r="AX33" i="22"/>
  <c r="AZ33" i="22"/>
  <c r="AX7" i="22"/>
  <c r="BB7" i="22"/>
  <c r="BA44" i="21"/>
  <c r="BC12" i="22"/>
  <c r="AZ24" i="22"/>
  <c r="AW18" i="22"/>
  <c r="AY18" i="22"/>
  <c r="AY26" i="22"/>
  <c r="AY12" i="22"/>
  <c r="BB29" i="22"/>
  <c r="AY33" i="22"/>
  <c r="AY30" i="22"/>
  <c r="BA30" i="22"/>
  <c r="AY7" i="22"/>
  <c r="BB8" i="22"/>
  <c r="AX24" i="22"/>
  <c r="AX25" i="22"/>
  <c r="AZ25" i="22"/>
  <c r="BB25" i="22"/>
  <c r="BB18" i="22"/>
  <c r="BB9" i="22"/>
  <c r="AX29" i="22"/>
  <c r="AZ29" i="22"/>
  <c r="BB10" i="22"/>
  <c r="BA13" i="22"/>
  <c r="BC19" i="22"/>
  <c r="AZ16" i="26"/>
  <c r="AW73" i="26"/>
  <c r="AW45" i="26"/>
  <c r="AX20" i="26"/>
  <c r="AY12" i="49"/>
  <c r="AW49" i="26"/>
  <c r="AW14" i="49"/>
  <c r="BC13" i="26"/>
  <c r="BB79" i="26"/>
  <c r="AW17" i="26"/>
  <c r="AY17" i="26"/>
  <c r="AY26" i="26"/>
  <c r="BA48" i="26"/>
  <c r="AX33" i="26"/>
  <c r="AW36" i="26"/>
  <c r="AZ15" i="49"/>
  <c r="AW7" i="26"/>
  <c r="AW42" i="26"/>
  <c r="AY13" i="49"/>
  <c r="AW61" i="26"/>
  <c r="AW75" i="26"/>
  <c r="AY13" i="26"/>
  <c r="BC64" i="26"/>
  <c r="AX53" i="26"/>
  <c r="AY15" i="26"/>
  <c r="AW54" i="26"/>
  <c r="AY55" i="26"/>
  <c r="AW80" i="26"/>
  <c r="BA73" i="26"/>
  <c r="AW62" i="26"/>
  <c r="AW15" i="26"/>
  <c r="BB18" i="26"/>
  <c r="AW28" i="26"/>
  <c r="AW11" i="26"/>
  <c r="AW79" i="26"/>
  <c r="BB46" i="26"/>
  <c r="AY11" i="26"/>
  <c r="AW50" i="26"/>
  <c r="BB75" i="26"/>
  <c r="BB54" i="26"/>
  <c r="BB80" i="26"/>
  <c r="BA66" i="26"/>
  <c r="BB70" i="26"/>
  <c r="BA58" i="26"/>
  <c r="AX37" i="26"/>
  <c r="AX58" i="26"/>
  <c r="AW37" i="26"/>
  <c r="AW38" i="26"/>
  <c r="BC39" i="26"/>
  <c r="AY23" i="26"/>
  <c r="AY57" i="26"/>
  <c r="BB67" i="26"/>
  <c r="AZ39" i="26"/>
  <c r="BC38" i="26"/>
  <c r="AW67" i="26"/>
  <c r="AB13" i="22"/>
  <c r="AB37" i="21"/>
  <c r="AB23" i="22"/>
  <c r="AA30" i="22"/>
  <c r="AA29" i="22"/>
  <c r="AA7" i="22"/>
  <c r="AB33" i="22"/>
  <c r="AB10" i="22"/>
  <c r="AB26" i="22"/>
  <c r="AB25" i="22"/>
  <c r="AA13" i="22"/>
  <c r="AA37" i="22"/>
  <c r="AA28" i="22"/>
  <c r="AA9" i="22"/>
  <c r="AA24" i="22"/>
  <c r="AA8" i="22"/>
  <c r="AA17" i="21"/>
  <c r="AA22" i="22"/>
  <c r="V37" i="22"/>
  <c r="V13" i="22"/>
  <c r="V30" i="21"/>
  <c r="V28" i="22"/>
  <c r="V37" i="21"/>
  <c r="AA33" i="21"/>
  <c r="W25" i="21"/>
  <c r="V7" i="21"/>
  <c r="AB25" i="21"/>
  <c r="AA25" i="21"/>
  <c r="AA44" i="21"/>
  <c r="Z13" i="21"/>
  <c r="Z25" i="21"/>
  <c r="AY50" i="21"/>
  <c r="AX10" i="21"/>
  <c r="AZ22" i="21"/>
  <c r="AX49" i="21"/>
  <c r="AW33" i="21"/>
  <c r="BA33" i="21"/>
  <c r="BA50" i="21"/>
  <c r="BC34" i="21"/>
  <c r="BC10" i="21"/>
  <c r="AW22" i="21"/>
  <c r="BC49" i="21"/>
  <c r="AX33" i="21"/>
  <c r="BB32" i="21"/>
  <c r="BA55" i="21"/>
  <c r="AZ54" i="21"/>
  <c r="AX37" i="21"/>
  <c r="BA22" i="21"/>
  <c r="BB48" i="21"/>
  <c r="BB55" i="21"/>
  <c r="AX32" i="21"/>
  <c r="AZ48" i="21"/>
  <c r="AY47" i="21"/>
  <c r="AY10" i="21"/>
  <c r="AY54" i="21"/>
  <c r="BC48" i="21"/>
  <c r="AY32" i="21"/>
  <c r="AZ47" i="21"/>
  <c r="AZ45" i="21"/>
  <c r="BA29" i="21"/>
  <c r="BA31" i="21"/>
  <c r="BB46" i="21"/>
  <c r="AZ46" i="21"/>
  <c r="BA14" i="21"/>
  <c r="AZ28" i="21"/>
  <c r="AW21" i="21"/>
  <c r="BC28" i="21"/>
  <c r="AX45" i="21"/>
  <c r="BB14" i="21"/>
  <c r="AY17" i="21"/>
  <c r="AZ13" i="21"/>
  <c r="BC13" i="21"/>
  <c r="AZ17" i="21"/>
  <c r="AY13" i="21"/>
  <c r="AZ25" i="21"/>
  <c r="AX7" i="21"/>
  <c r="AX25" i="21"/>
  <c r="AZ26" i="21"/>
  <c r="AY7" i="21"/>
  <c r="BC26" i="21"/>
  <c r="BB7" i="21"/>
  <c r="AX44" i="21"/>
  <c r="BA9" i="21"/>
  <c r="AZ27" i="21"/>
  <c r="AY21" i="21"/>
  <c r="AX47" i="21"/>
  <c r="AY38" i="21"/>
  <c r="BB25" i="21"/>
  <c r="AX21" i="21"/>
  <c r="AX29" i="21"/>
  <c r="AZ29" i="21"/>
  <c r="BB49" i="21"/>
  <c r="BB21" i="21"/>
  <c r="BB8" i="21"/>
  <c r="BA46" i="21"/>
  <c r="BB10" i="21"/>
  <c r="BC55" i="21"/>
  <c r="BC38" i="21"/>
  <c r="AX34" i="21"/>
  <c r="AZ21" i="21"/>
  <c r="BC8" i="21"/>
  <c r="AY46" i="21"/>
  <c r="BC30" i="21"/>
  <c r="BB17" i="21"/>
  <c r="BA21" i="21"/>
  <c r="BA8" i="21"/>
  <c r="BB37" i="21"/>
  <c r="AY10" i="26"/>
  <c r="AY22" i="26"/>
  <c r="BC78" i="26"/>
  <c r="AW76" i="26"/>
  <c r="AW58" i="26"/>
  <c r="BC57" i="26"/>
  <c r="AW83" i="26"/>
  <c r="AZ23" i="26"/>
  <c r="AX28" i="21"/>
  <c r="AX17" i="21"/>
  <c r="AZ44" i="21"/>
  <c r="AZ53" i="21"/>
  <c r="BC44" i="21"/>
  <c r="AX38" i="21"/>
  <c r="BA37" i="21"/>
  <c r="BC61" i="26"/>
  <c r="X7" i="26"/>
  <c r="V7" i="26"/>
  <c r="AY35" i="22"/>
  <c r="V23" i="26"/>
  <c r="X42" i="26"/>
  <c r="X61" i="26"/>
  <c r="V42" i="26"/>
  <c r="Z22" i="26"/>
  <c r="X21" i="26"/>
  <c r="AA22" i="26"/>
  <c r="V61" i="26"/>
  <c r="AW25" i="26"/>
  <c r="AW22" i="26"/>
  <c r="AZ25" i="26"/>
  <c r="W21" i="26"/>
  <c r="W7" i="49"/>
  <c r="AB43" i="26"/>
  <c r="BC21" i="26"/>
  <c r="BA42" i="26"/>
  <c r="Z42" i="26"/>
  <c r="AZ21" i="26"/>
  <c r="AZ7" i="49"/>
  <c r="AZ62" i="26"/>
  <c r="Y62" i="26"/>
  <c r="AA44" i="26"/>
  <c r="BC25" i="26"/>
  <c r="BA12" i="22"/>
  <c r="BB12" i="22"/>
  <c r="AB25" i="26"/>
  <c r="AA7" i="26"/>
  <c r="BA61" i="26"/>
  <c r="AB21" i="26"/>
  <c r="AB7" i="49"/>
  <c r="W7" i="26"/>
  <c r="W65" i="26"/>
  <c r="V25" i="26"/>
  <c r="BA23" i="26"/>
  <c r="AX42" i="26"/>
  <c r="Y22" i="26"/>
  <c r="W28" i="26"/>
  <c r="W42" i="26"/>
  <c r="AA31" i="21"/>
  <c r="BB34" i="21"/>
  <c r="AX26" i="21"/>
  <c r="AY26" i="21"/>
  <c r="AZ9" i="21"/>
  <c r="V49" i="21"/>
  <c r="W53" i="21"/>
  <c r="BB22" i="21"/>
  <c r="AW29" i="21"/>
  <c r="BC15" i="21"/>
  <c r="AY55" i="21"/>
  <c r="AA27" i="21"/>
  <c r="AA34" i="21"/>
  <c r="AB49" i="21"/>
  <c r="AA30" i="21"/>
  <c r="AZ37" i="21"/>
  <c r="AY44" i="21"/>
  <c r="AA45" i="21"/>
  <c r="W14" i="21"/>
  <c r="V31" i="21"/>
  <c r="BC9" i="21"/>
  <c r="BB47" i="21"/>
  <c r="Z14" i="21"/>
  <c r="AA46" i="21"/>
  <c r="AY34" i="21"/>
  <c r="AY33" i="21"/>
  <c r="AA49" i="21"/>
  <c r="AY45" i="21"/>
  <c r="BB50" i="21"/>
  <c r="BC31" i="21"/>
  <c r="BC27" i="21"/>
  <c r="AZ32" i="21"/>
  <c r="AY53" i="21"/>
  <c r="BB15" i="21"/>
  <c r="AY31" i="21"/>
  <c r="BA10" i="21"/>
  <c r="BA34" i="26"/>
  <c r="BB30" i="21"/>
  <c r="BA38" i="21"/>
  <c r="BA34" i="21"/>
  <c r="AY48" i="21"/>
  <c r="BC25" i="21"/>
  <c r="AX14" i="21"/>
  <c r="AY30" i="21"/>
  <c r="X21" i="21"/>
  <c r="X17" i="21"/>
  <c r="V22" i="21"/>
  <c r="V33" i="21"/>
  <c r="AB55" i="21"/>
  <c r="Z17" i="21"/>
  <c r="Z8" i="21"/>
  <c r="Z49" i="21"/>
  <c r="V17" i="21"/>
  <c r="Z55" i="21"/>
  <c r="Z50" i="21"/>
  <c r="AZ31" i="21"/>
  <c r="AA8" i="21"/>
  <c r="AB46" i="21"/>
  <c r="X26" i="21"/>
  <c r="AX46" i="21"/>
  <c r="X25" i="21"/>
  <c r="V25" i="21"/>
  <c r="Z28" i="21"/>
  <c r="Z48" i="21"/>
  <c r="AB48" i="21"/>
  <c r="V45" i="21"/>
  <c r="AB31" i="21"/>
  <c r="V54" i="21"/>
  <c r="W8" i="21"/>
  <c r="Z32" i="21"/>
  <c r="Z34" i="21"/>
  <c r="BB38" i="26"/>
  <c r="BC50" i="21"/>
  <c r="BA15" i="21"/>
  <c r="AX13" i="21"/>
  <c r="BA28" i="21"/>
  <c r="AX55" i="21"/>
  <c r="AZ33" i="21"/>
  <c r="BA47" i="21"/>
  <c r="X27" i="21"/>
  <c r="AB21" i="21"/>
  <c r="Z10" i="21"/>
  <c r="AA53" i="21"/>
  <c r="AB10" i="21"/>
  <c r="AB17" i="21"/>
  <c r="AZ57" i="26"/>
  <c r="BA27" i="21"/>
  <c r="BB45" i="21"/>
  <c r="AX8" i="21"/>
  <c r="AZ30" i="21"/>
  <c r="BC17" i="21"/>
  <c r="W45" i="21"/>
  <c r="Z29" i="21"/>
  <c r="V27" i="21"/>
  <c r="V47" i="21"/>
  <c r="Z44" i="21"/>
  <c r="AX23" i="26"/>
  <c r="AX7" i="49"/>
  <c r="AZ50" i="21"/>
  <c r="AY8" i="21"/>
  <c r="AX31" i="21"/>
  <c r="AX30" i="21"/>
  <c r="AZ10" i="21"/>
  <c r="AB22" i="21"/>
  <c r="Y21" i="21"/>
  <c r="V15" i="21"/>
  <c r="W7" i="21"/>
  <c r="W46" i="21"/>
  <c r="W15" i="21"/>
  <c r="V8" i="21"/>
  <c r="Y7" i="21"/>
  <c r="Z9" i="21"/>
  <c r="Z38" i="21"/>
  <c r="AA26" i="21"/>
  <c r="AB7" i="21"/>
  <c r="Z16" i="21"/>
  <c r="AB35" i="22"/>
  <c r="AB13" i="21"/>
  <c r="AB12" i="22"/>
  <c r="AB14" i="22" s="1"/>
  <c r="AB9" i="21"/>
  <c r="AB38" i="21"/>
  <c r="W48" i="21"/>
  <c r="Z7" i="21"/>
  <c r="AB44" i="21"/>
  <c r="AB30" i="21"/>
  <c r="AX50" i="21"/>
  <c r="BB33" i="21"/>
  <c r="AY28" i="21"/>
  <c r="BC7" i="21"/>
  <c r="AX54" i="21"/>
  <c r="BA49" i="21"/>
  <c r="AA20" i="21"/>
  <c r="W30" i="21"/>
  <c r="W55" i="21"/>
  <c r="AA37" i="21"/>
  <c r="AB53" i="21"/>
  <c r="AB14" i="21"/>
  <c r="Z26" i="21"/>
  <c r="AB27" i="21"/>
  <c r="W31" i="21"/>
  <c r="Z53" i="21"/>
  <c r="AB33" i="21"/>
  <c r="BC47" i="21"/>
  <c r="AY9" i="21"/>
  <c r="AZ38" i="21"/>
  <c r="BA7" i="21"/>
  <c r="BB44" i="21"/>
  <c r="BB27" i="21"/>
  <c r="BA48" i="21"/>
  <c r="Y20" i="21"/>
  <c r="AA21" i="21"/>
  <c r="W32" i="21"/>
  <c r="W38" i="21"/>
  <c r="V38" i="21"/>
  <c r="Z31" i="21"/>
  <c r="AA55" i="21"/>
  <c r="AA50" i="21"/>
  <c r="AB28" i="21"/>
  <c r="V26" i="21"/>
  <c r="V46" i="21"/>
  <c r="V9" i="21"/>
  <c r="AB26" i="21"/>
  <c r="AB45" i="21"/>
  <c r="X13" i="21"/>
  <c r="X44" i="21"/>
  <c r="AB20" i="26"/>
  <c r="AV6" i="15"/>
  <c r="BC29" i="21"/>
  <c r="Z47" i="21"/>
  <c r="Z54" i="21"/>
  <c r="BA32" i="21"/>
  <c r="AX53" i="21"/>
  <c r="AX41" i="21" s="1"/>
  <c r="AX27" i="21"/>
  <c r="AZ8" i="21"/>
  <c r="AY22" i="21"/>
  <c r="AZ34" i="21"/>
  <c r="BA53" i="21"/>
  <c r="BC54" i="21"/>
  <c r="BA17" i="21"/>
  <c r="BA13" i="21"/>
  <c r="BB28" i="21"/>
  <c r="AZ14" i="21"/>
  <c r="Z26" i="26"/>
  <c r="Y49" i="26"/>
  <c r="AA48" i="26"/>
  <c r="W39" i="26"/>
  <c r="W10" i="26"/>
  <c r="Z38" i="26"/>
  <c r="Y6" i="52"/>
  <c r="X6" i="52"/>
  <c r="W8" i="52"/>
  <c r="Z6" i="52"/>
  <c r="V8" i="52"/>
  <c r="AA8" i="52"/>
  <c r="AB18" i="52"/>
  <c r="AB6" i="52"/>
  <c r="AB8" i="52"/>
  <c r="X45" i="21"/>
  <c r="W6" i="52"/>
  <c r="AA17" i="52"/>
  <c r="Y18" i="52"/>
  <c r="W54" i="21"/>
  <c r="V6" i="52"/>
  <c r="Y17" i="21"/>
  <c r="AB50" i="21"/>
  <c r="AA48" i="21"/>
  <c r="AA47" i="21"/>
  <c r="Y9" i="21"/>
  <c r="Y45" i="21"/>
  <c r="X33" i="21"/>
  <c r="Z13" i="22"/>
  <c r="Y54" i="21"/>
  <c r="X13" i="22"/>
  <c r="W50" i="21"/>
  <c r="Y33" i="21"/>
  <c r="X47" i="21"/>
  <c r="X46" i="21"/>
  <c r="W47" i="21"/>
  <c r="V14" i="49"/>
  <c r="W22" i="21"/>
  <c r="V17" i="22"/>
  <c r="AV21" i="15"/>
  <c r="AV43" i="15"/>
  <c r="BC17" i="22"/>
  <c r="BB23" i="22"/>
  <c r="BA22" i="22"/>
  <c r="BC53" i="21"/>
  <c r="BC41" i="21" s="1"/>
  <c r="AZ35" i="22"/>
  <c r="BA30" i="21"/>
  <c r="BA54" i="21"/>
  <c r="BB33" i="22"/>
  <c r="AX9" i="21"/>
  <c r="BB15" i="22"/>
  <c r="BC7" i="26"/>
  <c r="AZ11" i="49"/>
  <c r="AZ43" i="26"/>
  <c r="AX12" i="49"/>
  <c r="AZ10" i="26"/>
  <c r="AY34" i="26"/>
  <c r="BA28" i="26"/>
  <c r="AW10" i="26"/>
  <c r="AW13" i="49"/>
  <c r="AW13" i="26"/>
  <c r="AY28" i="26"/>
  <c r="AW53" i="26"/>
  <c r="AW78" i="26"/>
  <c r="AZ55" i="26"/>
  <c r="AX66" i="26"/>
  <c r="V21" i="26"/>
  <c r="AA42" i="26"/>
  <c r="AB33" i="26"/>
  <c r="BA25" i="21"/>
  <c r="V51" i="26"/>
  <c r="Z40" i="21"/>
  <c r="Y63" i="26"/>
  <c r="Z8" i="26"/>
  <c r="Z12" i="22"/>
  <c r="Z14" i="22" s="1"/>
  <c r="Z15" i="22"/>
  <c r="AA25" i="26"/>
  <c r="BB32" i="22"/>
  <c r="BB34" i="22" s="1"/>
  <c r="BB38" i="21"/>
  <c r="Z23" i="26"/>
  <c r="AX46" i="26"/>
  <c r="AX32" i="22"/>
  <c r="Z61" i="26"/>
  <c r="BC52" i="26"/>
  <c r="AA63" i="26"/>
  <c r="Z25" i="26"/>
  <c r="AW66" i="26"/>
  <c r="AW44" i="26"/>
  <c r="AZ32" i="22"/>
  <c r="BC20" i="21"/>
  <c r="AW8" i="26"/>
  <c r="AW21" i="26"/>
  <c r="AW81" i="26"/>
  <c r="AW35" i="26"/>
  <c r="AW39" i="26"/>
  <c r="AW63" i="26"/>
  <c r="AW15" i="49"/>
  <c r="AW11" i="49"/>
  <c r="AW55" i="26"/>
  <c r="AY15" i="22"/>
  <c r="Z37" i="21"/>
  <c r="BC13" i="49"/>
  <c r="AW52" i="26"/>
  <c r="BC22" i="26"/>
  <c r="AX56" i="26"/>
  <c r="AX82" i="26"/>
  <c r="AY38" i="26"/>
  <c r="BC67" i="26"/>
  <c r="BB65" i="26"/>
  <c r="BB32" i="26"/>
  <c r="BC47" i="26"/>
  <c r="AX38" i="26"/>
  <c r="V44" i="21"/>
  <c r="V10" i="21"/>
  <c r="W21" i="21"/>
  <c r="BC33" i="21"/>
  <c r="BB13" i="21"/>
  <c r="BB53" i="21"/>
  <c r="AV83" i="26"/>
  <c r="AW45" i="21"/>
  <c r="AW46" i="21"/>
  <c r="AW37" i="21"/>
  <c r="AW9" i="21"/>
  <c r="AW23" i="22"/>
  <c r="AW17" i="21"/>
  <c r="AW34" i="26"/>
  <c r="AW54" i="21"/>
  <c r="AV10" i="26"/>
  <c r="AW30" i="21"/>
  <c r="AW48" i="21"/>
  <c r="AW29" i="22"/>
  <c r="AW32" i="21"/>
  <c r="AW50" i="21"/>
  <c r="AV12" i="26"/>
  <c r="AV17" i="16"/>
  <c r="AW44" i="21"/>
  <c r="AW64" i="26"/>
  <c r="AW55" i="21"/>
  <c r="BC14" i="21"/>
  <c r="AV26" i="26"/>
  <c r="AV53" i="26"/>
  <c r="AV66" i="26"/>
  <c r="AV13" i="16"/>
  <c r="AV23" i="26"/>
  <c r="AW53" i="21"/>
  <c r="AW47" i="21"/>
  <c r="AW33" i="22"/>
  <c r="AV64" i="26"/>
  <c r="AV61" i="26"/>
  <c r="AV75" i="26"/>
  <c r="AW7" i="49"/>
  <c r="BB54" i="21"/>
  <c r="AV18" i="15"/>
  <c r="AW32" i="26"/>
  <c r="AX70" i="26"/>
  <c r="AW9" i="26"/>
  <c r="AW43" i="26"/>
  <c r="AA9" i="21"/>
  <c r="X44" i="26"/>
  <c r="AW8" i="49"/>
  <c r="X23" i="26"/>
  <c r="AZ61" i="26"/>
  <c r="AX27" i="26"/>
  <c r="BC63" i="26"/>
  <c r="W48" i="26"/>
  <c r="AY32" i="22"/>
  <c r="AY34" i="22" s="1"/>
  <c r="AX48" i="21"/>
  <c r="AY24" i="22"/>
  <c r="AY27" i="21"/>
  <c r="BA45" i="21"/>
  <c r="AZ37" i="22"/>
  <c r="BC11" i="49"/>
  <c r="AX11" i="26"/>
  <c r="AY9" i="26"/>
  <c r="BA13" i="49"/>
  <c r="AZ49" i="26"/>
  <c r="BB31" i="26"/>
  <c r="AZ12" i="26"/>
  <c r="BB77" i="26"/>
  <c r="BB8" i="26"/>
  <c r="AX49" i="26"/>
  <c r="AW9" i="52"/>
  <c r="AW11" i="52" s="1"/>
  <c r="AW17" i="52"/>
  <c r="AW18" i="52"/>
  <c r="AV42" i="26"/>
  <c r="AW8" i="52"/>
  <c r="AW6" i="52"/>
  <c r="AW7" i="52"/>
  <c r="AV7" i="26"/>
  <c r="AX6" i="22"/>
  <c r="BC43" i="26"/>
  <c r="BB45" i="26"/>
  <c r="BC16" i="21"/>
  <c r="BC15" i="22"/>
  <c r="BA14" i="26"/>
  <c r="AX35" i="22"/>
  <c r="AZ16" i="22"/>
  <c r="BC8" i="26"/>
  <c r="AY62" i="26"/>
  <c r="AX17" i="49"/>
  <c r="BC37" i="21"/>
  <c r="BC32" i="22"/>
  <c r="BC34" i="22" s="1"/>
  <c r="AW13" i="21"/>
  <c r="AW9" i="49"/>
  <c r="AZ55" i="21"/>
  <c r="AB17" i="52"/>
  <c r="AB30" i="22"/>
  <c r="W9" i="52"/>
  <c r="W11" i="52" s="1"/>
  <c r="AX26" i="26"/>
  <c r="BB7" i="49"/>
  <c r="AY11" i="49"/>
  <c r="BB13" i="49"/>
  <c r="BA65" i="26"/>
  <c r="AZ14" i="49"/>
  <c r="BB53" i="26"/>
  <c r="AW17" i="49"/>
  <c r="AX25" i="26"/>
  <c r="BC53" i="26"/>
  <c r="AW18" i="49"/>
  <c r="BB47" i="26"/>
  <c r="BA7" i="26"/>
  <c r="AB34" i="21"/>
  <c r="AW32" i="22"/>
  <c r="AZ51" i="26"/>
  <c r="AY32" i="26"/>
  <c r="AA22" i="21"/>
  <c r="BB21" i="26"/>
  <c r="AW65" i="26"/>
  <c r="BC20" i="26"/>
  <c r="BC7" i="49"/>
  <c r="BA32" i="22"/>
  <c r="X25" i="26"/>
  <c r="AA7" i="49"/>
  <c r="AA11" i="49"/>
  <c r="X63" i="26"/>
  <c r="BC33" i="26"/>
  <c r="AY21" i="26"/>
  <c r="AZ70" i="26"/>
  <c r="AY7" i="26"/>
  <c r="AZ31" i="26"/>
  <c r="BC14" i="49"/>
  <c r="AZ65" i="26"/>
  <c r="BA22" i="26"/>
  <c r="BB14" i="26"/>
  <c r="V14" i="21"/>
  <c r="Y7" i="26"/>
  <c r="AZ17" i="49"/>
  <c r="BA62" i="26"/>
  <c r="BA17" i="49"/>
  <c r="AZ6" i="49"/>
  <c r="BB63" i="26"/>
  <c r="BB17" i="49"/>
  <c r="BC70" i="26"/>
  <c r="BC18" i="49"/>
  <c r="AZ18" i="49"/>
  <c r="X22" i="26"/>
  <c r="X7" i="49"/>
  <c r="BC17" i="49"/>
  <c r="AX7" i="26"/>
  <c r="AW14" i="21"/>
  <c r="AW12" i="22"/>
  <c r="AZ60" i="26"/>
  <c r="X32" i="26"/>
  <c r="AW15" i="22"/>
  <c r="BC51" i="26"/>
  <c r="AY7" i="49"/>
  <c r="Z50" i="26"/>
  <c r="AA21" i="26"/>
  <c r="BB20" i="26"/>
  <c r="AX18" i="49"/>
  <c r="AW6" i="49"/>
  <c r="BC69" i="26"/>
  <c r="AX69" i="26"/>
  <c r="BC60" i="26"/>
  <c r="BB60" i="26"/>
  <c r="BC34" i="26"/>
  <c r="AX28" i="26"/>
  <c r="AX8" i="49"/>
  <c r="AW35" i="22"/>
  <c r="AZ20" i="26"/>
  <c r="V48" i="21"/>
  <c r="Z27" i="21"/>
  <c r="Z18" i="52"/>
  <c r="W26" i="22"/>
  <c r="V50" i="21"/>
  <c r="AA6" i="52"/>
  <c r="W17" i="52"/>
  <c r="Z45" i="21"/>
  <c r="Y50" i="21"/>
  <c r="Y30" i="21"/>
  <c r="Y23" i="22"/>
  <c r="X9" i="21"/>
  <c r="X48" i="21"/>
  <c r="X17" i="52"/>
  <c r="Z17" i="52"/>
  <c r="Z30" i="21"/>
  <c r="Y37" i="21"/>
  <c r="Y8" i="52"/>
  <c r="X8" i="52"/>
  <c r="W33" i="21"/>
  <c r="AA18" i="52"/>
  <c r="Z8" i="52"/>
  <c r="Y17" i="52"/>
  <c r="AZ13" i="22"/>
  <c r="AY27" i="22"/>
  <c r="BC46" i="21"/>
  <c r="BC22" i="21"/>
  <c r="AY63" i="26"/>
  <c r="AW23" i="26"/>
  <c r="BC15" i="49"/>
  <c r="AZ37" i="26"/>
  <c r="AX15" i="22"/>
  <c r="AX57" i="26"/>
  <c r="AY16" i="22"/>
  <c r="BB6" i="22"/>
  <c r="BB18" i="49"/>
  <c r="Y22" i="21"/>
  <c r="BB7" i="26"/>
  <c r="AX6" i="49"/>
  <c r="BB16" i="22"/>
  <c r="BB19" i="21"/>
  <c r="AY29" i="21"/>
  <c r="BB35" i="26"/>
  <c r="BC49" i="26"/>
  <c r="BB26" i="26"/>
  <c r="AZ15" i="21"/>
  <c r="AZ12" i="22"/>
  <c r="X22" i="21"/>
  <c r="BA6" i="49"/>
  <c r="AZ8" i="49"/>
  <c r="BA21" i="26"/>
  <c r="BA7" i="49"/>
  <c r="AY9" i="49"/>
  <c r="AY6" i="22"/>
  <c r="Y14" i="21"/>
  <c r="AZ15" i="22"/>
  <c r="Y26" i="21"/>
  <c r="AZ24" i="26"/>
  <c r="BB69" i="26"/>
  <c r="AA13" i="21"/>
  <c r="Z67" i="26"/>
  <c r="V12" i="22"/>
  <c r="V14" i="22" s="1"/>
  <c r="X20" i="26"/>
  <c r="X15" i="21"/>
  <c r="Y11" i="49"/>
  <c r="AB61" i="26"/>
  <c r="V15" i="49"/>
  <c r="W18" i="52"/>
  <c r="AA33" i="22"/>
  <c r="Y44" i="21"/>
  <c r="W37" i="21"/>
  <c r="Y22" i="22"/>
  <c r="X53" i="21"/>
  <c r="W30" i="22"/>
  <c r="V17" i="52"/>
  <c r="X54" i="21"/>
  <c r="V53" i="21"/>
  <c r="X55" i="21"/>
  <c r="X41" i="21" s="1"/>
  <c r="X7" i="52"/>
  <c r="Y48" i="21"/>
  <c r="Y47" i="21"/>
  <c r="W24" i="22"/>
  <c r="AA19" i="21"/>
  <c r="Z18" i="22"/>
  <c r="V18" i="26"/>
  <c r="Y25" i="21"/>
  <c r="Z36" i="26"/>
  <c r="Z35" i="22"/>
  <c r="Y13" i="21"/>
  <c r="Y12" i="22"/>
  <c r="V32" i="22"/>
  <c r="V34" i="22" s="1"/>
  <c r="AA54" i="21"/>
  <c r="Z21" i="21"/>
  <c r="Y43" i="26"/>
  <c r="BN190" i="3" l="1"/>
  <c r="BK362" i="3"/>
  <c r="BE253" i="3"/>
  <c r="BH249" i="3"/>
  <c r="R354" i="3"/>
  <c r="BL358" i="3" s="1"/>
  <c r="T23" i="16"/>
  <c r="V9" i="56"/>
  <c r="BK330" i="3"/>
  <c r="Q9" i="56"/>
  <c r="W16" i="56"/>
  <c r="T9" i="56"/>
  <c r="BE191" i="3"/>
  <c r="BE248" i="3"/>
  <c r="AB19" i="36"/>
  <c r="AB21" i="36" s="1"/>
  <c r="Y328" i="3"/>
  <c r="Y331" i="3" s="1"/>
  <c r="AB16" i="30"/>
  <c r="BN194" i="3"/>
  <c r="BC385" i="3"/>
  <c r="BL254" i="3"/>
  <c r="BG356" i="3"/>
  <c r="W23" i="16"/>
  <c r="BG361" i="3"/>
  <c r="AA16" i="56"/>
  <c r="Z328" i="3"/>
  <c r="P328" i="3"/>
  <c r="BE330" i="3"/>
  <c r="P21" i="42"/>
  <c r="P23" i="42" s="1"/>
  <c r="I21" i="42"/>
  <c r="I23" i="42" s="1"/>
  <c r="X18" i="42"/>
  <c r="L15" i="16"/>
  <c r="BC192" i="3"/>
  <c r="BN195" i="3"/>
  <c r="I214" i="3"/>
  <c r="J21" i="7"/>
  <c r="Z330" i="3"/>
  <c r="AA9" i="56"/>
  <c r="AA328" i="3"/>
  <c r="AA331" i="3" s="1"/>
  <c r="J15" i="16"/>
  <c r="V15" i="16"/>
  <c r="P16" i="52"/>
  <c r="BC387" i="3"/>
  <c r="T328" i="3"/>
  <c r="M9" i="56"/>
  <c r="L328" i="3"/>
  <c r="P9" i="56"/>
  <c r="H15" i="16"/>
  <c r="BL253" i="3"/>
  <c r="AA304" i="3"/>
  <c r="AB10" i="30"/>
  <c r="B212" i="3"/>
  <c r="C40" i="7"/>
  <c r="S19" i="52"/>
  <c r="S21" i="52" s="1"/>
  <c r="F24" i="39"/>
  <c r="N24" i="39"/>
  <c r="M21" i="42"/>
  <c r="M23" i="42" s="1"/>
  <c r="F21" i="42"/>
  <c r="F23" i="42" s="1"/>
  <c r="H18" i="42"/>
  <c r="BF252" i="3"/>
  <c r="BC254" i="3"/>
  <c r="BC248" i="3"/>
  <c r="C15" i="16"/>
  <c r="D15" i="16"/>
  <c r="D23" i="16"/>
  <c r="J23" i="16"/>
  <c r="K10" i="14"/>
  <c r="G6" i="50"/>
  <c r="G16" i="50"/>
  <c r="V11" i="52"/>
  <c r="AL6" i="1"/>
  <c r="U344" i="3"/>
  <c r="BO344" i="3" s="1"/>
  <c r="AT324" i="3"/>
  <c r="BM324" i="3" s="1"/>
  <c r="O217" i="3"/>
  <c r="C217" i="3"/>
  <c r="BD202" i="3"/>
  <c r="M19" i="52"/>
  <c r="M21" i="52" s="1"/>
  <c r="D19" i="52"/>
  <c r="D21" i="52" s="1"/>
  <c r="U10" i="39"/>
  <c r="R15" i="39"/>
  <c r="Y10" i="39"/>
  <c r="O19" i="49"/>
  <c r="O21" i="49" s="1"/>
  <c r="G33" i="50"/>
  <c r="BL204" i="3"/>
  <c r="BM320" i="3"/>
  <c r="BM356" i="3"/>
  <c r="BM322" i="3"/>
  <c r="BC398" i="3"/>
  <c r="BH397" i="3"/>
  <c r="BM360" i="3"/>
  <c r="BG225" i="3"/>
  <c r="BO307" i="3"/>
  <c r="BC371" i="3"/>
  <c r="BM227" i="3"/>
  <c r="BF207" i="3"/>
  <c r="BO306" i="3"/>
  <c r="BF240" i="3"/>
  <c r="BM157" i="3"/>
  <c r="BF254" i="3"/>
  <c r="BM179" i="3"/>
  <c r="BM248" i="3"/>
  <c r="BN132" i="3"/>
  <c r="BI254" i="3"/>
  <c r="BM296" i="3"/>
  <c r="AA41" i="21"/>
  <c r="W41" i="21"/>
  <c r="AB23" i="1"/>
  <c r="AA431" i="3" s="1"/>
  <c r="BC399" i="3"/>
  <c r="BI249" i="3"/>
  <c r="BI250" i="3"/>
  <c r="BG240" i="3"/>
  <c r="BF201" i="3"/>
  <c r="S11" i="52"/>
  <c r="U19" i="52"/>
  <c r="U21" i="52" s="1"/>
  <c r="G16" i="52"/>
  <c r="V15" i="39"/>
  <c r="BD224" i="3"/>
  <c r="BC240" i="3"/>
  <c r="N255" i="3"/>
  <c r="BH255" i="3" s="1"/>
  <c r="BL203" i="3"/>
  <c r="BO342" i="3"/>
  <c r="BC139" i="3"/>
  <c r="BM361" i="3"/>
  <c r="BO166" i="3"/>
  <c r="BG145" i="3"/>
  <c r="AE6" i="1"/>
  <c r="AD404" i="3" s="1"/>
  <c r="AD426" i="3" s="1"/>
  <c r="AE16" i="1"/>
  <c r="BO323" i="3"/>
  <c r="BH398" i="3"/>
  <c r="BN207" i="3"/>
  <c r="BN318" i="3"/>
  <c r="BM253" i="3"/>
  <c r="BO371" i="3"/>
  <c r="BM254" i="3"/>
  <c r="BJ202" i="3"/>
  <c r="BM153" i="3"/>
  <c r="BO127" i="3"/>
  <c r="BN177" i="3"/>
  <c r="BE77" i="3"/>
  <c r="BM225" i="3"/>
  <c r="BJ117" i="3"/>
  <c r="BG170" i="3"/>
  <c r="BO130" i="3"/>
  <c r="BH395" i="3"/>
  <c r="BC437" i="3"/>
  <c r="P440" i="3"/>
  <c r="BH394" i="3"/>
  <c r="BC393" i="3"/>
  <c r="Y274" i="3"/>
  <c r="AN242" i="3"/>
  <c r="BG242" i="3" s="1"/>
  <c r="BI251" i="3"/>
  <c r="BF203" i="3"/>
  <c r="J19" i="52"/>
  <c r="J21" i="52" s="1"/>
  <c r="AB17" i="37"/>
  <c r="BM319" i="3"/>
  <c r="W404" i="3"/>
  <c r="W414" i="3" s="1"/>
  <c r="AZ6" i="1"/>
  <c r="AY404" i="3" s="1"/>
  <c r="AY426" i="3" s="1"/>
  <c r="AZ16" i="1"/>
  <c r="X23" i="1"/>
  <c r="X33" i="1"/>
  <c r="BC6" i="1"/>
  <c r="BB404" i="3" s="1"/>
  <c r="BB426" i="3" s="1"/>
  <c r="BC16" i="1"/>
  <c r="AM6" i="1"/>
  <c r="AL404" i="3" s="1"/>
  <c r="AM16" i="1"/>
  <c r="BD296" i="3"/>
  <c r="BD295" i="3"/>
  <c r="BD294" i="3"/>
  <c r="BJ181" i="3"/>
  <c r="BJ179" i="3"/>
  <c r="BJ182" i="3"/>
  <c r="BJ177" i="3"/>
  <c r="BH399" i="3"/>
  <c r="AJ242" i="3"/>
  <c r="BC242" i="3" s="1"/>
  <c r="BI248" i="3"/>
  <c r="BD206" i="3"/>
  <c r="BI115" i="3"/>
  <c r="BI116" i="3"/>
  <c r="J27" i="39"/>
  <c r="J29" i="39" s="1"/>
  <c r="Z10" i="39"/>
  <c r="O27" i="39"/>
  <c r="O29" i="39" s="1"/>
  <c r="BD204" i="3"/>
  <c r="BH260" i="3"/>
  <c r="BD225" i="3"/>
  <c r="BJ140" i="3"/>
  <c r="P146" i="3"/>
  <c r="BJ146" i="3" s="1"/>
  <c r="BO295" i="3"/>
  <c r="BO318" i="3"/>
  <c r="BH396" i="3"/>
  <c r="Q23" i="1"/>
  <c r="P431" i="3" s="1"/>
  <c r="Q33" i="1"/>
  <c r="BO374" i="3"/>
  <c r="BO226" i="3"/>
  <c r="BO370" i="3"/>
  <c r="BO304" i="3"/>
  <c r="BM240" i="3"/>
  <c r="BO224" i="3"/>
  <c r="BN127" i="3"/>
  <c r="BF250" i="3"/>
  <c r="BD169" i="3"/>
  <c r="BJ142" i="3"/>
  <c r="BG132" i="3"/>
  <c r="BJ178" i="3"/>
  <c r="BM115" i="3"/>
  <c r="BO126" i="3"/>
  <c r="BN130" i="3"/>
  <c r="BC143" i="3"/>
  <c r="J16" i="50"/>
  <c r="J6" i="50"/>
  <c r="BK169" i="3"/>
  <c r="BK164" i="3"/>
  <c r="BK170" i="3"/>
  <c r="BK167" i="3"/>
  <c r="AA23" i="21"/>
  <c r="BC397" i="3"/>
  <c r="AX71" i="26"/>
  <c r="AW41" i="21"/>
  <c r="AV13" i="15"/>
  <c r="BC14" i="22"/>
  <c r="AA11" i="52"/>
  <c r="BC433" i="3"/>
  <c r="B440" i="3"/>
  <c r="AJ400" i="3"/>
  <c r="BC400" i="3" s="1"/>
  <c r="AS228" i="3"/>
  <c r="BL228" i="3" s="1"/>
  <c r="O255" i="3"/>
  <c r="BI255" i="3" s="1"/>
  <c r="BF205" i="3"/>
  <c r="BI120" i="3"/>
  <c r="G11" i="52"/>
  <c r="E16" i="52"/>
  <c r="R27" i="39"/>
  <c r="R29" i="39" s="1"/>
  <c r="H10" i="39"/>
  <c r="M15" i="39"/>
  <c r="G21" i="42"/>
  <c r="G23" i="42" s="1"/>
  <c r="BE76" i="3"/>
  <c r="BM318" i="3"/>
  <c r="BL372" i="3"/>
  <c r="BL370" i="3"/>
  <c r="BL368" i="3"/>
  <c r="BL374" i="3"/>
  <c r="BL371" i="3"/>
  <c r="P6" i="1"/>
  <c r="O404" i="3" s="1"/>
  <c r="P16" i="1"/>
  <c r="AU6" i="1"/>
  <c r="AT404" i="3" s="1"/>
  <c r="AU16" i="1"/>
  <c r="BM359" i="3"/>
  <c r="BO319" i="3"/>
  <c r="BN319" i="3"/>
  <c r="BM294" i="3"/>
  <c r="BF206" i="3"/>
  <c r="BG227" i="3"/>
  <c r="BM358" i="3"/>
  <c r="BO321" i="3"/>
  <c r="BE195" i="3"/>
  <c r="BE249" i="3"/>
  <c r="BD297" i="3"/>
  <c r="BO250" i="3"/>
  <c r="BJ205" i="3"/>
  <c r="BN176" i="3"/>
  <c r="BM155" i="3"/>
  <c r="BO131" i="3"/>
  <c r="BF169" i="3"/>
  <c r="BO169" i="3"/>
  <c r="BJ116" i="3"/>
  <c r="AU6" i="50"/>
  <c r="F23" i="1"/>
  <c r="E431" i="3" s="1"/>
  <c r="E440" i="3" s="1"/>
  <c r="F33" i="1"/>
  <c r="BO225" i="3"/>
  <c r="BC396" i="3"/>
  <c r="BD207" i="3"/>
  <c r="Q171" i="3"/>
  <c r="BK171" i="3" s="1"/>
  <c r="BI119" i="3"/>
  <c r="C19" i="52"/>
  <c r="Z27" i="39"/>
  <c r="Z29" i="39" s="1"/>
  <c r="N16" i="49"/>
  <c r="BD205" i="3"/>
  <c r="AV228" i="3"/>
  <c r="BO228" i="3" s="1"/>
  <c r="BC145" i="3"/>
  <c r="BO164" i="3"/>
  <c r="BO165" i="3"/>
  <c r="BM323" i="3"/>
  <c r="BH253" i="3"/>
  <c r="BH248" i="3"/>
  <c r="BH254" i="3"/>
  <c r="BO308" i="3"/>
  <c r="BO309" i="3"/>
  <c r="BO132" i="3"/>
  <c r="BF204" i="3"/>
  <c r="BO167" i="3"/>
  <c r="BN129" i="3"/>
  <c r="BK165" i="3"/>
  <c r="AH23" i="1"/>
  <c r="AG87" i="3" s="1"/>
  <c r="AG108" i="3" s="1"/>
  <c r="AH33" i="1"/>
  <c r="I6" i="50"/>
  <c r="I16" i="50"/>
  <c r="AE6" i="50"/>
  <c r="AE16" i="50"/>
  <c r="D6" i="50"/>
  <c r="D16" i="50"/>
  <c r="I6" i="1"/>
  <c r="I16" i="1"/>
  <c r="BM357" i="3"/>
  <c r="BB41" i="21"/>
  <c r="AV29" i="15"/>
  <c r="AW29" i="15"/>
  <c r="AZ14" i="22"/>
  <c r="L20" i="14"/>
  <c r="L22" i="14" s="1"/>
  <c r="U23" i="1"/>
  <c r="T431" i="3" s="1"/>
  <c r="T440" i="3" s="1"/>
  <c r="BC394" i="3"/>
  <c r="AO400" i="3"/>
  <c r="BH400" i="3" s="1"/>
  <c r="AM228" i="3"/>
  <c r="BF228" i="3" s="1"/>
  <c r="AY87" i="3"/>
  <c r="AY108" i="3" s="1"/>
  <c r="AA18" i="42"/>
  <c r="D16" i="49"/>
  <c r="BJ143" i="3"/>
  <c r="BL202" i="3"/>
  <c r="AV133" i="3"/>
  <c r="BO133" i="3" s="1"/>
  <c r="BO320" i="3"/>
  <c r="BO170" i="3"/>
  <c r="BG142" i="3"/>
  <c r="BC381" i="3"/>
  <c r="AJ6" i="1"/>
  <c r="AI404" i="3" s="1"/>
  <c r="AI426" i="3" s="1"/>
  <c r="AJ16" i="1"/>
  <c r="BK360" i="3"/>
  <c r="BK358" i="3"/>
  <c r="BK361" i="3"/>
  <c r="BO305" i="3"/>
  <c r="BE250" i="3"/>
  <c r="BE251" i="3"/>
  <c r="BF202" i="3"/>
  <c r="BI252" i="3"/>
  <c r="BG190" i="3"/>
  <c r="BG144" i="3"/>
  <c r="BD203" i="3"/>
  <c r="BL128" i="3"/>
  <c r="BL131" i="3"/>
  <c r="BH250" i="3"/>
  <c r="BE189" i="3"/>
  <c r="BH251" i="3"/>
  <c r="V440" i="3"/>
  <c r="U274" i="3"/>
  <c r="BO274" i="3" s="1"/>
  <c r="BO273" i="3"/>
  <c r="AU228" i="3"/>
  <c r="BN228" i="3" s="1"/>
  <c r="BN227" i="3"/>
  <c r="BO296" i="3"/>
  <c r="BO294" i="3"/>
  <c r="BO297" i="3"/>
  <c r="S274" i="3"/>
  <c r="BM274" i="3" s="1"/>
  <c r="BM273" i="3"/>
  <c r="BN334" i="3"/>
  <c r="AA440" i="3"/>
  <c r="BE343" i="3"/>
  <c r="AB12" i="26"/>
  <c r="AB16" i="21"/>
  <c r="AB42" i="26"/>
  <c r="Y25" i="26"/>
  <c r="AB6" i="22"/>
  <c r="AA16" i="22"/>
  <c r="W20" i="26"/>
  <c r="AB15" i="22"/>
  <c r="AB64" i="26"/>
  <c r="X12" i="26"/>
  <c r="AA81" i="26"/>
  <c r="AA15" i="22"/>
  <c r="AA32" i="21"/>
  <c r="W12" i="26"/>
  <c r="Y75" i="26"/>
  <c r="AA7" i="21"/>
  <c r="X48" i="26"/>
  <c r="AA38" i="21"/>
  <c r="W34" i="21"/>
  <c r="AA18" i="26"/>
  <c r="V20" i="21"/>
  <c r="AA23" i="26"/>
  <c r="AA66" i="26"/>
  <c r="AB70" i="26"/>
  <c r="Z47" i="26"/>
  <c r="Y17" i="22"/>
  <c r="X43" i="26"/>
  <c r="Y38" i="26"/>
  <c r="Y13" i="26"/>
  <c r="X75" i="26"/>
  <c r="Y52" i="26"/>
  <c r="W9" i="26"/>
  <c r="X35" i="26"/>
  <c r="Y44" i="26"/>
  <c r="AA65" i="26"/>
  <c r="X45" i="26"/>
  <c r="X28" i="26"/>
  <c r="AB34" i="26"/>
  <c r="AA36" i="26"/>
  <c r="Z73" i="26"/>
  <c r="AA16" i="26"/>
  <c r="W15" i="26"/>
  <c r="AB80" i="26"/>
  <c r="AA38" i="26"/>
  <c r="W77" i="26"/>
  <c r="Y74" i="26"/>
  <c r="V56" i="26"/>
  <c r="W27" i="21"/>
  <c r="Y31" i="21"/>
  <c r="Y28" i="22"/>
  <c r="V26" i="22"/>
  <c r="AA29" i="21"/>
  <c r="AA27" i="22"/>
  <c r="AA43" i="26"/>
  <c r="AB20" i="21"/>
  <c r="AB17" i="22"/>
  <c r="W26" i="21"/>
  <c r="W23" i="22"/>
  <c r="W49" i="21"/>
  <c r="W37" i="22"/>
  <c r="AA35" i="50"/>
  <c r="AA12" i="52"/>
  <c r="W27" i="26"/>
  <c r="AA64" i="26"/>
  <c r="Y58" i="26"/>
  <c r="AB15" i="26"/>
  <c r="AA20" i="49"/>
  <c r="AB9" i="26"/>
  <c r="Z20" i="21"/>
  <c r="Y66" i="26"/>
  <c r="X14" i="26"/>
  <c r="W35" i="50"/>
  <c r="W12" i="52"/>
  <c r="AB40" i="21"/>
  <c r="AB54" i="21"/>
  <c r="AB41" i="21" s="1"/>
  <c r="AB42" i="21" s="1"/>
  <c r="X74" i="26"/>
  <c r="Y34" i="21"/>
  <c r="Y30" i="22"/>
  <c r="Y18" i="50"/>
  <c r="Y5" i="52"/>
  <c r="Z75" i="26"/>
  <c r="AB73" i="26"/>
  <c r="V21" i="21"/>
  <c r="V18" i="22"/>
  <c r="AB8" i="26"/>
  <c r="AB13" i="26"/>
  <c r="V12" i="21"/>
  <c r="V13" i="21"/>
  <c r="V19" i="22"/>
  <c r="X14" i="49"/>
  <c r="X18" i="50"/>
  <c r="X5" i="52"/>
  <c r="Y26" i="22"/>
  <c r="V35" i="50"/>
  <c r="V12" i="52"/>
  <c r="V16" i="52" s="1"/>
  <c r="X39" i="26"/>
  <c r="AB12" i="21"/>
  <c r="AB15" i="21"/>
  <c r="W20" i="21"/>
  <c r="Y42" i="26"/>
  <c r="Z83" i="26"/>
  <c r="AA18" i="50"/>
  <c r="AA5" i="52"/>
  <c r="AA12" i="26"/>
  <c r="Y15" i="26"/>
  <c r="X10" i="21"/>
  <c r="X10" i="22"/>
  <c r="Z18" i="50"/>
  <c r="Z5" i="52"/>
  <c r="X7" i="21"/>
  <c r="X7" i="22"/>
  <c r="AB18" i="50"/>
  <c r="AB5" i="52"/>
  <c r="W58" i="26"/>
  <c r="AB13" i="49"/>
  <c r="W18" i="26"/>
  <c r="Y11" i="26"/>
  <c r="AA76" i="26"/>
  <c r="AB52" i="26"/>
  <c r="Z58" i="26"/>
  <c r="V34" i="21"/>
  <c r="V30" i="22"/>
  <c r="AB19" i="22"/>
  <c r="Y32" i="21"/>
  <c r="Y29" i="22"/>
  <c r="Y28" i="21"/>
  <c r="Y25" i="22"/>
  <c r="AA35" i="26"/>
  <c r="AB18" i="21"/>
  <c r="W25" i="26"/>
  <c r="Y15" i="21"/>
  <c r="Y13" i="22"/>
  <c r="W28" i="21"/>
  <c r="W25" i="22"/>
  <c r="V29" i="21"/>
  <c r="V27" i="22"/>
  <c r="W26" i="26"/>
  <c r="X80" i="26"/>
  <c r="W29" i="21"/>
  <c r="W27" i="22"/>
  <c r="AB35" i="50"/>
  <c r="AB12" i="52"/>
  <c r="AB16" i="52" s="1"/>
  <c r="Y70" i="26"/>
  <c r="X62" i="26"/>
  <c r="X15" i="26"/>
  <c r="V79" i="26"/>
  <c r="AA55" i="26"/>
  <c r="Y55" i="26"/>
  <c r="AB14" i="26"/>
  <c r="AA61" i="26"/>
  <c r="AA73" i="26"/>
  <c r="AB7" i="26"/>
  <c r="Y14" i="22"/>
  <c r="AA15" i="26"/>
  <c r="X35" i="50"/>
  <c r="X12" i="52"/>
  <c r="X38" i="21"/>
  <c r="X33" i="22"/>
  <c r="AA20" i="26"/>
  <c r="AA80" i="26"/>
  <c r="Y81" i="26"/>
  <c r="Y80" i="26"/>
  <c r="Y48" i="26"/>
  <c r="Z12" i="21"/>
  <c r="Z15" i="21"/>
  <c r="W19" i="22"/>
  <c r="Y8" i="22"/>
  <c r="AA28" i="21"/>
  <c r="AA25" i="22"/>
  <c r="Y38" i="21"/>
  <c r="Y33" i="22"/>
  <c r="W18" i="50"/>
  <c r="W5" i="52"/>
  <c r="Y12" i="52"/>
  <c r="Y35" i="50"/>
  <c r="V18" i="50"/>
  <c r="V5" i="52"/>
  <c r="X33" i="26"/>
  <c r="W11" i="26"/>
  <c r="AB65" i="26"/>
  <c r="V77" i="26"/>
  <c r="W55" i="26"/>
  <c r="Z65" i="26"/>
  <c r="Z18" i="21"/>
  <c r="AB38" i="26"/>
  <c r="Y36" i="26"/>
  <c r="X17" i="26"/>
  <c r="X18" i="26"/>
  <c r="X26" i="22"/>
  <c r="AA50" i="26"/>
  <c r="Y27" i="21"/>
  <c r="Y24" i="22"/>
  <c r="X32" i="21"/>
  <c r="X29" i="22"/>
  <c r="Y8" i="21"/>
  <c r="Y9" i="22"/>
  <c r="Y9" i="26"/>
  <c r="V32" i="21"/>
  <c r="V29" i="22"/>
  <c r="X49" i="21"/>
  <c r="X37" i="22"/>
  <c r="W10" i="21"/>
  <c r="W10" i="22"/>
  <c r="AB27" i="26"/>
  <c r="V57" i="26"/>
  <c r="Z41" i="21"/>
  <c r="Z42" i="21" s="1"/>
  <c r="Z14" i="26"/>
  <c r="Z45" i="26"/>
  <c r="AB29" i="21"/>
  <c r="AB27" i="22"/>
  <c r="W17" i="22"/>
  <c r="V11" i="49"/>
  <c r="W22" i="26"/>
  <c r="AB22" i="26"/>
  <c r="X64" i="26"/>
  <c r="V9" i="26"/>
  <c r="Y50" i="26"/>
  <c r="AB76" i="26"/>
  <c r="V76" i="26"/>
  <c r="V26" i="26"/>
  <c r="W49" i="26"/>
  <c r="AB11" i="22"/>
  <c r="Z34" i="26"/>
  <c r="Y77" i="26"/>
  <c r="V31" i="26"/>
  <c r="V74" i="26"/>
  <c r="V54" i="26"/>
  <c r="W37" i="26"/>
  <c r="V55" i="26"/>
  <c r="AB54" i="26"/>
  <c r="W74" i="26"/>
  <c r="X83" i="26"/>
  <c r="Y12" i="26"/>
  <c r="W11" i="49"/>
  <c r="W66" i="26"/>
  <c r="V62" i="26"/>
  <c r="AA46" i="26"/>
  <c r="AA13" i="26"/>
  <c r="Z78" i="26"/>
  <c r="W78" i="26"/>
  <c r="AB12" i="49"/>
  <c r="X67" i="26"/>
  <c r="V80" i="26"/>
  <c r="AB17" i="26"/>
  <c r="AB11" i="26"/>
  <c r="AB55" i="26"/>
  <c r="X78" i="26"/>
  <c r="AA52" i="26"/>
  <c r="Y57" i="26"/>
  <c r="AA78" i="26"/>
  <c r="Z79" i="26"/>
  <c r="V63" i="26"/>
  <c r="W17" i="26"/>
  <c r="AA14" i="26"/>
  <c r="AA70" i="26"/>
  <c r="X66" i="26"/>
  <c r="V78" i="26"/>
  <c r="X58" i="26"/>
  <c r="Z51" i="26"/>
  <c r="Y10" i="26"/>
  <c r="X49" i="26"/>
  <c r="V33" i="26"/>
  <c r="AB74" i="26"/>
  <c r="Z49" i="26"/>
  <c r="Y34" i="26"/>
  <c r="Y83" i="26"/>
  <c r="X9" i="26"/>
  <c r="AB31" i="26"/>
  <c r="X50" i="26"/>
  <c r="AA74" i="26"/>
  <c r="AA58" i="26"/>
  <c r="Z80" i="26"/>
  <c r="W75" i="26"/>
  <c r="AB23" i="26"/>
  <c r="AB83" i="26"/>
  <c r="V58" i="26"/>
  <c r="AB62" i="26"/>
  <c r="Z64" i="26"/>
  <c r="X8" i="26"/>
  <c r="Z70" i="26"/>
  <c r="AA17" i="22"/>
  <c r="AA20" i="22" s="1"/>
  <c r="X73" i="26"/>
  <c r="X16" i="26"/>
  <c r="AB75" i="26"/>
  <c r="Z33" i="26"/>
  <c r="AB63" i="26"/>
  <c r="W70" i="26"/>
  <c r="Z12" i="26"/>
  <c r="V16" i="26"/>
  <c r="AB39" i="26"/>
  <c r="X65" i="26"/>
  <c r="W57" i="26"/>
  <c r="W50" i="26"/>
  <c r="X37" i="26"/>
  <c r="V10" i="26"/>
  <c r="X52" i="26"/>
  <c r="Z76" i="26"/>
  <c r="Y20" i="49"/>
  <c r="X57" i="26"/>
  <c r="V27" i="26"/>
  <c r="X13" i="26"/>
  <c r="Y39" i="26"/>
  <c r="X53" i="26"/>
  <c r="V46" i="26"/>
  <c r="Z77" i="26"/>
  <c r="X13" i="49"/>
  <c r="W16" i="26"/>
  <c r="V32" i="26"/>
  <c r="AA33" i="26"/>
  <c r="V65" i="26"/>
  <c r="X12" i="49"/>
  <c r="Z20" i="49"/>
  <c r="V73" i="26"/>
  <c r="X36" i="26"/>
  <c r="AA9" i="26"/>
  <c r="Z10" i="26"/>
  <c r="X54" i="26"/>
  <c r="AB26" i="26"/>
  <c r="Z54" i="26"/>
  <c r="Z39" i="26"/>
  <c r="W14" i="49"/>
  <c r="AB35" i="26"/>
  <c r="Y78" i="26"/>
  <c r="Z17" i="26"/>
  <c r="W20" i="49"/>
  <c r="AB53" i="26"/>
  <c r="AA10" i="26"/>
  <c r="AA77" i="26"/>
  <c r="X77" i="26"/>
  <c r="W73" i="26"/>
  <c r="W53" i="26"/>
  <c r="V15" i="26"/>
  <c r="AB37" i="26"/>
  <c r="Z44" i="26"/>
  <c r="X10" i="26"/>
  <c r="V66" i="26"/>
  <c r="AB44" i="26"/>
  <c r="AA8" i="26"/>
  <c r="Z37" i="26"/>
  <c r="AB32" i="26"/>
  <c r="X20" i="49"/>
  <c r="W76" i="26"/>
  <c r="W67" i="26"/>
  <c r="Y14" i="49"/>
  <c r="AB49" i="26"/>
  <c r="V52" i="26"/>
  <c r="V83" i="26"/>
  <c r="AB67" i="26"/>
  <c r="X34" i="26"/>
  <c r="AA11" i="26"/>
  <c r="AA17" i="26"/>
  <c r="Z31" i="26"/>
  <c r="V34" i="26"/>
  <c r="W45" i="26"/>
  <c r="W32" i="26"/>
  <c r="AA14" i="49"/>
  <c r="W36" i="26"/>
  <c r="W81" i="26"/>
  <c r="V13" i="26"/>
  <c r="V14" i="26"/>
  <c r="AA37" i="26"/>
  <c r="Y18" i="26"/>
  <c r="W80" i="26"/>
  <c r="W13" i="49"/>
  <c r="X31" i="26"/>
  <c r="Y67" i="26"/>
  <c r="Y61" i="26"/>
  <c r="Y79" i="26"/>
  <c r="Z10" i="52"/>
  <c r="Z11" i="52" s="1"/>
  <c r="Z7" i="52"/>
  <c r="Z15" i="49"/>
  <c r="Z17" i="22"/>
  <c r="Y13" i="49"/>
  <c r="W15" i="49"/>
  <c r="AB20" i="49"/>
  <c r="Y12" i="49"/>
  <c r="AZ52" i="26"/>
  <c r="BA36" i="50"/>
  <c r="BA10" i="49"/>
  <c r="BB20" i="52"/>
  <c r="BB20" i="49"/>
  <c r="AW27" i="21"/>
  <c r="AW24" i="22"/>
  <c r="AW26" i="26"/>
  <c r="AY64" i="26"/>
  <c r="BB10" i="49"/>
  <c r="BB36" i="50"/>
  <c r="AW18" i="26"/>
  <c r="BA21" i="22"/>
  <c r="BA31" i="22" s="1"/>
  <c r="BA24" i="50"/>
  <c r="BA12" i="49"/>
  <c r="AY33" i="26"/>
  <c r="AW19" i="50"/>
  <c r="AW5" i="49"/>
  <c r="AW14" i="26"/>
  <c r="BB78" i="26"/>
  <c r="AW5" i="52"/>
  <c r="AW18" i="50"/>
  <c r="AZ36" i="50"/>
  <c r="AZ10" i="49"/>
  <c r="AW36" i="50"/>
  <c r="AW10" i="49"/>
  <c r="AW19" i="49" s="1"/>
  <c r="AW7" i="21"/>
  <c r="AW7" i="22"/>
  <c r="BC74" i="26"/>
  <c r="AW8" i="21"/>
  <c r="AW9" i="22"/>
  <c r="AW25" i="21"/>
  <c r="AW22" i="22"/>
  <c r="AX80" i="26"/>
  <c r="AW48" i="26"/>
  <c r="AY24" i="50"/>
  <c r="AY21" i="22"/>
  <c r="AY31" i="22" s="1"/>
  <c r="AZ24" i="50"/>
  <c r="AZ21" i="22"/>
  <c r="AZ31" i="22" s="1"/>
  <c r="AW35" i="50"/>
  <c r="AW12" i="52"/>
  <c r="AW16" i="52" s="1"/>
  <c r="AW26" i="21"/>
  <c r="BA15" i="22"/>
  <c r="AX14" i="49"/>
  <c r="BB14" i="49"/>
  <c r="BA14" i="22"/>
  <c r="BA5" i="52"/>
  <c r="BA18" i="50"/>
  <c r="AW15" i="21"/>
  <c r="AW13" i="22"/>
  <c r="AW14" i="22" s="1"/>
  <c r="AZ41" i="21"/>
  <c r="AY41" i="21"/>
  <c r="AX13" i="49"/>
  <c r="AZ13" i="49"/>
  <c r="AY17" i="22"/>
  <c r="AY20" i="22" s="1"/>
  <c r="AZ5" i="52"/>
  <c r="AZ18" i="50"/>
  <c r="AX17" i="22"/>
  <c r="AY20" i="52"/>
  <c r="AY20" i="49"/>
  <c r="AW8" i="22"/>
  <c r="AX8" i="22"/>
  <c r="AX11" i="22" s="1"/>
  <c r="AZ41" i="26"/>
  <c r="AZ12" i="49"/>
  <c r="BA11" i="49"/>
  <c r="AY5" i="52"/>
  <c r="AY19" i="52" s="1"/>
  <c r="AY21" i="52" s="1"/>
  <c r="AY18" i="50"/>
  <c r="BC35" i="50"/>
  <c r="BC12" i="52"/>
  <c r="BC16" i="52" s="1"/>
  <c r="AW16" i="22"/>
  <c r="AW20" i="21"/>
  <c r="AW17" i="22"/>
  <c r="AW34" i="21"/>
  <c r="AW30" i="22"/>
  <c r="AW30" i="26"/>
  <c r="AZ20" i="52"/>
  <c r="AZ20" i="49"/>
  <c r="AW56" i="26"/>
  <c r="AY49" i="21"/>
  <c r="AY37" i="22"/>
  <c r="BA41" i="21"/>
  <c r="AX12" i="21"/>
  <c r="AX15" i="21"/>
  <c r="BC18" i="21"/>
  <c r="AX20" i="21"/>
  <c r="AZ17" i="22"/>
  <c r="AZ20" i="22" s="1"/>
  <c r="BB11" i="22"/>
  <c r="AY15" i="21"/>
  <c r="AY13" i="22"/>
  <c r="AY14" i="22" s="1"/>
  <c r="AX5" i="52"/>
  <c r="AX19" i="52" s="1"/>
  <c r="AX18" i="50"/>
  <c r="BB12" i="52"/>
  <c r="BB16" i="52" s="1"/>
  <c r="BB35" i="50"/>
  <c r="AW28" i="21"/>
  <c r="AW25" i="22"/>
  <c r="AW19" i="22"/>
  <c r="AW26" i="22"/>
  <c r="BC21" i="21"/>
  <c r="BC18" i="22"/>
  <c r="BA20" i="21"/>
  <c r="BA20" i="52"/>
  <c r="BA20" i="49"/>
  <c r="BA14" i="49"/>
  <c r="BB15" i="49"/>
  <c r="AZ7" i="21"/>
  <c r="AZ7" i="22"/>
  <c r="BC32" i="21"/>
  <c r="BC29" i="22"/>
  <c r="BB29" i="21"/>
  <c r="BB27" i="22"/>
  <c r="AY11" i="22"/>
  <c r="BA34" i="22"/>
  <c r="BB17" i="22"/>
  <c r="BB20" i="22" s="1"/>
  <c r="BA12" i="52"/>
  <c r="BA16" i="52" s="1"/>
  <c r="BA35" i="50"/>
  <c r="BB11" i="49"/>
  <c r="AW10" i="21"/>
  <c r="AW10" i="22"/>
  <c r="BA16" i="22"/>
  <c r="BB31" i="21"/>
  <c r="BB28" i="22"/>
  <c r="AW20" i="52"/>
  <c r="AW20" i="49"/>
  <c r="BC12" i="49"/>
  <c r="BA15" i="49"/>
  <c r="BA17" i="22"/>
  <c r="AZ35" i="50"/>
  <c r="AZ12" i="52"/>
  <c r="AZ16" i="52" s="1"/>
  <c r="AW12" i="49"/>
  <c r="AZ49" i="21"/>
  <c r="AW38" i="21"/>
  <c r="AW31" i="21"/>
  <c r="AW28" i="22"/>
  <c r="AW49" i="21"/>
  <c r="AW37" i="22"/>
  <c r="AX20" i="52"/>
  <c r="AX20" i="49"/>
  <c r="BC20" i="52"/>
  <c r="BC20" i="49"/>
  <c r="AZ20" i="21"/>
  <c r="AW51" i="26"/>
  <c r="AY15" i="49"/>
  <c r="AZ34" i="22"/>
  <c r="AX12" i="22"/>
  <c r="AX13" i="22"/>
  <c r="AY35" i="50"/>
  <c r="AY12" i="52"/>
  <c r="AY16" i="52" s="1"/>
  <c r="BC18" i="50"/>
  <c r="BC5" i="52"/>
  <c r="BC19" i="52" s="1"/>
  <c r="BB14" i="22"/>
  <c r="AW34" i="22"/>
  <c r="BB20" i="21"/>
  <c r="BB23" i="21" s="1"/>
  <c r="AY14" i="49"/>
  <c r="AX34" i="22"/>
  <c r="AX35" i="50"/>
  <c r="AX12" i="52"/>
  <c r="AX16" i="52" s="1"/>
  <c r="BB5" i="52"/>
  <c r="BB19" i="52" s="1"/>
  <c r="BB21" i="52" s="1"/>
  <c r="BB18" i="50"/>
  <c r="AW60" i="26"/>
  <c r="AW68" i="26" s="1"/>
  <c r="AW69" i="26"/>
  <c r="AW41" i="26"/>
  <c r="AW20" i="26"/>
  <c r="AV44" i="26"/>
  <c r="AV48" i="26"/>
  <c r="AV9" i="16"/>
  <c r="AV6" i="16"/>
  <c r="AV22" i="16"/>
  <c r="AV40" i="15"/>
  <c r="AV42" i="15" s="1"/>
  <c r="AV11" i="16"/>
  <c r="AV60" i="26"/>
  <c r="AV52" i="26"/>
  <c r="AV17" i="26"/>
  <c r="AV76" i="26"/>
  <c r="AV34" i="26"/>
  <c r="AV18" i="26"/>
  <c r="AV39" i="26"/>
  <c r="AV70" i="26"/>
  <c r="AV24" i="26"/>
  <c r="AV57" i="26"/>
  <c r="AV18" i="16"/>
  <c r="AV62" i="26"/>
  <c r="AV27" i="26"/>
  <c r="AV63" i="26"/>
  <c r="AV43" i="26"/>
  <c r="AV49" i="26"/>
  <c r="AV35" i="26"/>
  <c r="AV77" i="26"/>
  <c r="AV50" i="26"/>
  <c r="AV21" i="16"/>
  <c r="AV45" i="26"/>
  <c r="AV28" i="26"/>
  <c r="AV16" i="26"/>
  <c r="AV11" i="26"/>
  <c r="AV73" i="26"/>
  <c r="AV8" i="26"/>
  <c r="AV38" i="26"/>
  <c r="AV81" i="26"/>
  <c r="AV10" i="16"/>
  <c r="AV80" i="26"/>
  <c r="AV46" i="26"/>
  <c r="AV54" i="26"/>
  <c r="AV25" i="26"/>
  <c r="AV19" i="16"/>
  <c r="AV37" i="26"/>
  <c r="AV14" i="26"/>
  <c r="AV15" i="26"/>
  <c r="AV55" i="26"/>
  <c r="AV79" i="26"/>
  <c r="AV5" i="15"/>
  <c r="AV21" i="50"/>
  <c r="AV45" i="15"/>
  <c r="AV5" i="16"/>
  <c r="AV20" i="50"/>
  <c r="AV33" i="26"/>
  <c r="AV67" i="26"/>
  <c r="AV12" i="16"/>
  <c r="AV65" i="26"/>
  <c r="AV68" i="26" s="1"/>
  <c r="AV20" i="15"/>
  <c r="AV78" i="26"/>
  <c r="AV58" i="26"/>
  <c r="AV74" i="26"/>
  <c r="AV7" i="16"/>
  <c r="AV8" i="16" s="1"/>
  <c r="AV21" i="26"/>
  <c r="AV82" i="26"/>
  <c r="AV14" i="16"/>
  <c r="AV13" i="26"/>
  <c r="BA38" i="50"/>
  <c r="BA30" i="15"/>
  <c r="BA39" i="15" s="1"/>
  <c r="AW21" i="50"/>
  <c r="AW5" i="15"/>
  <c r="BB38" i="50"/>
  <c r="BB30" i="15"/>
  <c r="BB39" i="15" s="1"/>
  <c r="AZ13" i="15"/>
  <c r="AX21" i="50"/>
  <c r="AX5" i="15"/>
  <c r="BC38" i="50"/>
  <c r="BC30" i="15"/>
  <c r="BC39" i="15" s="1"/>
  <c r="AY21" i="50"/>
  <c r="AY5" i="15"/>
  <c r="AZ21" i="50"/>
  <c r="AZ5" i="15"/>
  <c r="AW30" i="15"/>
  <c r="AW39" i="15" s="1"/>
  <c r="AW38" i="50"/>
  <c r="BA5" i="15"/>
  <c r="BA46" i="15" s="1"/>
  <c r="BA52" i="15" s="1"/>
  <c r="BA21" i="50"/>
  <c r="AX30" i="15"/>
  <c r="AX39" i="15" s="1"/>
  <c r="AX38" i="50"/>
  <c r="BB5" i="15"/>
  <c r="BB46" i="15" s="1"/>
  <c r="BB52" i="15" s="1"/>
  <c r="BB21" i="50"/>
  <c r="AY38" i="50"/>
  <c r="AY30" i="15"/>
  <c r="AY39" i="15" s="1"/>
  <c r="BC5" i="15"/>
  <c r="BC21" i="50"/>
  <c r="AZ38" i="50"/>
  <c r="AZ30" i="15"/>
  <c r="AZ39" i="15" s="1"/>
  <c r="BC80" i="26"/>
  <c r="AX10" i="26"/>
  <c r="BC81" i="26"/>
  <c r="AY44" i="26"/>
  <c r="BC56" i="26"/>
  <c r="AZ80" i="26"/>
  <c r="BC71" i="26"/>
  <c r="BC14" i="26"/>
  <c r="BB73" i="26"/>
  <c r="AY8" i="26"/>
  <c r="AW70" i="26"/>
  <c r="BA13" i="26"/>
  <c r="BB25" i="26"/>
  <c r="BB66" i="26"/>
  <c r="BA67" i="26"/>
  <c r="AZ75" i="26"/>
  <c r="BB82" i="26"/>
  <c r="AX39" i="26"/>
  <c r="BA25" i="26"/>
  <c r="AZ18" i="26"/>
  <c r="AY16" i="26"/>
  <c r="BB74" i="26"/>
  <c r="AZ36" i="26"/>
  <c r="BC65" i="26"/>
  <c r="AZ9" i="26"/>
  <c r="AX60" i="26"/>
  <c r="AX62" i="26"/>
  <c r="BC55" i="26"/>
  <c r="AZ13" i="26"/>
  <c r="AY36" i="26"/>
  <c r="BA57" i="26"/>
  <c r="AZ81" i="26"/>
  <c r="AY43" i="26"/>
  <c r="AY14" i="26"/>
  <c r="AX50" i="26"/>
  <c r="AX79" i="26"/>
  <c r="BC26" i="26"/>
  <c r="BC15" i="26"/>
  <c r="BB58" i="26"/>
  <c r="BA35" i="26"/>
  <c r="BA81" i="26"/>
  <c r="AY82" i="26"/>
  <c r="BB50" i="26"/>
  <c r="AY79" i="26"/>
  <c r="BC42" i="26"/>
  <c r="BC58" i="26"/>
  <c r="BA17" i="26"/>
  <c r="BB64" i="26"/>
  <c r="AZ11" i="26"/>
  <c r="BC66" i="26"/>
  <c r="BB76" i="26"/>
  <c r="BA43" i="26"/>
  <c r="AY77" i="26"/>
  <c r="AZ42" i="26"/>
  <c r="AY65" i="26"/>
  <c r="AZ47" i="26"/>
  <c r="AZ26" i="26"/>
  <c r="BA20" i="50"/>
  <c r="BA5" i="16"/>
  <c r="BA23" i="16" s="1"/>
  <c r="BA37" i="50"/>
  <c r="BA16" i="16"/>
  <c r="BA20" i="16" s="1"/>
  <c r="AY76" i="26"/>
  <c r="AZ77" i="26"/>
  <c r="BA47" i="26"/>
  <c r="AZ15" i="26"/>
  <c r="AZ45" i="26"/>
  <c r="AZ44" i="26"/>
  <c r="BA18" i="26"/>
  <c r="AW74" i="26"/>
  <c r="AZ34" i="26"/>
  <c r="BB57" i="26"/>
  <c r="BA37" i="26"/>
  <c r="AZ17" i="26"/>
  <c r="BB36" i="26"/>
  <c r="BA51" i="26"/>
  <c r="BA63" i="26"/>
  <c r="AX47" i="26"/>
  <c r="BB49" i="26"/>
  <c r="AX48" i="26"/>
  <c r="BA44" i="26"/>
  <c r="AX81" i="26"/>
  <c r="BA54" i="26"/>
  <c r="AY52" i="26"/>
  <c r="BA75" i="26"/>
  <c r="BA74" i="26"/>
  <c r="AX45" i="26"/>
  <c r="AY75" i="26"/>
  <c r="BB44" i="26"/>
  <c r="BA12" i="26"/>
  <c r="BB5" i="16"/>
  <c r="BB23" i="16" s="1"/>
  <c r="BB20" i="50"/>
  <c r="BB16" i="16"/>
  <c r="BB20" i="16" s="1"/>
  <c r="BB37" i="50"/>
  <c r="BB34" i="50" s="1"/>
  <c r="BB43" i="26"/>
  <c r="BA31" i="26"/>
  <c r="BA50" i="26"/>
  <c r="AY70" i="26"/>
  <c r="AY45" i="26"/>
  <c r="AW24" i="26"/>
  <c r="AW27" i="26"/>
  <c r="AX54" i="26"/>
  <c r="AW57" i="26"/>
  <c r="BB10" i="26"/>
  <c r="BB11" i="26"/>
  <c r="AY58" i="26"/>
  <c r="BB83" i="26"/>
  <c r="BB61" i="26"/>
  <c r="AY31" i="26"/>
  <c r="AZ73" i="26"/>
  <c r="AZ50" i="26"/>
  <c r="AX35" i="26"/>
  <c r="BA32" i="26"/>
  <c r="AZ7" i="26"/>
  <c r="BB17" i="26"/>
  <c r="AY35" i="26"/>
  <c r="AX44" i="26"/>
  <c r="AX21" i="26"/>
  <c r="BB56" i="26"/>
  <c r="BC10" i="26"/>
  <c r="AY54" i="26"/>
  <c r="AX22" i="26"/>
  <c r="BB62" i="26"/>
  <c r="AY56" i="26"/>
  <c r="BC27" i="26"/>
  <c r="BC5" i="16"/>
  <c r="BC20" i="50"/>
  <c r="BC16" i="16"/>
  <c r="BC20" i="16" s="1"/>
  <c r="BC37" i="50"/>
  <c r="BA46" i="26"/>
  <c r="AY48" i="26"/>
  <c r="AX8" i="26"/>
  <c r="AW12" i="26"/>
  <c r="BC18" i="26"/>
  <c r="AY83" i="26"/>
  <c r="BA83" i="26"/>
  <c r="AX9" i="26"/>
  <c r="BA26" i="26"/>
  <c r="BC17" i="26"/>
  <c r="AX78" i="26"/>
  <c r="AZ64" i="26"/>
  <c r="AY74" i="26"/>
  <c r="BC11" i="26"/>
  <c r="AX14" i="26"/>
  <c r="BA56" i="26"/>
  <c r="BA33" i="26"/>
  <c r="BC44" i="26"/>
  <c r="BB33" i="26"/>
  <c r="AY37" i="26"/>
  <c r="AZ82" i="26"/>
  <c r="BA36" i="26"/>
  <c r="BC35" i="26"/>
  <c r="AX61" i="26"/>
  <c r="AZ38" i="26"/>
  <c r="BC82" i="26"/>
  <c r="AZ78" i="26"/>
  <c r="AX67" i="26"/>
  <c r="AY18" i="26"/>
  <c r="BC48" i="26"/>
  <c r="AX55" i="26"/>
  <c r="AX13" i="26"/>
  <c r="AX32" i="26"/>
  <c r="BC83" i="26"/>
  <c r="BA16" i="26"/>
  <c r="BC54" i="26"/>
  <c r="AY49" i="26"/>
  <c r="BC9" i="26"/>
  <c r="BC28" i="26"/>
  <c r="BB15" i="26"/>
  <c r="AW31" i="26"/>
  <c r="BC16" i="26"/>
  <c r="AX64" i="26"/>
  <c r="AY80" i="26"/>
  <c r="AY61" i="26"/>
  <c r="BA10" i="26"/>
  <c r="AY12" i="26"/>
  <c r="BA55" i="26"/>
  <c r="AW20" i="50"/>
  <c r="AW17" i="50" s="1"/>
  <c r="AW5" i="16"/>
  <c r="AW23" i="16" s="1"/>
  <c r="AW37" i="50"/>
  <c r="AW16" i="16"/>
  <c r="AW20" i="16" s="1"/>
  <c r="BC62" i="26"/>
  <c r="AY53" i="26"/>
  <c r="AZ54" i="26"/>
  <c r="BA45" i="26"/>
  <c r="AX74" i="26"/>
  <c r="BC36" i="26"/>
  <c r="AZ27" i="26"/>
  <c r="BA70" i="26"/>
  <c r="AX65" i="26"/>
  <c r="BA15" i="26"/>
  <c r="BB48" i="26"/>
  <c r="AZ67" i="26"/>
  <c r="AY67" i="26"/>
  <c r="BB23" i="26"/>
  <c r="BA82" i="26"/>
  <c r="AZ22" i="26"/>
  <c r="AW16" i="26"/>
  <c r="BC77" i="26"/>
  <c r="BC46" i="26"/>
  <c r="BB51" i="26"/>
  <c r="AY47" i="26"/>
  <c r="AZ28" i="26"/>
  <c r="BA79" i="26"/>
  <c r="AX52" i="26"/>
  <c r="BB13" i="26"/>
  <c r="AZ74" i="26"/>
  <c r="BA11" i="26"/>
  <c r="AZ66" i="26"/>
  <c r="BA80" i="26"/>
  <c r="AX36" i="26"/>
  <c r="AZ76" i="26"/>
  <c r="AX20" i="50"/>
  <c r="AX5" i="16"/>
  <c r="AX23" i="16" s="1"/>
  <c r="AX16" i="16"/>
  <c r="AX20" i="16" s="1"/>
  <c r="AX37" i="50"/>
  <c r="AX16" i="26"/>
  <c r="BA9" i="26"/>
  <c r="BB9" i="26"/>
  <c r="BB28" i="26"/>
  <c r="BB22" i="26"/>
  <c r="BB42" i="26"/>
  <c r="BA39" i="26"/>
  <c r="BB39" i="26"/>
  <c r="AX18" i="26"/>
  <c r="BB71" i="26"/>
  <c r="BC79" i="26"/>
  <c r="AY81" i="26"/>
  <c r="BA76" i="26"/>
  <c r="AX63" i="26"/>
  <c r="BC73" i="26"/>
  <c r="BB81" i="26"/>
  <c r="BC76" i="26"/>
  <c r="AX12" i="26"/>
  <c r="BB55" i="26"/>
  <c r="AY78" i="26"/>
  <c r="AX15" i="26"/>
  <c r="AY27" i="26"/>
  <c r="BA78" i="26"/>
  <c r="AX76" i="26"/>
  <c r="BB34" i="26"/>
  <c r="AY73" i="26"/>
  <c r="AZ53" i="26"/>
  <c r="BA64" i="26"/>
  <c r="AY20" i="50"/>
  <c r="AY5" i="16"/>
  <c r="AY16" i="16"/>
  <c r="AY20" i="16" s="1"/>
  <c r="AY37" i="50"/>
  <c r="BA8" i="26"/>
  <c r="BB52" i="26"/>
  <c r="AX34" i="26"/>
  <c r="AX73" i="26"/>
  <c r="BC23" i="26"/>
  <c r="AX75" i="26"/>
  <c r="AW33" i="26"/>
  <c r="BC31" i="26"/>
  <c r="BB16" i="26"/>
  <c r="AZ63" i="26"/>
  <c r="BA52" i="26"/>
  <c r="AZ14" i="26"/>
  <c r="AY39" i="26"/>
  <c r="BA38" i="26"/>
  <c r="AX51" i="26"/>
  <c r="BA49" i="26"/>
  <c r="AZ46" i="26"/>
  <c r="BC75" i="26"/>
  <c r="AX77" i="26"/>
  <c r="BB27" i="26"/>
  <c r="AZ56" i="26"/>
  <c r="AZ33" i="26"/>
  <c r="BC12" i="26"/>
  <c r="AX17" i="26"/>
  <c r="AZ35" i="26"/>
  <c r="BA53" i="26"/>
  <c r="AY46" i="26"/>
  <c r="AZ48" i="26"/>
  <c r="AY25" i="26"/>
  <c r="BB12" i="26"/>
  <c r="AZ5" i="16"/>
  <c r="AZ20" i="50"/>
  <c r="AZ37" i="50"/>
  <c r="AZ34" i="50" s="1"/>
  <c r="AZ16" i="16"/>
  <c r="AZ20" i="16" s="1"/>
  <c r="AZ79" i="26"/>
  <c r="AZ58" i="26"/>
  <c r="U404" i="3"/>
  <c r="AW404" i="3"/>
  <c r="AW426" i="3" s="1"/>
  <c r="Y23" i="1"/>
  <c r="X431" i="3" s="1"/>
  <c r="X440" i="3" s="1"/>
  <c r="Y33" i="1"/>
  <c r="Q6" i="1"/>
  <c r="Q16" i="1"/>
  <c r="O6" i="1"/>
  <c r="O16" i="1"/>
  <c r="L431" i="3"/>
  <c r="L440" i="3" s="1"/>
  <c r="L87" i="3"/>
  <c r="T6" i="1"/>
  <c r="T16" i="1"/>
  <c r="H6" i="1"/>
  <c r="H16" i="1"/>
  <c r="V23" i="1"/>
  <c r="U431" i="3" s="1"/>
  <c r="U440" i="3" s="1"/>
  <c r="V33" i="1"/>
  <c r="AM431" i="3"/>
  <c r="AV404" i="3"/>
  <c r="J379" i="3"/>
  <c r="K37" i="12"/>
  <c r="K41" i="12" s="1"/>
  <c r="AO6" i="1"/>
  <c r="AO16" i="1"/>
  <c r="Q379" i="3"/>
  <c r="R37" i="12"/>
  <c r="R41" i="12" s="1"/>
  <c r="N384" i="3"/>
  <c r="O21" i="12"/>
  <c r="M302" i="3"/>
  <c r="N31" i="30"/>
  <c r="N34" i="30" s="1"/>
  <c r="L302" i="3"/>
  <c r="M31" i="30"/>
  <c r="M34" i="30" s="1"/>
  <c r="D271" i="3"/>
  <c r="D274" i="3" s="1"/>
  <c r="E24" i="31"/>
  <c r="E26" i="31" s="1"/>
  <c r="P285" i="3"/>
  <c r="Q19" i="32"/>
  <c r="I271" i="3"/>
  <c r="C284" i="3"/>
  <c r="D14" i="32"/>
  <c r="G285" i="3"/>
  <c r="H19" i="32"/>
  <c r="Y282" i="3"/>
  <c r="Z30" i="32"/>
  <c r="Z32" i="32" s="1"/>
  <c r="Q285" i="3"/>
  <c r="R19" i="32"/>
  <c r="M285" i="3"/>
  <c r="N19" i="32"/>
  <c r="J212" i="3"/>
  <c r="K40" i="7"/>
  <c r="K43" i="7" s="1"/>
  <c r="C214" i="3"/>
  <c r="D21" i="7"/>
  <c r="G214" i="3"/>
  <c r="H21" i="7"/>
  <c r="U214" i="3"/>
  <c r="V21" i="7"/>
  <c r="Y214" i="3"/>
  <c r="Z21" i="7"/>
  <c r="O212" i="3"/>
  <c r="BI217" i="3" s="1"/>
  <c r="P40" i="7"/>
  <c r="P43" i="7" s="1"/>
  <c r="E212" i="3"/>
  <c r="F40" i="7"/>
  <c r="F43" i="7" s="1"/>
  <c r="W212" i="3"/>
  <c r="X40" i="7"/>
  <c r="X43" i="7" s="1"/>
  <c r="V217" i="3"/>
  <c r="W14" i="7"/>
  <c r="D217" i="3"/>
  <c r="E14" i="7"/>
  <c r="N212" i="3"/>
  <c r="BI156" i="3"/>
  <c r="AN23" i="1"/>
  <c r="AM87" i="3" s="1"/>
  <c r="AN33" i="1"/>
  <c r="C11" i="52"/>
  <c r="X16" i="52"/>
  <c r="AA19" i="52"/>
  <c r="AA21" i="52" s="1"/>
  <c r="I19" i="52"/>
  <c r="I21" i="52" s="1"/>
  <c r="D16" i="52"/>
  <c r="O19" i="52"/>
  <c r="O21" i="52" s="1"/>
  <c r="X11" i="52"/>
  <c r="I16" i="52"/>
  <c r="F26" i="31"/>
  <c r="L37" i="12"/>
  <c r="L41" i="12" s="1"/>
  <c r="AB19" i="32"/>
  <c r="T19" i="32"/>
  <c r="G19" i="32"/>
  <c r="K19" i="32"/>
  <c r="Q15" i="39"/>
  <c r="X10" i="39"/>
  <c r="L15" i="39"/>
  <c r="S10" i="39"/>
  <c r="J24" i="39"/>
  <c r="I10" i="39"/>
  <c r="H24" i="39"/>
  <c r="K24" i="39"/>
  <c r="W23" i="42"/>
  <c r="L14" i="32"/>
  <c r="Z18" i="42"/>
  <c r="V21" i="42"/>
  <c r="V23" i="42" s="1"/>
  <c r="C19" i="49"/>
  <c r="C21" i="49" s="1"/>
  <c r="G19" i="49"/>
  <c r="G21" i="49" s="1"/>
  <c r="C16" i="49"/>
  <c r="G16" i="49"/>
  <c r="Q19" i="49"/>
  <c r="Q21" i="49" s="1"/>
  <c r="O23" i="1"/>
  <c r="N431" i="3" s="1"/>
  <c r="N440" i="3" s="1"/>
  <c r="O33" i="1"/>
  <c r="K6" i="1"/>
  <c r="K16" i="1"/>
  <c r="R23" i="1"/>
  <c r="Q431" i="3" s="1"/>
  <c r="Q440" i="3" s="1"/>
  <c r="R33" i="1"/>
  <c r="AB6" i="1"/>
  <c r="AB16" i="1"/>
  <c r="F6" i="1"/>
  <c r="F16" i="1"/>
  <c r="AY431" i="3"/>
  <c r="AY440" i="3" s="1"/>
  <c r="X404" i="3"/>
  <c r="X414" i="3" s="1"/>
  <c r="X87" i="3"/>
  <c r="X96" i="3" s="1"/>
  <c r="BB6" i="1"/>
  <c r="BB16" i="1"/>
  <c r="Q384" i="3"/>
  <c r="R21" i="12"/>
  <c r="BI394" i="3"/>
  <c r="I388" i="3"/>
  <c r="BC388" i="3" s="1"/>
  <c r="BI395" i="3"/>
  <c r="K302" i="3"/>
  <c r="L31" i="30"/>
  <c r="L34" i="30" s="1"/>
  <c r="J302" i="3"/>
  <c r="K31" i="30"/>
  <c r="K34" i="30" s="1"/>
  <c r="AN324" i="3"/>
  <c r="BG324" i="3" s="1"/>
  <c r="BG322" i="3"/>
  <c r="BG318" i="3"/>
  <c r="O271" i="3"/>
  <c r="O274" i="3" s="1"/>
  <c r="BI274" i="3" s="1"/>
  <c r="P24" i="31"/>
  <c r="P26" i="31" s="1"/>
  <c r="T284" i="3"/>
  <c r="U14" i="32"/>
  <c r="B284" i="3"/>
  <c r="C14" i="32"/>
  <c r="W285" i="3"/>
  <c r="X19" i="32"/>
  <c r="E285" i="3"/>
  <c r="F19" i="32"/>
  <c r="D284" i="3"/>
  <c r="E14" i="32"/>
  <c r="H284" i="3"/>
  <c r="I14" i="32"/>
  <c r="D282" i="3"/>
  <c r="E30" i="32"/>
  <c r="E32" i="32" s="1"/>
  <c r="Y285" i="3"/>
  <c r="Z19" i="32"/>
  <c r="H282" i="3"/>
  <c r="I30" i="32"/>
  <c r="I32" i="32" s="1"/>
  <c r="F282" i="3"/>
  <c r="G30" i="32"/>
  <c r="G32" i="32" s="1"/>
  <c r="AA282" i="3"/>
  <c r="AA288" i="3" s="1"/>
  <c r="AB30" i="32"/>
  <c r="AB32" i="32" s="1"/>
  <c r="K217" i="3"/>
  <c r="L14" i="7"/>
  <c r="O214" i="3"/>
  <c r="BI214" i="3" s="1"/>
  <c r="P21" i="7"/>
  <c r="M212" i="3"/>
  <c r="BG215" i="3" s="1"/>
  <c r="N40" i="7"/>
  <c r="N43" i="7" s="1"/>
  <c r="P217" i="3"/>
  <c r="Q14" i="7"/>
  <c r="F212" i="3"/>
  <c r="G40" i="7"/>
  <c r="G43" i="7" s="1"/>
  <c r="X212" i="3"/>
  <c r="Y40" i="7"/>
  <c r="Y43" i="7" s="1"/>
  <c r="K214" i="3"/>
  <c r="L21" i="7"/>
  <c r="U217" i="3"/>
  <c r="V14" i="7"/>
  <c r="BK145" i="3"/>
  <c r="Q146" i="3"/>
  <c r="BK146" i="3" s="1"/>
  <c r="BK141" i="3"/>
  <c r="AM23" i="1"/>
  <c r="AL87" i="3" s="1"/>
  <c r="AM33" i="1"/>
  <c r="BA23" i="1"/>
  <c r="BA33" i="1"/>
  <c r="AU23" i="1"/>
  <c r="AT87" i="3" s="1"/>
  <c r="BM102" i="3" s="1"/>
  <c r="AU33" i="1"/>
  <c r="AK23" i="1"/>
  <c r="AK33" i="1"/>
  <c r="Q19" i="52"/>
  <c r="Q21" i="52" s="1"/>
  <c r="L16" i="52"/>
  <c r="T11" i="52"/>
  <c r="J16" i="52"/>
  <c r="L40" i="7"/>
  <c r="L43" i="7" s="1"/>
  <c r="R14" i="32"/>
  <c r="S14" i="32"/>
  <c r="N37" i="12"/>
  <c r="N41" i="12" s="1"/>
  <c r="F14" i="32"/>
  <c r="H14" i="32"/>
  <c r="K14" i="32"/>
  <c r="T15" i="39"/>
  <c r="K27" i="39"/>
  <c r="K29" i="39" s="1"/>
  <c r="R24" i="39"/>
  <c r="I27" i="39"/>
  <c r="I29" i="39" s="1"/>
  <c r="P24" i="39"/>
  <c r="L27" i="39"/>
  <c r="L29" i="39" s="1"/>
  <c r="S24" i="39"/>
  <c r="O23" i="42"/>
  <c r="AB18" i="42"/>
  <c r="U21" i="42"/>
  <c r="U23" i="42" s="1"/>
  <c r="N21" i="42"/>
  <c r="N23" i="42" s="1"/>
  <c r="H19" i="49"/>
  <c r="H21" i="49" s="1"/>
  <c r="O16" i="49"/>
  <c r="E19" i="49"/>
  <c r="E21" i="49" s="1"/>
  <c r="R21" i="42"/>
  <c r="R23" i="42" s="1"/>
  <c r="AF23" i="50"/>
  <c r="AF33" i="50"/>
  <c r="D26" i="31"/>
  <c r="U6" i="1"/>
  <c r="U16" i="1"/>
  <c r="G6" i="1"/>
  <c r="G16" i="1"/>
  <c r="AE404" i="3"/>
  <c r="AE426" i="3" s="1"/>
  <c r="AX404" i="3"/>
  <c r="AX426" i="3" s="1"/>
  <c r="AK404" i="3"/>
  <c r="AK87" i="3"/>
  <c r="O383" i="3"/>
  <c r="P21" i="12"/>
  <c r="P379" i="3"/>
  <c r="BJ385" i="3" s="1"/>
  <c r="Q37" i="12"/>
  <c r="Q41" i="12" s="1"/>
  <c r="R381" i="3"/>
  <c r="S15" i="12"/>
  <c r="BE361" i="3"/>
  <c r="I302" i="3"/>
  <c r="J31" i="30"/>
  <c r="J34" i="30" s="1"/>
  <c r="AA302" i="3"/>
  <c r="AA311" i="3" s="1"/>
  <c r="AB31" i="30"/>
  <c r="AB34" i="30" s="1"/>
  <c r="J271" i="3"/>
  <c r="K24" i="31"/>
  <c r="K26" i="31" s="1"/>
  <c r="N271" i="3"/>
  <c r="O24" i="31"/>
  <c r="O26" i="31" s="1"/>
  <c r="L274" i="3"/>
  <c r="BF274" i="3" s="1"/>
  <c r="BG319" i="3"/>
  <c r="R232" i="3"/>
  <c r="S26" i="10"/>
  <c r="D285" i="3"/>
  <c r="E19" i="32"/>
  <c r="Z285" i="3"/>
  <c r="AA19" i="32"/>
  <c r="V282" i="3"/>
  <c r="W30" i="32"/>
  <c r="W32" i="32" s="1"/>
  <c r="I285" i="3"/>
  <c r="J19" i="32"/>
  <c r="R282" i="3"/>
  <c r="R288" i="3" s="1"/>
  <c r="BL288" i="3" s="1"/>
  <c r="S30" i="32"/>
  <c r="S32" i="32" s="1"/>
  <c r="N282" i="3"/>
  <c r="O30" i="32"/>
  <c r="O32" i="32" s="1"/>
  <c r="L217" i="3"/>
  <c r="M14" i="7"/>
  <c r="AR228" i="3"/>
  <c r="BK228" i="3" s="1"/>
  <c r="R212" i="3"/>
  <c r="BL215" i="3" s="1"/>
  <c r="S40" i="7"/>
  <c r="S43" i="7" s="1"/>
  <c r="D214" i="3"/>
  <c r="E21" i="7"/>
  <c r="H214" i="3"/>
  <c r="I21" i="7"/>
  <c r="V214" i="3"/>
  <c r="W21" i="7"/>
  <c r="Z214" i="3"/>
  <c r="AA21" i="7"/>
  <c r="N217" i="3"/>
  <c r="BH217" i="3" s="1"/>
  <c r="O14" i="7"/>
  <c r="G212" i="3"/>
  <c r="H40" i="7"/>
  <c r="H43" i="7" s="1"/>
  <c r="Y212" i="3"/>
  <c r="Z40" i="7"/>
  <c r="Z43" i="7" s="1"/>
  <c r="B216" i="3"/>
  <c r="C43" i="7"/>
  <c r="I212" i="3"/>
  <c r="J40" i="7"/>
  <c r="J43" i="7" s="1"/>
  <c r="BH215" i="3"/>
  <c r="T217" i="3"/>
  <c r="U14" i="7"/>
  <c r="R187" i="3"/>
  <c r="S28" i="6"/>
  <c r="S30" i="6" s="1"/>
  <c r="BH182" i="3"/>
  <c r="BH180" i="3"/>
  <c r="BH178" i="3"/>
  <c r="BH176" i="3"/>
  <c r="AO183" i="3"/>
  <c r="BH183" i="3" s="1"/>
  <c r="BK143" i="3"/>
  <c r="AW23" i="1"/>
  <c r="AV87" i="3" s="1"/>
  <c r="AW33" i="1"/>
  <c r="R11" i="52"/>
  <c r="R19" i="52"/>
  <c r="R21" i="52" s="1"/>
  <c r="Y19" i="52"/>
  <c r="Y21" i="52" s="1"/>
  <c r="Y11" i="52"/>
  <c r="T16" i="52"/>
  <c r="C16" i="52"/>
  <c r="P11" i="52"/>
  <c r="R16" i="52"/>
  <c r="O19" i="32"/>
  <c r="AB14" i="32"/>
  <c r="Z14" i="32"/>
  <c r="L24" i="39"/>
  <c r="G24" i="39"/>
  <c r="AB15" i="39"/>
  <c r="S27" i="39"/>
  <c r="S29" i="39" s="1"/>
  <c r="Z24" i="39"/>
  <c r="Q27" i="39"/>
  <c r="Q29" i="39" s="1"/>
  <c r="X24" i="39"/>
  <c r="T27" i="39"/>
  <c r="T29" i="39" s="1"/>
  <c r="AA24" i="39"/>
  <c r="T18" i="42"/>
  <c r="L16" i="49"/>
  <c r="P19" i="49"/>
  <c r="P21" i="49" s="1"/>
  <c r="T6" i="50"/>
  <c r="T16" i="50"/>
  <c r="D6" i="1"/>
  <c r="D16" i="1"/>
  <c r="K344" i="3"/>
  <c r="BE344" i="3" s="1"/>
  <c r="BE342" i="3"/>
  <c r="C6" i="1"/>
  <c r="C16" i="1"/>
  <c r="AM404" i="3"/>
  <c r="AF404" i="3"/>
  <c r="AF426" i="3" s="1"/>
  <c r="W6" i="1"/>
  <c r="W16" i="1"/>
  <c r="AV6" i="1"/>
  <c r="AV16" i="1"/>
  <c r="Z379" i="3"/>
  <c r="Z388" i="3" s="1"/>
  <c r="AA37" i="12"/>
  <c r="AA41" i="12" s="1"/>
  <c r="BI393" i="3"/>
  <c r="BK386" i="3"/>
  <c r="L363" i="3"/>
  <c r="BF363" i="3" s="1"/>
  <c r="BF362" i="3"/>
  <c r="BF358" i="3"/>
  <c r="BF361" i="3"/>
  <c r="BF357" i="3"/>
  <c r="BF360" i="3"/>
  <c r="BF356" i="3"/>
  <c r="BF359" i="3"/>
  <c r="Z304" i="3"/>
  <c r="AA10" i="30"/>
  <c r="BE357" i="3"/>
  <c r="Z302" i="3"/>
  <c r="AA31" i="30"/>
  <c r="AA34" i="30" s="1"/>
  <c r="K271" i="3"/>
  <c r="K274" i="3" s="1"/>
  <c r="BE274" i="3" s="1"/>
  <c r="L24" i="31"/>
  <c r="L26" i="31" s="1"/>
  <c r="T282" i="3"/>
  <c r="BN286" i="3" s="1"/>
  <c r="U30" i="32"/>
  <c r="U32" i="32" s="1"/>
  <c r="L285" i="3"/>
  <c r="M19" i="32"/>
  <c r="V284" i="3"/>
  <c r="W14" i="32"/>
  <c r="F284" i="3"/>
  <c r="G14" i="32"/>
  <c r="Z282" i="3"/>
  <c r="Z288" i="3" s="1"/>
  <c r="AA30" i="32"/>
  <c r="AA32" i="32" s="1"/>
  <c r="P284" i="3"/>
  <c r="Q14" i="32"/>
  <c r="O285" i="3"/>
  <c r="P19" i="32"/>
  <c r="AO228" i="3"/>
  <c r="BH228" i="3" s="1"/>
  <c r="J214" i="3"/>
  <c r="BD214" i="3" s="1"/>
  <c r="K21" i="7"/>
  <c r="H212" i="3"/>
  <c r="I40" i="7"/>
  <c r="I43" i="7" s="1"/>
  <c r="Z212" i="3"/>
  <c r="AA40" i="7"/>
  <c r="AA43" i="7" s="1"/>
  <c r="J217" i="3"/>
  <c r="BD217" i="3" s="1"/>
  <c r="K14" i="7"/>
  <c r="AA217" i="3"/>
  <c r="AB14" i="7"/>
  <c r="S217" i="3"/>
  <c r="T14" i="7"/>
  <c r="P187" i="3"/>
  <c r="Q28" i="6"/>
  <c r="Q30" i="6" s="1"/>
  <c r="AP158" i="3"/>
  <c r="BI158" i="3" s="1"/>
  <c r="BI157" i="3"/>
  <c r="BI155" i="3"/>
  <c r="BI153" i="3"/>
  <c r="BI151" i="3"/>
  <c r="BK139" i="3"/>
  <c r="AI23" i="1"/>
  <c r="AI33" i="1"/>
  <c r="BC23" i="1"/>
  <c r="BB87" i="3" s="1"/>
  <c r="BB108" i="3" s="1"/>
  <c r="BC33" i="1"/>
  <c r="BK142" i="3"/>
  <c r="L19" i="52"/>
  <c r="L21" i="52" s="1"/>
  <c r="W16" i="52"/>
  <c r="K16" i="52"/>
  <c r="AJ23" i="1"/>
  <c r="AI87" i="3" s="1"/>
  <c r="AI108" i="3" s="1"/>
  <c r="AJ33" i="1"/>
  <c r="L11" i="52"/>
  <c r="Z26" i="31"/>
  <c r="X14" i="32"/>
  <c r="S24" i="31"/>
  <c r="S26" i="31" s="1"/>
  <c r="AB26" i="31"/>
  <c r="T14" i="32"/>
  <c r="M27" i="39"/>
  <c r="M29" i="39" s="1"/>
  <c r="T24" i="39"/>
  <c r="H27" i="39"/>
  <c r="H29" i="39" s="1"/>
  <c r="O24" i="39"/>
  <c r="AA27" i="39"/>
  <c r="AA29" i="39" s="1"/>
  <c r="Z15" i="39"/>
  <c r="Y27" i="39"/>
  <c r="Y29" i="39" s="1"/>
  <c r="AB27" i="39"/>
  <c r="AB29" i="39" s="1"/>
  <c r="L19" i="32"/>
  <c r="X21" i="42"/>
  <c r="X23" i="42" s="1"/>
  <c r="S9" i="42"/>
  <c r="S21" i="42"/>
  <c r="S23" i="42" s="1"/>
  <c r="L18" i="42"/>
  <c r="I16" i="49"/>
  <c r="M19" i="49"/>
  <c r="M21" i="49" s="1"/>
  <c r="T16" i="49"/>
  <c r="T23" i="50"/>
  <c r="T33" i="50"/>
  <c r="AR6" i="1"/>
  <c r="AR16" i="1"/>
  <c r="J23" i="1"/>
  <c r="I431" i="3" s="1"/>
  <c r="I440" i="3" s="1"/>
  <c r="J33" i="1"/>
  <c r="AZ431" i="3"/>
  <c r="AZ440" i="3" s="1"/>
  <c r="Y404" i="3"/>
  <c r="Y414" i="3" s="1"/>
  <c r="Y87" i="3"/>
  <c r="Y96" i="3" s="1"/>
  <c r="AI6" i="1"/>
  <c r="AI16" i="1"/>
  <c r="AD6" i="1"/>
  <c r="AD16" i="1"/>
  <c r="BK382" i="3"/>
  <c r="N381" i="3"/>
  <c r="O15" i="12"/>
  <c r="BE362" i="3"/>
  <c r="BE358" i="3"/>
  <c r="BE360" i="3"/>
  <c r="BE356" i="3"/>
  <c r="K363" i="3"/>
  <c r="BE363" i="3" s="1"/>
  <c r="X302" i="3"/>
  <c r="X311" i="3" s="1"/>
  <c r="Y26" i="30"/>
  <c r="X271" i="3"/>
  <c r="X274" i="3" s="1"/>
  <c r="Y24" i="31"/>
  <c r="Y26" i="31" s="1"/>
  <c r="BE273" i="3"/>
  <c r="K282" i="3"/>
  <c r="K288" i="3" s="1"/>
  <c r="BE288" i="3" s="1"/>
  <c r="L30" i="32"/>
  <c r="L32" i="32" s="1"/>
  <c r="X282" i="3"/>
  <c r="Y30" i="32"/>
  <c r="Y32" i="32" s="1"/>
  <c r="H285" i="3"/>
  <c r="I19" i="32"/>
  <c r="O282" i="3"/>
  <c r="BI286" i="3" s="1"/>
  <c r="P30" i="32"/>
  <c r="P32" i="32" s="1"/>
  <c r="T285" i="3"/>
  <c r="U19" i="32"/>
  <c r="G282" i="3"/>
  <c r="G288" i="3" s="1"/>
  <c r="H30" i="32"/>
  <c r="H32" i="32" s="1"/>
  <c r="J282" i="3"/>
  <c r="J288" i="3" s="1"/>
  <c r="BD288" i="3" s="1"/>
  <c r="K30" i="32"/>
  <c r="K32" i="32" s="1"/>
  <c r="Q282" i="3"/>
  <c r="Q288" i="3" s="1"/>
  <c r="BK288" i="3" s="1"/>
  <c r="R30" i="32"/>
  <c r="R32" i="32" s="1"/>
  <c r="Q214" i="3"/>
  <c r="R21" i="7"/>
  <c r="K212" i="3"/>
  <c r="Q236" i="3"/>
  <c r="BK236" i="3" s="1"/>
  <c r="L212" i="3"/>
  <c r="BF216" i="3" s="1"/>
  <c r="M40" i="7"/>
  <c r="M43" i="7" s="1"/>
  <c r="E214" i="3"/>
  <c r="F21" i="7"/>
  <c r="S214" i="3"/>
  <c r="T21" i="7"/>
  <c r="W214" i="3"/>
  <c r="X21" i="7"/>
  <c r="AA214" i="3"/>
  <c r="AB21" i="7"/>
  <c r="P14" i="7"/>
  <c r="S212" i="3"/>
  <c r="T40" i="7"/>
  <c r="T43" i="7" s="1"/>
  <c r="AA212" i="3"/>
  <c r="AB40" i="7"/>
  <c r="AB43" i="7" s="1"/>
  <c r="Q212" i="3"/>
  <c r="BK215" i="3" s="1"/>
  <c r="R40" i="7"/>
  <c r="R43" i="7" s="1"/>
  <c r="BJ227" i="3"/>
  <c r="AQ228" i="3"/>
  <c r="BJ228" i="3" s="1"/>
  <c r="Z217" i="3"/>
  <c r="AA14" i="7"/>
  <c r="H217" i="3"/>
  <c r="I14" i="7"/>
  <c r="BI154" i="3"/>
  <c r="AE23" i="1"/>
  <c r="AD87" i="3" s="1"/>
  <c r="AD108" i="3" s="1"/>
  <c r="AE33" i="1"/>
  <c r="AS23" i="1"/>
  <c r="AR87" i="3" s="1"/>
  <c r="AS33" i="1"/>
  <c r="T19" i="52"/>
  <c r="T21" i="52" s="1"/>
  <c r="J11" i="52"/>
  <c r="F16" i="52"/>
  <c r="M16" i="52"/>
  <c r="Q11" i="52"/>
  <c r="S16" i="52"/>
  <c r="H11" i="52"/>
  <c r="O40" i="7"/>
  <c r="O43" i="7" s="1"/>
  <c r="V26" i="31"/>
  <c r="S19" i="32"/>
  <c r="X26" i="31"/>
  <c r="I24" i="39"/>
  <c r="U27" i="39"/>
  <c r="U29" i="39" s="1"/>
  <c r="AB24" i="39"/>
  <c r="P27" i="39"/>
  <c r="P29" i="39" s="1"/>
  <c r="W24" i="39"/>
  <c r="F10" i="39"/>
  <c r="F27" i="39"/>
  <c r="F29" i="39" s="1"/>
  <c r="M24" i="39"/>
  <c r="G10" i="39"/>
  <c r="T21" i="42"/>
  <c r="T23" i="42" s="1"/>
  <c r="Y21" i="42"/>
  <c r="Y23" i="42" s="1"/>
  <c r="K9" i="42"/>
  <c r="K21" i="42"/>
  <c r="K23" i="42" s="1"/>
  <c r="G27" i="39"/>
  <c r="G29" i="39" s="1"/>
  <c r="F16" i="49"/>
  <c r="J19" i="49"/>
  <c r="J21" i="49" s="1"/>
  <c r="Q16" i="49"/>
  <c r="U19" i="49"/>
  <c r="U21" i="49" s="1"/>
  <c r="J16" i="49"/>
  <c r="F19" i="49"/>
  <c r="F21" i="49" s="1"/>
  <c r="M16" i="49"/>
  <c r="K16" i="49"/>
  <c r="AM6" i="50"/>
  <c r="AM16" i="50"/>
  <c r="O33" i="50"/>
  <c r="O23" i="50"/>
  <c r="J340" i="3"/>
  <c r="K20" i="14"/>
  <c r="K22" i="14" s="1"/>
  <c r="AQ6" i="1"/>
  <c r="AQ16" i="1"/>
  <c r="S6" i="1"/>
  <c r="S16" i="1"/>
  <c r="N23" i="1"/>
  <c r="M431" i="3" s="1"/>
  <c r="M440" i="3" s="1"/>
  <c r="N33" i="1"/>
  <c r="AR404" i="3"/>
  <c r="O431" i="3"/>
  <c r="O440" i="3" s="1"/>
  <c r="O87" i="3"/>
  <c r="R6" i="1"/>
  <c r="R16" i="1"/>
  <c r="BC439" i="3"/>
  <c r="E6" i="1"/>
  <c r="E16" i="1"/>
  <c r="BI399" i="3"/>
  <c r="AP400" i="3"/>
  <c r="BI400" i="3" s="1"/>
  <c r="BI397" i="3"/>
  <c r="R379" i="3"/>
  <c r="BL386" i="3" s="1"/>
  <c r="S37" i="12"/>
  <c r="S41" i="12" s="1"/>
  <c r="BK385" i="3"/>
  <c r="W302" i="3"/>
  <c r="W311" i="3" s="1"/>
  <c r="X31" i="30"/>
  <c r="X34" i="30" s="1"/>
  <c r="R302" i="3"/>
  <c r="S31" i="30"/>
  <c r="S34" i="30" s="1"/>
  <c r="T271" i="3"/>
  <c r="U24" i="31"/>
  <c r="U26" i="31" s="1"/>
  <c r="Z271" i="3"/>
  <c r="Z274" i="3" s="1"/>
  <c r="AA24" i="31"/>
  <c r="AA26" i="31" s="1"/>
  <c r="X284" i="3"/>
  <c r="Y14" i="32"/>
  <c r="C282" i="3"/>
  <c r="D30" i="32"/>
  <c r="D32" i="32" s="1"/>
  <c r="S282" i="3"/>
  <c r="S288" i="3" s="1"/>
  <c r="BM288" i="3" s="1"/>
  <c r="T30" i="32"/>
  <c r="T32" i="32" s="1"/>
  <c r="L284" i="3"/>
  <c r="M14" i="32"/>
  <c r="BL285" i="3"/>
  <c r="M214" i="3"/>
  <c r="BG214" i="3" s="1"/>
  <c r="N21" i="7"/>
  <c r="M217" i="3"/>
  <c r="N14" i="7"/>
  <c r="B217" i="3"/>
  <c r="C14" i="7"/>
  <c r="R214" i="3"/>
  <c r="S21" i="7"/>
  <c r="T212" i="3"/>
  <c r="BN215" i="3" s="1"/>
  <c r="U40" i="7"/>
  <c r="U43" i="7" s="1"/>
  <c r="I217" i="3"/>
  <c r="BC217" i="3" s="1"/>
  <c r="J14" i="7"/>
  <c r="BI216" i="3"/>
  <c r="R217" i="3"/>
  <c r="S14" i="7"/>
  <c r="Y217" i="3"/>
  <c r="Z14" i="7"/>
  <c r="G217" i="3"/>
  <c r="H14" i="7"/>
  <c r="BD182" i="3"/>
  <c r="BD180" i="3"/>
  <c r="BD178" i="3"/>
  <c r="BD176" i="3"/>
  <c r="AK183" i="3"/>
  <c r="BD183" i="3" s="1"/>
  <c r="BH181" i="3"/>
  <c r="AF23" i="1"/>
  <c r="AE87" i="3" s="1"/>
  <c r="AE108" i="3" s="1"/>
  <c r="AF33" i="1"/>
  <c r="AX23" i="1"/>
  <c r="AW87" i="3" s="1"/>
  <c r="AW108" i="3" s="1"/>
  <c r="AX33" i="1"/>
  <c r="C21" i="52"/>
  <c r="N16" i="52"/>
  <c r="U16" i="52"/>
  <c r="H19" i="52"/>
  <c r="H21" i="52" s="1"/>
  <c r="BI76" i="3"/>
  <c r="BI75" i="3"/>
  <c r="BI77" i="3"/>
  <c r="AA16" i="52"/>
  <c r="D11" i="52"/>
  <c r="F19" i="52"/>
  <c r="F21" i="52" s="1"/>
  <c r="R24" i="31"/>
  <c r="R26" i="31" s="1"/>
  <c r="V14" i="32"/>
  <c r="T26" i="31"/>
  <c r="AB26" i="38"/>
  <c r="AB28" i="38" s="1"/>
  <c r="Q24" i="39"/>
  <c r="X27" i="39"/>
  <c r="X29" i="39" s="1"/>
  <c r="N10" i="39"/>
  <c r="N27" i="39"/>
  <c r="N29" i="39" s="1"/>
  <c r="U24" i="39"/>
  <c r="L10" i="39"/>
  <c r="H15" i="39"/>
  <c r="O10" i="39"/>
  <c r="V24" i="39"/>
  <c r="Z9" i="42"/>
  <c r="Z21" i="42"/>
  <c r="Z23" i="42" s="1"/>
  <c r="Q21" i="42"/>
  <c r="Q23" i="42" s="1"/>
  <c r="R11" i="10"/>
  <c r="R19" i="49"/>
  <c r="R21" i="49" s="1"/>
  <c r="D19" i="49"/>
  <c r="D21" i="49" s="1"/>
  <c r="K19" i="49"/>
  <c r="K21" i="49" s="1"/>
  <c r="R16" i="49"/>
  <c r="N19" i="49"/>
  <c r="N21" i="49" s="1"/>
  <c r="U16" i="49"/>
  <c r="L19" i="49"/>
  <c r="L21" i="49" s="1"/>
  <c r="S16" i="49"/>
  <c r="AK6" i="50"/>
  <c r="AK16" i="50"/>
  <c r="AD33" i="50"/>
  <c r="AD23" i="50"/>
  <c r="E23" i="50"/>
  <c r="E33" i="50"/>
  <c r="L6" i="1"/>
  <c r="L16" i="1"/>
  <c r="AP6" i="1"/>
  <c r="AP16" i="1"/>
  <c r="N6" i="1"/>
  <c r="N16" i="1"/>
  <c r="AS404" i="3"/>
  <c r="AS87" i="3"/>
  <c r="BC436" i="3"/>
  <c r="BC438" i="3"/>
  <c r="BC435" i="3"/>
  <c r="BC434" i="3"/>
  <c r="J440" i="3"/>
  <c r="BC440" i="3" s="1"/>
  <c r="AA23" i="1"/>
  <c r="AA33" i="1"/>
  <c r="BA6" i="1"/>
  <c r="BA16" i="1"/>
  <c r="AK6" i="1"/>
  <c r="AK16" i="1"/>
  <c r="K381" i="3"/>
  <c r="L15" i="12"/>
  <c r="O379" i="3"/>
  <c r="P37" i="12"/>
  <c r="P41" i="12" s="1"/>
  <c r="Q381" i="3"/>
  <c r="BK381" i="3" s="1"/>
  <c r="R15" i="12"/>
  <c r="P381" i="3"/>
  <c r="Q15" i="12"/>
  <c r="P302" i="3"/>
  <c r="Q31" i="30"/>
  <c r="Q34" i="30" s="1"/>
  <c r="F271" i="3"/>
  <c r="F274" i="3" s="1"/>
  <c r="G24" i="31"/>
  <c r="G26" i="31" s="1"/>
  <c r="BG323" i="3"/>
  <c r="V271" i="3"/>
  <c r="V274" i="3" s="1"/>
  <c r="W24" i="31"/>
  <c r="W26" i="31" s="1"/>
  <c r="M271" i="3"/>
  <c r="Q271" i="3"/>
  <c r="N284" i="3"/>
  <c r="O14" i="32"/>
  <c r="U285" i="3"/>
  <c r="V19" i="32"/>
  <c r="E282" i="3"/>
  <c r="E288" i="3" s="1"/>
  <c r="F30" i="32"/>
  <c r="F32" i="32" s="1"/>
  <c r="B285" i="3"/>
  <c r="C19" i="32"/>
  <c r="U282" i="3"/>
  <c r="BO286" i="3" s="1"/>
  <c r="V30" i="32"/>
  <c r="V32" i="32" s="1"/>
  <c r="BI284" i="3"/>
  <c r="M282" i="3"/>
  <c r="N30" i="32"/>
  <c r="N32" i="32" s="1"/>
  <c r="BE284" i="3"/>
  <c r="I282" i="3"/>
  <c r="I288" i="3" s="1"/>
  <c r="BC288" i="3" s="1"/>
  <c r="J30" i="32"/>
  <c r="J32" i="32" s="1"/>
  <c r="R271" i="3"/>
  <c r="R274" i="3" s="1"/>
  <c r="BL274" i="3" s="1"/>
  <c r="AJ228" i="3"/>
  <c r="BC228" i="3" s="1"/>
  <c r="B214" i="3"/>
  <c r="C21" i="7"/>
  <c r="F214" i="3"/>
  <c r="G21" i="7"/>
  <c r="T214" i="3"/>
  <c r="U21" i="7"/>
  <c r="X214" i="3"/>
  <c r="Y21" i="7"/>
  <c r="P214" i="3"/>
  <c r="Q21" i="7"/>
  <c r="BF215" i="3"/>
  <c r="C212" i="3"/>
  <c r="C218" i="3" s="1"/>
  <c r="D40" i="7"/>
  <c r="D43" i="7" s="1"/>
  <c r="U212" i="3"/>
  <c r="V40" i="7"/>
  <c r="V43" i="7" s="1"/>
  <c r="P212" i="3"/>
  <c r="BJ216" i="3" s="1"/>
  <c r="Q40" i="7"/>
  <c r="Q43" i="7" s="1"/>
  <c r="X217" i="3"/>
  <c r="Y14" i="7"/>
  <c r="F217" i="3"/>
  <c r="G14" i="7"/>
  <c r="BK140" i="3"/>
  <c r="AP23" i="1"/>
  <c r="AP33" i="1"/>
  <c r="AR23" i="1"/>
  <c r="AR33" i="1"/>
  <c r="H16" i="52"/>
  <c r="K19" i="52"/>
  <c r="K21" i="52" s="1"/>
  <c r="I11" i="52"/>
  <c r="P19" i="52"/>
  <c r="P21" i="52" s="1"/>
  <c r="BI118" i="3"/>
  <c r="BI114" i="3"/>
  <c r="O121" i="3"/>
  <c r="BI121" i="3" s="1"/>
  <c r="N19" i="52"/>
  <c r="N21" i="52" s="1"/>
  <c r="Y16" i="52"/>
  <c r="N24" i="31"/>
  <c r="N26" i="31" s="1"/>
  <c r="P14" i="32"/>
  <c r="H26" i="31"/>
  <c r="N21" i="12"/>
  <c r="Q21" i="12"/>
  <c r="Q26" i="31"/>
  <c r="Y24" i="39"/>
  <c r="V10" i="39"/>
  <c r="V27" i="39"/>
  <c r="V29" i="39" s="1"/>
  <c r="T10" i="39"/>
  <c r="P15" i="39"/>
  <c r="W10" i="39"/>
  <c r="AA14" i="32"/>
  <c r="W27" i="39"/>
  <c r="W29" i="39" s="1"/>
  <c r="S19" i="49"/>
  <c r="S21" i="49" s="1"/>
  <c r="H16" i="49"/>
  <c r="T19" i="49"/>
  <c r="T21" i="49" s="1"/>
  <c r="J21" i="42"/>
  <c r="J23" i="42" s="1"/>
  <c r="AK33" i="50"/>
  <c r="AK23" i="50"/>
  <c r="AH6" i="50"/>
  <c r="AH16" i="50"/>
  <c r="AP6" i="50"/>
  <c r="AP16" i="50"/>
  <c r="BF435" i="3"/>
  <c r="AJ431" i="3"/>
  <c r="AJ440" i="3" s="1"/>
  <c r="I404" i="3"/>
  <c r="I87" i="3"/>
  <c r="E23" i="1"/>
  <c r="D431" i="3" s="1"/>
  <c r="D440" i="3" s="1"/>
  <c r="E33" i="1"/>
  <c r="AP431" i="3"/>
  <c r="BF412" i="3"/>
  <c r="BF411" i="3"/>
  <c r="BF410" i="3"/>
  <c r="L414" i="3"/>
  <c r="BF414" i="3" s="1"/>
  <c r="BF409" i="3"/>
  <c r="BF413" i="3"/>
  <c r="BF406" i="3"/>
  <c r="R383" i="3"/>
  <c r="BL383" i="3" s="1"/>
  <c r="S21" i="12"/>
  <c r="BJ382" i="3"/>
  <c r="N379" i="3"/>
  <c r="BH382" i="3" s="1"/>
  <c r="O34" i="12"/>
  <c r="O37" i="12"/>
  <c r="O41" i="12" s="1"/>
  <c r="BI396" i="3"/>
  <c r="M379" i="3"/>
  <c r="O302" i="3"/>
  <c r="P31" i="30"/>
  <c r="P34" i="30" s="1"/>
  <c r="N302" i="3"/>
  <c r="O31" i="30"/>
  <c r="O34" i="30" s="1"/>
  <c r="B271" i="3"/>
  <c r="B274" i="3" s="1"/>
  <c r="C24" i="31"/>
  <c r="C26" i="31" s="1"/>
  <c r="H271" i="3"/>
  <c r="H274" i="3" s="1"/>
  <c r="I24" i="31"/>
  <c r="I26" i="31" s="1"/>
  <c r="P274" i="3"/>
  <c r="BJ274" i="3" s="1"/>
  <c r="B282" i="3"/>
  <c r="B288" i="3" s="1"/>
  <c r="C30" i="32"/>
  <c r="C32" i="32" s="1"/>
  <c r="V285" i="3"/>
  <c r="W19" i="32"/>
  <c r="C286" i="3"/>
  <c r="D19" i="32"/>
  <c r="X285" i="3"/>
  <c r="Y19" i="32"/>
  <c r="W282" i="3"/>
  <c r="W288" i="3" s="1"/>
  <c r="X30" i="32"/>
  <c r="X32" i="32" s="1"/>
  <c r="P282" i="3"/>
  <c r="P288" i="3" s="1"/>
  <c r="BJ288" i="3" s="1"/>
  <c r="Q30" i="32"/>
  <c r="Q32" i="32" s="1"/>
  <c r="BH285" i="3"/>
  <c r="BI287" i="3"/>
  <c r="L282" i="3"/>
  <c r="L288" i="3" s="1"/>
  <c r="BF288" i="3" s="1"/>
  <c r="M30" i="32"/>
  <c r="M32" i="32" s="1"/>
  <c r="BD285" i="3"/>
  <c r="BE287" i="3"/>
  <c r="BC216" i="3"/>
  <c r="D14" i="7"/>
  <c r="BD215" i="3"/>
  <c r="BH216" i="3"/>
  <c r="D212" i="3"/>
  <c r="D218" i="3" s="1"/>
  <c r="E40" i="7"/>
  <c r="E43" i="7" s="1"/>
  <c r="V212" i="3"/>
  <c r="V218" i="3" s="1"/>
  <c r="W40" i="7"/>
  <c r="W43" i="7" s="1"/>
  <c r="Q217" i="3"/>
  <c r="BK217" i="3" s="1"/>
  <c r="R14" i="7"/>
  <c r="L214" i="3"/>
  <c r="BF214" i="3" s="1"/>
  <c r="M21" i="7"/>
  <c r="W217" i="3"/>
  <c r="X14" i="7"/>
  <c r="E217" i="3"/>
  <c r="F14" i="7"/>
  <c r="BD181" i="3"/>
  <c r="BK144" i="3"/>
  <c r="BB23" i="1"/>
  <c r="BB33" i="1"/>
  <c r="AQ23" i="1"/>
  <c r="AQ33" i="1"/>
  <c r="AG23" i="1"/>
  <c r="AF87" i="3" s="1"/>
  <c r="AF108" i="3" s="1"/>
  <c r="AG33" i="1"/>
  <c r="AY23" i="1"/>
  <c r="AX87" i="3" s="1"/>
  <c r="AX108" i="3" s="1"/>
  <c r="AY33" i="1"/>
  <c r="AB15" i="16"/>
  <c r="AB23" i="16"/>
  <c r="G19" i="52"/>
  <c r="G21" i="52" s="1"/>
  <c r="Q16" i="52"/>
  <c r="J24" i="31"/>
  <c r="J26" i="31" s="1"/>
  <c r="J14" i="32"/>
  <c r="M26" i="31"/>
  <c r="J41" i="12"/>
  <c r="P10" i="39"/>
  <c r="U15" i="39"/>
  <c r="AB10" i="39"/>
  <c r="X15" i="39"/>
  <c r="J10" i="39"/>
  <c r="N14" i="32"/>
  <c r="AA21" i="42"/>
  <c r="AA23" i="42" s="1"/>
  <c r="R10" i="39"/>
  <c r="H21" i="42"/>
  <c r="H23" i="42" s="1"/>
  <c r="AB21" i="42"/>
  <c r="AB23" i="42" s="1"/>
  <c r="E16" i="49"/>
  <c r="I19" i="49"/>
  <c r="I21" i="49" s="1"/>
  <c r="P16" i="49"/>
  <c r="AV16" i="50"/>
  <c r="AS33" i="50"/>
  <c r="AS23" i="50"/>
  <c r="AN16" i="50"/>
  <c r="AN6" i="50"/>
  <c r="N33" i="50"/>
  <c r="N23" i="50"/>
  <c r="AW12" i="21"/>
  <c r="Y53" i="21"/>
  <c r="V36" i="21"/>
  <c r="V39" i="21" s="1"/>
  <c r="AA16" i="21"/>
  <c r="AA18" i="21" s="1"/>
  <c r="V16" i="22"/>
  <c r="V16" i="21"/>
  <c r="V18" i="21" s="1"/>
  <c r="Y46" i="21"/>
  <c r="X37" i="21"/>
  <c r="W9" i="21"/>
  <c r="Y55" i="21"/>
  <c r="W44" i="21"/>
  <c r="W19" i="21"/>
  <c r="W23" i="21" s="1"/>
  <c r="X50" i="21"/>
  <c r="BA6" i="22"/>
  <c r="BA11" i="22" s="1"/>
  <c r="AW40" i="21"/>
  <c r="AW42" i="21" s="1"/>
  <c r="BB26" i="21"/>
  <c r="AW6" i="22"/>
  <c r="AW11" i="22" s="1"/>
  <c r="AZ6" i="22"/>
  <c r="AZ11" i="22" s="1"/>
  <c r="BA35" i="22"/>
  <c r="BA40" i="21"/>
  <c r="BB16" i="21"/>
  <c r="BB18" i="21" s="1"/>
  <c r="AX36" i="21"/>
  <c r="AX39" i="21" s="1"/>
  <c r="AX16" i="22"/>
  <c r="AX20" i="22" s="1"/>
  <c r="BB40" i="21"/>
  <c r="BB42" i="21" s="1"/>
  <c r="BB35" i="22"/>
  <c r="AZ36" i="21"/>
  <c r="AZ39" i="21" s="1"/>
  <c r="BC6" i="22"/>
  <c r="BC11" i="22" s="1"/>
  <c r="AW36" i="21"/>
  <c r="AW39" i="21" s="1"/>
  <c r="BA26" i="21"/>
  <c r="AY25" i="21"/>
  <c r="AY20" i="21"/>
  <c r="BC35" i="22"/>
  <c r="BB12" i="21"/>
  <c r="BC12" i="21"/>
  <c r="AZ6" i="21"/>
  <c r="AZ11" i="21" s="1"/>
  <c r="AZ19" i="21"/>
  <c r="AZ23" i="21" s="1"/>
  <c r="AW6" i="21"/>
  <c r="AW11" i="21" s="1"/>
  <c r="AW19" i="21"/>
  <c r="AW23" i="21" s="1"/>
  <c r="AY16" i="21"/>
  <c r="AY18" i="21" s="1"/>
  <c r="AZ16" i="21"/>
  <c r="AZ18" i="21" s="1"/>
  <c r="BC36" i="21"/>
  <c r="BC39" i="21" s="1"/>
  <c r="AY40" i="21"/>
  <c r="AX40" i="21"/>
  <c r="AX42" i="21" s="1"/>
  <c r="AX16" i="21"/>
  <c r="AX18" i="21" s="1"/>
  <c r="AX6" i="21"/>
  <c r="AX11" i="21" s="1"/>
  <c r="BC40" i="21"/>
  <c r="BC42" i="21" s="1"/>
  <c r="BA16" i="21"/>
  <c r="BA18" i="21" s="1"/>
  <c r="AZ12" i="21"/>
  <c r="AY19" i="21"/>
  <c r="AY23" i="21" s="1"/>
  <c r="BC19" i="21"/>
  <c r="BC23" i="21" s="1"/>
  <c r="AZ40" i="21"/>
  <c r="BA12" i="21"/>
  <c r="BA6" i="26"/>
  <c r="X40" i="21"/>
  <c r="X42" i="21" s="1"/>
  <c r="AW6" i="26"/>
  <c r="AW5" i="26"/>
  <c r="AZ6" i="26"/>
  <c r="V19" i="21"/>
  <c r="V23" i="21" s="1"/>
  <c r="AB60" i="26"/>
  <c r="BB41" i="26"/>
  <c r="AX24" i="26"/>
  <c r="AX29" i="26" s="1"/>
  <c r="BA60" i="26"/>
  <c r="BA68" i="26" s="1"/>
  <c r="AY20" i="26"/>
  <c r="BA20" i="26"/>
  <c r="AZ69" i="26"/>
  <c r="AZ71" i="26" s="1"/>
  <c r="X6" i="26"/>
  <c r="AB17" i="49"/>
  <c r="X36" i="21"/>
  <c r="AY30" i="26"/>
  <c r="BC16" i="22"/>
  <c r="X35" i="22"/>
  <c r="AW16" i="21"/>
  <c r="AW18" i="21" s="1"/>
  <c r="BA19" i="21"/>
  <c r="BA23" i="21" s="1"/>
  <c r="AY36" i="21"/>
  <c r="AY39" i="21" s="1"/>
  <c r="AB47" i="21"/>
  <c r="AA15" i="21"/>
  <c r="BC45" i="21"/>
  <c r="AX22" i="21"/>
  <c r="BB36" i="21"/>
  <c r="BB39" i="21" s="1"/>
  <c r="BA36" i="21"/>
  <c r="BA39" i="21" s="1"/>
  <c r="AY6" i="21"/>
  <c r="AY11" i="21" s="1"/>
  <c r="V18" i="52"/>
  <c r="X18" i="52"/>
  <c r="X19" i="52" s="1"/>
  <c r="X21" i="52" s="1"/>
  <c r="Z46" i="21"/>
  <c r="AX11" i="49"/>
  <c r="BC32" i="26"/>
  <c r="Z331" i="3" l="1"/>
  <c r="BN285" i="3"/>
  <c r="W19" i="52"/>
  <c r="W21" i="52" s="1"/>
  <c r="L331" i="3"/>
  <c r="BF331" i="3" s="1"/>
  <c r="BF330" i="3"/>
  <c r="BL357" i="3"/>
  <c r="BL361" i="3"/>
  <c r="BL359" i="3"/>
  <c r="BL362" i="3"/>
  <c r="R363" i="3"/>
  <c r="BL363" i="3" s="1"/>
  <c r="BL360" i="3"/>
  <c r="BL356" i="3"/>
  <c r="T331" i="3"/>
  <c r="BN331" i="3" s="1"/>
  <c r="BN330" i="3"/>
  <c r="BJ330" i="3"/>
  <c r="P331" i="3"/>
  <c r="BJ331" i="3" s="1"/>
  <c r="M288" i="3"/>
  <c r="BG288" i="3" s="1"/>
  <c r="BL214" i="3"/>
  <c r="BE285" i="3"/>
  <c r="BA20" i="22"/>
  <c r="W431" i="3"/>
  <c r="W440" i="3" s="1"/>
  <c r="AX431" i="3"/>
  <c r="AX440" i="3" s="1"/>
  <c r="BJ386" i="3"/>
  <c r="BL217" i="3"/>
  <c r="AZ23" i="16"/>
  <c r="BC68" i="26"/>
  <c r="AV17" i="50"/>
  <c r="AV6" i="50" s="1"/>
  <c r="BC21" i="52"/>
  <c r="AW19" i="52"/>
  <c r="X39" i="21"/>
  <c r="BB16" i="49"/>
  <c r="W87" i="3"/>
  <c r="W96" i="3" s="1"/>
  <c r="BG217" i="3"/>
  <c r="BL284" i="3"/>
  <c r="AW34" i="50"/>
  <c r="AW29" i="26"/>
  <c r="AW71" i="26"/>
  <c r="H404" i="3"/>
  <c r="H414" i="3" s="1"/>
  <c r="H87" i="3"/>
  <c r="H96" i="3" s="1"/>
  <c r="AI431" i="3"/>
  <c r="AI440" i="3" s="1"/>
  <c r="BM421" i="3"/>
  <c r="BM418" i="3"/>
  <c r="BM425" i="3"/>
  <c r="BM423" i="3"/>
  <c r="BM419" i="3"/>
  <c r="BM422" i="3"/>
  <c r="AT426" i="3"/>
  <c r="BM426" i="3" s="1"/>
  <c r="BM424" i="3"/>
  <c r="BM420" i="3"/>
  <c r="BE424" i="3"/>
  <c r="BE425" i="3"/>
  <c r="BE421" i="3"/>
  <c r="BE420" i="3"/>
  <c r="BE418" i="3"/>
  <c r="AL426" i="3"/>
  <c r="BE426" i="3" s="1"/>
  <c r="BE419" i="3"/>
  <c r="BE423" i="3"/>
  <c r="BE422" i="3"/>
  <c r="BN214" i="3"/>
  <c r="BL286" i="3"/>
  <c r="AX21" i="52"/>
  <c r="AW21" i="49"/>
  <c r="BJ381" i="3"/>
  <c r="BM214" i="3"/>
  <c r="BI413" i="3"/>
  <c r="BI410" i="3"/>
  <c r="BI406" i="3"/>
  <c r="O414" i="3"/>
  <c r="BI414" i="3" s="1"/>
  <c r="BI412" i="3"/>
  <c r="BI408" i="3"/>
  <c r="BI409" i="3"/>
  <c r="BI411" i="3"/>
  <c r="BI407" i="3"/>
  <c r="U218" i="3"/>
  <c r="BO218" i="3" s="1"/>
  <c r="BO215" i="3"/>
  <c r="BO217" i="3"/>
  <c r="BO287" i="3"/>
  <c r="T274" i="3"/>
  <c r="BN274" i="3" s="1"/>
  <c r="BN273" i="3"/>
  <c r="AA218" i="3"/>
  <c r="BM285" i="3"/>
  <c r="BM287" i="3"/>
  <c r="S218" i="3"/>
  <c r="BM218" i="3" s="1"/>
  <c r="BM215" i="3"/>
  <c r="BO214" i="3"/>
  <c r="BO216" i="3"/>
  <c r="BN284" i="3"/>
  <c r="BO284" i="3"/>
  <c r="BM284" i="3"/>
  <c r="BO285" i="3"/>
  <c r="AV108" i="3"/>
  <c r="BO108" i="3" s="1"/>
  <c r="BO103" i="3"/>
  <c r="BO105" i="3"/>
  <c r="BO107" i="3"/>
  <c r="BO106" i="3"/>
  <c r="BO104" i="3"/>
  <c r="BO102" i="3"/>
  <c r="BO101" i="3"/>
  <c r="BN287" i="3"/>
  <c r="BN216" i="3"/>
  <c r="BM217" i="3"/>
  <c r="BN217" i="3"/>
  <c r="AV426" i="3"/>
  <c r="BO426" i="3" s="1"/>
  <c r="BO421" i="3"/>
  <c r="BO418" i="3"/>
  <c r="BO422" i="3"/>
  <c r="BO425" i="3"/>
  <c r="BO424" i="3"/>
  <c r="BO420" i="3"/>
  <c r="BO419" i="3"/>
  <c r="BO423" i="3"/>
  <c r="BM216" i="3"/>
  <c r="AT108" i="3"/>
  <c r="BM108" i="3" s="1"/>
  <c r="BM105" i="3"/>
  <c r="BM104" i="3"/>
  <c r="BM107" i="3"/>
  <c r="BM103" i="3"/>
  <c r="BM106" i="3"/>
  <c r="BM101" i="3"/>
  <c r="U414" i="3"/>
  <c r="BO414" i="3" s="1"/>
  <c r="BO410" i="3"/>
  <c r="BO411" i="3"/>
  <c r="BO413" i="3"/>
  <c r="BO412" i="3"/>
  <c r="BO408" i="3"/>
  <c r="BO409" i="3"/>
  <c r="BO407" i="3"/>
  <c r="BO406" i="3"/>
  <c r="BM286" i="3"/>
  <c r="BJ214" i="3"/>
  <c r="BI285" i="3"/>
  <c r="BC287" i="3"/>
  <c r="Z218" i="3"/>
  <c r="U288" i="3"/>
  <c r="BO288" i="3" s="1"/>
  <c r="H218" i="3"/>
  <c r="N288" i="3"/>
  <c r="BH288" i="3" s="1"/>
  <c r="BG286" i="3"/>
  <c r="BK214" i="3"/>
  <c r="Z55" i="26"/>
  <c r="Z7" i="49"/>
  <c r="Z16" i="26"/>
  <c r="AB10" i="26"/>
  <c r="Y37" i="26"/>
  <c r="Y47" i="26"/>
  <c r="Y33" i="26"/>
  <c r="V19" i="52"/>
  <c r="V21" i="52" s="1"/>
  <c r="AA75" i="26"/>
  <c r="Z66" i="26"/>
  <c r="AA57" i="26"/>
  <c r="Z35" i="26"/>
  <c r="Y18" i="49"/>
  <c r="AA27" i="26"/>
  <c r="AB48" i="26"/>
  <c r="X79" i="26"/>
  <c r="Y32" i="26"/>
  <c r="AA45" i="26"/>
  <c r="Y64" i="26"/>
  <c r="Y27" i="26"/>
  <c r="Z11" i="26"/>
  <c r="AA49" i="26"/>
  <c r="X17" i="49"/>
  <c r="AA39" i="26"/>
  <c r="Z74" i="26"/>
  <c r="Z28" i="26"/>
  <c r="Y73" i="26"/>
  <c r="AA24" i="26"/>
  <c r="Y14" i="26"/>
  <c r="Z63" i="26"/>
  <c r="Z15" i="26"/>
  <c r="Y26" i="26"/>
  <c r="AA8" i="49"/>
  <c r="Z81" i="26"/>
  <c r="Y28" i="26"/>
  <c r="Y46" i="26"/>
  <c r="Y27" i="22"/>
  <c r="X28" i="21"/>
  <c r="X25" i="22"/>
  <c r="X31" i="21"/>
  <c r="X28" i="22"/>
  <c r="W8" i="49"/>
  <c r="AB50" i="26"/>
  <c r="AA18" i="49"/>
  <c r="Z11" i="49"/>
  <c r="Z18" i="49"/>
  <c r="AA51" i="26"/>
  <c r="W51" i="26"/>
  <c r="V18" i="49"/>
  <c r="Y82" i="26"/>
  <c r="X56" i="26"/>
  <c r="AB19" i="52"/>
  <c r="AB21" i="52" s="1"/>
  <c r="AA34" i="26"/>
  <c r="W79" i="26"/>
  <c r="Z27" i="26"/>
  <c r="X38" i="26"/>
  <c r="W13" i="26"/>
  <c r="AB46" i="26"/>
  <c r="X6" i="49"/>
  <c r="V21" i="22"/>
  <c r="V24" i="50"/>
  <c r="Y10" i="21"/>
  <c r="Y10" i="22"/>
  <c r="AB15" i="49"/>
  <c r="AB6" i="21"/>
  <c r="AB8" i="21"/>
  <c r="Y35" i="22"/>
  <c r="AB6" i="26"/>
  <c r="Y49" i="21"/>
  <c r="Y37" i="22"/>
  <c r="Y31" i="26"/>
  <c r="AA28" i="26"/>
  <c r="Y8" i="49"/>
  <c r="W17" i="49"/>
  <c r="AB8" i="49"/>
  <c r="Z17" i="49"/>
  <c r="Z57" i="26"/>
  <c r="V70" i="26"/>
  <c r="V47" i="26"/>
  <c r="X46" i="26"/>
  <c r="AB51" i="26"/>
  <c r="Y56" i="26"/>
  <c r="AA82" i="26"/>
  <c r="W16" i="21"/>
  <c r="W17" i="21"/>
  <c r="Z35" i="50"/>
  <c r="Z12" i="52"/>
  <c r="Y16" i="26"/>
  <c r="AA36" i="50"/>
  <c r="AA10" i="49"/>
  <c r="AA16" i="49" s="1"/>
  <c r="X8" i="21"/>
  <c r="X9" i="22"/>
  <c r="X29" i="21"/>
  <c r="X27" i="22"/>
  <c r="Z9" i="49"/>
  <c r="W12" i="49"/>
  <c r="AB16" i="26"/>
  <c r="AB29" i="22"/>
  <c r="AB32" i="21"/>
  <c r="Y17" i="49"/>
  <c r="W62" i="26"/>
  <c r="AA26" i="26"/>
  <c r="V20" i="49"/>
  <c r="AB6" i="49"/>
  <c r="Y40" i="21"/>
  <c r="AA10" i="21"/>
  <c r="AA10" i="22"/>
  <c r="Z52" i="26"/>
  <c r="V12" i="26"/>
  <c r="AB18" i="26"/>
  <c r="Z12" i="49"/>
  <c r="Y35" i="26"/>
  <c r="AA17" i="49"/>
  <c r="AA32" i="26"/>
  <c r="Y9" i="49"/>
  <c r="V8" i="26"/>
  <c r="AA47" i="26"/>
  <c r="AA34" i="50"/>
  <c r="X34" i="21"/>
  <c r="X30" i="22"/>
  <c r="Y76" i="26"/>
  <c r="V45" i="26"/>
  <c r="Y7" i="49"/>
  <c r="W64" i="26"/>
  <c r="AB77" i="26"/>
  <c r="Z48" i="26"/>
  <c r="AA79" i="26"/>
  <c r="AB66" i="26"/>
  <c r="W31" i="26"/>
  <c r="W33" i="26"/>
  <c r="V37" i="26"/>
  <c r="V67" i="26"/>
  <c r="W44" i="26"/>
  <c r="X47" i="26"/>
  <c r="AB47" i="26"/>
  <c r="X51" i="26"/>
  <c r="X17" i="22"/>
  <c r="W54" i="26"/>
  <c r="AA41" i="26"/>
  <c r="AA26" i="22"/>
  <c r="V28" i="21"/>
  <c r="V25" i="22"/>
  <c r="V31" i="22" s="1"/>
  <c r="Y12" i="21"/>
  <c r="X76" i="26"/>
  <c r="W34" i="26"/>
  <c r="X8" i="49"/>
  <c r="V8" i="49"/>
  <c r="V38" i="26"/>
  <c r="V48" i="26"/>
  <c r="AA56" i="26"/>
  <c r="V43" i="26"/>
  <c r="V20" i="22"/>
  <c r="Y6" i="21"/>
  <c r="AB45" i="26"/>
  <c r="AB68" i="26"/>
  <c r="Z33" i="21"/>
  <c r="Y41" i="21"/>
  <c r="X12" i="21"/>
  <c r="X14" i="21"/>
  <c r="X18" i="49"/>
  <c r="W18" i="49"/>
  <c r="AB57" i="26"/>
  <c r="Z53" i="26"/>
  <c r="X11" i="26"/>
  <c r="X19" i="26" s="1"/>
  <c r="W47" i="26"/>
  <c r="V39" i="26"/>
  <c r="Y51" i="26"/>
  <c r="V53" i="26"/>
  <c r="X82" i="26"/>
  <c r="W82" i="26"/>
  <c r="V49" i="26"/>
  <c r="Z82" i="26"/>
  <c r="V11" i="26"/>
  <c r="W43" i="26"/>
  <c r="X41" i="26"/>
  <c r="AX24" i="50"/>
  <c r="AX21" i="22"/>
  <c r="AX31" i="22" s="1"/>
  <c r="AY5" i="22"/>
  <c r="AY36" i="22" s="1"/>
  <c r="AY38" i="22" s="1"/>
  <c r="AY7" i="50"/>
  <c r="AX7" i="50"/>
  <c r="AX5" i="22"/>
  <c r="AW16" i="49"/>
  <c r="AW47" i="26"/>
  <c r="BC20" i="22"/>
  <c r="AX24" i="21"/>
  <c r="AX35" i="21" s="1"/>
  <c r="AX25" i="50"/>
  <c r="AX33" i="50" s="1"/>
  <c r="AY12" i="21"/>
  <c r="AY14" i="21"/>
  <c r="AZ7" i="50"/>
  <c r="AZ5" i="22"/>
  <c r="AZ36" i="22" s="1"/>
  <c r="AZ38" i="22" s="1"/>
  <c r="AW82" i="26"/>
  <c r="AW21" i="22"/>
  <c r="AW31" i="22" s="1"/>
  <c r="AW24" i="50"/>
  <c r="AX14" i="22"/>
  <c r="BA41" i="26"/>
  <c r="BA59" i="26" s="1"/>
  <c r="BA19" i="26"/>
  <c r="AW20" i="22"/>
  <c r="AZ16" i="49"/>
  <c r="AZ19" i="52"/>
  <c r="AZ21" i="52" s="1"/>
  <c r="BA16" i="49"/>
  <c r="BA34" i="50"/>
  <c r="AW46" i="26"/>
  <c r="AW59" i="26" s="1"/>
  <c r="AY42" i="21"/>
  <c r="AW21" i="52"/>
  <c r="BB21" i="22"/>
  <c r="BB31" i="22" s="1"/>
  <c r="BB24" i="50"/>
  <c r="AY51" i="26"/>
  <c r="BB7" i="50"/>
  <c r="BB5" i="22"/>
  <c r="BB36" i="22" s="1"/>
  <c r="BB38" i="22" s="1"/>
  <c r="BA19" i="52"/>
  <c r="BA21" i="52" s="1"/>
  <c r="BA7" i="50"/>
  <c r="BA5" i="22"/>
  <c r="BA36" i="22" s="1"/>
  <c r="BA38" i="22" s="1"/>
  <c r="AZ5" i="21"/>
  <c r="AZ8" i="50"/>
  <c r="AZ16" i="50" s="1"/>
  <c r="BC21" i="22"/>
  <c r="BC31" i="22" s="1"/>
  <c r="BC24" i="50"/>
  <c r="BA24" i="21"/>
  <c r="BA35" i="21" s="1"/>
  <c r="BA25" i="50"/>
  <c r="AY24" i="21"/>
  <c r="AY35" i="21" s="1"/>
  <c r="AY25" i="50"/>
  <c r="AY33" i="50" s="1"/>
  <c r="BC7" i="50"/>
  <c r="BC5" i="22"/>
  <c r="BC36" i="22" s="1"/>
  <c r="BC38" i="22" s="1"/>
  <c r="BA42" i="21"/>
  <c r="AZ42" i="21"/>
  <c r="AV29" i="26"/>
  <c r="AV69" i="26"/>
  <c r="AV71" i="26" s="1"/>
  <c r="AV22" i="26"/>
  <c r="AV20" i="26"/>
  <c r="AV15" i="16"/>
  <c r="AV9" i="26"/>
  <c r="AV47" i="26"/>
  <c r="AV41" i="26"/>
  <c r="AV31" i="26"/>
  <c r="AV30" i="26"/>
  <c r="AV56" i="26"/>
  <c r="AV37" i="50"/>
  <c r="AV16" i="16"/>
  <c r="AV20" i="16" s="1"/>
  <c r="AV32" i="26"/>
  <c r="AV6" i="26"/>
  <c r="AV5" i="26"/>
  <c r="AV36" i="26"/>
  <c r="AV51" i="26"/>
  <c r="AV38" i="50"/>
  <c r="AV30" i="15"/>
  <c r="AV39" i="15" s="1"/>
  <c r="AZ29" i="26"/>
  <c r="AY46" i="15"/>
  <c r="AY52" i="15" s="1"/>
  <c r="AZ46" i="15"/>
  <c r="AZ52" i="15" s="1"/>
  <c r="AW40" i="26"/>
  <c r="BC46" i="15"/>
  <c r="BC52" i="15" s="1"/>
  <c r="AX46" i="15"/>
  <c r="AX52" i="15" s="1"/>
  <c r="AZ68" i="26"/>
  <c r="AW46" i="15"/>
  <c r="AW52" i="15" s="1"/>
  <c r="AY40" i="26"/>
  <c r="AY23" i="16"/>
  <c r="AX68" i="26"/>
  <c r="AY50" i="26"/>
  <c r="AW72" i="26"/>
  <c r="AW84" i="26" s="1"/>
  <c r="AW19" i="26"/>
  <c r="BB59" i="26"/>
  <c r="BB68" i="26"/>
  <c r="AZ59" i="26"/>
  <c r="BC37" i="26"/>
  <c r="AZ83" i="26"/>
  <c r="AZ19" i="26"/>
  <c r="BA77" i="26"/>
  <c r="AX83" i="26"/>
  <c r="BC23" i="16"/>
  <c r="BK104" i="3"/>
  <c r="AR108" i="3"/>
  <c r="BK108" i="3" s="1"/>
  <c r="BK103" i="3"/>
  <c r="BK102" i="3"/>
  <c r="BK107" i="3"/>
  <c r="BK106" i="3"/>
  <c r="BK105" i="3"/>
  <c r="BK101" i="3"/>
  <c r="M388" i="3"/>
  <c r="BG388" i="3" s="1"/>
  <c r="BG382" i="3"/>
  <c r="BG386" i="3"/>
  <c r="BG385" i="3"/>
  <c r="BG381" i="3"/>
  <c r="BG383" i="3"/>
  <c r="BG387" i="3"/>
  <c r="BI433" i="3"/>
  <c r="BI438" i="3"/>
  <c r="AP440" i="3"/>
  <c r="BI440" i="3" s="1"/>
  <c r="BI437" i="3"/>
  <c r="BI434" i="3"/>
  <c r="BI439" i="3"/>
  <c r="BI435" i="3"/>
  <c r="BI436" i="3"/>
  <c r="AZ404" i="3"/>
  <c r="AZ426" i="3" s="1"/>
  <c r="AZ87" i="3"/>
  <c r="AZ108" i="3" s="1"/>
  <c r="AP404" i="3"/>
  <c r="AP87" i="3"/>
  <c r="K218" i="3"/>
  <c r="BE218" i="3" s="1"/>
  <c r="BE215" i="3"/>
  <c r="BJ284" i="3"/>
  <c r="I218" i="3"/>
  <c r="BC218" i="3" s="1"/>
  <c r="BC214" i="3"/>
  <c r="V288" i="3"/>
  <c r="I310" i="3"/>
  <c r="BC310" i="3" s="1"/>
  <c r="BC311" i="3"/>
  <c r="BC305" i="3"/>
  <c r="BC309" i="3"/>
  <c r="BC304" i="3"/>
  <c r="BC307" i="3"/>
  <c r="BC306" i="3"/>
  <c r="BC308" i="3"/>
  <c r="AK108" i="3"/>
  <c r="BD108" i="3" s="1"/>
  <c r="BD102" i="3"/>
  <c r="BD104" i="3"/>
  <c r="BD101" i="3"/>
  <c r="BD107" i="3"/>
  <c r="BD103" i="3"/>
  <c r="BD106" i="3"/>
  <c r="BD105" i="3"/>
  <c r="AG431" i="3"/>
  <c r="AG440" i="3" s="1"/>
  <c r="F404" i="3"/>
  <c r="F414" i="3" s="1"/>
  <c r="F87" i="3"/>
  <c r="F96" i="3" s="1"/>
  <c r="BJ217" i="3"/>
  <c r="BE217" i="3"/>
  <c r="BF286" i="3"/>
  <c r="Q388" i="3"/>
  <c r="BK388" i="3" s="1"/>
  <c r="BK383" i="3"/>
  <c r="S404" i="3"/>
  <c r="AT431" i="3"/>
  <c r="S87" i="3"/>
  <c r="BH284" i="3"/>
  <c r="AS108" i="3"/>
  <c r="BL108" i="3" s="1"/>
  <c r="BL102" i="3"/>
  <c r="BL104" i="3"/>
  <c r="BL101" i="3"/>
  <c r="BL106" i="3"/>
  <c r="BL105" i="3"/>
  <c r="BL107" i="3"/>
  <c r="BL103" i="3"/>
  <c r="AL431" i="3"/>
  <c r="K404" i="3"/>
  <c r="K87" i="3"/>
  <c r="AE431" i="3"/>
  <c r="AE440" i="3" s="1"/>
  <c r="D404" i="3"/>
  <c r="D414" i="3" s="1"/>
  <c r="D87" i="3"/>
  <c r="D96" i="3" s="1"/>
  <c r="BG287" i="3"/>
  <c r="BH381" i="3"/>
  <c r="BC215" i="3"/>
  <c r="BK287" i="3"/>
  <c r="BD425" i="3"/>
  <c r="BD420" i="3"/>
  <c r="AK426" i="3"/>
  <c r="BD426" i="3" s="1"/>
  <c r="BD418" i="3"/>
  <c r="BD421" i="3"/>
  <c r="BD423" i="3"/>
  <c r="BD422" i="3"/>
  <c r="BD424" i="3"/>
  <c r="BD419" i="3"/>
  <c r="BG284" i="3"/>
  <c r="F288" i="3"/>
  <c r="BI273" i="3"/>
  <c r="BL385" i="3"/>
  <c r="N218" i="3"/>
  <c r="BH218" i="3" s="1"/>
  <c r="BH214" i="3"/>
  <c r="E218" i="3"/>
  <c r="BF95" i="3"/>
  <c r="BF91" i="3"/>
  <c r="L96" i="3"/>
  <c r="BF96" i="3" s="1"/>
  <c r="BF90" i="3"/>
  <c r="BF94" i="3"/>
  <c r="BF93" i="3"/>
  <c r="BF92" i="3"/>
  <c r="BF89" i="3"/>
  <c r="Q274" i="3"/>
  <c r="BK274" i="3" s="1"/>
  <c r="BK273" i="3"/>
  <c r="O388" i="3"/>
  <c r="BI388" i="3" s="1"/>
  <c r="BI385" i="3"/>
  <c r="BI384" i="3"/>
  <c r="BI381" i="3"/>
  <c r="BI386" i="3"/>
  <c r="BI382" i="3"/>
  <c r="AS426" i="3"/>
  <c r="BL426" i="3" s="1"/>
  <c r="BL425" i="3"/>
  <c r="BL423" i="3"/>
  <c r="BL421" i="3"/>
  <c r="BL419" i="3"/>
  <c r="BL424" i="3"/>
  <c r="BL422" i="3"/>
  <c r="BL420" i="3"/>
  <c r="BL418" i="3"/>
  <c r="T218" i="3"/>
  <c r="BN218" i="3" s="1"/>
  <c r="R388" i="3"/>
  <c r="BL388" i="3" s="1"/>
  <c r="BL387" i="3"/>
  <c r="AR426" i="3"/>
  <c r="BK426" i="3" s="1"/>
  <c r="BK425" i="3"/>
  <c r="BK423" i="3"/>
  <c r="BK421" i="3"/>
  <c r="BK419" i="3"/>
  <c r="BK420" i="3"/>
  <c r="BK422" i="3"/>
  <c r="BK424" i="3"/>
  <c r="BK418" i="3"/>
  <c r="J344" i="3"/>
  <c r="BD344" i="3" s="1"/>
  <c r="BD343" i="3"/>
  <c r="BD342" i="3"/>
  <c r="AW431" i="3"/>
  <c r="AW440" i="3" s="1"/>
  <c r="V404" i="3"/>
  <c r="V414" i="3" s="1"/>
  <c r="V87" i="3"/>
  <c r="V96" i="3" s="1"/>
  <c r="AC431" i="3"/>
  <c r="AC440" i="3" s="1"/>
  <c r="B404" i="3"/>
  <c r="B414" i="3" s="1"/>
  <c r="B87" i="3"/>
  <c r="B96" i="3" s="1"/>
  <c r="N274" i="3"/>
  <c r="BH274" i="3" s="1"/>
  <c r="BH273" i="3"/>
  <c r="AU431" i="3"/>
  <c r="T404" i="3"/>
  <c r="T87" i="3"/>
  <c r="BE214" i="3"/>
  <c r="BH287" i="3"/>
  <c r="J404" i="3"/>
  <c r="AK431" i="3"/>
  <c r="J87" i="3"/>
  <c r="BG285" i="3"/>
  <c r="BF311" i="3"/>
  <c r="L310" i="3"/>
  <c r="BF310" i="3" s="1"/>
  <c r="BF309" i="3"/>
  <c r="BF305" i="3"/>
  <c r="BF304" i="3"/>
  <c r="BF308" i="3"/>
  <c r="BF307" i="3"/>
  <c r="BF306" i="3"/>
  <c r="AM440" i="3"/>
  <c r="BF440" i="3" s="1"/>
  <c r="BF434" i="3"/>
  <c r="BF439" i="3"/>
  <c r="BF436" i="3"/>
  <c r="BF437" i="3"/>
  <c r="BF438" i="3"/>
  <c r="BF433" i="3"/>
  <c r="I96" i="3"/>
  <c r="BC96" i="3" s="1"/>
  <c r="BC92" i="3"/>
  <c r="BC93" i="3"/>
  <c r="BC89" i="3"/>
  <c r="BC90" i="3"/>
  <c r="BC95" i="3"/>
  <c r="BC94" i="3"/>
  <c r="BC91" i="3"/>
  <c r="M274" i="3"/>
  <c r="BG274" i="3" s="1"/>
  <c r="BG273" i="3"/>
  <c r="BJ311" i="3"/>
  <c r="P310" i="3"/>
  <c r="BJ310" i="3" s="1"/>
  <c r="BJ305" i="3"/>
  <c r="BJ304" i="3"/>
  <c r="BJ306" i="3"/>
  <c r="BJ309" i="3"/>
  <c r="BJ308" i="3"/>
  <c r="BJ307" i="3"/>
  <c r="Z431" i="3"/>
  <c r="Z440" i="3" s="1"/>
  <c r="Z87" i="3"/>
  <c r="Z96" i="3" s="1"/>
  <c r="BA431" i="3"/>
  <c r="BA440" i="3" s="1"/>
  <c r="C288" i="3"/>
  <c r="BL384" i="3"/>
  <c r="BK286" i="3"/>
  <c r="X288" i="3"/>
  <c r="BE216" i="3"/>
  <c r="BC284" i="3"/>
  <c r="Z311" i="3"/>
  <c r="BL196" i="3"/>
  <c r="BL189" i="3"/>
  <c r="BL190" i="3"/>
  <c r="BL191" i="3"/>
  <c r="BL192" i="3"/>
  <c r="BL195" i="3"/>
  <c r="BL193" i="3"/>
  <c r="BL194" i="3"/>
  <c r="R218" i="3"/>
  <c r="BL218" i="3" s="1"/>
  <c r="BL216" i="3"/>
  <c r="BL381" i="3"/>
  <c r="AL108" i="3"/>
  <c r="BE108" i="3" s="1"/>
  <c r="BE101" i="3"/>
  <c r="BE105" i="3"/>
  <c r="BE106" i="3"/>
  <c r="BE103" i="3"/>
  <c r="BE102" i="3"/>
  <c r="BE104" i="3"/>
  <c r="BE107" i="3"/>
  <c r="M218" i="3"/>
  <c r="BG218" i="3" s="1"/>
  <c r="BG216" i="3"/>
  <c r="H288" i="3"/>
  <c r="BD311" i="3"/>
  <c r="J310" i="3"/>
  <c r="BD310" i="3" s="1"/>
  <c r="BD308" i="3"/>
  <c r="BD307" i="3"/>
  <c r="BD309" i="3"/>
  <c r="BD306" i="3"/>
  <c r="BD304" i="3"/>
  <c r="BD305" i="3"/>
  <c r="BK384" i="3"/>
  <c r="O218" i="3"/>
  <c r="BI218" i="3" s="1"/>
  <c r="BJ286" i="3"/>
  <c r="AN404" i="3"/>
  <c r="AN87" i="3"/>
  <c r="N388" i="3"/>
  <c r="BH388" i="3" s="1"/>
  <c r="BH383" i="3"/>
  <c r="BH385" i="3"/>
  <c r="BH387" i="3"/>
  <c r="BC413" i="3"/>
  <c r="BC411" i="3"/>
  <c r="I414" i="3"/>
  <c r="BC414" i="3" s="1"/>
  <c r="BC409" i="3"/>
  <c r="BC412" i="3"/>
  <c r="BC406" i="3"/>
  <c r="BC410" i="3"/>
  <c r="BC408" i="3"/>
  <c r="BC407" i="3"/>
  <c r="B218" i="3"/>
  <c r="BE381" i="3"/>
  <c r="K388" i="3"/>
  <c r="BE388" i="3" s="1"/>
  <c r="AN431" i="3"/>
  <c r="M404" i="3"/>
  <c r="M87" i="3"/>
  <c r="BF287" i="3"/>
  <c r="AC404" i="3"/>
  <c r="AC426" i="3" s="1"/>
  <c r="AC87" i="3"/>
  <c r="AC108" i="3" s="1"/>
  <c r="BD287" i="3"/>
  <c r="Y218" i="3"/>
  <c r="J274" i="3"/>
  <c r="BD274" i="3" s="1"/>
  <c r="BD273" i="3"/>
  <c r="X218" i="3"/>
  <c r="BK284" i="3"/>
  <c r="AF431" i="3"/>
  <c r="AF440" i="3" s="1"/>
  <c r="E404" i="3"/>
  <c r="E414" i="3" s="1"/>
  <c r="E87" i="3"/>
  <c r="E96" i="3" s="1"/>
  <c r="I274" i="3"/>
  <c r="BC274" i="3" s="1"/>
  <c r="BC273" i="3"/>
  <c r="M310" i="3"/>
  <c r="BG310" i="3" s="1"/>
  <c r="BG311" i="3"/>
  <c r="BG305" i="3"/>
  <c r="BG306" i="3"/>
  <c r="BG309" i="3"/>
  <c r="BG304" i="3"/>
  <c r="BG308" i="3"/>
  <c r="BG307" i="3"/>
  <c r="BH386" i="3"/>
  <c r="BH311" i="3"/>
  <c r="N310" i="3"/>
  <c r="BH310" i="3" s="1"/>
  <c r="BH307" i="3"/>
  <c r="BH309" i="3"/>
  <c r="BH308" i="3"/>
  <c r="BH304" i="3"/>
  <c r="BH306" i="3"/>
  <c r="BH305" i="3"/>
  <c r="P218" i="3"/>
  <c r="BJ218" i="3" s="1"/>
  <c r="BJ215" i="3"/>
  <c r="BH286" i="3"/>
  <c r="BL311" i="3"/>
  <c r="R310" i="3"/>
  <c r="BL310" i="3" s="1"/>
  <c r="BL308" i="3"/>
  <c r="BL307" i="3"/>
  <c r="BL309" i="3"/>
  <c r="BL306" i="3"/>
  <c r="BL305" i="3"/>
  <c r="BL304" i="3"/>
  <c r="Q218" i="3"/>
  <c r="BK218" i="3" s="1"/>
  <c r="BJ196" i="3"/>
  <c r="BJ189" i="3"/>
  <c r="BJ192" i="3"/>
  <c r="BJ191" i="3"/>
  <c r="BJ194" i="3"/>
  <c r="BJ195" i="3"/>
  <c r="BJ193" i="3"/>
  <c r="BJ190" i="3"/>
  <c r="BE286" i="3"/>
  <c r="BF285" i="3"/>
  <c r="BI387" i="3"/>
  <c r="AM108" i="3"/>
  <c r="BF108" i="3" s="1"/>
  <c r="BF103" i="3"/>
  <c r="BF102" i="3"/>
  <c r="BF101" i="3"/>
  <c r="BF105" i="3"/>
  <c r="BF104" i="3"/>
  <c r="BF107" i="3"/>
  <c r="BF106" i="3"/>
  <c r="BC285" i="3"/>
  <c r="P388" i="3"/>
  <c r="BJ388" i="3" s="1"/>
  <c r="BJ384" i="3"/>
  <c r="BJ387" i="3"/>
  <c r="BL287" i="3"/>
  <c r="BE311" i="3"/>
  <c r="K310" i="3"/>
  <c r="BE310" i="3" s="1"/>
  <c r="BE306" i="3"/>
  <c r="BE308" i="3"/>
  <c r="BE309" i="3"/>
  <c r="BE304" i="3"/>
  <c r="BE307" i="3"/>
  <c r="BE305" i="3"/>
  <c r="BJ383" i="3"/>
  <c r="BI215" i="3"/>
  <c r="BK285" i="3"/>
  <c r="AO431" i="3"/>
  <c r="N404" i="3"/>
  <c r="N87" i="3"/>
  <c r="U87" i="3"/>
  <c r="BL273" i="3"/>
  <c r="AJ404" i="3"/>
  <c r="AJ87" i="3"/>
  <c r="BF284" i="3"/>
  <c r="AR431" i="3"/>
  <c r="Q404" i="3"/>
  <c r="Q87" i="3"/>
  <c r="R404" i="3"/>
  <c r="AS431" i="3"/>
  <c r="R87" i="3"/>
  <c r="L218" i="3"/>
  <c r="BF218" i="3" s="1"/>
  <c r="AH404" i="3"/>
  <c r="AH426" i="3" s="1"/>
  <c r="AH87" i="3"/>
  <c r="AH108" i="3" s="1"/>
  <c r="AQ404" i="3"/>
  <c r="AQ87" i="3"/>
  <c r="BF418" i="3"/>
  <c r="BF424" i="3"/>
  <c r="BF420" i="3"/>
  <c r="BF425" i="3"/>
  <c r="AM426" i="3"/>
  <c r="BF426" i="3" s="1"/>
  <c r="BF419" i="3"/>
  <c r="BF423" i="3"/>
  <c r="BF421" i="3"/>
  <c r="BF422" i="3"/>
  <c r="G218" i="3"/>
  <c r="BF217" i="3"/>
  <c r="BJ287" i="3"/>
  <c r="R236" i="3"/>
  <c r="BL236" i="3" s="1"/>
  <c r="BL235" i="3"/>
  <c r="BL234" i="3"/>
  <c r="F218" i="3"/>
  <c r="BK216" i="3"/>
  <c r="AA404" i="3"/>
  <c r="AA414" i="3" s="1"/>
  <c r="BB431" i="3"/>
  <c r="BB440" i="3" s="1"/>
  <c r="AA87" i="3"/>
  <c r="AA96" i="3" s="1"/>
  <c r="BJ285" i="3"/>
  <c r="BH384" i="3"/>
  <c r="J388" i="3"/>
  <c r="BD388" i="3" s="1"/>
  <c r="BD384" i="3"/>
  <c r="BD383" i="3"/>
  <c r="BD385" i="3"/>
  <c r="BD381" i="3"/>
  <c r="BD387" i="3"/>
  <c r="BD382" i="3"/>
  <c r="BD386" i="3"/>
  <c r="AH431" i="3"/>
  <c r="AH440" i="3" s="1"/>
  <c r="G404" i="3"/>
  <c r="G414" i="3" s="1"/>
  <c r="G87" i="3"/>
  <c r="G96" i="3" s="1"/>
  <c r="BI311" i="3"/>
  <c r="O310" i="3"/>
  <c r="BI310" i="3" s="1"/>
  <c r="BI309" i="3"/>
  <c r="BI307" i="3"/>
  <c r="BI306" i="3"/>
  <c r="BI308" i="3"/>
  <c r="BI305" i="3"/>
  <c r="BI304" i="3"/>
  <c r="BC286" i="3"/>
  <c r="BD286" i="3"/>
  <c r="AO404" i="3"/>
  <c r="AO87" i="3"/>
  <c r="BG384" i="3"/>
  <c r="O96" i="3"/>
  <c r="BI96" i="3" s="1"/>
  <c r="BI89" i="3"/>
  <c r="BI93" i="3"/>
  <c r="BI92" i="3"/>
  <c r="BI91" i="3"/>
  <c r="BI90" i="3"/>
  <c r="BI94" i="3"/>
  <c r="BI95" i="3"/>
  <c r="O288" i="3"/>
  <c r="BI288" i="3" s="1"/>
  <c r="BD284" i="3"/>
  <c r="T288" i="3"/>
  <c r="BN288" i="3" s="1"/>
  <c r="BL382" i="3"/>
  <c r="AU404" i="3"/>
  <c r="AU87" i="3"/>
  <c r="AD431" i="3"/>
  <c r="AD440" i="3" s="1"/>
  <c r="C404" i="3"/>
  <c r="C414" i="3" s="1"/>
  <c r="C87" i="3"/>
  <c r="C96" i="3" s="1"/>
  <c r="BI383" i="3"/>
  <c r="D288" i="3"/>
  <c r="BA404" i="3"/>
  <c r="BA426" i="3" s="1"/>
  <c r="BA87" i="3"/>
  <c r="BA108" i="3" s="1"/>
  <c r="W218" i="3"/>
  <c r="J218" i="3"/>
  <c r="BD218" i="3" s="1"/>
  <c r="BD216" i="3"/>
  <c r="Y288" i="3"/>
  <c r="BK387" i="3"/>
  <c r="AQ431" i="3"/>
  <c r="P404" i="3"/>
  <c r="P87" i="3"/>
  <c r="AV431" i="3"/>
  <c r="W35" i="22"/>
  <c r="W40" i="21"/>
  <c r="W42" i="21" s="1"/>
  <c r="Y19" i="21"/>
  <c r="Y23" i="21" s="1"/>
  <c r="Y16" i="22"/>
  <c r="Y20" i="22" s="1"/>
  <c r="X12" i="22"/>
  <c r="X14" i="22" s="1"/>
  <c r="X32" i="22"/>
  <c r="X34" i="22" s="1"/>
  <c r="W12" i="22"/>
  <c r="W14" i="22" s="1"/>
  <c r="X15" i="22"/>
  <c r="X16" i="21"/>
  <c r="X18" i="21" s="1"/>
  <c r="AB36" i="21"/>
  <c r="AB39" i="21" s="1"/>
  <c r="AB32" i="22"/>
  <c r="AB34" i="22" s="1"/>
  <c r="AA40" i="21"/>
  <c r="AA42" i="21" s="1"/>
  <c r="AA35" i="22"/>
  <c r="AA36" i="21"/>
  <c r="AA39" i="21" s="1"/>
  <c r="AA32" i="22"/>
  <c r="AA34" i="22" s="1"/>
  <c r="AA6" i="22"/>
  <c r="AA11" i="22" s="1"/>
  <c r="W32" i="22"/>
  <c r="W34" i="22" s="1"/>
  <c r="W36" i="21"/>
  <c r="W39" i="21" s="1"/>
  <c r="V15" i="22"/>
  <c r="W16" i="22"/>
  <c r="W20" i="22" s="1"/>
  <c r="AA6" i="21"/>
  <c r="AA11" i="21" s="1"/>
  <c r="AA12" i="22"/>
  <c r="AA14" i="22" s="1"/>
  <c r="Z16" i="22"/>
  <c r="Z20" i="22" s="1"/>
  <c r="W6" i="21"/>
  <c r="W11" i="21" s="1"/>
  <c r="W6" i="22"/>
  <c r="W11" i="22" s="1"/>
  <c r="X9" i="49"/>
  <c r="V36" i="26"/>
  <c r="V9" i="49"/>
  <c r="AX6" i="26"/>
  <c r="AA6" i="49"/>
  <c r="BB37" i="26"/>
  <c r="BB9" i="49"/>
  <c r="BA27" i="26"/>
  <c r="BA8" i="49"/>
  <c r="AB16" i="22"/>
  <c r="AB20" i="22" s="1"/>
  <c r="V22" i="26"/>
  <c r="V7" i="49"/>
  <c r="BC50" i="26"/>
  <c r="W35" i="26"/>
  <c r="W9" i="49"/>
  <c r="AX19" i="21"/>
  <c r="AX23" i="21" s="1"/>
  <c r="BC6" i="21"/>
  <c r="BC11" i="21" s="1"/>
  <c r="Y6" i="22"/>
  <c r="Y11" i="22" s="1"/>
  <c r="X6" i="21"/>
  <c r="X11" i="21" s="1"/>
  <c r="X6" i="22"/>
  <c r="X11" i="22" s="1"/>
  <c r="AZ32" i="26"/>
  <c r="AZ9" i="49"/>
  <c r="BB8" i="49"/>
  <c r="AX31" i="26"/>
  <c r="AX9" i="49"/>
  <c r="X16" i="22"/>
  <c r="X20" i="22" s="1"/>
  <c r="V44" i="26"/>
  <c r="AB9" i="49"/>
  <c r="Z8" i="49"/>
  <c r="BA6" i="21"/>
  <c r="BA11" i="21" s="1"/>
  <c r="AA6" i="26"/>
  <c r="AA19" i="26" s="1"/>
  <c r="V6" i="49"/>
  <c r="AB69" i="26"/>
  <c r="AB71" i="26" s="1"/>
  <c r="AB5" i="26"/>
  <c r="AB18" i="49"/>
  <c r="Y6" i="49"/>
  <c r="AB41" i="26"/>
  <c r="AY6" i="49"/>
  <c r="AX43" i="26"/>
  <c r="Y36" i="21"/>
  <c r="Y39" i="21" s="1"/>
  <c r="Y32" i="22"/>
  <c r="Y34" i="22" s="1"/>
  <c r="Y15" i="22"/>
  <c r="V64" i="26"/>
  <c r="V17" i="49"/>
  <c r="BB6" i="21"/>
  <c r="BB11" i="21" s="1"/>
  <c r="W6" i="26"/>
  <c r="W19" i="26" s="1"/>
  <c r="AY18" i="49"/>
  <c r="AY42" i="26"/>
  <c r="AY8" i="49"/>
  <c r="V6" i="22"/>
  <c r="V11" i="22" s="1"/>
  <c r="Z36" i="21"/>
  <c r="Z39" i="21" s="1"/>
  <c r="Z32" i="22"/>
  <c r="Z34" i="22" s="1"/>
  <c r="Y6" i="26"/>
  <c r="Y5" i="26"/>
  <c r="W15" i="22"/>
  <c r="BC30" i="26"/>
  <c r="BC40" i="26" s="1"/>
  <c r="AY17" i="49"/>
  <c r="AY66" i="26"/>
  <c r="BB6" i="49"/>
  <c r="BC6" i="49"/>
  <c r="BA9" i="49"/>
  <c r="BA18" i="49"/>
  <c r="BC8" i="49"/>
  <c r="V35" i="22"/>
  <c r="Z6" i="21"/>
  <c r="Z11" i="21" s="1"/>
  <c r="Z6" i="22"/>
  <c r="Z11" i="22" s="1"/>
  <c r="Z6" i="49"/>
  <c r="AA31" i="26"/>
  <c r="AA9" i="49"/>
  <c r="W6" i="49"/>
  <c r="AZ5" i="26"/>
  <c r="BC9" i="49"/>
  <c r="AX36" i="22" l="1"/>
  <c r="AX38" i="22" s="1"/>
  <c r="Y11" i="21"/>
  <c r="Y42" i="21"/>
  <c r="AV19" i="26"/>
  <c r="X59" i="26"/>
  <c r="T414" i="3"/>
  <c r="BN414" i="3" s="1"/>
  <c r="BN413" i="3"/>
  <c r="BN412" i="3"/>
  <c r="BN408" i="3"/>
  <c r="BN409" i="3"/>
  <c r="BN407" i="3"/>
  <c r="BN406" i="3"/>
  <c r="BN410" i="3"/>
  <c r="BN411" i="3"/>
  <c r="AU440" i="3"/>
  <c r="BN440" i="3" s="1"/>
  <c r="BN438" i="3"/>
  <c r="BN437" i="3"/>
  <c r="BN439" i="3"/>
  <c r="BN435" i="3"/>
  <c r="BN436" i="3"/>
  <c r="BN434" i="3"/>
  <c r="BN433" i="3"/>
  <c r="T96" i="3"/>
  <c r="BN96" i="3" s="1"/>
  <c r="BN92" i="3"/>
  <c r="BN89" i="3"/>
  <c r="BN91" i="3"/>
  <c r="BN93" i="3"/>
  <c r="BN90" i="3"/>
  <c r="BN95" i="3"/>
  <c r="BN94" i="3"/>
  <c r="S414" i="3"/>
  <c r="BM414" i="3" s="1"/>
  <c r="BM408" i="3"/>
  <c r="BM412" i="3"/>
  <c r="BM413" i="3"/>
  <c r="BM409" i="3"/>
  <c r="BM407" i="3"/>
  <c r="BM406" i="3"/>
  <c r="BM410" i="3"/>
  <c r="BM411" i="3"/>
  <c r="AV440" i="3"/>
  <c r="BO440" i="3" s="1"/>
  <c r="BO435" i="3"/>
  <c r="BO439" i="3"/>
  <c r="BO436" i="3"/>
  <c r="BO438" i="3"/>
  <c r="BO434" i="3"/>
  <c r="BO433" i="3"/>
  <c r="BO437" i="3"/>
  <c r="AU108" i="3"/>
  <c r="BN108" i="3" s="1"/>
  <c r="BN103" i="3"/>
  <c r="BN107" i="3"/>
  <c r="BN105" i="3"/>
  <c r="BN101" i="3"/>
  <c r="BN102" i="3"/>
  <c r="BN106" i="3"/>
  <c r="BN104" i="3"/>
  <c r="AU426" i="3"/>
  <c r="BN426" i="3" s="1"/>
  <c r="BN424" i="3"/>
  <c r="BN421" i="3"/>
  <c r="BN422" i="3"/>
  <c r="BN425" i="3"/>
  <c r="BN419" i="3"/>
  <c r="BN423" i="3"/>
  <c r="BN420" i="3"/>
  <c r="BN418" i="3"/>
  <c r="S96" i="3"/>
  <c r="BM96" i="3" s="1"/>
  <c r="BM93" i="3"/>
  <c r="BM89" i="3"/>
  <c r="BM92" i="3"/>
  <c r="BM90" i="3"/>
  <c r="BM94" i="3"/>
  <c r="BM91" i="3"/>
  <c r="BM95" i="3"/>
  <c r="U96" i="3"/>
  <c r="BO96" i="3" s="1"/>
  <c r="BO92" i="3"/>
  <c r="BO95" i="3"/>
  <c r="BO91" i="3"/>
  <c r="BO90" i="3"/>
  <c r="BO94" i="3"/>
  <c r="BO89" i="3"/>
  <c r="BO93" i="3"/>
  <c r="AT440" i="3"/>
  <c r="BM440" i="3" s="1"/>
  <c r="BM433" i="3"/>
  <c r="BM437" i="3"/>
  <c r="BM438" i="3"/>
  <c r="BM436" i="3"/>
  <c r="BM435" i="3"/>
  <c r="BM434" i="3"/>
  <c r="BM439" i="3"/>
  <c r="AA59" i="26"/>
  <c r="Y69" i="26"/>
  <c r="Y71" i="26" s="1"/>
  <c r="X36" i="50"/>
  <c r="X34" i="50" s="1"/>
  <c r="X10" i="49"/>
  <c r="X16" i="49" s="1"/>
  <c r="Z21" i="26"/>
  <c r="Z20" i="26"/>
  <c r="X60" i="26"/>
  <c r="X68" i="26" s="1"/>
  <c r="AA29" i="26"/>
  <c r="W18" i="21"/>
  <c r="AB19" i="50"/>
  <c r="AB17" i="50" s="1"/>
  <c r="AB5" i="49"/>
  <c r="Z5" i="22"/>
  <c r="Z7" i="50"/>
  <c r="Y5" i="22"/>
  <c r="Y7" i="50"/>
  <c r="AB5" i="22"/>
  <c r="AB7" i="50"/>
  <c r="W24" i="21"/>
  <c r="W35" i="21" s="1"/>
  <c r="W25" i="50"/>
  <c r="Z16" i="52"/>
  <c r="Z19" i="52"/>
  <c r="Z21" i="52" s="1"/>
  <c r="X21" i="22"/>
  <c r="X31" i="22" s="1"/>
  <c r="X24" i="50"/>
  <c r="Y36" i="50"/>
  <c r="Y34" i="50" s="1"/>
  <c r="Y10" i="49"/>
  <c r="Y16" i="49" s="1"/>
  <c r="Z60" i="26"/>
  <c r="Z68" i="26" s="1"/>
  <c r="Y24" i="26"/>
  <c r="Y29" i="26" s="1"/>
  <c r="V40" i="21"/>
  <c r="V55" i="21"/>
  <c r="V41" i="21" s="1"/>
  <c r="V42" i="21" s="1"/>
  <c r="Y19" i="50"/>
  <c r="Y17" i="50" s="1"/>
  <c r="Y5" i="49"/>
  <c r="X30" i="21"/>
  <c r="V36" i="50"/>
  <c r="V34" i="50" s="1"/>
  <c r="V10" i="49"/>
  <c r="V16" i="49" s="1"/>
  <c r="AA12" i="21"/>
  <c r="AA14" i="21"/>
  <c r="W12" i="21"/>
  <c r="W13" i="21"/>
  <c r="Z36" i="50"/>
  <c r="Z34" i="50" s="1"/>
  <c r="Z10" i="49"/>
  <c r="Z16" i="49" s="1"/>
  <c r="Y45" i="26"/>
  <c r="Y41" i="26"/>
  <c r="Y59" i="26" s="1"/>
  <c r="W69" i="26"/>
  <c r="W71" i="26" s="1"/>
  <c r="Z24" i="21"/>
  <c r="Z35" i="21" s="1"/>
  <c r="Z25" i="50"/>
  <c r="AB56" i="26"/>
  <c r="AB59" i="26" s="1"/>
  <c r="Z69" i="26"/>
  <c r="Z71" i="26" s="1"/>
  <c r="V19" i="50"/>
  <c r="V17" i="50" s="1"/>
  <c r="V5" i="49"/>
  <c r="W5" i="22"/>
  <c r="W7" i="50"/>
  <c r="AA60" i="26"/>
  <c r="AA68" i="26" s="1"/>
  <c r="W46" i="26"/>
  <c r="AB28" i="26"/>
  <c r="AB24" i="26"/>
  <c r="AB29" i="26" s="1"/>
  <c r="V5" i="22"/>
  <c r="V36" i="22" s="1"/>
  <c r="V38" i="22" s="1"/>
  <c r="V7" i="50"/>
  <c r="W21" i="22"/>
  <c r="W31" i="22" s="1"/>
  <c r="W24" i="50"/>
  <c r="Z21" i="22"/>
  <c r="Z31" i="22" s="1"/>
  <c r="Z24" i="50"/>
  <c r="X70" i="26"/>
  <c r="X69" i="26"/>
  <c r="AA19" i="50"/>
  <c r="AA17" i="50" s="1"/>
  <c r="AA5" i="49"/>
  <c r="AA19" i="49" s="1"/>
  <c r="AA21" i="49" s="1"/>
  <c r="V82" i="26"/>
  <c r="Y65" i="26"/>
  <c r="Y60" i="26"/>
  <c r="AB19" i="26"/>
  <c r="V69" i="26"/>
  <c r="V71" i="26" s="1"/>
  <c r="Z43" i="26"/>
  <c r="Z41" i="26"/>
  <c r="W19" i="50"/>
  <c r="W17" i="50" s="1"/>
  <c r="W5" i="49"/>
  <c r="X19" i="50"/>
  <c r="X17" i="50" s="1"/>
  <c r="X5" i="49"/>
  <c r="X19" i="49" s="1"/>
  <c r="X21" i="49" s="1"/>
  <c r="AA24" i="50"/>
  <c r="AA21" i="22"/>
  <c r="AA31" i="22" s="1"/>
  <c r="Y21" i="22"/>
  <c r="Y31" i="22" s="1"/>
  <c r="Y24" i="50"/>
  <c r="V28" i="26"/>
  <c r="V24" i="26"/>
  <c r="V29" i="26" s="1"/>
  <c r="Y23" i="26"/>
  <c r="Y20" i="26"/>
  <c r="Z32" i="26"/>
  <c r="Z30" i="26"/>
  <c r="Y29" i="21"/>
  <c r="Z19" i="50"/>
  <c r="Z17" i="50" s="1"/>
  <c r="Z5" i="49"/>
  <c r="Z19" i="49" s="1"/>
  <c r="Z21" i="49" s="1"/>
  <c r="AB36" i="50"/>
  <c r="AB34" i="50" s="1"/>
  <c r="AB10" i="49"/>
  <c r="AB16" i="49" s="1"/>
  <c r="AA5" i="22"/>
  <c r="AA7" i="50"/>
  <c r="Z19" i="21"/>
  <c r="Z22" i="21"/>
  <c r="X7" i="50"/>
  <c r="X5" i="22"/>
  <c r="X36" i="22" s="1"/>
  <c r="X38" i="22" s="1"/>
  <c r="AB21" i="22"/>
  <c r="AB31" i="22" s="1"/>
  <c r="AB24" i="50"/>
  <c r="AA69" i="26"/>
  <c r="AA71" i="26" s="1"/>
  <c r="W36" i="50"/>
  <c r="W34" i="50" s="1"/>
  <c r="W10" i="49"/>
  <c r="W16" i="49" s="1"/>
  <c r="Y19" i="26"/>
  <c r="X19" i="21"/>
  <c r="X20" i="21"/>
  <c r="X24" i="26"/>
  <c r="X29" i="26" s="1"/>
  <c r="Y30" i="26"/>
  <c r="Y40" i="26" s="1"/>
  <c r="Z46" i="26"/>
  <c r="W61" i="26"/>
  <c r="W60" i="26"/>
  <c r="AB11" i="21"/>
  <c r="W24" i="26"/>
  <c r="W29" i="26" s="1"/>
  <c r="BC5" i="49"/>
  <c r="BC19" i="50"/>
  <c r="BC17" i="50" s="1"/>
  <c r="BA5" i="21"/>
  <c r="BA43" i="21" s="1"/>
  <c r="BA51" i="21" s="1"/>
  <c r="BA8" i="50"/>
  <c r="BA16" i="50" s="1"/>
  <c r="BC36" i="50"/>
  <c r="BC34" i="50" s="1"/>
  <c r="BC10" i="49"/>
  <c r="BC16" i="49" s="1"/>
  <c r="BB25" i="50"/>
  <c r="BB24" i="21"/>
  <c r="BB35" i="21" s="1"/>
  <c r="AW24" i="21"/>
  <c r="AW35" i="21" s="1"/>
  <c r="AW25" i="50"/>
  <c r="BC5" i="21"/>
  <c r="BC8" i="50"/>
  <c r="BC16" i="50" s="1"/>
  <c r="AW7" i="50"/>
  <c r="AW5" i="22"/>
  <c r="AW36" i="22" s="1"/>
  <c r="AW38" i="22" s="1"/>
  <c r="AX19" i="50"/>
  <c r="AX17" i="50" s="1"/>
  <c r="AX5" i="49"/>
  <c r="BB5" i="21"/>
  <c r="BB43" i="21" s="1"/>
  <c r="BB51" i="21" s="1"/>
  <c r="BB8" i="50"/>
  <c r="BB16" i="50" s="1"/>
  <c r="AW5" i="21"/>
  <c r="AW8" i="50"/>
  <c r="AX36" i="50"/>
  <c r="AX34" i="50" s="1"/>
  <c r="AX23" i="50" s="1"/>
  <c r="AX10" i="49"/>
  <c r="AX16" i="49" s="1"/>
  <c r="BA33" i="50"/>
  <c r="BA23" i="50"/>
  <c r="AZ19" i="50"/>
  <c r="AZ17" i="50" s="1"/>
  <c r="AZ6" i="50" s="1"/>
  <c r="AZ5" i="49"/>
  <c r="AZ19" i="49" s="1"/>
  <c r="AZ21" i="49" s="1"/>
  <c r="AZ24" i="21"/>
  <c r="AZ35" i="21" s="1"/>
  <c r="AZ25" i="50"/>
  <c r="AY5" i="21"/>
  <c r="AY8" i="50"/>
  <c r="AY16" i="50" s="1"/>
  <c r="BA19" i="50"/>
  <c r="BA17" i="50" s="1"/>
  <c r="BA5" i="49"/>
  <c r="BA19" i="49" s="1"/>
  <c r="BA21" i="49" s="1"/>
  <c r="AY19" i="50"/>
  <c r="AY17" i="50" s="1"/>
  <c r="AY6" i="50" s="1"/>
  <c r="AY5" i="49"/>
  <c r="AY19" i="49" s="1"/>
  <c r="AY21" i="49" s="1"/>
  <c r="BC24" i="21"/>
  <c r="BC35" i="21" s="1"/>
  <c r="BC25" i="50"/>
  <c r="BC33" i="50" s="1"/>
  <c r="AY43" i="21"/>
  <c r="AY51" i="21" s="1"/>
  <c r="AY36" i="50"/>
  <c r="AY34" i="50" s="1"/>
  <c r="AY23" i="50" s="1"/>
  <c r="AY10" i="49"/>
  <c r="AY16" i="49" s="1"/>
  <c r="BB19" i="50"/>
  <c r="BB17" i="50" s="1"/>
  <c r="BB6" i="50" s="1"/>
  <c r="BB5" i="49"/>
  <c r="BB19" i="49" s="1"/>
  <c r="BB21" i="49" s="1"/>
  <c r="AX5" i="21"/>
  <c r="AX43" i="21" s="1"/>
  <c r="AX51" i="21" s="1"/>
  <c r="AX8" i="50"/>
  <c r="AV34" i="50"/>
  <c r="AV23" i="50" s="1"/>
  <c r="AV72" i="26"/>
  <c r="AV84" i="26" s="1"/>
  <c r="AV59" i="26"/>
  <c r="AV46" i="15"/>
  <c r="AV52" i="15" s="1"/>
  <c r="AV40" i="26"/>
  <c r="AV23" i="16"/>
  <c r="AX19" i="26"/>
  <c r="BK436" i="3"/>
  <c r="AR440" i="3"/>
  <c r="BK440" i="3" s="1"/>
  <c r="BK438" i="3"/>
  <c r="BK439" i="3"/>
  <c r="BK434" i="3"/>
  <c r="BK435" i="3"/>
  <c r="BK437" i="3"/>
  <c r="BK433" i="3"/>
  <c r="BH106" i="3"/>
  <c r="BH107" i="3"/>
  <c r="BH105" i="3"/>
  <c r="AO108" i="3"/>
  <c r="BH108" i="3" s="1"/>
  <c r="BH104" i="3"/>
  <c r="BH103" i="3"/>
  <c r="BH102" i="3"/>
  <c r="BH101" i="3"/>
  <c r="AN440" i="3"/>
  <c r="BG440" i="3" s="1"/>
  <c r="BG436" i="3"/>
  <c r="BG438" i="3"/>
  <c r="BG434" i="3"/>
  <c r="BG435" i="3"/>
  <c r="BG439" i="3"/>
  <c r="BG433" i="3"/>
  <c r="BG437" i="3"/>
  <c r="BD93" i="3"/>
  <c r="BD95" i="3"/>
  <c r="BD94" i="3"/>
  <c r="BD91" i="3"/>
  <c r="BD90" i="3"/>
  <c r="J96" i="3"/>
  <c r="BD96" i="3" s="1"/>
  <c r="BD89" i="3"/>
  <c r="BD92" i="3"/>
  <c r="K414" i="3"/>
  <c r="BE414" i="3" s="1"/>
  <c r="BE410" i="3"/>
  <c r="BE409" i="3"/>
  <c r="BE406" i="3"/>
  <c r="BE411" i="3"/>
  <c r="BE413" i="3"/>
  <c r="BE407" i="3"/>
  <c r="BE408" i="3"/>
  <c r="BE412" i="3"/>
  <c r="AO426" i="3"/>
  <c r="BH426" i="3" s="1"/>
  <c r="BH424" i="3"/>
  <c r="BH422" i="3"/>
  <c r="BH420" i="3"/>
  <c r="BH425" i="3"/>
  <c r="BH423" i="3"/>
  <c r="BH421" i="3"/>
  <c r="BH419" i="3"/>
  <c r="BH418" i="3"/>
  <c r="BC103" i="3"/>
  <c r="AJ108" i="3"/>
  <c r="BC108" i="3" s="1"/>
  <c r="BC104" i="3"/>
  <c r="BC106" i="3"/>
  <c r="BC107" i="3"/>
  <c r="BC105" i="3"/>
  <c r="BC102" i="3"/>
  <c r="BC101" i="3"/>
  <c r="AN108" i="3"/>
  <c r="BG108" i="3" s="1"/>
  <c r="BG107" i="3"/>
  <c r="BG102" i="3"/>
  <c r="BG104" i="3"/>
  <c r="BG106" i="3"/>
  <c r="BG101" i="3"/>
  <c r="BG103" i="3"/>
  <c r="BG105" i="3"/>
  <c r="BD438" i="3"/>
  <c r="AK440" i="3"/>
  <c r="BD440" i="3" s="1"/>
  <c r="BD437" i="3"/>
  <c r="BD435" i="3"/>
  <c r="BD433" i="3"/>
  <c r="BD436" i="3"/>
  <c r="BD434" i="3"/>
  <c r="BD439" i="3"/>
  <c r="BE438" i="3"/>
  <c r="AL440" i="3"/>
  <c r="BE440" i="3" s="1"/>
  <c r="BE433" i="3"/>
  <c r="BE436" i="3"/>
  <c r="BE437" i="3"/>
  <c r="BE439" i="3"/>
  <c r="BE434" i="3"/>
  <c r="BE435" i="3"/>
  <c r="K96" i="3"/>
  <c r="BE96" i="3" s="1"/>
  <c r="BE93" i="3"/>
  <c r="BE89" i="3"/>
  <c r="BE95" i="3"/>
  <c r="BE92" i="3"/>
  <c r="BE91" i="3"/>
  <c r="BE90" i="3"/>
  <c r="BE94" i="3"/>
  <c r="BJ90" i="3"/>
  <c r="P96" i="3"/>
  <c r="BJ96" i="3" s="1"/>
  <c r="BJ91" i="3"/>
  <c r="BJ94" i="3"/>
  <c r="BJ95" i="3"/>
  <c r="BJ92" i="3"/>
  <c r="BJ89" i="3"/>
  <c r="BJ93" i="3"/>
  <c r="BL89" i="3"/>
  <c r="BL91" i="3"/>
  <c r="BL90" i="3"/>
  <c r="R96" i="3"/>
  <c r="BL96" i="3" s="1"/>
  <c r="BL93" i="3"/>
  <c r="BL95" i="3"/>
  <c r="BL94" i="3"/>
  <c r="BL92" i="3"/>
  <c r="BC425" i="3"/>
  <c r="BC420" i="3"/>
  <c r="BC422" i="3"/>
  <c r="AJ426" i="3"/>
  <c r="BC426" i="3" s="1"/>
  <c r="BC418" i="3"/>
  <c r="BC419" i="3"/>
  <c r="BC424" i="3"/>
  <c r="BC423" i="3"/>
  <c r="BC421" i="3"/>
  <c r="AN426" i="3"/>
  <c r="BG426" i="3" s="1"/>
  <c r="BG424" i="3"/>
  <c r="BG422" i="3"/>
  <c r="BG419" i="3"/>
  <c r="BG421" i="3"/>
  <c r="BG425" i="3"/>
  <c r="BG423" i="3"/>
  <c r="BG418" i="3"/>
  <c r="BG420" i="3"/>
  <c r="BD413" i="3"/>
  <c r="BD412" i="3"/>
  <c r="BD408" i="3"/>
  <c r="J414" i="3"/>
  <c r="BD414" i="3" s="1"/>
  <c r="BD411" i="3"/>
  <c r="BD407" i="3"/>
  <c r="BD406" i="3"/>
  <c r="BD410" i="3"/>
  <c r="BD409" i="3"/>
  <c r="BJ410" i="3"/>
  <c r="BJ406" i="3"/>
  <c r="P414" i="3"/>
  <c r="BJ414" i="3" s="1"/>
  <c r="BJ413" i="3"/>
  <c r="BJ409" i="3"/>
  <c r="BJ408" i="3"/>
  <c r="BJ407" i="3"/>
  <c r="BJ411" i="3"/>
  <c r="BJ412" i="3"/>
  <c r="BL438" i="3"/>
  <c r="AS440" i="3"/>
  <c r="BL440" i="3" s="1"/>
  <c r="BL436" i="3"/>
  <c r="BL433" i="3"/>
  <c r="BL435" i="3"/>
  <c r="BL437" i="3"/>
  <c r="BL434" i="3"/>
  <c r="BL439" i="3"/>
  <c r="AQ440" i="3"/>
  <c r="BJ440" i="3" s="1"/>
  <c r="BJ439" i="3"/>
  <c r="BJ434" i="3"/>
  <c r="BJ437" i="3"/>
  <c r="BJ436" i="3"/>
  <c r="BJ433" i="3"/>
  <c r="BJ438" i="3"/>
  <c r="BJ435" i="3"/>
  <c r="BL413" i="3"/>
  <c r="BL412" i="3"/>
  <c r="BL408" i="3"/>
  <c r="R414" i="3"/>
  <c r="BL414" i="3" s="1"/>
  <c r="BL411" i="3"/>
  <c r="BL407" i="3"/>
  <c r="BL406" i="3"/>
  <c r="BL409" i="3"/>
  <c r="BL410" i="3"/>
  <c r="BI106" i="3"/>
  <c r="BI105" i="3"/>
  <c r="AP108" i="3"/>
  <c r="BI108" i="3" s="1"/>
  <c r="BI102" i="3"/>
  <c r="BI104" i="3"/>
  <c r="BI101" i="3"/>
  <c r="BI107" i="3"/>
  <c r="BI103" i="3"/>
  <c r="M414" i="3"/>
  <c r="BG414" i="3" s="1"/>
  <c r="BG413" i="3"/>
  <c r="BG409" i="3"/>
  <c r="BG406" i="3"/>
  <c r="BG412" i="3"/>
  <c r="BG407" i="3"/>
  <c r="BG410" i="3"/>
  <c r="BG408" i="3"/>
  <c r="BG411" i="3"/>
  <c r="BJ105" i="3"/>
  <c r="AQ108" i="3"/>
  <c r="BJ108" i="3" s="1"/>
  <c r="BJ101" i="3"/>
  <c r="BJ107" i="3"/>
  <c r="BJ106" i="3"/>
  <c r="BJ104" i="3"/>
  <c r="BJ103" i="3"/>
  <c r="BJ102" i="3"/>
  <c r="Q96" i="3"/>
  <c r="BK96" i="3" s="1"/>
  <c r="BK89" i="3"/>
  <c r="BK92" i="3"/>
  <c r="BK93" i="3"/>
  <c r="BK95" i="3"/>
  <c r="BK94" i="3"/>
  <c r="BK91" i="3"/>
  <c r="BK90" i="3"/>
  <c r="BH94" i="3"/>
  <c r="BH90" i="3"/>
  <c r="BH89" i="3"/>
  <c r="N96" i="3"/>
  <c r="BH96" i="3" s="1"/>
  <c r="BH91" i="3"/>
  <c r="BH93" i="3"/>
  <c r="BH92" i="3"/>
  <c r="BH95" i="3"/>
  <c r="AP426" i="3"/>
  <c r="BI426" i="3" s="1"/>
  <c r="BI424" i="3"/>
  <c r="BI422" i="3"/>
  <c r="BI420" i="3"/>
  <c r="BI425" i="3"/>
  <c r="BI421" i="3"/>
  <c r="BI419" i="3"/>
  <c r="BI423" i="3"/>
  <c r="BI418" i="3"/>
  <c r="AO440" i="3"/>
  <c r="BH440" i="3" s="1"/>
  <c r="BH438" i="3"/>
  <c r="BH433" i="3"/>
  <c r="BH435" i="3"/>
  <c r="BH436" i="3"/>
  <c r="BH437" i="3"/>
  <c r="BH434" i="3"/>
  <c r="BH439" i="3"/>
  <c r="AQ426" i="3"/>
  <c r="BJ426" i="3" s="1"/>
  <c r="BJ418" i="3"/>
  <c r="BJ425" i="3"/>
  <c r="BJ423" i="3"/>
  <c r="BJ421" i="3"/>
  <c r="BJ419" i="3"/>
  <c r="BJ420" i="3"/>
  <c r="BJ422" i="3"/>
  <c r="BJ424" i="3"/>
  <c r="BK413" i="3"/>
  <c r="BK411" i="3"/>
  <c r="BK410" i="3"/>
  <c r="Q414" i="3"/>
  <c r="BK414" i="3" s="1"/>
  <c r="BK408" i="3"/>
  <c r="BK412" i="3"/>
  <c r="BK409" i="3"/>
  <c r="BK406" i="3"/>
  <c r="BK407" i="3"/>
  <c r="BH411" i="3"/>
  <c r="BH407" i="3"/>
  <c r="BH410" i="3"/>
  <c r="BH409" i="3"/>
  <c r="BH412" i="3"/>
  <c r="BH408" i="3"/>
  <c r="N414" i="3"/>
  <c r="BH414" i="3" s="1"/>
  <c r="BH406" i="3"/>
  <c r="BH413" i="3"/>
  <c r="M96" i="3"/>
  <c r="BG96" i="3" s="1"/>
  <c r="BG92" i="3"/>
  <c r="BG90" i="3"/>
  <c r="BG89" i="3"/>
  <c r="BG91" i="3"/>
  <c r="BG94" i="3"/>
  <c r="BG93" i="3"/>
  <c r="BG95" i="3"/>
  <c r="BC6" i="26"/>
  <c r="BC19" i="26" s="1"/>
  <c r="BB6" i="26"/>
  <c r="BB19" i="26" s="1"/>
  <c r="AZ30" i="26"/>
  <c r="AZ40" i="26" s="1"/>
  <c r="AY69" i="26"/>
  <c r="AY71" i="26" s="1"/>
  <c r="Z24" i="26"/>
  <c r="Z6" i="26"/>
  <c r="Z19" i="26" s="1"/>
  <c r="BC24" i="26"/>
  <c r="BC29" i="26" s="1"/>
  <c r="W41" i="26"/>
  <c r="W59" i="26" s="1"/>
  <c r="BB5" i="26"/>
  <c r="AY6" i="26"/>
  <c r="AY19" i="26" s="1"/>
  <c r="W30" i="26"/>
  <c r="W40" i="26" s="1"/>
  <c r="AA30" i="26"/>
  <c r="AA40" i="26" s="1"/>
  <c r="AA5" i="26"/>
  <c r="V5" i="26"/>
  <c r="V41" i="26"/>
  <c r="V59" i="26" s="1"/>
  <c r="AB19" i="21"/>
  <c r="AB23" i="21" s="1"/>
  <c r="BA24" i="26"/>
  <c r="AY24" i="26"/>
  <c r="AY29" i="26" s="1"/>
  <c r="AX30" i="26"/>
  <c r="AX40" i="26" s="1"/>
  <c r="BC41" i="26"/>
  <c r="BC59" i="26" s="1"/>
  <c r="BA69" i="26"/>
  <c r="BA71" i="26" s="1"/>
  <c r="BA5" i="26"/>
  <c r="AY60" i="26"/>
  <c r="AY68" i="26" s="1"/>
  <c r="AX41" i="26"/>
  <c r="AX59" i="26" s="1"/>
  <c r="AX5" i="26"/>
  <c r="AB30" i="26"/>
  <c r="AB40" i="26" s="1"/>
  <c r="V20" i="26"/>
  <c r="W5" i="26"/>
  <c r="W72" i="26" s="1"/>
  <c r="W84" i="26" s="1"/>
  <c r="BB30" i="26"/>
  <c r="BB40" i="26" s="1"/>
  <c r="V30" i="26"/>
  <c r="V40" i="26" s="1"/>
  <c r="X30" i="26"/>
  <c r="X40" i="26" s="1"/>
  <c r="X5" i="26"/>
  <c r="X72" i="26" s="1"/>
  <c r="X84" i="26" s="1"/>
  <c r="BA30" i="26"/>
  <c r="BA40" i="26" s="1"/>
  <c r="V6" i="21"/>
  <c r="V11" i="21" s="1"/>
  <c r="Y16" i="21"/>
  <c r="Y18" i="21" s="1"/>
  <c r="BB24" i="26"/>
  <c r="Z5" i="26"/>
  <c r="AY41" i="26"/>
  <c r="AY59" i="26" s="1"/>
  <c r="AY5" i="26"/>
  <c r="V60" i="26"/>
  <c r="V68" i="26" s="1"/>
  <c r="V6" i="26"/>
  <c r="V19" i="26" s="1"/>
  <c r="BC5" i="26"/>
  <c r="Y19" i="49" l="1"/>
  <c r="Y21" i="49" s="1"/>
  <c r="BC72" i="26"/>
  <c r="BC84" i="26" s="1"/>
  <c r="AX72" i="26"/>
  <c r="AX84" i="26" s="1"/>
  <c r="BA6" i="50"/>
  <c r="Z23" i="21"/>
  <c r="AA72" i="26"/>
  <c r="AA84" i="26" s="1"/>
  <c r="AW43" i="21"/>
  <c r="AW51" i="21" s="1"/>
  <c r="AA36" i="22"/>
  <c r="AA38" i="22" s="1"/>
  <c r="Y68" i="26"/>
  <c r="V19" i="49"/>
  <c r="V21" i="49" s="1"/>
  <c r="X71" i="26"/>
  <c r="W68" i="26"/>
  <c r="W36" i="22"/>
  <c r="W38" i="22" s="1"/>
  <c r="V72" i="26"/>
  <c r="V84" i="26" s="1"/>
  <c r="AB24" i="21"/>
  <c r="AB35" i="21" s="1"/>
  <c r="AB25" i="50"/>
  <c r="W19" i="49"/>
  <c r="W21" i="49" s="1"/>
  <c r="V5" i="21"/>
  <c r="V8" i="50"/>
  <c r="AA5" i="21"/>
  <c r="AA8" i="50"/>
  <c r="V24" i="21"/>
  <c r="V35" i="21" s="1"/>
  <c r="V25" i="50"/>
  <c r="Z40" i="26"/>
  <c r="AA24" i="21"/>
  <c r="AA35" i="21" s="1"/>
  <c r="AA25" i="50"/>
  <c r="X23" i="21"/>
  <c r="W33" i="50"/>
  <c r="W23" i="50"/>
  <c r="Y36" i="22"/>
  <c r="Y38" i="22" s="1"/>
  <c r="W5" i="21"/>
  <c r="W8" i="50"/>
  <c r="X5" i="21"/>
  <c r="X43" i="21" s="1"/>
  <c r="X51" i="21" s="1"/>
  <c r="X8" i="50"/>
  <c r="Z59" i="26"/>
  <c r="AB72" i="26"/>
  <c r="AB84" i="26" s="1"/>
  <c r="Y5" i="21"/>
  <c r="Y8" i="50"/>
  <c r="Y72" i="26"/>
  <c r="Y84" i="26" s="1"/>
  <c r="Z23" i="50"/>
  <c r="Z33" i="50"/>
  <c r="X24" i="21"/>
  <c r="X35" i="21" s="1"/>
  <c r="X25" i="50"/>
  <c r="Z36" i="22"/>
  <c r="Z38" i="22" s="1"/>
  <c r="Z72" i="26"/>
  <c r="Z84" i="26" s="1"/>
  <c r="Z29" i="26"/>
  <c r="Y24" i="21"/>
  <c r="Y35" i="21" s="1"/>
  <c r="Y25" i="50"/>
  <c r="Y33" i="50" s="1"/>
  <c r="AB36" i="22"/>
  <c r="AB38" i="22" s="1"/>
  <c r="AB19" i="49"/>
  <c r="AB21" i="49" s="1"/>
  <c r="AB5" i="21"/>
  <c r="AB8" i="50"/>
  <c r="Z5" i="21"/>
  <c r="Z43" i="21" s="1"/>
  <c r="Z51" i="21" s="1"/>
  <c r="Z8" i="50"/>
  <c r="W43" i="21"/>
  <c r="W51" i="21" s="1"/>
  <c r="BB33" i="50"/>
  <c r="BB23" i="50"/>
  <c r="AZ33" i="50"/>
  <c r="AZ23" i="50"/>
  <c r="AX16" i="50"/>
  <c r="AX6" i="50"/>
  <c r="AW16" i="50"/>
  <c r="AW6" i="50"/>
  <c r="BC19" i="49"/>
  <c r="BC21" i="49" s="1"/>
  <c r="BC23" i="50"/>
  <c r="BC43" i="21"/>
  <c r="BC51" i="21" s="1"/>
  <c r="AW33" i="50"/>
  <c r="AW23" i="50"/>
  <c r="BC6" i="50"/>
  <c r="AX19" i="49"/>
  <c r="AX21" i="49" s="1"/>
  <c r="AZ43" i="21"/>
  <c r="AZ51" i="21" s="1"/>
  <c r="BB72" i="26"/>
  <c r="BB84" i="26" s="1"/>
  <c r="BB29" i="26"/>
  <c r="BA72" i="26"/>
  <c r="BA84" i="26" s="1"/>
  <c r="BA29" i="26"/>
  <c r="AZ72" i="26"/>
  <c r="AZ84" i="26" s="1"/>
  <c r="AY72" i="26"/>
  <c r="AY84" i="26" s="1"/>
  <c r="AA43" i="21" l="1"/>
  <c r="AA51" i="21" s="1"/>
  <c r="AB43" i="21"/>
  <c r="AB51" i="21" s="1"/>
  <c r="V43" i="21"/>
  <c r="V51" i="21" s="1"/>
  <c r="V16" i="50"/>
  <c r="V6" i="50"/>
  <c r="AB6" i="50"/>
  <c r="AB16" i="50"/>
  <c r="Y16" i="50"/>
  <c r="Y6" i="50"/>
  <c r="W16" i="50"/>
  <c r="W6" i="50"/>
  <c r="Y43" i="21"/>
  <c r="Y51" i="21" s="1"/>
  <c r="AB33" i="50"/>
  <c r="AB23" i="50"/>
  <c r="V33" i="50"/>
  <c r="V23" i="50"/>
  <c r="AA33" i="50"/>
  <c r="AA23" i="50"/>
  <c r="X33" i="50"/>
  <c r="X23" i="50"/>
  <c r="AA16" i="50"/>
  <c r="AA6" i="50"/>
  <c r="Z16" i="50"/>
  <c r="Z6" i="50"/>
  <c r="X6" i="50"/>
  <c r="X16" i="50"/>
  <c r="Y23" i="50"/>
</calcChain>
</file>

<file path=xl/sharedStrings.xml><?xml version="1.0" encoding="utf-8"?>
<sst xmlns="http://schemas.openxmlformats.org/spreadsheetml/2006/main" count="1278" uniqueCount="217">
  <si>
    <t>Sawn wood</t>
  </si>
  <si>
    <t>Other wood</t>
  </si>
  <si>
    <t>Paper</t>
  </si>
  <si>
    <t>Total</t>
  </si>
  <si>
    <t>(million cubic metres)</t>
  </si>
  <si>
    <t>Import value</t>
  </si>
  <si>
    <r>
      <t>Estimated</t>
    </r>
    <r>
      <rPr>
        <b/>
        <sz val="12"/>
        <rFont val="Arial"/>
        <family val="2"/>
      </rPr>
      <t xml:space="preserve"> roundwood equivalent volume</t>
    </r>
  </si>
  <si>
    <t xml:space="preserve">Logs </t>
  </si>
  <si>
    <t xml:space="preserve">Sawn wood </t>
  </si>
  <si>
    <t xml:space="preserve">Veneer </t>
  </si>
  <si>
    <t xml:space="preserve">Plywood </t>
  </si>
  <si>
    <t xml:space="preserve">Other wood </t>
  </si>
  <si>
    <t xml:space="preserve">Wood-based pulp </t>
  </si>
  <si>
    <t xml:space="preserve"> Paper sector:</t>
  </si>
  <si>
    <t xml:space="preserve"> Timber sector:</t>
  </si>
  <si>
    <t xml:space="preserve"> Total</t>
  </si>
  <si>
    <t>(US$ billion, cif, nominal)</t>
  </si>
  <si>
    <t xml:space="preserve">Paper </t>
  </si>
  <si>
    <t xml:space="preserve">Gabon </t>
  </si>
  <si>
    <t xml:space="preserve">Others </t>
  </si>
  <si>
    <t xml:space="preserve"> Africa: </t>
  </si>
  <si>
    <t xml:space="preserve">Cameroon </t>
  </si>
  <si>
    <t>Volume</t>
  </si>
  <si>
    <t xml:space="preserve">Indonesia </t>
  </si>
  <si>
    <t xml:space="preserve">Australia </t>
  </si>
  <si>
    <t xml:space="preserve">New Zealand </t>
  </si>
  <si>
    <t xml:space="preserve">Thailand </t>
  </si>
  <si>
    <t xml:space="preserve">Vietnam </t>
  </si>
  <si>
    <t xml:space="preserve"> Russia </t>
  </si>
  <si>
    <t xml:space="preserve">Brazil </t>
  </si>
  <si>
    <t xml:space="preserve">Taiwan </t>
  </si>
  <si>
    <t xml:space="preserve">Philippines </t>
  </si>
  <si>
    <t xml:space="preserve">Chile </t>
  </si>
  <si>
    <t>Others</t>
  </si>
  <si>
    <t xml:space="preserve">Singapore </t>
  </si>
  <si>
    <t xml:space="preserve">Mexico </t>
  </si>
  <si>
    <t xml:space="preserve">Belgium </t>
  </si>
  <si>
    <t xml:space="preserve">Germany </t>
  </si>
  <si>
    <t xml:space="preserve">South Korea </t>
  </si>
  <si>
    <t xml:space="preserve">South Africa </t>
  </si>
  <si>
    <t xml:space="preserve">China </t>
  </si>
  <si>
    <t xml:space="preserve"> Source</t>
  </si>
  <si>
    <t xml:space="preserve"> Product group</t>
  </si>
  <si>
    <t xml:space="preserve">Poland </t>
  </si>
  <si>
    <t xml:space="preserve">Italy </t>
  </si>
  <si>
    <t xml:space="preserve">Sweden </t>
  </si>
  <si>
    <t xml:space="preserve">Denmark </t>
  </si>
  <si>
    <t>Other Timber Sector</t>
  </si>
  <si>
    <t>Other Paper Sector</t>
  </si>
  <si>
    <t xml:space="preserve">VPA core products </t>
  </si>
  <si>
    <t>Product groups</t>
  </si>
  <si>
    <t>Presenting the data to more than two significant figures or to more than two decimal places would not be warranted.</t>
  </si>
  <si>
    <t>RWE volume for the main products groups traded has been estimated by multiplying</t>
  </si>
  <si>
    <t>4403 (logs),  4407 (sawn wood),  4408 (veneer),  4412 (plywood) which together are described herein as VPA core products;</t>
  </si>
  <si>
    <t>940161, 940169, 940330, 940340, 940350, 940360 (wooden furniture)</t>
  </si>
  <si>
    <t>440121, 440122, 440130 (wood chips and residues),  4701, 4702, 4703, 4704, 4705 (wood-based pulp),  48 (paper)</t>
  </si>
  <si>
    <t xml:space="preserve">Congo (Brazzaville) </t>
  </si>
  <si>
    <t xml:space="preserve">Norway </t>
  </si>
  <si>
    <t xml:space="preserve">Austria </t>
  </si>
  <si>
    <t xml:space="preserve">Finland </t>
  </si>
  <si>
    <t xml:space="preserve">Estonia </t>
  </si>
  <si>
    <t xml:space="preserve">Latvia </t>
  </si>
  <si>
    <t xml:space="preserve">Czech Republic </t>
  </si>
  <si>
    <t xml:space="preserve">Romania </t>
  </si>
  <si>
    <t xml:space="preserve">Uruguay </t>
  </si>
  <si>
    <t>(million tonnes)</t>
  </si>
  <si>
    <t xml:space="preserve">Other panels </t>
  </si>
  <si>
    <t xml:space="preserve">Mouldings &amp; Joinery </t>
  </si>
  <si>
    <t xml:space="preserve">Netherlands </t>
  </si>
  <si>
    <t>Wood volume (million cubic metres)</t>
  </si>
  <si>
    <t>RWE volume (million cubic metres)</t>
  </si>
  <si>
    <t xml:space="preserve"> Weight (million tonne)</t>
  </si>
  <si>
    <t>Wood pulp</t>
  </si>
  <si>
    <t>Source</t>
  </si>
  <si>
    <t xml:space="preserve">Ghana </t>
  </si>
  <si>
    <t xml:space="preserve">DR Congo </t>
  </si>
  <si>
    <t xml:space="preserve">Ivory Coast </t>
  </si>
  <si>
    <t xml:space="preserve">Argentina </t>
  </si>
  <si>
    <t xml:space="preserve">Colombia </t>
  </si>
  <si>
    <t xml:space="preserve">Burma </t>
  </si>
  <si>
    <t xml:space="preserve">Lithuania </t>
  </si>
  <si>
    <t xml:space="preserve">Spain </t>
  </si>
  <si>
    <t xml:space="preserve">UK </t>
  </si>
  <si>
    <t xml:space="preserve">India </t>
  </si>
  <si>
    <t xml:space="preserve">Egypt </t>
  </si>
  <si>
    <t xml:space="preserve">Croatia </t>
  </si>
  <si>
    <t xml:space="preserve">Israel </t>
  </si>
  <si>
    <t xml:space="preserve">Japan </t>
  </si>
  <si>
    <t xml:space="preserve">Lebanon </t>
  </si>
  <si>
    <t xml:space="preserve">Turkey </t>
  </si>
  <si>
    <t xml:space="preserve">Ukraine </t>
  </si>
  <si>
    <t xml:space="preserve">Switzerland </t>
  </si>
  <si>
    <t xml:space="preserve">Hungary </t>
  </si>
  <si>
    <t xml:space="preserve">Ireland </t>
  </si>
  <si>
    <t xml:space="preserve">Slovakia </t>
  </si>
  <si>
    <t xml:space="preserve">Slovenia </t>
  </si>
  <si>
    <r>
      <t>Estimated</t>
    </r>
    <r>
      <rPr>
        <b/>
        <sz val="12"/>
        <rFont val="Arial"/>
        <family val="2"/>
      </rPr>
      <t xml:space="preserve"> RWE Volume</t>
    </r>
  </si>
  <si>
    <t>Import value (US$ billion, cif, nominal)</t>
  </si>
  <si>
    <t>Wooden furniture</t>
  </si>
  <si>
    <t>Imports from all countries</t>
  </si>
  <si>
    <t>Weight</t>
  </si>
  <si>
    <t xml:space="preserve">Algeria </t>
  </si>
  <si>
    <t xml:space="preserve"> South America: </t>
  </si>
  <si>
    <t xml:space="preserve"> North America: </t>
  </si>
  <si>
    <t xml:space="preserve">Canada </t>
  </si>
  <si>
    <t xml:space="preserve">USA </t>
  </si>
  <si>
    <t xml:space="preserve">Nigeria </t>
  </si>
  <si>
    <t xml:space="preserve">United Arab Emirates </t>
  </si>
  <si>
    <t xml:space="preserve">Saudi Arabia </t>
  </si>
  <si>
    <t xml:space="preserve">Iran </t>
  </si>
  <si>
    <t xml:space="preserve">Central African Republic </t>
  </si>
  <si>
    <t xml:space="preserve">Equatorial Guinea </t>
  </si>
  <si>
    <t xml:space="preserve">Kenya </t>
  </si>
  <si>
    <t xml:space="preserve">Liberia </t>
  </si>
  <si>
    <t xml:space="preserve">Madagascar </t>
  </si>
  <si>
    <t xml:space="preserve">Senegal </t>
  </si>
  <si>
    <t xml:space="preserve">Malaysia </t>
  </si>
  <si>
    <t xml:space="preserve">Belarus </t>
  </si>
  <si>
    <t xml:space="preserve">Bosnia &amp; Herzegovina </t>
  </si>
  <si>
    <t>Yugoslavia</t>
  </si>
  <si>
    <t xml:space="preserve">Greece </t>
  </si>
  <si>
    <t xml:space="preserve">Portugal </t>
  </si>
  <si>
    <t xml:space="preserve">Kazakhstan </t>
  </si>
  <si>
    <t xml:space="preserve">New Caledonia </t>
  </si>
  <si>
    <t xml:space="preserve">Pakistan </t>
  </si>
  <si>
    <t xml:space="preserve">San Marino </t>
  </si>
  <si>
    <t xml:space="preserve">Morocco </t>
  </si>
  <si>
    <t xml:space="preserve">Tunisia </t>
  </si>
  <si>
    <t xml:space="preserve">Montenegro </t>
  </si>
  <si>
    <t xml:space="preserve">Serbia </t>
  </si>
  <si>
    <t xml:space="preserve">Serbia Montenegro </t>
  </si>
  <si>
    <t xml:space="preserve">Jordan </t>
  </si>
  <si>
    <t xml:space="preserve">Kuwait </t>
  </si>
  <si>
    <t xml:space="preserve"> East Asia: </t>
  </si>
  <si>
    <t xml:space="preserve"> Middle East:</t>
  </si>
  <si>
    <t xml:space="preserve"> Eastern Europe:</t>
  </si>
  <si>
    <t xml:space="preserve">Luxembourg </t>
  </si>
  <si>
    <t xml:space="preserve"> Rest of World:</t>
  </si>
  <si>
    <t xml:space="preserve">Others  </t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</si>
  <si>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cif, nominal)</t>
    </r>
  </si>
  <si>
    <t>Export value</t>
  </si>
  <si>
    <t>(US$ billion, fob, nominal)</t>
  </si>
  <si>
    <t>Exports to all countries</t>
  </si>
  <si>
    <r>
      <t>Timber Sector products</t>
    </r>
    <r>
      <rPr>
        <sz val="10"/>
        <rFont val="Arial"/>
        <family val="2"/>
      </rPr>
      <t xml:space="preserve"> are here defined as all wood-based products (including wooden furniture) other than fuel wood and Paper Sector products.</t>
    </r>
  </si>
  <si>
    <r>
      <t>VPA core products</t>
    </r>
    <r>
      <rPr>
        <sz val="10"/>
        <rFont val="Arial"/>
        <family val="2"/>
      </rPr>
      <t xml:space="preserve"> are here defined as those which must as a minimum be covered by a VPA under the EC's FLEGT initiative, namely logs, sawn wood, veneer and plywood.</t>
    </r>
  </si>
  <si>
    <r>
      <t xml:space="preserve">Roundwood equivalent ("RWE") volume </t>
    </r>
    <r>
      <rPr>
        <sz val="10"/>
        <rFont val="Arial"/>
        <family val="2"/>
      </rPr>
      <t>(- a measure of the volume of logs used in making a given quantity of product)</t>
    </r>
  </si>
  <si>
    <t xml:space="preserve">Chips &amp; residues </t>
  </si>
  <si>
    <t>For Timber Sector products, volume has been determined by multiplying weight by 1.4 m3/tonne if volume is either not provided or reported by the source to be either more than 2.8 m3/tonne or less than 0.7 m3/tonne.</t>
  </si>
  <si>
    <t xml:space="preserve">Russia </t>
  </si>
  <si>
    <t xml:space="preserve"> Eastern Europe </t>
  </si>
  <si>
    <t xml:space="preserve"> Rest of World </t>
  </si>
  <si>
    <t xml:space="preserve"> North America </t>
  </si>
  <si>
    <t xml:space="preserve"> South America </t>
  </si>
  <si>
    <t xml:space="preserve"> East Asia </t>
  </si>
  <si>
    <t xml:space="preserve"> Africa </t>
  </si>
  <si>
    <t xml:space="preserve"> Middle East </t>
  </si>
  <si>
    <t xml:space="preserve"> North America  </t>
  </si>
  <si>
    <t xml:space="preserve"> South America  </t>
  </si>
  <si>
    <t>Mouldings &amp; joinery</t>
  </si>
  <si>
    <t>Timber Sector logs</t>
  </si>
  <si>
    <t>Wood is assumed assumed here to account for 100% of the weight of upholstered wooden furniture.</t>
  </si>
  <si>
    <t>Eurostat is also the source for the exchange rates used in converting Euro to US Dollars.</t>
  </si>
  <si>
    <t>There should not be any differences between the data published by Eurostat and individual EU member states.</t>
  </si>
  <si>
    <t>Plywood</t>
  </si>
  <si>
    <t>Russia</t>
  </si>
  <si>
    <t>Congo (Brzvl.)</t>
  </si>
  <si>
    <t>Tropical Africa</t>
  </si>
  <si>
    <t xml:space="preserve">Congo (Brzvl) </t>
  </si>
  <si>
    <t xml:space="preserve">Eq. Guinea </t>
  </si>
  <si>
    <t>France's imports of wood-based products from outside the EU  (overview)</t>
  </si>
  <si>
    <t>France's imports of wood-based products from outside the EU  (by product)</t>
  </si>
  <si>
    <t>France's imports of VPA core products from outside the EU  (by supplying country)</t>
  </si>
  <si>
    <t>France's imports of other Timber Sector products from outside the EU  (by supplying country)</t>
  </si>
  <si>
    <t>France's imports of other Paper Sector products from outside the EU  (by supplying country)</t>
  </si>
  <si>
    <t>France's imports of Timber Sector logs from outside the EU  (by supplying country)</t>
  </si>
  <si>
    <t>France's imports of sawn wood from outside the EU  (by supplying country)</t>
  </si>
  <si>
    <t>France's imports of veneer from outside the EU  (by supplying country)</t>
  </si>
  <si>
    <t>France's imports of plywood from outside the EU  (by supplying country)</t>
  </si>
  <si>
    <t>France's imports of other panels from outside the EU  (by supplying country)</t>
  </si>
  <si>
    <t>France's imports of mouldings &amp; joinery from outside the EU  (by supplying country)</t>
  </si>
  <si>
    <t>France's imports of wooden furniture from outside the EU  (by supplying country)</t>
  </si>
  <si>
    <t>France's imports of wood chips and residues from outside the EU  (by supplying country)</t>
  </si>
  <si>
    <t>France's imports of pulp from outside the EU  (by supplying country)</t>
  </si>
  <si>
    <t>France's imports of paper from outside the EU  (by supplying country)</t>
  </si>
  <si>
    <t>From within the EU</t>
  </si>
  <si>
    <t>From outside the EU</t>
  </si>
  <si>
    <t>Other products</t>
  </si>
  <si>
    <r>
      <t xml:space="preserve">The source of the trade statistics used is Eurostat - monthly data, eight digit CN (i.e. HS) codes - </t>
    </r>
    <r>
      <rPr>
        <sz val="10"/>
        <color indexed="12"/>
        <rFont val="Arial"/>
        <family val="2"/>
      </rPr>
      <t>http://epp.eurostat.ec.europa.eu/newxtweb/</t>
    </r>
  </si>
  <si>
    <r>
      <t>Paper Sector products</t>
    </r>
    <r>
      <rPr>
        <sz val="10"/>
        <rFont val="Arial"/>
        <family val="2"/>
      </rPr>
      <t xml:space="preserve"> are here defined as wood chips, wood residues, pulpwood logs, wood-based pulp, and paper.  They exclude waste paper and pulp based on this.</t>
    </r>
  </si>
  <si>
    <r>
      <t>Other panels</t>
    </r>
    <r>
      <rPr>
        <sz val="10"/>
        <rFont val="Arial"/>
        <family val="2"/>
      </rPr>
      <t xml:space="preserve"> are here defined as wood-based panels (including plywood)</t>
    </r>
  </si>
  <si>
    <t>The product groups specified correspond with the commodity codes designated in the UN's Harmonised System, notably:</t>
  </si>
  <si>
    <t>4409 (mouldings),  4410 (particleboard),  4411 (fibre board),  4418 (joinery),  4420 (ornaments),  44219099 (not elsewhere specified)</t>
  </si>
  <si>
    <t>volume by 1.4 (particleboard),  1.8 (sawn wood and fibre board), 1.9 (veneer and mouldings),  2.3 (plywood),  2.5 (joinery),  2.5 (ornaments),  2.5 (not elsewhere specified) and -</t>
  </si>
  <si>
    <t>in units of cubic metres per tonne - weight by 1.6 (wood chips and wood residues),  2.8 (wooden furniture),  3.5 (paper),  4.5 (wood-based pulp).</t>
  </si>
  <si>
    <t>Note: for 2000 and 2001, only shows statistics for Timber Sector logs from Africa</t>
  </si>
  <si>
    <t xml:space="preserve">Wooden furniture </t>
  </si>
  <si>
    <t xml:space="preserve">Pulpwood logs </t>
  </si>
  <si>
    <t>Note:  includes pulpwood logs prior to 2002 for countries outside Africa</t>
  </si>
  <si>
    <t>Note:  pulpwood logs prior to 2002 from countries outside Africa are included under the heading Timber Sector logs</t>
  </si>
  <si>
    <t>France's imports of wood-based products from within and outside the EU  (by product)</t>
  </si>
  <si>
    <t>France's imports of wood-based products from within and from outside the EU  (by product and supplying region)</t>
  </si>
  <si>
    <t>Note: the source does not enable the subdivision of logs between the Timber and Paper Sectors prior to 2002</t>
  </si>
  <si>
    <t>Note 1: Most countries do not classify pulpwood logs as a discrete commodity, despite there generally being a clear difference between pulpwood logs and saw and veneer logs.</t>
  </si>
  <si>
    <t>Pulpwood logs are here defined as 44039930 and, for the period 2002-2008, 44032019, 44032039, 44032099, and 44039959 (as implied by http://www.metla.fi/metinfo/tilasto/julkaisut/vsk/2008/vsk08_11.pdf  Table 11.4)</t>
  </si>
  <si>
    <r>
      <t xml:space="preserve">Charts which summarise the quantity and trade value for </t>
    </r>
    <r>
      <rPr>
        <b/>
        <sz val="10"/>
        <color indexed="10"/>
        <rFont val="Arial"/>
        <family val="2"/>
      </rPr>
      <t>France</t>
    </r>
    <r>
      <rPr>
        <sz val="10"/>
        <rFont val="Arial"/>
        <family val="2"/>
      </rPr>
      <t>'s imports from within the EU are provided in a separate file.</t>
    </r>
  </si>
  <si>
    <t xml:space="preserve"> Destination</t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</si>
  <si>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cif, nominal)</t>
    </r>
  </si>
  <si>
    <r>
      <t xml:space="preserve">This file provides charts which summarise the quantity and import value of </t>
    </r>
    <r>
      <rPr>
        <b/>
        <sz val="10"/>
        <color indexed="10"/>
        <rFont val="Arial"/>
        <family val="2"/>
      </rPr>
      <t>France</t>
    </r>
    <r>
      <rPr>
        <sz val="10"/>
        <rFont val="Arial"/>
        <family val="2"/>
      </rPr>
      <t>'s imports of wood-based products in total and from outside the EU.</t>
    </r>
  </si>
  <si>
    <r>
      <t xml:space="preserve">It presents tables which summarise the quantity and import value of </t>
    </r>
    <r>
      <rPr>
        <b/>
        <sz val="10"/>
        <color indexed="10"/>
        <rFont val="Arial"/>
        <family val="2"/>
      </rPr>
      <t>France</t>
    </r>
    <r>
      <rPr>
        <sz val="10"/>
        <rFont val="Arial"/>
        <family val="2"/>
      </rPr>
      <t>'s imports of wood-based products in total and from both within and outside the EU.</t>
    </r>
  </si>
  <si>
    <r>
      <t xml:space="preserve">It also includes tables which summarise the quantity and export value of </t>
    </r>
    <r>
      <rPr>
        <b/>
        <sz val="10"/>
        <color indexed="10"/>
        <rFont val="Arial"/>
        <family val="2"/>
      </rPr>
      <t>France</t>
    </r>
    <r>
      <rPr>
        <sz val="10"/>
        <rFont val="Arial"/>
        <family val="2"/>
      </rPr>
      <t>'s exports of wood-based products in total and from both within and outside the EU.</t>
    </r>
  </si>
  <si>
    <t>NB the quantity exported to China is unlikely to be used as pulpwood</t>
  </si>
  <si>
    <t>Imports from all 28 EU member states</t>
  </si>
  <si>
    <t>Exports to all 28 EU member states</t>
  </si>
  <si>
    <t xml:space="preserve"> EU-28:</t>
  </si>
  <si>
    <t>France's imports of wood pellets from outside the EU  (by supplying country)</t>
  </si>
  <si>
    <t>Note 2: Saw dust and wood waste (commodity codes 44013*, described herein as wood residues) might include fuel wood (e.g. as briquettes and pellets).</t>
  </si>
  <si>
    <t>Note:  wood pellets included in chips and residues prior to 2009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</si>
</sst>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23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b/>
      <i/>
      <sz val="12"/>
      <name val="Arial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b/>
      <sz val="10"/>
      <color indexed="10"/>
      <name val="Arial"/>
      <family val="2"/>
    </font>
    <font>
      <sz val="10"/>
      <color indexed="12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i/>
      <sz val="10"/>
      <color indexed="10"/>
      <name val="Arial"/>
      <family val="2"/>
    </font>
    <font>
      <i/>
      <sz val="10"/>
      <color indexed="53"/>
      <name val="Arial"/>
      <family val="2"/>
    </font>
    <font>
      <b/>
      <sz val="10"/>
      <color indexed="53"/>
      <name val="Arial"/>
      <family val="2"/>
    </font>
    <font>
      <sz val="10"/>
      <color indexed="53"/>
      <name val="Arial"/>
      <family val="2"/>
    </font>
    <font>
      <sz val="10"/>
      <color indexed="1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64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 style="double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tted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double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double">
        <color indexed="64"/>
      </left>
      <right/>
      <top/>
      <bottom style="dotted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</borders>
  <cellStyleXfs count="1">
    <xf numFmtId="0" fontId="0" fillId="0" borderId="0"/>
  </cellStyleXfs>
  <cellXfs count="418">
    <xf numFmtId="0" fontId="0" fillId="0" borderId="0" xfId="0"/>
    <xf numFmtId="0" fontId="3" fillId="0" borderId="0" xfId="0" applyFont="1"/>
    <xf numFmtId="0" fontId="4" fillId="0" borderId="0" xfId="0" applyFont="1"/>
    <xf numFmtId="0" fontId="0" fillId="0" borderId="1" xfId="0" applyBorder="1"/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3" xfId="0" applyBorder="1" applyAlignment="1">
      <alignment horizontal="right"/>
    </xf>
    <xf numFmtId="0" fontId="0" fillId="0" borderId="4" xfId="0" applyBorder="1"/>
    <xf numFmtId="0" fontId="0" fillId="0" borderId="5" xfId="0" applyBorder="1" applyAlignment="1">
      <alignment horizontal="right"/>
    </xf>
    <xf numFmtId="0" fontId="3" fillId="0" borderId="6" xfId="0" applyFont="1" applyBorder="1" applyAlignment="1">
      <alignment horizontal="left"/>
    </xf>
    <xf numFmtId="4" fontId="0" fillId="0" borderId="7" xfId="0" applyNumberFormat="1" applyBorder="1" applyAlignment="1">
      <alignment horizontal="center"/>
    </xf>
    <xf numFmtId="4" fontId="4" fillId="0" borderId="8" xfId="0" applyNumberFormat="1" applyFont="1" applyBorder="1" applyAlignment="1">
      <alignment horizontal="center"/>
    </xf>
    <xf numFmtId="4" fontId="4" fillId="0" borderId="7" xfId="0" applyNumberFormat="1" applyFont="1" applyBorder="1" applyAlignment="1">
      <alignment horizontal="center"/>
    </xf>
    <xf numFmtId="4" fontId="4" fillId="0" borderId="2" xfId="0" applyNumberFormat="1" applyFont="1" applyBorder="1"/>
    <xf numFmtId="0" fontId="3" fillId="0" borderId="9" xfId="0" applyFont="1" applyBorder="1" applyAlignment="1">
      <alignment horizontal="left"/>
    </xf>
    <xf numFmtId="2" fontId="4" fillId="0" borderId="7" xfId="0" applyNumberFormat="1" applyFont="1" applyBorder="1" applyAlignment="1">
      <alignment horizontal="center"/>
    </xf>
    <xf numFmtId="3" fontId="4" fillId="0" borderId="2" xfId="0" applyNumberFormat="1" applyFont="1" applyBorder="1"/>
    <xf numFmtId="0" fontId="3" fillId="0" borderId="10" xfId="0" applyFont="1" applyBorder="1" applyAlignment="1">
      <alignment horizontal="left" vertical="center"/>
    </xf>
    <xf numFmtId="0" fontId="0" fillId="0" borderId="0" xfId="0" applyAlignment="1">
      <alignment wrapText="1"/>
    </xf>
    <xf numFmtId="2" fontId="4" fillId="0" borderId="11" xfId="0" applyNumberFormat="1" applyFont="1" applyBorder="1" applyAlignment="1">
      <alignment horizontal="center"/>
    </xf>
    <xf numFmtId="4" fontId="4" fillId="0" borderId="11" xfId="0" applyNumberFormat="1" applyFont="1" applyBorder="1" applyAlignment="1">
      <alignment horizontal="center"/>
    </xf>
    <xf numFmtId="0" fontId="5" fillId="0" borderId="5" xfId="0" applyFont="1" applyBorder="1" applyAlignment="1">
      <alignment horizontal="right" vertical="center"/>
    </xf>
    <xf numFmtId="0" fontId="5" fillId="0" borderId="2" xfId="0" applyFont="1" applyBorder="1" applyAlignment="1">
      <alignment horizontal="right" vertical="center"/>
    </xf>
    <xf numFmtId="4" fontId="3" fillId="0" borderId="12" xfId="0" applyNumberFormat="1" applyFont="1" applyBorder="1" applyAlignment="1">
      <alignment horizontal="center"/>
    </xf>
    <xf numFmtId="0" fontId="3" fillId="0" borderId="9" xfId="0" applyFont="1" applyBorder="1"/>
    <xf numFmtId="0" fontId="3" fillId="0" borderId="1" xfId="0" applyFont="1" applyBorder="1" applyAlignment="1">
      <alignment vertical="center"/>
    </xf>
    <xf numFmtId="4" fontId="3" fillId="0" borderId="13" xfId="0" applyNumberFormat="1" applyFont="1" applyBorder="1" applyAlignment="1">
      <alignment horizontal="center"/>
    </xf>
    <xf numFmtId="0" fontId="0" fillId="0" borderId="0" xfId="0" applyAlignment="1">
      <alignment horizontal="right"/>
    </xf>
    <xf numFmtId="4" fontId="3" fillId="0" borderId="14" xfId="0" applyNumberFormat="1" applyFont="1" applyBorder="1" applyAlignment="1">
      <alignment horizontal="center"/>
    </xf>
    <xf numFmtId="3" fontId="0" fillId="0" borderId="0" xfId="0" applyNumberFormat="1" applyBorder="1" applyAlignment="1">
      <alignment horizontal="center"/>
    </xf>
    <xf numFmtId="0" fontId="0" fillId="0" borderId="0" xfId="0" applyBorder="1"/>
    <xf numFmtId="0" fontId="0" fillId="0" borderId="0" xfId="0" applyFill="1"/>
    <xf numFmtId="4" fontId="3" fillId="0" borderId="15" xfId="0" applyNumberFormat="1" applyFont="1" applyBorder="1" applyAlignment="1">
      <alignment horizontal="center"/>
    </xf>
    <xf numFmtId="0" fontId="4" fillId="0" borderId="2" xfId="0" applyFont="1" applyFill="1" applyBorder="1"/>
    <xf numFmtId="0" fontId="0" fillId="0" borderId="3" xfId="0" applyBorder="1"/>
    <xf numFmtId="2" fontId="0" fillId="0" borderId="16" xfId="0" applyNumberFormat="1" applyBorder="1" applyAlignment="1">
      <alignment horizontal="center"/>
    </xf>
    <xf numFmtId="4" fontId="0" fillId="0" borderId="16" xfId="0" applyNumberFormat="1" applyBorder="1" applyAlignment="1">
      <alignment horizontal="center"/>
    </xf>
    <xf numFmtId="0" fontId="0" fillId="0" borderId="0" xfId="0" applyAlignment="1">
      <alignment horizontal="center"/>
    </xf>
    <xf numFmtId="4" fontId="3" fillId="0" borderId="17" xfId="0" applyNumberFormat="1" applyFont="1" applyBorder="1" applyAlignment="1">
      <alignment horizontal="center"/>
    </xf>
    <xf numFmtId="4" fontId="0" fillId="0" borderId="11" xfId="0" applyNumberFormat="1" applyBorder="1" applyAlignment="1">
      <alignment horizontal="center"/>
    </xf>
    <xf numFmtId="2" fontId="0" fillId="0" borderId="18" xfId="0" applyNumberFormat="1" applyBorder="1" applyAlignment="1">
      <alignment horizontal="center"/>
    </xf>
    <xf numFmtId="4" fontId="0" fillId="0" borderId="18" xfId="0" applyNumberFormat="1" applyBorder="1" applyAlignment="1">
      <alignment horizontal="center"/>
    </xf>
    <xf numFmtId="4" fontId="4" fillId="0" borderId="11" xfId="0" applyNumberFormat="1" applyFont="1" applyFill="1" applyBorder="1" applyAlignment="1">
      <alignment horizontal="center"/>
    </xf>
    <xf numFmtId="4" fontId="3" fillId="0" borderId="19" xfId="0" applyNumberFormat="1" applyFont="1" applyBorder="1" applyAlignment="1">
      <alignment horizontal="center"/>
    </xf>
    <xf numFmtId="0" fontId="3" fillId="0" borderId="20" xfId="0" applyFont="1" applyBorder="1" applyAlignment="1">
      <alignment horizontal="left"/>
    </xf>
    <xf numFmtId="0" fontId="4" fillId="0" borderId="2" xfId="0" applyFont="1" applyFill="1" applyBorder="1" applyAlignment="1">
      <alignment horizontal="right"/>
    </xf>
    <xf numFmtId="164" fontId="3" fillId="0" borderId="21" xfId="0" applyNumberFormat="1" applyFont="1" applyBorder="1" applyAlignment="1">
      <alignment horizontal="center" vertical="center"/>
    </xf>
    <xf numFmtId="4" fontId="3" fillId="0" borderId="22" xfId="0" applyNumberFormat="1" applyFont="1" applyBorder="1" applyAlignment="1">
      <alignment horizontal="center"/>
    </xf>
    <xf numFmtId="164" fontId="3" fillId="0" borderId="23" xfId="0" applyNumberFormat="1" applyFont="1" applyBorder="1" applyAlignment="1">
      <alignment horizontal="center" vertical="center"/>
    </xf>
    <xf numFmtId="0" fontId="8" fillId="0" borderId="0" xfId="0" applyFont="1" applyFill="1"/>
    <xf numFmtId="0" fontId="12" fillId="0" borderId="24" xfId="0" applyFont="1" applyBorder="1" applyAlignment="1">
      <alignment horizontal="center"/>
    </xf>
    <xf numFmtId="0" fontId="12" fillId="0" borderId="25" xfId="0" applyFont="1" applyBorder="1" applyAlignment="1">
      <alignment horizontal="center"/>
    </xf>
    <xf numFmtId="0" fontId="12" fillId="0" borderId="26" xfId="0" applyFont="1" applyBorder="1" applyAlignment="1">
      <alignment horizontal="center"/>
    </xf>
    <xf numFmtId="4" fontId="13" fillId="0" borderId="2" xfId="0" applyNumberFormat="1" applyFont="1" applyBorder="1"/>
    <xf numFmtId="4" fontId="3" fillId="0" borderId="27" xfId="0" applyNumberFormat="1" applyFont="1" applyBorder="1" applyAlignment="1">
      <alignment horizontal="center"/>
    </xf>
    <xf numFmtId="4" fontId="0" fillId="0" borderId="28" xfId="0" applyNumberFormat="1" applyBorder="1" applyAlignment="1">
      <alignment horizontal="center"/>
    </xf>
    <xf numFmtId="4" fontId="4" fillId="0" borderId="8" xfId="0" applyNumberFormat="1" applyFont="1" applyFill="1" applyBorder="1" applyAlignment="1">
      <alignment horizontal="center"/>
    </xf>
    <xf numFmtId="4" fontId="0" fillId="0" borderId="8" xfId="0" applyNumberFormat="1" applyBorder="1" applyAlignment="1">
      <alignment horizontal="center"/>
    </xf>
    <xf numFmtId="4" fontId="3" fillId="0" borderId="29" xfId="0" applyNumberFormat="1" applyFont="1" applyBorder="1" applyAlignment="1">
      <alignment horizontal="center" vertical="center"/>
    </xf>
    <xf numFmtId="4" fontId="3" fillId="0" borderId="30" xfId="0" applyNumberFormat="1" applyFont="1" applyBorder="1" applyAlignment="1">
      <alignment horizontal="center" vertical="center"/>
    </xf>
    <xf numFmtId="2" fontId="4" fillId="0" borderId="31" xfId="0" applyNumberFormat="1" applyFont="1" applyBorder="1" applyAlignment="1">
      <alignment horizontal="center"/>
    </xf>
    <xf numFmtId="4" fontId="5" fillId="0" borderId="2" xfId="0" applyNumberFormat="1" applyFont="1" applyBorder="1" applyAlignment="1">
      <alignment vertical="center"/>
    </xf>
    <xf numFmtId="4" fontId="4" fillId="0" borderId="24" xfId="0" applyNumberFormat="1" applyFont="1" applyBorder="1" applyAlignment="1">
      <alignment horizontal="center"/>
    </xf>
    <xf numFmtId="0" fontId="5" fillId="0" borderId="32" xfId="0" applyFont="1" applyBorder="1" applyAlignment="1">
      <alignment horizontal="right" vertical="center"/>
    </xf>
    <xf numFmtId="0" fontId="3" fillId="0" borderId="6" xfId="0" applyFont="1" applyBorder="1"/>
    <xf numFmtId="3" fontId="5" fillId="0" borderId="2" xfId="0" applyNumberFormat="1" applyFont="1" applyBorder="1" applyAlignment="1">
      <alignment vertical="center"/>
    </xf>
    <xf numFmtId="3" fontId="5" fillId="0" borderId="11" xfId="0" applyNumberFormat="1" applyFont="1" applyBorder="1" applyAlignment="1">
      <alignment horizontal="center" vertical="center"/>
    </xf>
    <xf numFmtId="164" fontId="3" fillId="0" borderId="27" xfId="0" applyNumberFormat="1" applyFont="1" applyBorder="1" applyAlignment="1">
      <alignment horizontal="center"/>
    </xf>
    <xf numFmtId="164" fontId="3" fillId="0" borderId="12" xfId="0" applyNumberFormat="1" applyFont="1" applyBorder="1" applyAlignment="1">
      <alignment horizontal="center"/>
    </xf>
    <xf numFmtId="164" fontId="4" fillId="0" borderId="8" xfId="0" applyNumberFormat="1" applyFont="1" applyBorder="1" applyAlignment="1">
      <alignment horizontal="center"/>
    </xf>
    <xf numFmtId="164" fontId="4" fillId="0" borderId="7" xfId="0" applyNumberFormat="1" applyFont="1" applyBorder="1" applyAlignment="1">
      <alignment horizontal="center"/>
    </xf>
    <xf numFmtId="3" fontId="5" fillId="0" borderId="0" xfId="0" applyNumberFormat="1" applyFont="1" applyBorder="1" applyAlignment="1">
      <alignment horizontal="center" vertical="center"/>
    </xf>
    <xf numFmtId="4" fontId="4" fillId="0" borderId="0" xfId="0" applyNumberFormat="1" applyFont="1" applyBorder="1" applyAlignment="1">
      <alignment horizontal="center"/>
    </xf>
    <xf numFmtId="2" fontId="4" fillId="0" borderId="0" xfId="0" applyNumberFormat="1" applyFont="1" applyBorder="1" applyAlignment="1">
      <alignment horizontal="center"/>
    </xf>
    <xf numFmtId="3" fontId="3" fillId="0" borderId="33" xfId="0" applyNumberFormat="1" applyFont="1" applyBorder="1" applyAlignment="1">
      <alignment horizontal="center"/>
    </xf>
    <xf numFmtId="164" fontId="4" fillId="0" borderId="31" xfId="0" applyNumberFormat="1" applyFont="1" applyBorder="1" applyAlignment="1">
      <alignment horizontal="center"/>
    </xf>
    <xf numFmtId="4" fontId="4" fillId="0" borderId="31" xfId="0" applyNumberFormat="1" applyFont="1" applyBorder="1" applyAlignment="1">
      <alignment horizontal="center"/>
    </xf>
    <xf numFmtId="0" fontId="0" fillId="0" borderId="34" xfId="0" applyBorder="1"/>
    <xf numFmtId="164" fontId="5" fillId="0" borderId="11" xfId="0" applyNumberFormat="1" applyFont="1" applyBorder="1" applyAlignment="1">
      <alignment horizontal="center" vertical="center"/>
    </xf>
    <xf numFmtId="2" fontId="4" fillId="0" borderId="8" xfId="0" applyNumberFormat="1" applyFont="1" applyBorder="1" applyAlignment="1">
      <alignment horizontal="center"/>
    </xf>
    <xf numFmtId="165" fontId="4" fillId="0" borderId="8" xfId="0" applyNumberFormat="1" applyFont="1" applyBorder="1" applyAlignment="1">
      <alignment horizontal="center"/>
    </xf>
    <xf numFmtId="165" fontId="4" fillId="0" borderId="7" xfId="0" applyNumberFormat="1" applyFont="1" applyBorder="1" applyAlignment="1">
      <alignment horizontal="center"/>
    </xf>
    <xf numFmtId="165" fontId="4" fillId="0" borderId="31" xfId="0" applyNumberFormat="1" applyFont="1" applyBorder="1" applyAlignment="1">
      <alignment horizontal="center"/>
    </xf>
    <xf numFmtId="164" fontId="3" fillId="0" borderId="19" xfId="0" applyNumberFormat="1" applyFont="1" applyBorder="1" applyAlignment="1">
      <alignment horizontal="center"/>
    </xf>
    <xf numFmtId="2" fontId="3" fillId="0" borderId="35" xfId="0" applyNumberFormat="1" applyFont="1" applyBorder="1" applyAlignment="1">
      <alignment horizontal="center" vertical="center"/>
    </xf>
    <xf numFmtId="2" fontId="3" fillId="0" borderId="21" xfId="0" applyNumberFormat="1" applyFont="1" applyBorder="1" applyAlignment="1">
      <alignment horizontal="center" vertical="center"/>
    </xf>
    <xf numFmtId="2" fontId="3" fillId="0" borderId="36" xfId="0" applyNumberFormat="1" applyFont="1" applyBorder="1" applyAlignment="1">
      <alignment horizontal="center" vertical="center"/>
    </xf>
    <xf numFmtId="0" fontId="13" fillId="0" borderId="2" xfId="0" applyFont="1" applyBorder="1"/>
    <xf numFmtId="3" fontId="3" fillId="0" borderId="19" xfId="0" applyNumberFormat="1" applyFont="1" applyBorder="1" applyAlignment="1">
      <alignment horizontal="center"/>
    </xf>
    <xf numFmtId="165" fontId="4" fillId="0" borderId="11" xfId="0" applyNumberFormat="1" applyFont="1" applyBorder="1" applyAlignment="1">
      <alignment horizontal="center"/>
    </xf>
    <xf numFmtId="165" fontId="4" fillId="0" borderId="0" xfId="0" applyNumberFormat="1" applyFont="1" applyBorder="1" applyAlignment="1">
      <alignment horizontal="center"/>
    </xf>
    <xf numFmtId="2" fontId="14" fillId="0" borderId="21" xfId="0" applyNumberFormat="1" applyFont="1" applyBorder="1" applyAlignment="1">
      <alignment horizontal="center" vertical="center"/>
    </xf>
    <xf numFmtId="4" fontId="15" fillId="0" borderId="11" xfId="0" applyNumberFormat="1" applyFont="1" applyBorder="1" applyAlignment="1">
      <alignment horizontal="center"/>
    </xf>
    <xf numFmtId="4" fontId="15" fillId="0" borderId="7" xfId="0" applyNumberFormat="1" applyFont="1" applyBorder="1" applyAlignment="1">
      <alignment horizontal="center"/>
    </xf>
    <xf numFmtId="4" fontId="14" fillId="0" borderId="13" xfId="0" applyNumberFormat="1" applyFont="1" applyBorder="1" applyAlignment="1">
      <alignment horizontal="center"/>
    </xf>
    <xf numFmtId="4" fontId="14" fillId="0" borderId="14" xfId="0" applyNumberFormat="1" applyFont="1" applyBorder="1" applyAlignment="1">
      <alignment horizontal="center"/>
    </xf>
    <xf numFmtId="2" fontId="15" fillId="0" borderId="11" xfId="0" applyNumberFormat="1" applyFont="1" applyBorder="1" applyAlignment="1">
      <alignment horizontal="center"/>
    </xf>
    <xf numFmtId="2" fontId="15" fillId="0" borderId="7" xfId="0" applyNumberFormat="1" applyFont="1" applyBorder="1" applyAlignment="1">
      <alignment horizontal="center"/>
    </xf>
    <xf numFmtId="4" fontId="14" fillId="0" borderId="29" xfId="0" applyNumberFormat="1" applyFont="1" applyBorder="1" applyAlignment="1">
      <alignment horizontal="center" vertical="center"/>
    </xf>
    <xf numFmtId="4" fontId="14" fillId="0" borderId="30" xfId="0" applyNumberFormat="1" applyFont="1" applyBorder="1" applyAlignment="1">
      <alignment horizontal="center" vertical="center"/>
    </xf>
    <xf numFmtId="4" fontId="14" fillId="0" borderId="27" xfId="0" applyNumberFormat="1" applyFont="1" applyBorder="1" applyAlignment="1">
      <alignment horizontal="center"/>
    </xf>
    <xf numFmtId="4" fontId="14" fillId="0" borderId="12" xfId="0" applyNumberFormat="1" applyFont="1" applyBorder="1" applyAlignment="1">
      <alignment horizontal="center"/>
    </xf>
    <xf numFmtId="0" fontId="0" fillId="0" borderId="0" xfId="0" applyAlignment="1"/>
    <xf numFmtId="0" fontId="8" fillId="0" borderId="0" xfId="0" applyFont="1" applyBorder="1" applyAlignment="1">
      <alignment horizontal="right"/>
    </xf>
    <xf numFmtId="4" fontId="8" fillId="0" borderId="0" xfId="0" applyNumberFormat="1" applyFont="1" applyBorder="1" applyAlignment="1">
      <alignment horizontal="center"/>
    </xf>
    <xf numFmtId="0" fontId="8" fillId="0" borderId="0" xfId="0" applyFont="1" applyBorder="1"/>
    <xf numFmtId="2" fontId="4" fillId="0" borderId="37" xfId="0" applyNumberFormat="1" applyFont="1" applyBorder="1" applyAlignment="1">
      <alignment horizontal="center"/>
    </xf>
    <xf numFmtId="2" fontId="4" fillId="0" borderId="25" xfId="0" applyNumberFormat="1" applyFont="1" applyBorder="1" applyAlignment="1">
      <alignment horizontal="center"/>
    </xf>
    <xf numFmtId="4" fontId="4" fillId="0" borderId="25" xfId="0" applyNumberFormat="1" applyFont="1" applyBorder="1" applyAlignment="1">
      <alignment horizontal="center"/>
    </xf>
    <xf numFmtId="2" fontId="15" fillId="0" borderId="37" xfId="0" applyNumberFormat="1" applyFont="1" applyBorder="1" applyAlignment="1">
      <alignment horizontal="center"/>
    </xf>
    <xf numFmtId="2" fontId="15" fillId="0" borderId="25" xfId="0" applyNumberFormat="1" applyFont="1" applyBorder="1" applyAlignment="1">
      <alignment horizontal="center"/>
    </xf>
    <xf numFmtId="4" fontId="15" fillId="0" borderId="24" xfId="0" applyNumberFormat="1" applyFont="1" applyBorder="1" applyAlignment="1">
      <alignment horizontal="center"/>
    </xf>
    <xf numFmtId="4" fontId="15" fillId="0" borderId="25" xfId="0" applyNumberFormat="1" applyFont="1" applyBorder="1" applyAlignment="1">
      <alignment horizontal="center"/>
    </xf>
    <xf numFmtId="164" fontId="5" fillId="0" borderId="0" xfId="0" applyNumberFormat="1" applyFont="1" applyBorder="1" applyAlignment="1">
      <alignment horizontal="center" vertical="center"/>
    </xf>
    <xf numFmtId="3" fontId="5" fillId="0" borderId="8" xfId="0" applyNumberFormat="1" applyFont="1" applyBorder="1" applyAlignment="1">
      <alignment horizontal="center" vertical="center"/>
    </xf>
    <xf numFmtId="0" fontId="0" fillId="0" borderId="3" xfId="0" applyBorder="1" applyAlignment="1">
      <alignment vertical="center"/>
    </xf>
    <xf numFmtId="3" fontId="4" fillId="0" borderId="31" xfId="0" applyNumberFormat="1" applyFont="1" applyBorder="1" applyAlignment="1">
      <alignment horizontal="center"/>
    </xf>
    <xf numFmtId="164" fontId="0" fillId="0" borderId="38" xfId="0" applyNumberFormat="1" applyBorder="1" applyAlignment="1">
      <alignment horizontal="center"/>
    </xf>
    <xf numFmtId="164" fontId="4" fillId="0" borderId="0" xfId="0" applyNumberFormat="1" applyFont="1" applyBorder="1" applyAlignment="1">
      <alignment horizontal="center"/>
    </xf>
    <xf numFmtId="3" fontId="4" fillId="0" borderId="39" xfId="0" applyNumberFormat="1" applyFont="1" applyBorder="1" applyAlignment="1">
      <alignment horizontal="center"/>
    </xf>
    <xf numFmtId="164" fontId="4" fillId="0" borderId="39" xfId="0" applyNumberFormat="1" applyFont="1" applyBorder="1" applyAlignment="1">
      <alignment horizontal="center"/>
    </xf>
    <xf numFmtId="1" fontId="3" fillId="0" borderId="35" xfId="0" applyNumberFormat="1" applyFont="1" applyBorder="1" applyAlignment="1">
      <alignment horizontal="center" vertical="center"/>
    </xf>
    <xf numFmtId="1" fontId="3" fillId="0" borderId="21" xfId="0" applyNumberFormat="1" applyFont="1" applyBorder="1" applyAlignment="1">
      <alignment horizontal="center" vertical="center"/>
    </xf>
    <xf numFmtId="1" fontId="3" fillId="0" borderId="36" xfId="0" applyNumberFormat="1" applyFont="1" applyBorder="1" applyAlignment="1">
      <alignment horizontal="center" vertical="center"/>
    </xf>
    <xf numFmtId="165" fontId="3" fillId="0" borderId="23" xfId="0" applyNumberFormat="1" applyFont="1" applyBorder="1" applyAlignment="1">
      <alignment horizontal="center" vertical="center"/>
    </xf>
    <xf numFmtId="165" fontId="3" fillId="0" borderId="21" xfId="0" applyNumberFormat="1" applyFont="1" applyBorder="1" applyAlignment="1">
      <alignment horizontal="center" vertical="center"/>
    </xf>
    <xf numFmtId="165" fontId="14" fillId="0" borderId="21" xfId="0" applyNumberFormat="1" applyFont="1" applyBorder="1" applyAlignment="1">
      <alignment horizontal="center" vertical="center"/>
    </xf>
    <xf numFmtId="2" fontId="4" fillId="0" borderId="2" xfId="0" applyNumberFormat="1" applyFont="1" applyBorder="1"/>
    <xf numFmtId="2" fontId="3" fillId="0" borderId="23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left" vertical="center"/>
    </xf>
    <xf numFmtId="4" fontId="3" fillId="0" borderId="13" xfId="0" applyNumberFormat="1" applyFont="1" applyBorder="1" applyAlignment="1">
      <alignment horizontal="center" vertical="center"/>
    </xf>
    <xf numFmtId="4" fontId="3" fillId="0" borderId="14" xfId="0" applyNumberFormat="1" applyFont="1" applyBorder="1" applyAlignment="1">
      <alignment horizontal="center" vertical="center"/>
    </xf>
    <xf numFmtId="4" fontId="4" fillId="0" borderId="2" xfId="0" applyNumberFormat="1" applyFont="1" applyBorder="1" applyAlignment="1">
      <alignment vertical="center"/>
    </xf>
    <xf numFmtId="0" fontId="3" fillId="0" borderId="40" xfId="0" applyFont="1" applyBorder="1" applyAlignment="1">
      <alignment horizontal="left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42" xfId="0" applyNumberFormat="1" applyFont="1" applyBorder="1" applyAlignment="1">
      <alignment horizontal="center" vertical="center"/>
    </xf>
    <xf numFmtId="0" fontId="3" fillId="0" borderId="5" xfId="0" applyFont="1" applyBorder="1" applyAlignment="1">
      <alignment horizontal="left" vertical="center"/>
    </xf>
    <xf numFmtId="4" fontId="3" fillId="0" borderId="18" xfId="0" applyNumberFormat="1" applyFont="1" applyBorder="1" applyAlignment="1">
      <alignment horizontal="center" vertical="center"/>
    </xf>
    <xf numFmtId="4" fontId="3" fillId="0" borderId="16" xfId="0" applyNumberFormat="1" applyFont="1" applyBorder="1" applyAlignment="1">
      <alignment horizontal="center" vertical="center"/>
    </xf>
    <xf numFmtId="165" fontId="3" fillId="0" borderId="35" xfId="0" applyNumberFormat="1" applyFont="1" applyBorder="1" applyAlignment="1">
      <alignment horizontal="center" vertical="center"/>
    </xf>
    <xf numFmtId="165" fontId="3" fillId="0" borderId="36" xfId="0" applyNumberFormat="1" applyFont="1" applyBorder="1" applyAlignment="1">
      <alignment horizontal="center" vertical="center"/>
    </xf>
    <xf numFmtId="0" fontId="3" fillId="0" borderId="4" xfId="0" applyFont="1" applyBorder="1" applyAlignment="1">
      <alignment horizontal="left" vertical="center"/>
    </xf>
    <xf numFmtId="4" fontId="3" fillId="0" borderId="43" xfId="0" applyNumberFormat="1" applyFont="1" applyBorder="1" applyAlignment="1">
      <alignment horizontal="center" vertical="center"/>
    </xf>
    <xf numFmtId="4" fontId="3" fillId="0" borderId="44" xfId="0" applyNumberFormat="1" applyFont="1" applyBorder="1" applyAlignment="1">
      <alignment horizontal="center" vertical="center"/>
    </xf>
    <xf numFmtId="4" fontId="3" fillId="0" borderId="45" xfId="0" applyNumberFormat="1" applyFont="1" applyBorder="1" applyAlignment="1">
      <alignment horizontal="center" vertical="center"/>
    </xf>
    <xf numFmtId="165" fontId="14" fillId="0" borderId="35" xfId="0" applyNumberFormat="1" applyFont="1" applyBorder="1" applyAlignment="1">
      <alignment horizontal="center" vertical="center"/>
    </xf>
    <xf numFmtId="2" fontId="14" fillId="0" borderId="23" xfId="0" applyNumberFormat="1" applyFont="1" applyBorder="1" applyAlignment="1">
      <alignment horizontal="center" vertical="center"/>
    </xf>
    <xf numFmtId="1" fontId="3" fillId="0" borderId="23" xfId="0" applyNumberFormat="1" applyFont="1" applyBorder="1" applyAlignment="1">
      <alignment horizontal="center" vertical="center"/>
    </xf>
    <xf numFmtId="164" fontId="14" fillId="0" borderId="13" xfId="0" applyNumberFormat="1" applyFont="1" applyBorder="1" applyAlignment="1">
      <alignment horizontal="center"/>
    </xf>
    <xf numFmtId="164" fontId="14" fillId="0" borderId="14" xfId="0" applyNumberFormat="1" applyFont="1" applyBorder="1" applyAlignment="1">
      <alignment horizontal="center"/>
    </xf>
    <xf numFmtId="3" fontId="3" fillId="0" borderId="36" xfId="0" applyNumberFormat="1" applyFont="1" applyBorder="1" applyAlignment="1">
      <alignment horizontal="center" vertical="center"/>
    </xf>
    <xf numFmtId="0" fontId="3" fillId="0" borderId="9" xfId="0" applyFont="1" applyBorder="1" applyAlignment="1">
      <alignment horizontal="left" vertical="center"/>
    </xf>
    <xf numFmtId="164" fontId="3" fillId="0" borderId="13" xfId="0" applyNumberFormat="1" applyFont="1" applyBorder="1" applyAlignment="1">
      <alignment horizontal="center"/>
    </xf>
    <xf numFmtId="164" fontId="3" fillId="0" borderId="14" xfId="0" applyNumberFormat="1" applyFont="1" applyBorder="1" applyAlignment="1">
      <alignment horizontal="center"/>
    </xf>
    <xf numFmtId="165" fontId="3" fillId="0" borderId="13" xfId="0" applyNumberFormat="1" applyFont="1" applyBorder="1" applyAlignment="1">
      <alignment horizontal="center"/>
    </xf>
    <xf numFmtId="165" fontId="3" fillId="0" borderId="14" xfId="0" applyNumberFormat="1" applyFont="1" applyBorder="1" applyAlignment="1">
      <alignment horizontal="center"/>
    </xf>
    <xf numFmtId="165" fontId="4" fillId="0" borderId="2" xfId="0" applyNumberFormat="1" applyFont="1" applyBorder="1"/>
    <xf numFmtId="2" fontId="0" fillId="0" borderId="7" xfId="0" applyNumberFormat="1" applyBorder="1" applyAlignment="1">
      <alignment horizontal="center"/>
    </xf>
    <xf numFmtId="4" fontId="3" fillId="0" borderId="46" xfId="0" applyNumberFormat="1" applyFont="1" applyBorder="1" applyAlignment="1">
      <alignment horizontal="center"/>
    </xf>
    <xf numFmtId="164" fontId="4" fillId="0" borderId="2" xfId="0" applyNumberFormat="1" applyFont="1" applyBorder="1"/>
    <xf numFmtId="165" fontId="0" fillId="0" borderId="2" xfId="0" applyNumberFormat="1" applyBorder="1"/>
    <xf numFmtId="164" fontId="0" fillId="0" borderId="11" xfId="0" applyNumberFormat="1" applyBorder="1" applyAlignment="1">
      <alignment horizontal="center"/>
    </xf>
    <xf numFmtId="164" fontId="0" fillId="0" borderId="7" xfId="0" applyNumberFormat="1" applyBorder="1" applyAlignment="1">
      <alignment horizontal="center"/>
    </xf>
    <xf numFmtId="164" fontId="3" fillId="0" borderId="17" xfId="0" applyNumberFormat="1" applyFont="1" applyBorder="1" applyAlignment="1">
      <alignment horizontal="center"/>
    </xf>
    <xf numFmtId="164" fontId="3" fillId="0" borderId="15" xfId="0" applyNumberFormat="1" applyFont="1" applyBorder="1" applyAlignment="1">
      <alignment horizontal="center"/>
    </xf>
    <xf numFmtId="164" fontId="3" fillId="0" borderId="36" xfId="0" applyNumberFormat="1" applyFont="1" applyBorder="1" applyAlignment="1">
      <alignment horizontal="center" vertical="center"/>
    </xf>
    <xf numFmtId="3" fontId="3" fillId="0" borderId="13" xfId="0" applyNumberFormat="1" applyFont="1" applyBorder="1" applyAlignment="1">
      <alignment horizontal="center"/>
    </xf>
    <xf numFmtId="3" fontId="3" fillId="0" borderId="14" xfId="0" applyNumberFormat="1" applyFont="1" applyBorder="1" applyAlignment="1">
      <alignment horizontal="center"/>
    </xf>
    <xf numFmtId="165" fontId="0" fillId="0" borderId="11" xfId="0" applyNumberFormat="1" applyBorder="1" applyAlignment="1">
      <alignment horizontal="center"/>
    </xf>
    <xf numFmtId="165" fontId="0" fillId="0" borderId="7" xfId="0" applyNumberFormat="1" applyBorder="1" applyAlignment="1">
      <alignment horizontal="center"/>
    </xf>
    <xf numFmtId="1" fontId="0" fillId="0" borderId="11" xfId="0" applyNumberFormat="1" applyBorder="1" applyAlignment="1">
      <alignment horizontal="center"/>
    </xf>
    <xf numFmtId="1" fontId="0" fillId="0" borderId="7" xfId="0" applyNumberFormat="1" applyBorder="1" applyAlignment="1">
      <alignment horizontal="center"/>
    </xf>
    <xf numFmtId="164" fontId="3" fillId="0" borderId="29" xfId="0" applyNumberFormat="1" applyFont="1" applyBorder="1" applyAlignment="1">
      <alignment horizontal="center" vertical="center"/>
    </xf>
    <xf numFmtId="164" fontId="3" fillId="0" borderId="30" xfId="0" applyNumberFormat="1" applyFont="1" applyBorder="1" applyAlignment="1">
      <alignment horizontal="center" vertical="center"/>
    </xf>
    <xf numFmtId="3" fontId="3" fillId="0" borderId="27" xfId="0" applyNumberFormat="1" applyFont="1" applyBorder="1" applyAlignment="1">
      <alignment horizontal="center"/>
    </xf>
    <xf numFmtId="3" fontId="3" fillId="0" borderId="12" xfId="0" applyNumberFormat="1" applyFont="1" applyBorder="1" applyAlignment="1">
      <alignment horizontal="center"/>
    </xf>
    <xf numFmtId="3" fontId="4" fillId="0" borderId="8" xfId="0" applyNumberFormat="1" applyFont="1" applyBorder="1" applyAlignment="1">
      <alignment horizontal="center"/>
    </xf>
    <xf numFmtId="3" fontId="4" fillId="0" borderId="7" xfId="0" applyNumberFormat="1" applyFont="1" applyBorder="1" applyAlignment="1">
      <alignment horizontal="center"/>
    </xf>
    <xf numFmtId="165" fontId="0" fillId="0" borderId="28" xfId="0" applyNumberFormat="1" applyBorder="1" applyAlignment="1">
      <alignment horizontal="center"/>
    </xf>
    <xf numFmtId="165" fontId="0" fillId="0" borderId="16" xfId="0" applyNumberFormat="1" applyBorder="1" applyAlignment="1">
      <alignment horizontal="center"/>
    </xf>
    <xf numFmtId="165" fontId="0" fillId="0" borderId="38" xfId="0" applyNumberFormat="1" applyBorder="1" applyAlignment="1">
      <alignment horizontal="center"/>
    </xf>
    <xf numFmtId="164" fontId="0" fillId="0" borderId="28" xfId="0" applyNumberFormat="1" applyBorder="1" applyAlignment="1">
      <alignment horizontal="center"/>
    </xf>
    <xf numFmtId="164" fontId="0" fillId="0" borderId="16" xfId="0" applyNumberFormat="1" applyBorder="1" applyAlignment="1">
      <alignment horizontal="center"/>
    </xf>
    <xf numFmtId="1" fontId="4" fillId="0" borderId="37" xfId="0" applyNumberFormat="1" applyFont="1" applyBorder="1" applyAlignment="1">
      <alignment horizontal="center"/>
    </xf>
    <xf numFmtId="1" fontId="4" fillId="0" borderId="25" xfId="0" applyNumberFormat="1" applyFont="1" applyBorder="1" applyAlignment="1">
      <alignment horizontal="center"/>
    </xf>
    <xf numFmtId="1" fontId="4" fillId="0" borderId="26" xfId="0" applyNumberFormat="1" applyFont="1" applyBorder="1" applyAlignment="1">
      <alignment horizontal="center"/>
    </xf>
    <xf numFmtId="1" fontId="5" fillId="0" borderId="2" xfId="0" applyNumberFormat="1" applyFont="1" applyBorder="1" applyAlignment="1">
      <alignment vertical="center"/>
    </xf>
    <xf numFmtId="3" fontId="4" fillId="0" borderId="11" xfId="0" applyNumberFormat="1" applyFont="1" applyBorder="1" applyAlignment="1">
      <alignment horizontal="center"/>
    </xf>
    <xf numFmtId="3" fontId="4" fillId="0" borderId="0" xfId="0" applyNumberFormat="1" applyFont="1" applyBorder="1" applyAlignment="1">
      <alignment horizontal="center"/>
    </xf>
    <xf numFmtId="164" fontId="4" fillId="0" borderId="11" xfId="0" applyNumberFormat="1" applyFont="1" applyBorder="1" applyAlignment="1">
      <alignment horizontal="center"/>
    </xf>
    <xf numFmtId="3" fontId="4" fillId="0" borderId="37" xfId="0" applyNumberFormat="1" applyFont="1" applyBorder="1" applyAlignment="1">
      <alignment horizontal="center"/>
    </xf>
    <xf numFmtId="3" fontId="4" fillId="0" borderId="24" xfId="0" applyNumberFormat="1" applyFont="1" applyBorder="1" applyAlignment="1">
      <alignment horizontal="center"/>
    </xf>
    <xf numFmtId="3" fontId="0" fillId="0" borderId="3" xfId="0" applyNumberFormat="1" applyBorder="1"/>
    <xf numFmtId="0" fontId="1" fillId="0" borderId="0" xfId="0" applyFont="1"/>
    <xf numFmtId="0" fontId="9" fillId="0" borderId="0" xfId="0" applyFont="1"/>
    <xf numFmtId="0" fontId="8" fillId="0" borderId="0" xfId="0" applyFont="1"/>
    <xf numFmtId="0" fontId="12" fillId="0" borderId="37" xfId="0" applyFont="1" applyBorder="1" applyAlignment="1">
      <alignment horizontal="center"/>
    </xf>
    <xf numFmtId="3" fontId="4" fillId="0" borderId="26" xfId="0" applyNumberFormat="1" applyFont="1" applyBorder="1" applyAlignment="1">
      <alignment horizontal="center"/>
    </xf>
    <xf numFmtId="3" fontId="5" fillId="0" borderId="31" xfId="0" applyNumberFormat="1" applyFont="1" applyBorder="1" applyAlignment="1">
      <alignment horizontal="center" vertical="center"/>
    </xf>
    <xf numFmtId="4" fontId="4" fillId="0" borderId="7" xfId="0" applyNumberFormat="1" applyFont="1" applyFill="1" applyBorder="1" applyAlignment="1">
      <alignment horizontal="center"/>
    </xf>
    <xf numFmtId="0" fontId="16" fillId="0" borderId="0" xfId="0" applyFont="1"/>
    <xf numFmtId="0" fontId="17" fillId="0" borderId="0" xfId="0" applyFont="1" applyAlignment="1">
      <alignment horizontal="left"/>
    </xf>
    <xf numFmtId="164" fontId="18" fillId="0" borderId="35" xfId="0" applyNumberFormat="1" applyFont="1" applyBorder="1" applyAlignment="1">
      <alignment horizontal="center" vertical="center"/>
    </xf>
    <xf numFmtId="164" fontId="18" fillId="0" borderId="21" xfId="0" applyNumberFormat="1" applyFont="1" applyBorder="1" applyAlignment="1">
      <alignment horizontal="center" vertical="center"/>
    </xf>
    <xf numFmtId="2" fontId="18" fillId="0" borderId="23" xfId="0" applyNumberFormat="1" applyFont="1" applyBorder="1" applyAlignment="1">
      <alignment horizontal="center" vertical="center"/>
    </xf>
    <xf numFmtId="2" fontId="18" fillId="0" borderId="21" xfId="0" applyNumberFormat="1" applyFont="1" applyBorder="1" applyAlignment="1">
      <alignment horizontal="center" vertical="center"/>
    </xf>
    <xf numFmtId="4" fontId="18" fillId="0" borderId="13" xfId="0" applyNumberFormat="1" applyFont="1" applyBorder="1" applyAlignment="1">
      <alignment horizontal="center"/>
    </xf>
    <xf numFmtId="4" fontId="18" fillId="0" borderId="14" xfId="0" applyNumberFormat="1" applyFont="1" applyBorder="1" applyAlignment="1">
      <alignment horizontal="center"/>
    </xf>
    <xf numFmtId="4" fontId="19" fillId="0" borderId="11" xfId="0" applyNumberFormat="1" applyFont="1" applyBorder="1" applyAlignment="1">
      <alignment horizontal="center"/>
    </xf>
    <xf numFmtId="4" fontId="19" fillId="0" borderId="7" xfId="0" applyNumberFormat="1" applyFont="1" applyBorder="1" applyAlignment="1">
      <alignment horizontal="center"/>
    </xf>
    <xf numFmtId="4" fontId="19" fillId="0" borderId="28" xfId="0" applyNumberFormat="1" applyFont="1" applyBorder="1" applyAlignment="1">
      <alignment horizontal="center"/>
    </xf>
    <xf numFmtId="4" fontId="19" fillId="0" borderId="16" xfId="0" applyNumberFormat="1" applyFont="1" applyBorder="1" applyAlignment="1">
      <alignment horizontal="center"/>
    </xf>
    <xf numFmtId="4" fontId="18" fillId="0" borderId="18" xfId="0" applyNumberFormat="1" applyFont="1" applyBorder="1" applyAlignment="1">
      <alignment horizontal="center" vertical="center"/>
    </xf>
    <xf numFmtId="4" fontId="18" fillId="0" borderId="16" xfId="0" applyNumberFormat="1" applyFont="1" applyBorder="1" applyAlignment="1">
      <alignment horizontal="center" vertical="center"/>
    </xf>
    <xf numFmtId="4" fontId="18" fillId="0" borderId="29" xfId="0" applyNumberFormat="1" applyFont="1" applyBorder="1" applyAlignment="1">
      <alignment horizontal="center" vertical="center"/>
    </xf>
    <xf numFmtId="4" fontId="18" fillId="0" borderId="30" xfId="0" applyNumberFormat="1" applyFont="1" applyBorder="1" applyAlignment="1">
      <alignment horizontal="center" vertical="center"/>
    </xf>
    <xf numFmtId="4" fontId="18" fillId="0" borderId="13" xfId="0" applyNumberFormat="1" applyFont="1" applyBorder="1" applyAlignment="1">
      <alignment horizontal="center" vertical="center"/>
    </xf>
    <xf numFmtId="4" fontId="18" fillId="0" borderId="14" xfId="0" applyNumberFormat="1" applyFont="1" applyBorder="1" applyAlignment="1">
      <alignment horizontal="center" vertical="center"/>
    </xf>
    <xf numFmtId="4" fontId="18" fillId="0" borderId="27" xfId="0" applyNumberFormat="1" applyFont="1" applyBorder="1" applyAlignment="1">
      <alignment horizontal="center"/>
    </xf>
    <xf numFmtId="4" fontId="18" fillId="0" borderId="12" xfId="0" applyNumberFormat="1" applyFont="1" applyBorder="1" applyAlignment="1">
      <alignment horizontal="center"/>
    </xf>
    <xf numFmtId="4" fontId="19" fillId="0" borderId="24" xfId="0" applyNumberFormat="1" applyFont="1" applyBorder="1" applyAlignment="1">
      <alignment horizontal="center"/>
    </xf>
    <xf numFmtId="4" fontId="19" fillId="0" borderId="25" xfId="0" applyNumberFormat="1" applyFont="1" applyBorder="1" applyAlignment="1">
      <alignment horizontal="center"/>
    </xf>
    <xf numFmtId="164" fontId="18" fillId="0" borderId="13" xfId="0" applyNumberFormat="1" applyFont="1" applyBorder="1" applyAlignment="1">
      <alignment horizontal="center"/>
    </xf>
    <xf numFmtId="164" fontId="18" fillId="0" borderId="14" xfId="0" applyNumberFormat="1" applyFont="1" applyBorder="1" applyAlignment="1">
      <alignment horizontal="center"/>
    </xf>
    <xf numFmtId="164" fontId="19" fillId="0" borderId="11" xfId="0" applyNumberFormat="1" applyFont="1" applyBorder="1" applyAlignment="1">
      <alignment horizontal="center"/>
    </xf>
    <xf numFmtId="164" fontId="19" fillId="0" borderId="7" xfId="0" applyNumberFormat="1" applyFont="1" applyBorder="1" applyAlignment="1">
      <alignment horizontal="center"/>
    </xf>
    <xf numFmtId="2" fontId="19" fillId="0" borderId="11" xfId="0" applyNumberFormat="1" applyFont="1" applyBorder="1" applyAlignment="1">
      <alignment horizontal="center"/>
    </xf>
    <xf numFmtId="2" fontId="19" fillId="0" borderId="7" xfId="0" applyNumberFormat="1" applyFont="1" applyBorder="1" applyAlignment="1">
      <alignment horizontal="center"/>
    </xf>
    <xf numFmtId="2" fontId="19" fillId="0" borderId="37" xfId="0" applyNumberFormat="1" applyFont="1" applyBorder="1" applyAlignment="1">
      <alignment horizontal="center"/>
    </xf>
    <xf numFmtId="2" fontId="19" fillId="0" borderId="25" xfId="0" applyNumberFormat="1" applyFont="1" applyBorder="1" applyAlignment="1">
      <alignment horizontal="center"/>
    </xf>
    <xf numFmtId="3" fontId="4" fillId="0" borderId="25" xfId="0" applyNumberFormat="1" applyFont="1" applyBorder="1" applyAlignment="1">
      <alignment horizontal="center"/>
    </xf>
    <xf numFmtId="3" fontId="4" fillId="0" borderId="27" xfId="0" applyNumberFormat="1" applyFont="1" applyBorder="1" applyAlignment="1">
      <alignment horizontal="center"/>
    </xf>
    <xf numFmtId="3" fontId="4" fillId="0" borderId="12" xfId="0" applyNumberFormat="1" applyFont="1" applyBorder="1" applyAlignment="1">
      <alignment horizontal="center"/>
    </xf>
    <xf numFmtId="3" fontId="4" fillId="0" borderId="33" xfId="0" applyNumberFormat="1" applyFont="1" applyBorder="1" applyAlignment="1">
      <alignment horizontal="center"/>
    </xf>
    <xf numFmtId="1" fontId="4" fillId="0" borderId="8" xfId="0" applyNumberFormat="1" applyFont="1" applyBorder="1" applyAlignment="1">
      <alignment horizontal="center" vertical="center"/>
    </xf>
    <xf numFmtId="1" fontId="4" fillId="0" borderId="11" xfId="0" applyNumberFormat="1" applyFont="1" applyBorder="1" applyAlignment="1">
      <alignment horizontal="center" vertical="center"/>
    </xf>
    <xf numFmtId="1" fontId="4" fillId="0" borderId="0" xfId="0" applyNumberFormat="1" applyFont="1" applyBorder="1" applyAlignment="1">
      <alignment horizontal="center" vertical="center"/>
    </xf>
    <xf numFmtId="1" fontId="4" fillId="0" borderId="31" xfId="0" applyNumberFormat="1" applyFont="1" applyBorder="1" applyAlignment="1">
      <alignment horizontal="center" vertical="center"/>
    </xf>
    <xf numFmtId="164" fontId="4" fillId="0" borderId="11" xfId="0" applyNumberFormat="1" applyFont="1" applyBorder="1" applyAlignment="1">
      <alignment horizontal="center" vertical="center"/>
    </xf>
    <xf numFmtId="164" fontId="4" fillId="0" borderId="0" xfId="0" applyNumberFormat="1" applyFont="1" applyBorder="1" applyAlignment="1">
      <alignment horizontal="center" vertical="center"/>
    </xf>
    <xf numFmtId="1" fontId="4" fillId="0" borderId="27" xfId="0" applyNumberFormat="1" applyFont="1" applyBorder="1" applyAlignment="1">
      <alignment horizontal="center"/>
    </xf>
    <xf numFmtId="1" fontId="4" fillId="0" borderId="12" xfId="0" applyNumberFormat="1" applyFont="1" applyBorder="1" applyAlignment="1">
      <alignment horizontal="center"/>
    </xf>
    <xf numFmtId="1" fontId="4" fillId="0" borderId="33" xfId="0" applyNumberFormat="1" applyFont="1" applyBorder="1" applyAlignment="1">
      <alignment horizontal="center"/>
    </xf>
    <xf numFmtId="164" fontId="4" fillId="0" borderId="27" xfId="0" applyNumberFormat="1" applyFont="1" applyBorder="1" applyAlignment="1">
      <alignment horizontal="center"/>
    </xf>
    <xf numFmtId="164" fontId="4" fillId="0" borderId="12" xfId="0" applyNumberFormat="1" applyFont="1" applyBorder="1" applyAlignment="1">
      <alignment horizontal="center"/>
    </xf>
    <xf numFmtId="164" fontId="4" fillId="0" borderId="33" xfId="0" applyNumberFormat="1" applyFont="1" applyBorder="1" applyAlignment="1">
      <alignment horizontal="center"/>
    </xf>
    <xf numFmtId="164" fontId="4" fillId="0" borderId="2" xfId="0" applyNumberFormat="1" applyFont="1" applyBorder="1" applyAlignment="1">
      <alignment vertical="center"/>
    </xf>
    <xf numFmtId="164" fontId="4" fillId="0" borderId="28" xfId="0" applyNumberFormat="1" applyFont="1" applyBorder="1" applyAlignment="1">
      <alignment horizontal="center"/>
    </xf>
    <xf numFmtId="164" fontId="4" fillId="0" borderId="16" xfId="0" applyNumberFormat="1" applyFont="1" applyBorder="1" applyAlignment="1">
      <alignment horizontal="center"/>
    </xf>
    <xf numFmtId="164" fontId="4" fillId="0" borderId="38" xfId="0" applyNumberFormat="1" applyFont="1" applyBorder="1" applyAlignment="1">
      <alignment horizontal="center"/>
    </xf>
    <xf numFmtId="3" fontId="4" fillId="0" borderId="19" xfId="0" applyNumberFormat="1" applyFont="1" applyBorder="1" applyAlignment="1">
      <alignment horizontal="center"/>
    </xf>
    <xf numFmtId="3" fontId="4" fillId="0" borderId="8" xfId="0" applyNumberFormat="1" applyFont="1" applyBorder="1" applyAlignment="1">
      <alignment horizontal="center" vertical="center"/>
    </xf>
    <xf numFmtId="3" fontId="4" fillId="0" borderId="11" xfId="0" applyNumberFormat="1" applyFont="1" applyBorder="1" applyAlignment="1">
      <alignment horizontal="center" vertical="center"/>
    </xf>
    <xf numFmtId="3" fontId="4" fillId="0" borderId="0" xfId="0" applyNumberFormat="1" applyFont="1" applyBorder="1" applyAlignment="1">
      <alignment horizontal="center" vertical="center"/>
    </xf>
    <xf numFmtId="3" fontId="4" fillId="0" borderId="31" xfId="0" applyNumberFormat="1" applyFont="1" applyBorder="1" applyAlignment="1">
      <alignment horizontal="center" vertical="center"/>
    </xf>
    <xf numFmtId="4" fontId="4" fillId="0" borderId="3" xfId="0" applyNumberFormat="1" applyFont="1" applyBorder="1"/>
    <xf numFmtId="164" fontId="4" fillId="0" borderId="37" xfId="0" applyNumberFormat="1" applyFont="1" applyBorder="1" applyAlignment="1">
      <alignment horizontal="center"/>
    </xf>
    <xf numFmtId="164" fontId="4" fillId="0" borderId="24" xfId="0" applyNumberFormat="1" applyFont="1" applyBorder="1" applyAlignment="1">
      <alignment horizontal="center"/>
    </xf>
    <xf numFmtId="3" fontId="3" fillId="0" borderId="23" xfId="0" applyNumberFormat="1" applyFont="1" applyBorder="1" applyAlignment="1">
      <alignment horizontal="center" vertical="center"/>
    </xf>
    <xf numFmtId="3" fontId="3" fillId="0" borderId="21" xfId="0" applyNumberFormat="1" applyFont="1" applyBorder="1" applyAlignment="1">
      <alignment horizontal="center" vertical="center"/>
    </xf>
    <xf numFmtId="3" fontId="3" fillId="0" borderId="45" xfId="0" applyNumberFormat="1" applyFont="1" applyBorder="1" applyAlignment="1">
      <alignment horizontal="center" vertical="center"/>
    </xf>
    <xf numFmtId="3" fontId="3" fillId="0" borderId="44" xfId="0" applyNumberFormat="1" applyFont="1" applyBorder="1" applyAlignment="1">
      <alignment horizontal="center" vertical="center"/>
    </xf>
    <xf numFmtId="3" fontId="3" fillId="0" borderId="29" xfId="0" applyNumberFormat="1" applyFont="1" applyBorder="1" applyAlignment="1">
      <alignment horizontal="center" vertical="center"/>
    </xf>
    <xf numFmtId="3" fontId="3" fillId="0" borderId="30" xfId="0" applyNumberFormat="1" applyFont="1" applyBorder="1" applyAlignment="1">
      <alignment horizontal="center" vertical="center"/>
    </xf>
    <xf numFmtId="3" fontId="0" fillId="0" borderId="11" xfId="0" applyNumberFormat="1" applyBorder="1" applyAlignment="1">
      <alignment horizontal="center"/>
    </xf>
    <xf numFmtId="3" fontId="0" fillId="0" borderId="7" xfId="0" applyNumberFormat="1" applyBorder="1" applyAlignment="1">
      <alignment horizontal="center"/>
    </xf>
    <xf numFmtId="3" fontId="3" fillId="0" borderId="18" xfId="0" applyNumberFormat="1" applyFont="1" applyBorder="1" applyAlignment="1">
      <alignment horizontal="center" vertical="center"/>
    </xf>
    <xf numFmtId="3" fontId="3" fillId="0" borderId="16" xfId="0" applyNumberFormat="1" applyFont="1" applyBorder="1" applyAlignment="1">
      <alignment horizontal="center" vertical="center"/>
    </xf>
    <xf numFmtId="3" fontId="3" fillId="0" borderId="46" xfId="0" applyNumberFormat="1" applyFont="1" applyBorder="1" applyAlignment="1">
      <alignment horizontal="center"/>
    </xf>
    <xf numFmtId="0" fontId="4" fillId="0" borderId="2" xfId="0" applyFont="1" applyBorder="1"/>
    <xf numFmtId="2" fontId="4" fillId="0" borderId="18" xfId="0" applyNumberFormat="1" applyFont="1" applyBorder="1" applyAlignment="1">
      <alignment horizontal="center"/>
    </xf>
    <xf numFmtId="2" fontId="4" fillId="0" borderId="16" xfId="0" applyNumberFormat="1" applyFont="1" applyBorder="1" applyAlignment="1">
      <alignment horizontal="center"/>
    </xf>
    <xf numFmtId="4" fontId="4" fillId="0" borderId="18" xfId="0" applyNumberFormat="1" applyFont="1" applyBorder="1" applyAlignment="1">
      <alignment horizontal="center"/>
    </xf>
    <xf numFmtId="4" fontId="4" fillId="0" borderId="16" xfId="0" applyNumberFormat="1" applyFont="1" applyBorder="1" applyAlignment="1">
      <alignment horizontal="center"/>
    </xf>
    <xf numFmtId="165" fontId="3" fillId="0" borderId="27" xfId="0" applyNumberFormat="1" applyFont="1" applyBorder="1" applyAlignment="1">
      <alignment horizontal="center"/>
    </xf>
    <xf numFmtId="165" fontId="3" fillId="0" borderId="12" xfId="0" applyNumberFormat="1" applyFont="1" applyBorder="1" applyAlignment="1">
      <alignment horizontal="center"/>
    </xf>
    <xf numFmtId="4" fontId="4" fillId="0" borderId="8" xfId="0" applyNumberFormat="1" applyFont="1" applyBorder="1" applyAlignment="1">
      <alignment horizontal="center" vertical="center"/>
    </xf>
    <xf numFmtId="4" fontId="4" fillId="0" borderId="7" xfId="0" applyNumberFormat="1" applyFont="1" applyBorder="1" applyAlignment="1">
      <alignment horizontal="center" vertical="center"/>
    </xf>
    <xf numFmtId="4" fontId="4" fillId="0" borderId="11" xfId="0" applyNumberFormat="1" applyFont="1" applyBorder="1" applyAlignment="1">
      <alignment horizontal="center" vertical="center"/>
    </xf>
    <xf numFmtId="2" fontId="4" fillId="0" borderId="24" xfId="0" applyNumberFormat="1" applyFont="1" applyBorder="1" applyAlignment="1">
      <alignment horizontal="center"/>
    </xf>
    <xf numFmtId="0" fontId="4" fillId="0" borderId="3" xfId="0" applyFont="1" applyBorder="1"/>
    <xf numFmtId="0" fontId="4" fillId="0" borderId="2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4" fontId="3" fillId="0" borderId="19" xfId="0" applyNumberFormat="1" applyFont="1" applyBorder="1" applyAlignment="1">
      <alignment horizontal="center" vertical="center"/>
    </xf>
    <xf numFmtId="4" fontId="3" fillId="0" borderId="12" xfId="0" applyNumberFormat="1" applyFont="1" applyBorder="1" applyAlignment="1">
      <alignment horizontal="center" vertical="center"/>
    </xf>
    <xf numFmtId="0" fontId="4" fillId="0" borderId="2" xfId="0" applyFont="1" applyBorder="1" applyAlignment="1">
      <alignment horizontal="right"/>
    </xf>
    <xf numFmtId="0" fontId="4" fillId="0" borderId="3" xfId="0" applyFont="1" applyBorder="1" applyAlignment="1">
      <alignment horizontal="right"/>
    </xf>
    <xf numFmtId="0" fontId="4" fillId="0" borderId="5" xfId="0" applyFont="1" applyBorder="1" applyAlignment="1">
      <alignment vertical="center"/>
    </xf>
    <xf numFmtId="1" fontId="4" fillId="0" borderId="2" xfId="0" applyNumberFormat="1" applyFont="1" applyBorder="1"/>
    <xf numFmtId="1" fontId="3" fillId="0" borderId="14" xfId="0" applyNumberFormat="1" applyFont="1" applyBorder="1" applyAlignment="1">
      <alignment horizontal="center"/>
    </xf>
    <xf numFmtId="1" fontId="3" fillId="0" borderId="13" xfId="0" applyNumberFormat="1" applyFont="1" applyBorder="1" applyAlignment="1">
      <alignment horizontal="center"/>
    </xf>
    <xf numFmtId="3" fontId="3" fillId="0" borderId="35" xfId="0" applyNumberFormat="1" applyFont="1" applyBorder="1" applyAlignment="1">
      <alignment horizontal="center" vertical="center"/>
    </xf>
    <xf numFmtId="164" fontId="5" fillId="0" borderId="2" xfId="0" applyNumberFormat="1" applyFont="1" applyBorder="1" applyAlignment="1">
      <alignment vertical="center"/>
    </xf>
    <xf numFmtId="0" fontId="0" fillId="0" borderId="47" xfId="0" applyBorder="1"/>
    <xf numFmtId="3" fontId="3" fillId="0" borderId="48" xfId="0" applyNumberFormat="1" applyFont="1" applyBorder="1" applyAlignment="1">
      <alignment horizontal="center"/>
    </xf>
    <xf numFmtId="3" fontId="4" fillId="0" borderId="48" xfId="0" applyNumberFormat="1" applyFont="1" applyBorder="1" applyAlignment="1">
      <alignment horizontal="center"/>
    </xf>
    <xf numFmtId="164" fontId="3" fillId="0" borderId="35" xfId="0" applyNumberFormat="1" applyFont="1" applyBorder="1" applyAlignment="1">
      <alignment horizontal="center" vertical="center"/>
    </xf>
    <xf numFmtId="4" fontId="3" fillId="0" borderId="49" xfId="0" applyNumberFormat="1" applyFont="1" applyBorder="1" applyAlignment="1">
      <alignment horizontal="center"/>
    </xf>
    <xf numFmtId="4" fontId="4" fillId="0" borderId="38" xfId="0" applyNumberFormat="1" applyFont="1" applyBorder="1" applyAlignment="1">
      <alignment horizontal="center"/>
    </xf>
    <xf numFmtId="4" fontId="3" fillId="0" borderId="50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4" fillId="0" borderId="31" xfId="0" applyNumberFormat="1" applyFont="1" applyFill="1" applyBorder="1" applyAlignment="1">
      <alignment horizontal="center"/>
    </xf>
    <xf numFmtId="1" fontId="3" fillId="0" borderId="50" xfId="0" applyNumberFormat="1" applyFont="1" applyBorder="1" applyAlignment="1">
      <alignment horizontal="center"/>
    </xf>
    <xf numFmtId="165" fontId="3" fillId="0" borderId="33" xfId="0" applyNumberFormat="1" applyFont="1" applyBorder="1" applyAlignment="1">
      <alignment horizontal="center"/>
    </xf>
    <xf numFmtId="4" fontId="4" fillId="0" borderId="31" xfId="0" applyNumberFormat="1" applyFont="1" applyBorder="1" applyAlignment="1">
      <alignment horizontal="center" vertical="center"/>
    </xf>
    <xf numFmtId="4" fontId="4" fillId="0" borderId="26" xfId="0" applyNumberFormat="1" applyFont="1" applyBorder="1" applyAlignment="1">
      <alignment horizontal="center"/>
    </xf>
    <xf numFmtId="0" fontId="0" fillId="0" borderId="51" xfId="0" applyBorder="1" applyAlignment="1"/>
    <xf numFmtId="0" fontId="0" fillId="0" borderId="52" xfId="0" applyBorder="1"/>
    <xf numFmtId="3" fontId="4" fillId="0" borderId="18" xfId="0" applyNumberFormat="1" applyFont="1" applyBorder="1" applyAlignment="1">
      <alignment horizontal="center"/>
    </xf>
    <xf numFmtId="3" fontId="4" fillId="0" borderId="16" xfId="0" applyNumberFormat="1" applyFont="1" applyBorder="1" applyAlignment="1">
      <alignment horizontal="center"/>
    </xf>
    <xf numFmtId="3" fontId="0" fillId="0" borderId="16" xfId="0" applyNumberFormat="1" applyBorder="1" applyAlignment="1">
      <alignment horizontal="center"/>
    </xf>
    <xf numFmtId="0" fontId="0" fillId="0" borderId="53" xfId="0" applyBorder="1" applyAlignment="1"/>
    <xf numFmtId="0" fontId="4" fillId="0" borderId="9" xfId="0" applyFont="1" applyBorder="1" applyAlignment="1"/>
    <xf numFmtId="0" fontId="3" fillId="0" borderId="20" xfId="0" applyFont="1" applyBorder="1" applyAlignment="1">
      <alignment horizontal="left" vertical="center"/>
    </xf>
    <xf numFmtId="4" fontId="3" fillId="0" borderId="15" xfId="0" applyNumberFormat="1" applyFont="1" applyBorder="1" applyAlignment="1">
      <alignment horizontal="center" vertical="center"/>
    </xf>
    <xf numFmtId="0" fontId="0" fillId="0" borderId="47" xfId="0" applyBorder="1" applyAlignment="1">
      <alignment vertical="center"/>
    </xf>
    <xf numFmtId="2" fontId="4" fillId="0" borderId="28" xfId="0" applyNumberFormat="1" applyFont="1" applyBorder="1" applyAlignment="1">
      <alignment horizontal="center"/>
    </xf>
    <xf numFmtId="0" fontId="0" fillId="0" borderId="2" xfId="0" applyFill="1" applyBorder="1"/>
    <xf numFmtId="4" fontId="14" fillId="0" borderId="17" xfId="0" applyNumberFormat="1" applyFont="1" applyBorder="1" applyAlignment="1">
      <alignment horizontal="center" vertical="center"/>
    </xf>
    <xf numFmtId="4" fontId="14" fillId="0" borderId="15" xfId="0" applyNumberFormat="1" applyFont="1" applyBorder="1" applyAlignment="1">
      <alignment horizontal="center" vertical="center"/>
    </xf>
    <xf numFmtId="4" fontId="14" fillId="0" borderId="19" xfId="0" applyNumberFormat="1" applyFont="1" applyBorder="1" applyAlignment="1">
      <alignment horizontal="center"/>
    </xf>
    <xf numFmtId="4" fontId="15" fillId="0" borderId="8" xfId="0" applyNumberFormat="1" applyFont="1" applyFill="1" applyBorder="1" applyAlignment="1">
      <alignment horizontal="center"/>
    </xf>
    <xf numFmtId="4" fontId="15" fillId="0" borderId="7" xfId="0" applyNumberFormat="1" applyFont="1" applyFill="1" applyBorder="1" applyAlignment="1">
      <alignment horizontal="center"/>
    </xf>
    <xf numFmtId="2" fontId="15" fillId="0" borderId="28" xfId="0" applyNumberFormat="1" applyFont="1" applyBorder="1" applyAlignment="1">
      <alignment horizontal="center"/>
    </xf>
    <xf numFmtId="2" fontId="15" fillId="0" borderId="16" xfId="0" applyNumberFormat="1" applyFont="1" applyBorder="1" applyAlignment="1">
      <alignment horizontal="center"/>
    </xf>
    <xf numFmtId="4" fontId="14" fillId="0" borderId="19" xfId="0" applyNumberFormat="1" applyFont="1" applyBorder="1" applyAlignment="1">
      <alignment horizontal="center" vertical="center"/>
    </xf>
    <xf numFmtId="4" fontId="14" fillId="0" borderId="12" xfId="0" applyNumberFormat="1" applyFont="1" applyBorder="1" applyAlignment="1">
      <alignment horizontal="center" vertical="center"/>
    </xf>
    <xf numFmtId="2" fontId="15" fillId="0" borderId="24" xfId="0" applyNumberFormat="1" applyFont="1" applyBorder="1" applyAlignment="1">
      <alignment horizontal="center"/>
    </xf>
    <xf numFmtId="165" fontId="14" fillId="0" borderId="23" xfId="0" applyNumberFormat="1" applyFont="1" applyBorder="1" applyAlignment="1">
      <alignment horizontal="center" vertical="center"/>
    </xf>
    <xf numFmtId="4" fontId="14" fillId="0" borderId="22" xfId="0" applyNumberFormat="1" applyFont="1" applyBorder="1" applyAlignment="1">
      <alignment horizontal="center" vertical="center"/>
    </xf>
    <xf numFmtId="165" fontId="18" fillId="0" borderId="35" xfId="0" applyNumberFormat="1" applyFont="1" applyBorder="1" applyAlignment="1">
      <alignment horizontal="center" vertical="center"/>
    </xf>
    <xf numFmtId="165" fontId="18" fillId="0" borderId="21" xfId="0" applyNumberFormat="1" applyFont="1" applyBorder="1" applyAlignment="1">
      <alignment horizontal="center" vertical="center"/>
    </xf>
    <xf numFmtId="4" fontId="18" fillId="0" borderId="17" xfId="0" applyNumberFormat="1" applyFont="1" applyBorder="1" applyAlignment="1">
      <alignment horizontal="center"/>
    </xf>
    <xf numFmtId="4" fontId="18" fillId="0" borderId="15" xfId="0" applyNumberFormat="1" applyFont="1" applyBorder="1" applyAlignment="1">
      <alignment horizontal="center"/>
    </xf>
    <xf numFmtId="2" fontId="19" fillId="0" borderId="18" xfId="0" applyNumberFormat="1" applyFont="1" applyBorder="1" applyAlignment="1">
      <alignment horizontal="center"/>
    </xf>
    <xf numFmtId="2" fontId="19" fillId="0" borderId="16" xfId="0" applyNumberFormat="1" applyFont="1" applyBorder="1" applyAlignment="1">
      <alignment horizontal="center"/>
    </xf>
    <xf numFmtId="4" fontId="19" fillId="0" borderId="8" xfId="0" applyNumberFormat="1" applyFont="1" applyFill="1" applyBorder="1" applyAlignment="1">
      <alignment horizontal="center"/>
    </xf>
    <xf numFmtId="4" fontId="19" fillId="0" borderId="7" xfId="0" applyNumberFormat="1" applyFont="1" applyFill="1" applyBorder="1" applyAlignment="1">
      <alignment horizontal="center"/>
    </xf>
    <xf numFmtId="4" fontId="18" fillId="0" borderId="46" xfId="0" applyNumberFormat="1" applyFont="1" applyBorder="1" applyAlignment="1">
      <alignment horizontal="center"/>
    </xf>
    <xf numFmtId="2" fontId="19" fillId="0" borderId="24" xfId="0" applyNumberFormat="1" applyFont="1" applyBorder="1" applyAlignment="1">
      <alignment horizontal="center"/>
    </xf>
    <xf numFmtId="4" fontId="19" fillId="0" borderId="18" xfId="0" applyNumberFormat="1" applyFont="1" applyBorder="1" applyAlignment="1">
      <alignment horizontal="center"/>
    </xf>
    <xf numFmtId="165" fontId="18" fillId="0" borderId="23" xfId="0" applyNumberFormat="1" applyFont="1" applyBorder="1" applyAlignment="1">
      <alignment horizontal="center" vertical="center"/>
    </xf>
    <xf numFmtId="4" fontId="18" fillId="0" borderId="22" xfId="0" applyNumberFormat="1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3" fontId="0" fillId="0" borderId="47" xfId="0" applyNumberFormat="1" applyBorder="1"/>
    <xf numFmtId="4" fontId="3" fillId="0" borderId="21" xfId="0" applyNumberFormat="1" applyFont="1" applyBorder="1" applyAlignment="1">
      <alignment horizontal="center" vertical="center"/>
    </xf>
    <xf numFmtId="4" fontId="0" fillId="0" borderId="2" xfId="0" applyNumberFormat="1" applyFill="1" applyBorder="1"/>
    <xf numFmtId="4" fontId="0" fillId="0" borderId="2" xfId="0" applyNumberFormat="1" applyBorder="1" applyAlignment="1">
      <alignment horizontal="right"/>
    </xf>
    <xf numFmtId="4" fontId="3" fillId="0" borderId="37" xfId="0" applyNumberFormat="1" applyFont="1" applyBorder="1" applyAlignment="1">
      <alignment horizontal="center" vertical="center"/>
    </xf>
    <xf numFmtId="4" fontId="3" fillId="0" borderId="25" xfId="0" applyNumberFormat="1" applyFont="1" applyBorder="1" applyAlignment="1">
      <alignment horizontal="center" vertical="center"/>
    </xf>
    <xf numFmtId="0" fontId="0" fillId="0" borderId="3" xfId="0" applyFill="1" applyBorder="1" applyAlignment="1">
      <alignment vertical="center"/>
    </xf>
    <xf numFmtId="3" fontId="3" fillId="0" borderId="37" xfId="0" applyNumberFormat="1" applyFont="1" applyBorder="1" applyAlignment="1">
      <alignment horizontal="center" vertical="center"/>
    </xf>
    <xf numFmtId="3" fontId="3" fillId="0" borderId="25" xfId="0" applyNumberFormat="1" applyFont="1" applyBorder="1" applyAlignment="1">
      <alignment horizontal="center" vertical="center"/>
    </xf>
    <xf numFmtId="4" fontId="3" fillId="0" borderId="6" xfId="0" applyNumberFormat="1" applyFont="1" applyBorder="1" applyAlignment="1">
      <alignment horizontal="left"/>
    </xf>
    <xf numFmtId="4" fontId="0" fillId="0" borderId="54" xfId="0" applyNumberFormat="1" applyFill="1" applyBorder="1"/>
    <xf numFmtId="0" fontId="3" fillId="0" borderId="54" xfId="0" applyFont="1" applyBorder="1" applyAlignment="1">
      <alignment horizontal="left" vertical="center"/>
    </xf>
    <xf numFmtId="4" fontId="3" fillId="0" borderId="55" xfId="0" applyNumberFormat="1" applyFont="1" applyBorder="1" applyAlignment="1">
      <alignment horizontal="center" vertical="center"/>
    </xf>
    <xf numFmtId="4" fontId="3" fillId="0" borderId="56" xfId="0" applyNumberFormat="1" applyFont="1" applyBorder="1" applyAlignment="1">
      <alignment horizontal="center" vertical="center"/>
    </xf>
    <xf numFmtId="0" fontId="0" fillId="0" borderId="2" xfId="0" applyFill="1" applyBorder="1" applyAlignment="1">
      <alignment vertical="center"/>
    </xf>
    <xf numFmtId="3" fontId="3" fillId="0" borderId="55" xfId="0" applyNumberFormat="1" applyFont="1" applyBorder="1" applyAlignment="1">
      <alignment horizontal="center" vertical="center"/>
    </xf>
    <xf numFmtId="3" fontId="3" fillId="0" borderId="56" xfId="0" applyNumberFormat="1" applyFont="1" applyBorder="1" applyAlignment="1">
      <alignment horizontal="center" vertical="center"/>
    </xf>
    <xf numFmtId="3" fontId="0" fillId="0" borderId="47" xfId="0" applyNumberFormat="1" applyBorder="1" applyAlignment="1">
      <alignment vertical="center"/>
    </xf>
    <xf numFmtId="3" fontId="3" fillId="0" borderId="19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4" fontId="14" fillId="0" borderId="13" xfId="0" applyNumberFormat="1" applyFont="1" applyBorder="1" applyAlignment="1">
      <alignment horizontal="center" vertical="center"/>
    </xf>
    <xf numFmtId="4" fontId="14" fillId="0" borderId="14" xfId="0" applyNumberFormat="1" applyFont="1" applyBorder="1" applyAlignment="1">
      <alignment horizontal="center" vertical="center"/>
    </xf>
    <xf numFmtId="3" fontId="3" fillId="0" borderId="15" xfId="0" applyNumberFormat="1" applyFont="1" applyBorder="1" applyAlignment="1">
      <alignment horizontal="center"/>
    </xf>
    <xf numFmtId="3" fontId="3" fillId="0" borderId="14" xfId="0" applyNumberFormat="1" applyFont="1" applyBorder="1" applyAlignment="1">
      <alignment horizontal="center" vertical="center"/>
    </xf>
    <xf numFmtId="3" fontId="0" fillId="0" borderId="0" xfId="0" applyNumberFormat="1"/>
    <xf numFmtId="0" fontId="0" fillId="0" borderId="2" xfId="0" applyBorder="1" applyAlignment="1">
      <alignment vertical="center"/>
    </xf>
    <xf numFmtId="0" fontId="16" fillId="0" borderId="57" xfId="0" applyFont="1" applyFill="1" applyBorder="1" applyAlignment="1">
      <alignment horizontal="left" vertical="center"/>
    </xf>
    <xf numFmtId="0" fontId="22" fillId="0" borderId="0" xfId="0" applyFont="1"/>
    <xf numFmtId="0" fontId="22" fillId="0" borderId="0" xfId="0" applyFont="1" applyFill="1"/>
    <xf numFmtId="0" fontId="21" fillId="0" borderId="0" xfId="0" applyFont="1" applyFill="1"/>
    <xf numFmtId="3" fontId="22" fillId="0" borderId="0" xfId="0" applyNumberFormat="1" applyFont="1" applyFill="1" applyAlignment="1">
      <alignment horizontal="left"/>
    </xf>
    <xf numFmtId="3" fontId="22" fillId="0" borderId="0" xfId="0" applyNumberFormat="1" applyFont="1" applyFill="1"/>
    <xf numFmtId="9" fontId="22" fillId="0" borderId="0" xfId="0" applyNumberFormat="1" applyFont="1" applyFill="1"/>
    <xf numFmtId="164" fontId="22" fillId="0" borderId="0" xfId="0" applyNumberFormat="1" applyFont="1" applyFill="1"/>
    <xf numFmtId="165" fontId="22" fillId="0" borderId="0" xfId="0" applyNumberFormat="1" applyFont="1" applyFill="1"/>
    <xf numFmtId="1" fontId="22" fillId="0" borderId="0" xfId="0" applyNumberFormat="1" applyFont="1" applyFill="1"/>
    <xf numFmtId="2" fontId="22" fillId="0" borderId="0" xfId="0" applyNumberFormat="1" applyFont="1" applyFill="1"/>
    <xf numFmtId="4" fontId="22" fillId="0" borderId="0" xfId="0" applyNumberFormat="1" applyFont="1" applyFill="1"/>
    <xf numFmtId="2" fontId="22" fillId="0" borderId="0" xfId="0" applyNumberFormat="1" applyFont="1"/>
    <xf numFmtId="0" fontId="22" fillId="0" borderId="0" xfId="0" applyFont="1" applyFill="1" applyAlignment="1">
      <alignment horizontal="center"/>
    </xf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4" fontId="3" fillId="0" borderId="59" xfId="0" applyNumberFormat="1" applyFont="1" applyBorder="1" applyAlignment="1">
      <alignment horizontal="center"/>
    </xf>
    <xf numFmtId="4" fontId="3" fillId="0" borderId="60" xfId="0" applyNumberFormat="1" applyFont="1" applyBorder="1" applyAlignment="1">
      <alignment horizontal="center"/>
    </xf>
    <xf numFmtId="0" fontId="3" fillId="0" borderId="59" xfId="0" applyFont="1" applyBorder="1" applyAlignment="1">
      <alignment horizontal="center"/>
    </xf>
    <xf numFmtId="0" fontId="3" fillId="0" borderId="60" xfId="0" applyFont="1" applyBorder="1" applyAlignment="1">
      <alignment horizontal="center"/>
    </xf>
    <xf numFmtId="0" fontId="3" fillId="0" borderId="1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7" fillId="0" borderId="61" xfId="0" applyFont="1" applyBorder="1" applyAlignment="1">
      <alignment horizontal="center"/>
    </xf>
    <xf numFmtId="0" fontId="7" fillId="0" borderId="34" xfId="0" applyFont="1" applyBorder="1" applyAlignment="1">
      <alignment horizontal="center"/>
    </xf>
    <xf numFmtId="0" fontId="4" fillId="0" borderId="58" xfId="0" applyFont="1" applyBorder="1" applyAlignment="1">
      <alignment horizontal="center"/>
    </xf>
    <xf numFmtId="0" fontId="4" fillId="0" borderId="39" xfId="0" applyFont="1" applyBorder="1" applyAlignment="1">
      <alignment horizontal="center"/>
    </xf>
    <xf numFmtId="0" fontId="6" fillId="0" borderId="61" xfId="0" applyFont="1" applyBorder="1" applyAlignment="1">
      <alignment horizontal="center"/>
    </xf>
    <xf numFmtId="0" fontId="6" fillId="0" borderId="34" xfId="0" applyFont="1" applyBorder="1" applyAlignment="1">
      <alignment horizontal="center"/>
    </xf>
    <xf numFmtId="0" fontId="0" fillId="0" borderId="58" xfId="0" applyBorder="1" applyAlignment="1">
      <alignment horizontal="center"/>
    </xf>
    <xf numFmtId="0" fontId="0" fillId="0" borderId="39" xfId="0" applyBorder="1" applyAlignment="1">
      <alignment horizontal="center"/>
    </xf>
    <xf numFmtId="0" fontId="3" fillId="0" borderId="62" xfId="0" applyFont="1" applyBorder="1" applyAlignment="1">
      <alignment horizontal="center"/>
    </xf>
    <xf numFmtId="0" fontId="4" fillId="0" borderId="59" xfId="0" applyFont="1" applyBorder="1" applyAlignment="1">
      <alignment horizontal="center"/>
    </xf>
    <xf numFmtId="0" fontId="4" fillId="0" borderId="60" xfId="0" applyFont="1" applyBorder="1" applyAlignment="1">
      <alignment horizontal="center"/>
    </xf>
    <xf numFmtId="0" fontId="4" fillId="0" borderId="62" xfId="0" applyFont="1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7" fillId="0" borderId="61" xfId="0" applyFont="1" applyFill="1" applyBorder="1" applyAlignment="1">
      <alignment horizontal="center"/>
    </xf>
    <xf numFmtId="0" fontId="7" fillId="0" borderId="34" xfId="0" applyFont="1" applyFill="1" applyBorder="1" applyAlignment="1">
      <alignment horizontal="center"/>
    </xf>
    <xf numFmtId="0" fontId="7" fillId="0" borderId="57" xfId="0" applyFont="1" applyFill="1" applyBorder="1" applyAlignment="1">
      <alignment horizontal="center"/>
    </xf>
    <xf numFmtId="0" fontId="4" fillId="0" borderId="58" xfId="0" applyFont="1" applyFill="1" applyBorder="1" applyAlignment="1">
      <alignment horizontal="center"/>
    </xf>
    <xf numFmtId="0" fontId="4" fillId="0" borderId="39" xfId="0" applyFont="1" applyFill="1" applyBorder="1" applyAlignment="1">
      <alignment horizontal="center"/>
    </xf>
    <xf numFmtId="0" fontId="4" fillId="0" borderId="63" xfId="0" applyFont="1" applyFill="1" applyBorder="1" applyAlignment="1">
      <alignment horizontal="center"/>
    </xf>
    <xf numFmtId="0" fontId="6" fillId="0" borderId="61" xfId="0" applyFont="1" applyFill="1" applyBorder="1" applyAlignment="1">
      <alignment horizontal="center"/>
    </xf>
    <xf numFmtId="0" fontId="6" fillId="0" borderId="34" xfId="0" applyFont="1" applyFill="1" applyBorder="1" applyAlignment="1">
      <alignment horizontal="center"/>
    </xf>
    <xf numFmtId="0" fontId="6" fillId="0" borderId="57" xfId="0" applyFont="1" applyFill="1" applyBorder="1" applyAlignment="1">
      <alignment horizontal="center"/>
    </xf>
    <xf numFmtId="0" fontId="16" fillId="2" borderId="0" xfId="0" applyFont="1" applyFill="1" applyAlignment="1">
      <alignment horizontal="left"/>
    </xf>
    <xf numFmtId="0" fontId="22" fillId="0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2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458840326190824"/>
          <c:y val="6.0001968448366763E-2"/>
          <c:w val="0.65522851678316629"/>
          <c:h val="0.5916860777547278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'!$A$406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5C7-4D32-93BD-3589BD61A890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5C7-4D32-93BD-3589BD61A890}"/>
              </c:ext>
            </c:extLst>
          </c:dPt>
          <c:cat>
            <c:numRef>
              <c:f>' '!$B$405:$BB$405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'!$B$406:$BB$406</c:f>
              <c:numCache>
                <c:formatCode>0.0</c:formatCode>
                <c:ptCount val="41"/>
                <c:pt idx="0">
                  <c:v>1.9667079379999992</c:v>
                </c:pt>
                <c:pt idx="1">
                  <c:v>2.0340114839999996</c:v>
                </c:pt>
                <c:pt idx="2">
                  <c:v>1.52168324</c:v>
                </c:pt>
                <c:pt idx="3">
                  <c:v>1.7003040709999997</c:v>
                </c:pt>
                <c:pt idx="4">
                  <c:v>1.6116797579999997</c:v>
                </c:pt>
                <c:pt idx="5">
                  <c:v>1.5868169199999995</c:v>
                </c:pt>
                <c:pt idx="6">
                  <c:v>1.5844548582936504</c:v>
                </c:pt>
                <c:pt idx="7">
                  <c:v>2.0330919649285715</c:v>
                </c:pt>
                <c:pt idx="8">
                  <c:v>1.4776515464102566</c:v>
                </c:pt>
                <c:pt idx="9">
                  <c:v>0.88778917211870811</c:v>
                </c:pt>
                <c:pt idx="10">
                  <c:v>1.2182433000000001</c:v>
                </c:pt>
                <c:pt idx="11">
                  <c:v>1.0564527666666668</c:v>
                </c:pt>
                <c:pt idx="12">
                  <c:v>0.85642861999999964</c:v>
                </c:pt>
                <c:pt idx="13">
                  <c:v>0.79691208999999985</c:v>
                </c:pt>
                <c:pt idx="14">
                  <c:v>0.67320923166666657</c:v>
                </c:pt>
                <c:pt idx="15">
                  <c:v>0.60990363003105608</c:v>
                </c:pt>
                <c:pt idx="16">
                  <c:v>0.632865460518648</c:v>
                </c:pt>
                <c:pt idx="17">
                  <c:v>1.0494587275757581</c:v>
                </c:pt>
                <c:pt idx="18">
                  <c:v>0.77899462833333333</c:v>
                </c:pt>
                <c:pt idx="19">
                  <c:v>0.85613395060606046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5C7-4D32-93BD-3589BD61A890}"/>
            </c:ext>
          </c:extLst>
        </c:ser>
        <c:ser>
          <c:idx val="2"/>
          <c:order val="1"/>
          <c:tx>
            <c:strRef>
              <c:f>' '!$A$407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'!$B$405:$BB$405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'!$B$407:$BB$407</c:f>
              <c:numCache>
                <c:formatCode>0.0</c:formatCode>
                <c:ptCount val="41"/>
                <c:pt idx="0">
                  <c:v>6.4486770639200035</c:v>
                </c:pt>
                <c:pt idx="1">
                  <c:v>6.4357989350200011</c:v>
                </c:pt>
                <c:pt idx="2">
                  <c:v>6.3526583884400019</c:v>
                </c:pt>
                <c:pt idx="3">
                  <c:v>6.8499453222200017</c:v>
                </c:pt>
                <c:pt idx="4">
                  <c:v>7.3315691649199994</c:v>
                </c:pt>
                <c:pt idx="5">
                  <c:v>7.7659817635399984</c:v>
                </c:pt>
                <c:pt idx="6">
                  <c:v>8.4744239915015349</c:v>
                </c:pt>
                <c:pt idx="7">
                  <c:v>8.6784723140194444</c:v>
                </c:pt>
                <c:pt idx="8">
                  <c:v>7.5494832653247634</c:v>
                </c:pt>
                <c:pt idx="9">
                  <c:v>7.0801250503885074</c:v>
                </c:pt>
                <c:pt idx="10">
                  <c:v>6.7298633507038899</c:v>
                </c:pt>
                <c:pt idx="11">
                  <c:v>5.8316177793077264</c:v>
                </c:pt>
                <c:pt idx="12">
                  <c:v>5.3297790948802639</c:v>
                </c:pt>
                <c:pt idx="13">
                  <c:v>4.9393344610233338</c:v>
                </c:pt>
                <c:pt idx="14">
                  <c:v>4.7414271139920476</c:v>
                </c:pt>
                <c:pt idx="15">
                  <c:v>4.539931165047113</c:v>
                </c:pt>
                <c:pt idx="16">
                  <c:v>4.937625415941767</c:v>
                </c:pt>
                <c:pt idx="17">
                  <c:v>5.0572775598138877</c:v>
                </c:pt>
                <c:pt idx="18">
                  <c:v>5.2345518719956674</c:v>
                </c:pt>
                <c:pt idx="19">
                  <c:v>5.0538664042592432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5C7-4D32-93BD-3589BD61A890}"/>
            </c:ext>
          </c:extLst>
        </c:ser>
        <c:ser>
          <c:idx val="7"/>
          <c:order val="2"/>
          <c:tx>
            <c:strRef>
              <c:f>' '!$A$408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'!$B$405:$BB$405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'!$B$408:$BB$408</c:f>
              <c:numCache>
                <c:formatCode>0.0</c:formatCode>
                <c:ptCount val="41"/>
                <c:pt idx="0">
                  <c:v>0.93627730699999956</c:v>
                </c:pt>
                <c:pt idx="1">
                  <c:v>0.9207728529000001</c:v>
                </c:pt>
                <c:pt idx="2">
                  <c:v>0.93842183160000014</c:v>
                </c:pt>
                <c:pt idx="3">
                  <c:v>1.0070275794000003</c:v>
                </c:pt>
                <c:pt idx="4">
                  <c:v>1.0458748837666667</c:v>
                </c:pt>
                <c:pt idx="5">
                  <c:v>1.1433673657999996</c:v>
                </c:pt>
                <c:pt idx="6">
                  <c:v>1.5052335229071427</c:v>
                </c:pt>
                <c:pt idx="7">
                  <c:v>1.515028261233333</c:v>
                </c:pt>
                <c:pt idx="8">
                  <c:v>1.7033454236322998</c:v>
                </c:pt>
                <c:pt idx="9">
                  <c:v>1.5277220050611109</c:v>
                </c:pt>
                <c:pt idx="10">
                  <c:v>1.0082050436999996</c:v>
                </c:pt>
                <c:pt idx="11">
                  <c:v>1.0512606096529551</c:v>
                </c:pt>
                <c:pt idx="12">
                  <c:v>0.98744909335694442</c:v>
                </c:pt>
                <c:pt idx="13">
                  <c:v>0.97038947723836866</c:v>
                </c:pt>
                <c:pt idx="14">
                  <c:v>1.0951011496969982</c:v>
                </c:pt>
                <c:pt idx="15">
                  <c:v>1.0504006827971781</c:v>
                </c:pt>
                <c:pt idx="16">
                  <c:v>1.2696561508262896</c:v>
                </c:pt>
                <c:pt idx="17">
                  <c:v>1.369237888281746</c:v>
                </c:pt>
                <c:pt idx="18">
                  <c:v>1.3653862395007934</c:v>
                </c:pt>
                <c:pt idx="19">
                  <c:v>1.3868928011072594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5C7-4D32-93BD-3589BD61A890}"/>
            </c:ext>
          </c:extLst>
        </c:ser>
        <c:ser>
          <c:idx val="8"/>
          <c:order val="3"/>
          <c:tx>
            <c:strRef>
              <c:f>' '!$A$409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'!$B$405:$BB$405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'!$B$409:$BB$409</c:f>
              <c:numCache>
                <c:formatCode>0.0</c:formatCode>
                <c:ptCount val="41"/>
                <c:pt idx="0">
                  <c:v>1.7796195206000001</c:v>
                </c:pt>
                <c:pt idx="1">
                  <c:v>1.7053820598000005</c:v>
                </c:pt>
                <c:pt idx="2">
                  <c:v>1.6500284471638007</c:v>
                </c:pt>
                <c:pt idx="3">
                  <c:v>1.8248143873194567</c:v>
                </c:pt>
                <c:pt idx="4">
                  <c:v>1.9480838260180986</c:v>
                </c:pt>
                <c:pt idx="5">
                  <c:v>2.2578753176063349</c:v>
                </c:pt>
                <c:pt idx="6">
                  <c:v>3.0145643654731598</c:v>
                </c:pt>
                <c:pt idx="7">
                  <c:v>3.2826027593</c:v>
                </c:pt>
                <c:pt idx="8">
                  <c:v>3.0725956110756845</c:v>
                </c:pt>
                <c:pt idx="9">
                  <c:v>4.1529517668434677</c:v>
                </c:pt>
                <c:pt idx="10">
                  <c:v>2.6680750599013421</c:v>
                </c:pt>
                <c:pt idx="11">
                  <c:v>2.3318507930683294</c:v>
                </c:pt>
                <c:pt idx="12">
                  <c:v>2.4679748862616835</c:v>
                </c:pt>
                <c:pt idx="13">
                  <c:v>2.4079775285005325</c:v>
                </c:pt>
                <c:pt idx="14">
                  <c:v>2.2808468955652672</c:v>
                </c:pt>
                <c:pt idx="15">
                  <c:v>2.2356996172319854</c:v>
                </c:pt>
                <c:pt idx="16">
                  <c:v>2.3634117169695301</c:v>
                </c:pt>
                <c:pt idx="17">
                  <c:v>2.8030789968302798</c:v>
                </c:pt>
                <c:pt idx="18">
                  <c:v>2.9475045518749914</c:v>
                </c:pt>
                <c:pt idx="19">
                  <c:v>2.9416505428500002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5C7-4D32-93BD-3589BD61A890}"/>
            </c:ext>
          </c:extLst>
        </c:ser>
        <c:ser>
          <c:idx val="9"/>
          <c:order val="4"/>
          <c:tx>
            <c:strRef>
              <c:f>' '!$A$410</c:f>
              <c:strCache>
                <c:ptCount val="1"/>
                <c:pt idx="0">
                  <c:v>Mouldings &amp; Joinery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'!$B$405:$BB$405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'!$B$410:$BB$410</c:f>
              <c:numCache>
                <c:formatCode>0.0</c:formatCode>
                <c:ptCount val="41"/>
                <c:pt idx="0">
                  <c:v>0.72976232259999985</c:v>
                </c:pt>
                <c:pt idx="1">
                  <c:v>0.71763657759999988</c:v>
                </c:pt>
                <c:pt idx="2">
                  <c:v>0.71905204519999999</c:v>
                </c:pt>
                <c:pt idx="3">
                  <c:v>0.79995400440000008</c:v>
                </c:pt>
                <c:pt idx="4">
                  <c:v>0.98590023360000012</c:v>
                </c:pt>
                <c:pt idx="5">
                  <c:v>1.2676938991000004</c:v>
                </c:pt>
                <c:pt idx="6">
                  <c:v>1.3000982698680585</c:v>
                </c:pt>
                <c:pt idx="7">
                  <c:v>1.4146966502525269</c:v>
                </c:pt>
                <c:pt idx="8">
                  <c:v>1.4025525024898176</c:v>
                </c:pt>
                <c:pt idx="9">
                  <c:v>1.2359178127057093</c:v>
                </c:pt>
                <c:pt idx="10">
                  <c:v>1.4208474371834383</c:v>
                </c:pt>
                <c:pt idx="11">
                  <c:v>1.5562253114736255</c:v>
                </c:pt>
                <c:pt idx="12">
                  <c:v>1.4557979901492044</c:v>
                </c:pt>
                <c:pt idx="13">
                  <c:v>1.3826807674481898</c:v>
                </c:pt>
                <c:pt idx="14">
                  <c:v>1.4507564910291473</c:v>
                </c:pt>
                <c:pt idx="15">
                  <c:v>1.3871812076037648</c:v>
                </c:pt>
                <c:pt idx="16">
                  <c:v>1.4372088874331284</c:v>
                </c:pt>
                <c:pt idx="17">
                  <c:v>1.4607800987789443</c:v>
                </c:pt>
                <c:pt idx="18">
                  <c:v>1.4558985282034758</c:v>
                </c:pt>
                <c:pt idx="19">
                  <c:v>1.567177293668836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5C7-4D32-93BD-3589BD61A890}"/>
            </c:ext>
          </c:extLst>
        </c:ser>
        <c:ser>
          <c:idx val="4"/>
          <c:order val="5"/>
          <c:tx>
            <c:strRef>
              <c:f>' '!$A$411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'!$B$405:$BB$405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'!$B$411:$BB$411</c:f>
              <c:numCache>
                <c:formatCode>0.0</c:formatCode>
                <c:ptCount val="41"/>
                <c:pt idx="0">
                  <c:v>2.2068707781688142</c:v>
                </c:pt>
                <c:pt idx="1">
                  <c:v>2.2321988973041358</c:v>
                </c:pt>
                <c:pt idx="2">
                  <c:v>2.2259877035260365</c:v>
                </c:pt>
                <c:pt idx="3">
                  <c:v>2.4225925753656603</c:v>
                </c:pt>
                <c:pt idx="4">
                  <c:v>2.9888858857260123</c:v>
                </c:pt>
                <c:pt idx="5">
                  <c:v>3.4632726881107123</c:v>
                </c:pt>
                <c:pt idx="6">
                  <c:v>3.5372793667419358</c:v>
                </c:pt>
                <c:pt idx="7">
                  <c:v>3.8929100992702175</c:v>
                </c:pt>
                <c:pt idx="8">
                  <c:v>3.7853680650947732</c:v>
                </c:pt>
                <c:pt idx="9">
                  <c:v>3.4667441232898129</c:v>
                </c:pt>
                <c:pt idx="10">
                  <c:v>3.4534311623412659</c:v>
                </c:pt>
                <c:pt idx="11">
                  <c:v>3.5428963209643753</c:v>
                </c:pt>
                <c:pt idx="12">
                  <c:v>3.6043271626278059</c:v>
                </c:pt>
                <c:pt idx="13">
                  <c:v>3.1679013173018671</c:v>
                </c:pt>
                <c:pt idx="14">
                  <c:v>3.2395765975640458</c:v>
                </c:pt>
                <c:pt idx="15">
                  <c:v>3.144557615430601</c:v>
                </c:pt>
                <c:pt idx="16">
                  <c:v>3.3135063063983896</c:v>
                </c:pt>
                <c:pt idx="17">
                  <c:v>3.3408323211406401</c:v>
                </c:pt>
                <c:pt idx="18">
                  <c:v>3.4295435371044691</c:v>
                </c:pt>
                <c:pt idx="19">
                  <c:v>3.6086992141889205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5C7-4D32-93BD-3589BD61A890}"/>
            </c:ext>
          </c:extLst>
        </c:ser>
        <c:ser>
          <c:idx val="10"/>
          <c:order val="6"/>
          <c:tx>
            <c:strRef>
              <c:f>' '!$A$412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'!$B$405:$BB$405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'!$B$412:$BB$412</c:f>
              <c:numCache>
                <c:formatCode>0</c:formatCode>
                <c:ptCount val="41"/>
                <c:pt idx="0">
                  <c:v>10.820804871750003</c:v>
                </c:pt>
                <c:pt idx="1">
                  <c:v>9.8973614621249997</c:v>
                </c:pt>
                <c:pt idx="2">
                  <c:v>10.013014267499997</c:v>
                </c:pt>
                <c:pt idx="3">
                  <c:v>9.7259470424999996</c:v>
                </c:pt>
                <c:pt idx="4">
                  <c:v>9.8946469199999996</c:v>
                </c:pt>
                <c:pt idx="5">
                  <c:v>9.6534087930000023</c:v>
                </c:pt>
                <c:pt idx="6">
                  <c:v>8.8677041512500008</c:v>
                </c:pt>
                <c:pt idx="7">
                  <c:v>8.1680231400000043</c:v>
                </c:pt>
                <c:pt idx="8">
                  <c:v>9.5600370330000004</c:v>
                </c:pt>
                <c:pt idx="9">
                  <c:v>8.2785168337499986</c:v>
                </c:pt>
                <c:pt idx="10">
                  <c:v>9.7567850081249983</c:v>
                </c:pt>
                <c:pt idx="11">
                  <c:v>9.6839377950000003</c:v>
                </c:pt>
                <c:pt idx="12">
                  <c:v>8.9300968013352264</c:v>
                </c:pt>
                <c:pt idx="13">
                  <c:v>9.6101691021428586</c:v>
                </c:pt>
                <c:pt idx="14">
                  <c:v>8.9787088574999974</c:v>
                </c:pt>
                <c:pt idx="15">
                  <c:v>8.8056765484999975</c:v>
                </c:pt>
                <c:pt idx="16">
                  <c:v>8.7732801853928581</c:v>
                </c:pt>
                <c:pt idx="17">
                  <c:v>8.9745622004999976</c:v>
                </c:pt>
                <c:pt idx="18">
                  <c:v>9.0167998012305191</c:v>
                </c:pt>
                <c:pt idx="19">
                  <c:v>7.6432564532779717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5C7-4D32-93BD-3589BD61A890}"/>
            </c:ext>
          </c:extLst>
        </c:ser>
        <c:ser>
          <c:idx val="11"/>
          <c:order val="7"/>
          <c:tx>
            <c:strRef>
              <c:f>' '!$A$413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'!$B$405:$BB$405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'!$B$413:$BB$413</c:f>
              <c:numCache>
                <c:formatCode>0</c:formatCode>
                <c:ptCount val="41"/>
                <c:pt idx="0">
                  <c:v>26.792002249913129</c:v>
                </c:pt>
                <c:pt idx="1">
                  <c:v>25.562165366679032</c:v>
                </c:pt>
                <c:pt idx="2">
                  <c:v>25.636351886932079</c:v>
                </c:pt>
                <c:pt idx="3">
                  <c:v>26.794000606935853</c:v>
                </c:pt>
                <c:pt idx="4">
                  <c:v>27.635540039822477</c:v>
                </c:pt>
                <c:pt idx="5">
                  <c:v>27.062049499363898</c:v>
                </c:pt>
                <c:pt idx="6">
                  <c:v>27.809770572826004</c:v>
                </c:pt>
                <c:pt idx="7">
                  <c:v>28.127549769048738</c:v>
                </c:pt>
                <c:pt idx="8">
                  <c:v>28.275980186610699</c:v>
                </c:pt>
                <c:pt idx="9">
                  <c:v>25.207005933299865</c:v>
                </c:pt>
                <c:pt idx="10">
                  <c:v>26.175150434563559</c:v>
                </c:pt>
                <c:pt idx="11">
                  <c:v>26.677659843091661</c:v>
                </c:pt>
                <c:pt idx="12">
                  <c:v>23.966693327994975</c:v>
                </c:pt>
                <c:pt idx="13">
                  <c:v>22.903166841747005</c:v>
                </c:pt>
                <c:pt idx="14">
                  <c:v>22.452438274877146</c:v>
                </c:pt>
                <c:pt idx="15">
                  <c:v>22.630751807270478</c:v>
                </c:pt>
                <c:pt idx="16">
                  <c:v>22.614972810951954</c:v>
                </c:pt>
                <c:pt idx="17">
                  <c:v>22.952186020715395</c:v>
                </c:pt>
                <c:pt idx="18">
                  <c:v>22.984392177781029</c:v>
                </c:pt>
                <c:pt idx="19">
                  <c:v>23.813726069497079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5C7-4D32-93BD-3589BD61A890}"/>
            </c:ext>
          </c:extLst>
        </c:ser>
        <c:ser>
          <c:idx val="12"/>
          <c:order val="8"/>
          <c:tx>
            <c:strRef>
              <c:f>' '!$A$414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'!$B$405:$BB$405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'!$B$414:$BB$414</c:f>
              <c:numCache>
                <c:formatCode>0</c:formatCode>
                <c:ptCount val="41"/>
                <c:pt idx="0">
                  <c:v>3.537479642400001</c:v>
                </c:pt>
                <c:pt idx="1">
                  <c:v>3.5420614258500009</c:v>
                </c:pt>
                <c:pt idx="2">
                  <c:v>3.5517492304499996</c:v>
                </c:pt>
                <c:pt idx="3">
                  <c:v>4.5360223166999916</c:v>
                </c:pt>
                <c:pt idx="4">
                  <c:v>4.7128130242499964</c:v>
                </c:pt>
                <c:pt idx="5">
                  <c:v>5.3695762310333279</c:v>
                </c:pt>
                <c:pt idx="6">
                  <c:v>6.0664205343069071</c:v>
                </c:pt>
                <c:pt idx="7">
                  <c:v>6.9038128246038895</c:v>
                </c:pt>
                <c:pt idx="8">
                  <c:v>6.4581164700733424</c:v>
                </c:pt>
                <c:pt idx="9">
                  <c:v>5.360823669870733</c:v>
                </c:pt>
                <c:pt idx="10">
                  <c:v>5.3065876610790497</c:v>
                </c:pt>
                <c:pt idx="11">
                  <c:v>4.6122847301260776</c:v>
                </c:pt>
                <c:pt idx="12">
                  <c:v>4.682598764846297</c:v>
                </c:pt>
                <c:pt idx="13">
                  <c:v>4.8498382007924334</c:v>
                </c:pt>
                <c:pt idx="14">
                  <c:v>5.1842387507980305</c:v>
                </c:pt>
                <c:pt idx="15">
                  <c:v>5.8472347012444743</c:v>
                </c:pt>
                <c:pt idx="16">
                  <c:v>5.850943531098018</c:v>
                </c:pt>
                <c:pt idx="17">
                  <c:v>6.1175759719985905</c:v>
                </c:pt>
                <c:pt idx="18">
                  <c:v>7.2273254316603115</c:v>
                </c:pt>
                <c:pt idx="19">
                  <c:v>7.3283271129296281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C7-4D32-93BD-3589BD61A8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05518543"/>
        <c:axId val="1"/>
      </c:barChart>
      <c:barChart>
        <c:barDir val="col"/>
        <c:grouping val="stacked"/>
        <c:varyColors val="0"/>
        <c:ser>
          <c:idx val="17"/>
          <c:order val="9"/>
          <c:tx>
            <c:strRef>
              <c:f>' '!$A$415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'!$B$405:$BB$405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'!$B$415:$BB$415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A5C7-4D32-93BD-3589BD61A890}"/>
            </c:ext>
          </c:extLst>
        </c:ser>
        <c:ser>
          <c:idx val="19"/>
          <c:order val="10"/>
          <c:tx>
            <c:strRef>
              <c:f>' '!$A$416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'!$B$405:$BB$405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'!$B$416:$BB$416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A5C7-4D32-93BD-3589BD61A890}"/>
            </c:ext>
          </c:extLst>
        </c:ser>
        <c:ser>
          <c:idx val="1"/>
          <c:order val="11"/>
          <c:tx>
            <c:strRef>
              <c:f>' '!$A$417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'!$B$405:$BB$405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'!$B$417:$BB$417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A5C7-4D32-93BD-3589BD61A890}"/>
            </c:ext>
          </c:extLst>
        </c:ser>
        <c:ser>
          <c:idx val="5"/>
          <c:order val="12"/>
          <c:tx>
            <c:strRef>
              <c:f>' '!$A$418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1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A5C7-4D32-93BD-3589BD61A890}"/>
              </c:ext>
            </c:extLst>
          </c:dPt>
          <c:dPt>
            <c:idx val="1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A5C7-4D32-93BD-3589BD61A890}"/>
              </c:ext>
            </c:extLst>
          </c:dPt>
          <c:dPt>
            <c:idx val="13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A5C7-4D32-93BD-3589BD61A890}"/>
              </c:ext>
            </c:extLst>
          </c:dPt>
          <c:dPt>
            <c:idx val="15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A5C7-4D32-93BD-3589BD61A890}"/>
              </c:ext>
            </c:extLst>
          </c:dPt>
          <c:dPt>
            <c:idx val="16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A5C7-4D32-93BD-3589BD61A890}"/>
              </c:ext>
            </c:extLst>
          </c:dPt>
          <c:dPt>
            <c:idx val="17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A5C7-4D32-93BD-3589BD61A890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A5C7-4D32-93BD-3589BD61A890}"/>
              </c:ext>
            </c:extLst>
          </c:dPt>
          <c:dPt>
            <c:idx val="19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A5C7-4D32-93BD-3589BD61A890}"/>
              </c:ext>
            </c:extLst>
          </c:dPt>
          <c:dPt>
            <c:idx val="2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21C1-41D0-9D12-5C59FEE23D46}"/>
              </c:ext>
            </c:extLst>
          </c:dPt>
          <c:dPt>
            <c:idx val="2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21C1-41D0-9D12-5C59FEE23D46}"/>
              </c:ext>
            </c:extLst>
          </c:dPt>
          <c:cat>
            <c:numRef>
              <c:f>' '!$B$405:$BB$405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'!$B$418:$BB$418</c:f>
              <c:numCache>
                <c:formatCode>General</c:formatCode>
                <c:ptCount val="41"/>
                <c:pt idx="21" formatCode="0.0">
                  <c:v>0.27008747703183295</c:v>
                </c:pt>
                <c:pt idx="22" formatCode="0.0">
                  <c:v>0.24728306456559998</c:v>
                </c:pt>
                <c:pt idx="23" formatCode="0.0">
                  <c:v>0.21159746342880001</c:v>
                </c:pt>
                <c:pt idx="24" formatCode="0.0">
                  <c:v>0.25529997144960004</c:v>
                </c:pt>
                <c:pt idx="25" formatCode="0.0">
                  <c:v>0.26635830967900004</c:v>
                </c:pt>
                <c:pt idx="26" formatCode="0.0">
                  <c:v>0.26284945070670007</c:v>
                </c:pt>
                <c:pt idx="27" formatCode="0.0">
                  <c:v>0.26063055601160007</c:v>
                </c:pt>
                <c:pt idx="28" formatCode="0.0">
                  <c:v>0.3648920891100001</c:v>
                </c:pt>
                <c:pt idx="29" formatCode="0.0">
                  <c:v>0.34091068701200006</c:v>
                </c:pt>
                <c:pt idx="30" formatCode="0.0">
                  <c:v>0.17916975511159999</c:v>
                </c:pt>
                <c:pt idx="31" formatCode="0.0">
                  <c:v>0.18212814331110003</c:v>
                </c:pt>
                <c:pt idx="32" formatCode="0.0">
                  <c:v>0.17709980025599995</c:v>
                </c:pt>
                <c:pt idx="33" formatCode="0.0">
                  <c:v>0.13570436359040003</c:v>
                </c:pt>
                <c:pt idx="34" formatCode="0.0">
                  <c:v>0.1255910075301</c:v>
                </c:pt>
                <c:pt idx="35" formatCode="0.0">
                  <c:v>0.11373492026200002</c:v>
                </c:pt>
                <c:pt idx="36" formatCode="0.0">
                  <c:v>9.403992077550001E-2</c:v>
                </c:pt>
                <c:pt idx="37" formatCode="0.0">
                  <c:v>8.7053359234799996E-2</c:v>
                </c:pt>
                <c:pt idx="38" formatCode="0.0">
                  <c:v>0.12058588158759999</c:v>
                </c:pt>
                <c:pt idx="39" formatCode="0.0">
                  <c:v>0.12265025364200001</c:v>
                </c:pt>
                <c:pt idx="40" formatCode="0.0">
                  <c:v>0.11254556486791673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A5C7-4D32-93BD-3589BD61A890}"/>
            </c:ext>
          </c:extLst>
        </c:ser>
        <c:ser>
          <c:idx val="6"/>
          <c:order val="13"/>
          <c:tx>
            <c:strRef>
              <c:f>' '!$A$419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'!$B$405:$BB$405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'!$B$419:$BB$419</c:f>
              <c:numCache>
                <c:formatCode>General</c:formatCode>
                <c:ptCount val="41"/>
                <c:pt idx="21" formatCode="0.0">
                  <c:v>0.78487778954960863</c:v>
                </c:pt>
                <c:pt idx="22" formatCode="0.0">
                  <c:v>0.72220545048319995</c:v>
                </c:pt>
                <c:pt idx="23" formatCode="0.0">
                  <c:v>0.72823201517919989</c:v>
                </c:pt>
                <c:pt idx="24" formatCode="0.0">
                  <c:v>0.91332198281280008</c:v>
                </c:pt>
                <c:pt idx="25" formatCode="0.0">
                  <c:v>1.0851724477432998</c:v>
                </c:pt>
                <c:pt idx="26" formatCode="0.0">
                  <c:v>1.1881844816127003</c:v>
                </c:pt>
                <c:pt idx="27" formatCode="0.0">
                  <c:v>1.2681433925204</c:v>
                </c:pt>
                <c:pt idx="28" formatCode="0.0">
                  <c:v>1.6479362095205008</c:v>
                </c:pt>
                <c:pt idx="29" formatCode="0.0">
                  <c:v>1.5411369667708004</c:v>
                </c:pt>
                <c:pt idx="30" formatCode="0.0">
                  <c:v>1.1432563324644003</c:v>
                </c:pt>
                <c:pt idx="31" formatCode="0.0">
                  <c:v>1.2610907895303003</c:v>
                </c:pt>
                <c:pt idx="32" formatCode="0.0">
                  <c:v>1.2360235561440003</c:v>
                </c:pt>
                <c:pt idx="33" formatCode="0.0">
                  <c:v>1.0201026054912001</c:v>
                </c:pt>
                <c:pt idx="34" formatCode="0.0">
                  <c:v>0.99541392361589964</c:v>
                </c:pt>
                <c:pt idx="35" formatCode="0.0">
                  <c:v>1.0060868106030001</c:v>
                </c:pt>
                <c:pt idx="36" formatCode="0.0">
                  <c:v>0.8100763580664998</c:v>
                </c:pt>
                <c:pt idx="37" formatCode="0.0">
                  <c:v>0.83130281598240008</c:v>
                </c:pt>
                <c:pt idx="38" formatCode="0.0">
                  <c:v>0.89093144876449992</c:v>
                </c:pt>
                <c:pt idx="39" formatCode="0.0">
                  <c:v>0.99843004732899987</c:v>
                </c:pt>
                <c:pt idx="40" formatCode="0.0">
                  <c:v>0.94205931707291668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A5C7-4D32-93BD-3589BD61A890}"/>
            </c:ext>
          </c:extLst>
        </c:ser>
        <c:ser>
          <c:idx val="14"/>
          <c:order val="14"/>
          <c:tx>
            <c:strRef>
              <c:f>' '!$A$420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'!$B$405:$BB$405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'!$B$420:$BB$420</c:f>
              <c:numCache>
                <c:formatCode>General</c:formatCode>
                <c:ptCount val="41"/>
                <c:pt idx="21" formatCode="0.0">
                  <c:v>0.18228163584824103</c:v>
                </c:pt>
                <c:pt idx="22" formatCode="0.0">
                  <c:v>0.17761237830599996</c:v>
                </c:pt>
                <c:pt idx="23" formatCode="0.0">
                  <c:v>0.17842167166559994</c:v>
                </c:pt>
                <c:pt idx="24" formatCode="0.0">
                  <c:v>0.21668048332000001</c:v>
                </c:pt>
                <c:pt idx="25" formatCode="0.0">
                  <c:v>0.26095234640090004</c:v>
                </c:pt>
                <c:pt idx="26" formatCode="0.0">
                  <c:v>0.29360430935550008</c:v>
                </c:pt>
                <c:pt idx="27" formatCode="0.0">
                  <c:v>0.31533220516240001</c:v>
                </c:pt>
                <c:pt idx="28" formatCode="0.0">
                  <c:v>0.39608837220099996</c:v>
                </c:pt>
                <c:pt idx="29" formatCode="0.0">
                  <c:v>0.40283462042160018</c:v>
                </c:pt>
                <c:pt idx="30" formatCode="0.0">
                  <c:v>0.29318765461039997</c:v>
                </c:pt>
                <c:pt idx="31" formatCode="0.0">
                  <c:v>0.3348819867933</c:v>
                </c:pt>
                <c:pt idx="32" formatCode="0.0">
                  <c:v>0.34940286595199993</c:v>
                </c:pt>
                <c:pt idx="33" formatCode="0.0">
                  <c:v>0.30891331370239988</c:v>
                </c:pt>
                <c:pt idx="34" formatCode="0.0">
                  <c:v>0.30883376295540005</c:v>
                </c:pt>
                <c:pt idx="35" formatCode="0.0">
                  <c:v>0.34704181382050014</c:v>
                </c:pt>
                <c:pt idx="36" formatCode="0.0">
                  <c:v>0.29288308395849993</c:v>
                </c:pt>
                <c:pt idx="37" formatCode="0.0">
                  <c:v>0.33431128211319983</c:v>
                </c:pt>
                <c:pt idx="38" formatCode="0.0">
                  <c:v>0.39136576453260002</c:v>
                </c:pt>
                <c:pt idx="39" formatCode="0.0">
                  <c:v>0.4273367577879999</c:v>
                </c:pt>
                <c:pt idx="40" formatCode="0.0">
                  <c:v>0.41035800519625004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A5C7-4D32-93BD-3589BD61A890}"/>
            </c:ext>
          </c:extLst>
        </c:ser>
        <c:ser>
          <c:idx val="3"/>
          <c:order val="15"/>
          <c:tx>
            <c:strRef>
              <c:f>' '!$A$421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'!$B$405:$BB$405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'!$B$421:$BB$421</c:f>
              <c:numCache>
                <c:formatCode>General</c:formatCode>
                <c:ptCount val="41"/>
                <c:pt idx="21" formatCode="0.0">
                  <c:v>0.319901550379245</c:v>
                </c:pt>
                <c:pt idx="22" formatCode="0.0">
                  <c:v>0.31136520413839996</c:v>
                </c:pt>
                <c:pt idx="23" formatCode="0.0">
                  <c:v>0.3191451903984</c:v>
                </c:pt>
                <c:pt idx="24" formatCode="0.0">
                  <c:v>0.40819374623999982</c:v>
                </c:pt>
                <c:pt idx="25" formatCode="0.0">
                  <c:v>0.4747856513385999</c:v>
                </c:pt>
                <c:pt idx="26" formatCode="0.0">
                  <c:v>0.5649928966968002</c:v>
                </c:pt>
                <c:pt idx="27" formatCode="0.0">
                  <c:v>0.59949110177279996</c:v>
                </c:pt>
                <c:pt idx="28" formatCode="0.0">
                  <c:v>0.73116946591499998</c:v>
                </c:pt>
                <c:pt idx="29" formatCode="0.0">
                  <c:v>0.79440815771600015</c:v>
                </c:pt>
                <c:pt idx="30" formatCode="0.0">
                  <c:v>0.70302216262960038</c:v>
                </c:pt>
                <c:pt idx="31" formatCode="0.0">
                  <c:v>0.73910488707899991</c:v>
                </c:pt>
                <c:pt idx="32" formatCode="0.0">
                  <c:v>0.83677371863999983</c:v>
                </c:pt>
                <c:pt idx="33" formatCode="0.0">
                  <c:v>0.79041147692319969</c:v>
                </c:pt>
                <c:pt idx="34" formatCode="0.0">
                  <c:v>0.7940101656762002</c:v>
                </c:pt>
                <c:pt idx="35" formatCode="0.0">
                  <c:v>0.77356193724099986</c:v>
                </c:pt>
                <c:pt idx="36" formatCode="0.0">
                  <c:v>0.61961363116099977</c:v>
                </c:pt>
                <c:pt idx="37" formatCode="0.0">
                  <c:v>0.65834261789139981</c:v>
                </c:pt>
                <c:pt idx="38" formatCode="0.0">
                  <c:v>0.72276028503250012</c:v>
                </c:pt>
                <c:pt idx="39" formatCode="0.0">
                  <c:v>0.75884200870099972</c:v>
                </c:pt>
                <c:pt idx="40" formatCode="0.0">
                  <c:v>0.708683313214583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A5C7-4D32-93BD-3589BD61A890}"/>
            </c:ext>
          </c:extLst>
        </c:ser>
        <c:ser>
          <c:idx val="13"/>
          <c:order val="16"/>
          <c:tx>
            <c:strRef>
              <c:f>' '!$A$422</c:f>
              <c:strCache>
                <c:ptCount val="1"/>
                <c:pt idx="0">
                  <c:v>Mouldings &amp; Joinery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'!$B$405:$BB$405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'!$B$422:$BB$422</c:f>
              <c:numCache>
                <c:formatCode>General</c:formatCode>
                <c:ptCount val="41"/>
                <c:pt idx="21" formatCode="0.0">
                  <c:v>0.29665961153445602</c:v>
                </c:pt>
                <c:pt idx="22" formatCode="0.0">
                  <c:v>0.29353612863799999</c:v>
                </c:pt>
                <c:pt idx="23" formatCode="0.0">
                  <c:v>0.30036273338080005</c:v>
                </c:pt>
                <c:pt idx="24" formatCode="0.0">
                  <c:v>0.3828806273503999</c:v>
                </c:pt>
                <c:pt idx="25" formatCode="0.0">
                  <c:v>0.50996446311650001</c:v>
                </c:pt>
                <c:pt idx="26" formatCode="0.0">
                  <c:v>0.60452622571770032</c:v>
                </c:pt>
                <c:pt idx="27" formatCode="0.0">
                  <c:v>0.68301468605520055</c:v>
                </c:pt>
                <c:pt idx="28" formatCode="0.0">
                  <c:v>0.8544642891690003</c:v>
                </c:pt>
                <c:pt idx="29" formatCode="0.0">
                  <c:v>0.97125805867040005</c:v>
                </c:pt>
                <c:pt idx="30" formatCode="0.0">
                  <c:v>0.78946127591320014</c:v>
                </c:pt>
                <c:pt idx="31" formatCode="0.0">
                  <c:v>0.87072287672070003</c:v>
                </c:pt>
                <c:pt idx="32" formatCode="0.0">
                  <c:v>0.98421536923200004</c:v>
                </c:pt>
                <c:pt idx="33" formatCode="0.0">
                  <c:v>0.88866003656319992</c:v>
                </c:pt>
                <c:pt idx="34" formatCode="0.0">
                  <c:v>0.83284503152819955</c:v>
                </c:pt>
                <c:pt idx="35" formatCode="0.0">
                  <c:v>0.87147694931000008</c:v>
                </c:pt>
                <c:pt idx="36" formatCode="0.0">
                  <c:v>0.745819966241</c:v>
                </c:pt>
                <c:pt idx="37" formatCode="0.0">
                  <c:v>0.7285698407947</c:v>
                </c:pt>
                <c:pt idx="38" formatCode="0.0">
                  <c:v>0.78749379749040016</c:v>
                </c:pt>
                <c:pt idx="39" formatCode="0.0">
                  <c:v>0.87256084473399986</c:v>
                </c:pt>
                <c:pt idx="40" formatCode="0.0">
                  <c:v>0.89838101472875009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A5C7-4D32-93BD-3589BD61A890}"/>
            </c:ext>
          </c:extLst>
        </c:ser>
        <c:ser>
          <c:idx val="15"/>
          <c:order val="17"/>
          <c:tx>
            <c:strRef>
              <c:f>' '!$A$423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'!$B$405:$BB$405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'!$B$423:$BB$423</c:f>
              <c:numCache>
                <c:formatCode>General</c:formatCode>
                <c:ptCount val="41"/>
                <c:pt idx="21" formatCode="0.0">
                  <c:v>1.9995642122981883</c:v>
                </c:pt>
                <c:pt idx="22" formatCode="0.0">
                  <c:v>1.9366622011539996</c:v>
                </c:pt>
                <c:pt idx="23" formatCode="0.0">
                  <c:v>2.0432324796144008</c:v>
                </c:pt>
                <c:pt idx="24" formatCode="0.0">
                  <c:v>2.5592598669232003</c:v>
                </c:pt>
                <c:pt idx="25" formatCode="0.0">
                  <c:v>3.2181910711992985</c:v>
                </c:pt>
                <c:pt idx="26" formatCode="0.0">
                  <c:v>3.5918851486517989</c:v>
                </c:pt>
                <c:pt idx="27" formatCode="0.0">
                  <c:v>3.6608834551855982</c:v>
                </c:pt>
                <c:pt idx="28" formatCode="0.0">
                  <c:v>4.4198994678669985</c:v>
                </c:pt>
                <c:pt idx="29" formatCode="0.0">
                  <c:v>4.8855342038688017</c:v>
                </c:pt>
                <c:pt idx="30" formatCode="0.0">
                  <c:v>4.1707093242191995</c:v>
                </c:pt>
                <c:pt idx="31" formatCode="0.0">
                  <c:v>4.2309413583265014</c:v>
                </c:pt>
                <c:pt idx="32" formatCode="0.0">
                  <c:v>4.2739633961759989</c:v>
                </c:pt>
                <c:pt idx="33" formatCode="0.0">
                  <c:v>4.0655630268399996</c:v>
                </c:pt>
                <c:pt idx="34" formatCode="0.0">
                  <c:v>3.7225761725963999</c:v>
                </c:pt>
                <c:pt idx="35" formatCode="0.0">
                  <c:v>3.940748143686001</c:v>
                </c:pt>
                <c:pt idx="36" formatCode="0.0">
                  <c:v>3.3302198133475001</c:v>
                </c:pt>
                <c:pt idx="37" formatCode="0.0">
                  <c:v>3.5025068461815989</c:v>
                </c:pt>
                <c:pt idx="38" formatCode="0.0">
                  <c:v>3.701585269683199</c:v>
                </c:pt>
                <c:pt idx="39" formatCode="0.0">
                  <c:v>4.072007834534201</c:v>
                </c:pt>
                <c:pt idx="40" formatCode="0.0">
                  <c:v>4.0882333070432813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A5C7-4D32-93BD-3589BD61A890}"/>
            </c:ext>
          </c:extLst>
        </c:ser>
        <c:ser>
          <c:idx val="16"/>
          <c:order val="18"/>
          <c:tx>
            <c:strRef>
              <c:f>' '!$A$424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'!$B$405:$BB$405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'!$B$424:$BB$424</c:f>
              <c:numCache>
                <c:formatCode>General</c:formatCode>
                <c:ptCount val="41"/>
                <c:pt idx="21" formatCode="0.0">
                  <c:v>1.4666150734218208</c:v>
                </c:pt>
                <c:pt idx="22" formatCode="0.0">
                  <c:v>1.0513080836803999</c:v>
                </c:pt>
                <c:pt idx="23" formatCode="0.0">
                  <c:v>0.97899998486880002</c:v>
                </c:pt>
                <c:pt idx="24" formatCode="0.0">
                  <c:v>1.0544872387503996</c:v>
                </c:pt>
                <c:pt idx="25" formatCode="0.0">
                  <c:v>1.1641881252980999</c:v>
                </c:pt>
                <c:pt idx="26" formatCode="0.0">
                  <c:v>1.1689953513381</c:v>
                </c:pt>
                <c:pt idx="27" formatCode="0.0">
                  <c:v>1.2213237108452</c:v>
                </c:pt>
                <c:pt idx="28" formatCode="0.0">
                  <c:v>1.3884970537814998</c:v>
                </c:pt>
                <c:pt idx="29" formatCode="0.0">
                  <c:v>1.5569432734335997</c:v>
                </c:pt>
                <c:pt idx="30" formatCode="0.0">
                  <c:v>1.0383597429084002</c:v>
                </c:pt>
                <c:pt idx="31" formatCode="0.0">
                  <c:v>1.5662744913230995</c:v>
                </c:pt>
                <c:pt idx="32" formatCode="0.0">
                  <c:v>1.6116661844639997</c:v>
                </c:pt>
                <c:pt idx="33" formatCode="0.0">
                  <c:v>1.3277341988592</c:v>
                </c:pt>
                <c:pt idx="34" formatCode="0.0">
                  <c:v>1.4738892702890996</c:v>
                </c:pt>
                <c:pt idx="35" formatCode="0.0">
                  <c:v>1.3306449947715</c:v>
                </c:pt>
                <c:pt idx="36" formatCode="0.0">
                  <c:v>1.2498938311159999</c:v>
                </c:pt>
                <c:pt idx="37" formatCode="0.0">
                  <c:v>1.1286373918588997</c:v>
                </c:pt>
                <c:pt idx="38" formatCode="0.0">
                  <c:v>1.2371775917787</c:v>
                </c:pt>
                <c:pt idx="39" formatCode="0.0">
                  <c:v>1.5350213914710005</c:v>
                </c:pt>
                <c:pt idx="40" formatCode="0.0">
                  <c:v>1.1220278271049997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A5C7-4D32-93BD-3589BD61A890}"/>
            </c:ext>
          </c:extLst>
        </c:ser>
        <c:ser>
          <c:idx val="18"/>
          <c:order val="19"/>
          <c:tx>
            <c:strRef>
              <c:f>' '!$A$425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'!$B$405:$BB$405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'!$B$425:$BB$425</c:f>
              <c:numCache>
                <c:formatCode>General</c:formatCode>
                <c:ptCount val="41"/>
                <c:pt idx="21" formatCode="0.0">
                  <c:v>6.8535907166359236</c:v>
                </c:pt>
                <c:pt idx="22" formatCode="0.0">
                  <c:v>6.6755281475767996</c:v>
                </c:pt>
                <c:pt idx="23" formatCode="0.0">
                  <c:v>6.9409151146559989</c:v>
                </c:pt>
                <c:pt idx="24" formatCode="0.0">
                  <c:v>8.3780098382176025</c:v>
                </c:pt>
                <c:pt idx="25" formatCode="0.0">
                  <c:v>9.1442524825945988</c:v>
                </c:pt>
                <c:pt idx="26" formatCode="0.0">
                  <c:v>9.0576915119691002</c:v>
                </c:pt>
                <c:pt idx="27" formatCode="0.0">
                  <c:v>9.5019700781727998</c:v>
                </c:pt>
                <c:pt idx="28" formatCode="0.0">
                  <c:v>10.884847016448997</c:v>
                </c:pt>
                <c:pt idx="29" formatCode="0.0">
                  <c:v>12.127610309736802</c:v>
                </c:pt>
                <c:pt idx="30" formatCode="0.0">
                  <c:v>10.053749043755998</c:v>
                </c:pt>
                <c:pt idx="31" formatCode="0.0">
                  <c:v>10.147050800607605</c:v>
                </c:pt>
                <c:pt idx="32" formatCode="0.0">
                  <c:v>11.449515460607998</c:v>
                </c:pt>
                <c:pt idx="33" formatCode="0.0">
                  <c:v>9.4582034093887941</c:v>
                </c:pt>
                <c:pt idx="34" formatCode="0.0">
                  <c:v>9.3876455813322028</c:v>
                </c:pt>
                <c:pt idx="35" formatCode="0.0">
                  <c:v>9.4976252589744998</c:v>
                </c:pt>
                <c:pt idx="36" formatCode="0.0">
                  <c:v>8.0085776610174975</c:v>
                </c:pt>
                <c:pt idx="37" formatCode="0.0">
                  <c:v>8.1328794454147975</c:v>
                </c:pt>
                <c:pt idx="38" formatCode="0.0">
                  <c:v>8.4434482164603981</c:v>
                </c:pt>
                <c:pt idx="39" formatCode="0.0">
                  <c:v>9.1096342480460013</c:v>
                </c:pt>
                <c:pt idx="40" formatCode="0.0">
                  <c:v>8.8721000076658303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A5C7-4D32-93BD-3589BD61A890}"/>
            </c:ext>
          </c:extLst>
        </c:ser>
        <c:ser>
          <c:idx val="20"/>
          <c:order val="20"/>
          <c:tx>
            <c:strRef>
              <c:f>' '!$A$426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'!$B$405:$BB$405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'!$B$426:$BB$426</c:f>
              <c:numCache>
                <c:formatCode>General</c:formatCode>
                <c:ptCount val="41"/>
                <c:pt idx="21" formatCode="0.0">
                  <c:v>0.87304397867251282</c:v>
                </c:pt>
                <c:pt idx="22" formatCode="0.0">
                  <c:v>0.86174196907719924</c:v>
                </c:pt>
                <c:pt idx="23" formatCode="0.0">
                  <c:v>0.83420085346240036</c:v>
                </c:pt>
                <c:pt idx="24" formatCode="0.0">
                  <c:v>1.0392811411743992</c:v>
                </c:pt>
                <c:pt idx="25" formatCode="0.0">
                  <c:v>1.1567824982335999</c:v>
                </c:pt>
                <c:pt idx="26" formatCode="0.0">
                  <c:v>1.248018892606197</c:v>
                </c:pt>
                <c:pt idx="27" formatCode="0.0">
                  <c:v>1.3569346934196034</c:v>
                </c:pt>
                <c:pt idx="28" formatCode="0.0">
                  <c:v>1.7742068871365007</c:v>
                </c:pt>
                <c:pt idx="29" formatCode="0.0">
                  <c:v>1.9544744508576031</c:v>
                </c:pt>
                <c:pt idx="30" formatCode="0.0">
                  <c:v>1.4351618380968034</c:v>
                </c:pt>
                <c:pt idx="31" formatCode="0.0">
                  <c:v>1.4649833633597993</c:v>
                </c:pt>
                <c:pt idx="32" formatCode="0.0">
                  <c:v>1.6866055985760049</c:v>
                </c:pt>
                <c:pt idx="33" formatCode="0.0">
                  <c:v>1.5275920568656005</c:v>
                </c:pt>
                <c:pt idx="34" formatCode="0.0">
                  <c:v>1.5285005802609</c:v>
                </c:pt>
                <c:pt idx="35" formatCode="0.0">
                  <c:v>1.5527407538829969</c:v>
                </c:pt>
                <c:pt idx="36" formatCode="0.0">
                  <c:v>1.3534041376695001</c:v>
                </c:pt>
                <c:pt idx="37" formatCode="0.0">
                  <c:v>1.4822851930895986</c:v>
                </c:pt>
                <c:pt idx="38" formatCode="0.0">
                  <c:v>1.5849621229727937</c:v>
                </c:pt>
                <c:pt idx="39" formatCode="0.0">
                  <c:v>1.7672572386040031</c:v>
                </c:pt>
                <c:pt idx="40" formatCode="0.0">
                  <c:v>1.7419499142183348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A5C7-4D32-93BD-3589BD61A8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0551854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812586638019951E-2"/>
              <c:y val="7.6669181906246414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551854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26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7711035156029582"/>
              <c:y val="0.1183372155509455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4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5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8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4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5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7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8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3.333436015431053E-2"/>
          <c:y val="0.84336100096871058"/>
          <c:w val="0.93544548183033926"/>
          <c:h val="0.1383378717004011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46330699744163"/>
          <c:y val="6.0001968448366763E-2"/>
          <c:w val="0.80419143872274157"/>
          <c:h val="0.5916860777547278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'!$A$433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chemeClr val="bg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E29-4604-BD6E-22847E0DC69F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E29-4604-BD6E-22847E0DC69F}"/>
              </c:ext>
            </c:extLst>
          </c:dPt>
          <c:dPt>
            <c:idx val="1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E29-4604-BD6E-22847E0DC69F}"/>
              </c:ext>
            </c:extLst>
          </c:dPt>
          <c:dPt>
            <c:idx val="1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E29-4604-BD6E-22847E0DC69F}"/>
              </c:ext>
            </c:extLst>
          </c:dPt>
          <c:dPt>
            <c:idx val="13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E29-4604-BD6E-22847E0DC69F}"/>
              </c:ext>
            </c:extLst>
          </c:dPt>
          <c:dPt>
            <c:idx val="15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E29-4604-BD6E-22847E0DC69F}"/>
              </c:ext>
            </c:extLst>
          </c:dPt>
          <c:dPt>
            <c:idx val="16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E29-4604-BD6E-22847E0DC69F}"/>
              </c:ext>
            </c:extLst>
          </c:dPt>
          <c:dPt>
            <c:idx val="17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E29-4604-BD6E-22847E0DC69F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E29-4604-BD6E-22847E0DC69F}"/>
              </c:ext>
            </c:extLst>
          </c:dPt>
          <c:dPt>
            <c:idx val="19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E29-4604-BD6E-22847E0DC69F}"/>
              </c:ext>
            </c:extLst>
          </c:dPt>
          <c:dPt>
            <c:idx val="2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4BC3-48CD-9391-8EB921BD691C}"/>
              </c:ext>
            </c:extLst>
          </c:dPt>
          <c:dPt>
            <c:idx val="2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4BC3-48CD-9391-8EB921BD691C}"/>
              </c:ext>
            </c:extLst>
          </c:dPt>
          <c:cat>
            <c:numRef>
              <c:f>' '!$B$432:$BB$432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'!$B$433:$BB$433</c:f>
              <c:numCache>
                <c:formatCode>#,##0.0</c:formatCode>
                <c:ptCount val="41"/>
                <c:pt idx="0">
                  <c:v>0.81894915999999995</c:v>
                </c:pt>
                <c:pt idx="1">
                  <c:v>0.92306858399999991</c:v>
                </c:pt>
                <c:pt idx="2">
                  <c:v>0.66261043999999991</c:v>
                </c:pt>
                <c:pt idx="3">
                  <c:v>0.85132752000000012</c:v>
                </c:pt>
                <c:pt idx="4">
                  <c:v>0.84190705100000007</c:v>
                </c:pt>
                <c:pt idx="5">
                  <c:v>0.8353536800000001</c:v>
                </c:pt>
                <c:pt idx="6">
                  <c:v>0.85034035829365051</c:v>
                </c:pt>
                <c:pt idx="7">
                  <c:v>1.2984559049285709</c:v>
                </c:pt>
                <c:pt idx="8">
                  <c:v>0.84833414641025651</c:v>
                </c:pt>
                <c:pt idx="9">
                  <c:v>0.46165371211870809</c:v>
                </c:pt>
                <c:pt idx="10">
                  <c:v>0.83043513000000002</c:v>
                </c:pt>
                <c:pt idx="11">
                  <c:v>0.7154349000000001</c:v>
                </c:pt>
                <c:pt idx="12">
                  <c:v>0.57779804000000001</c:v>
                </c:pt>
                <c:pt idx="13">
                  <c:v>0.54258045999999993</c:v>
                </c:pt>
                <c:pt idx="14">
                  <c:v>0.42646086166666664</c:v>
                </c:pt>
                <c:pt idx="15">
                  <c:v>0.38924426955486552</c:v>
                </c:pt>
                <c:pt idx="16">
                  <c:v>0.44911618461538461</c:v>
                </c:pt>
                <c:pt idx="17">
                  <c:v>0.92015132121212129</c:v>
                </c:pt>
                <c:pt idx="18">
                  <c:v>0.6467875649999999</c:v>
                </c:pt>
                <c:pt idx="19">
                  <c:v>0.73072827090909076</c:v>
                </c:pt>
                <c:pt idx="21" formatCode="#,##0.00">
                  <c:v>1.1477587779999991</c:v>
                </c:pt>
                <c:pt idx="22" formatCode="#,##0.00">
                  <c:v>1.1109428999999997</c:v>
                </c:pt>
                <c:pt idx="23" formatCode="#,##0.00">
                  <c:v>0.85907280000000008</c:v>
                </c:pt>
                <c:pt idx="24" formatCode="#,##0.00">
                  <c:v>0.84897655099999958</c:v>
                </c:pt>
                <c:pt idx="25" formatCode="#,##0.00">
                  <c:v>0.76977270699999967</c:v>
                </c:pt>
                <c:pt idx="26" formatCode="#,##0.00">
                  <c:v>0.75146323999999942</c:v>
                </c:pt>
                <c:pt idx="27" formatCode="#,##0.00">
                  <c:v>0.73411449999999989</c:v>
                </c:pt>
                <c:pt idx="28" formatCode="#,##0.00">
                  <c:v>0.73463606000000059</c:v>
                </c:pt>
                <c:pt idx="29" formatCode="#,##0.00">
                  <c:v>0.62931740000000014</c:v>
                </c:pt>
                <c:pt idx="30" formatCode="#,##0.00">
                  <c:v>0.42613546000000002</c:v>
                </c:pt>
                <c:pt idx="31" formatCode="#,##0.00">
                  <c:v>0.38780817000000012</c:v>
                </c:pt>
                <c:pt idx="32" formatCode="#,##0.00">
                  <c:v>0.34101786666666667</c:v>
                </c:pt>
                <c:pt idx="33" formatCode="#,##0.00">
                  <c:v>0.27863057999999963</c:v>
                </c:pt>
                <c:pt idx="34" formatCode="#,##0.00">
                  <c:v>0.25433162999999992</c:v>
                </c:pt>
                <c:pt idx="35" formatCode="#,##0.00">
                  <c:v>0.24674836999999994</c:v>
                </c:pt>
                <c:pt idx="36" formatCode="#,##0.00">
                  <c:v>0.22065936047619056</c:v>
                </c:pt>
                <c:pt idx="37" formatCode="#,##0.00">
                  <c:v>0.1837492759032634</c:v>
                </c:pt>
                <c:pt idx="38" formatCode="#,##0.00">
                  <c:v>0.1293074063636368</c:v>
                </c:pt>
                <c:pt idx="39" formatCode="#,##0.00">
                  <c:v>0.13220706333333343</c:v>
                </c:pt>
                <c:pt idx="40" formatCode="#,##0.00">
                  <c:v>0.1254056796969697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E29-4604-BD6E-22847E0DC69F}"/>
            </c:ext>
          </c:extLst>
        </c:ser>
        <c:ser>
          <c:idx val="2"/>
          <c:order val="1"/>
          <c:tx>
            <c:strRef>
              <c:f>' '!$A$434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'!$B$432:$BB$432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'!$B$434:$BB$434</c:f>
              <c:numCache>
                <c:formatCode>#,##0.0</c:formatCode>
                <c:ptCount val="41"/>
                <c:pt idx="0">
                  <c:v>4.5534128203200002</c:v>
                </c:pt>
                <c:pt idx="1">
                  <c:v>4.6113000406200007</c:v>
                </c:pt>
                <c:pt idx="2">
                  <c:v>4.6141847915800005</c:v>
                </c:pt>
                <c:pt idx="3">
                  <c:v>4.9742144998000004</c:v>
                </c:pt>
                <c:pt idx="4">
                  <c:v>5.3737459302799992</c:v>
                </c:pt>
                <c:pt idx="5">
                  <c:v>5.8893679517400015</c:v>
                </c:pt>
                <c:pt idx="6">
                  <c:v>6.8066175967015319</c:v>
                </c:pt>
                <c:pt idx="7">
                  <c:v>6.9223558428194432</c:v>
                </c:pt>
                <c:pt idx="8">
                  <c:v>6.106613888680859</c:v>
                </c:pt>
                <c:pt idx="9">
                  <c:v>5.9777792640285075</c:v>
                </c:pt>
                <c:pt idx="10">
                  <c:v>5.5168606117038905</c:v>
                </c:pt>
                <c:pt idx="11">
                  <c:v>4.7263907823840894</c:v>
                </c:pt>
                <c:pt idx="12">
                  <c:v>4.358335974440263</c:v>
                </c:pt>
                <c:pt idx="13">
                  <c:v>3.9436864358333339</c:v>
                </c:pt>
                <c:pt idx="14">
                  <c:v>3.8046158642587131</c:v>
                </c:pt>
                <c:pt idx="15">
                  <c:v>3.5905740197344156</c:v>
                </c:pt>
                <c:pt idx="16">
                  <c:v>3.9316784431672214</c:v>
                </c:pt>
                <c:pt idx="17">
                  <c:v>4.134254344835858</c:v>
                </c:pt>
                <c:pt idx="18">
                  <c:v>4.2549360198607413</c:v>
                </c:pt>
                <c:pt idx="19">
                  <c:v>4.1289191724759595</c:v>
                </c:pt>
                <c:pt idx="21" formatCode="#,##0.00">
                  <c:v>1.8952642436000033</c:v>
                </c:pt>
                <c:pt idx="22" formatCode="#,##0.00">
                  <c:v>1.8244988944000005</c:v>
                </c:pt>
                <c:pt idx="23" formatCode="#,##0.00">
                  <c:v>1.7384735968600014</c:v>
                </c:pt>
                <c:pt idx="24" formatCode="#,##0.00">
                  <c:v>1.8757308224200013</c:v>
                </c:pt>
                <c:pt idx="25" formatCode="#,##0.00">
                  <c:v>1.9578232346400002</c:v>
                </c:pt>
                <c:pt idx="26" formatCode="#,##0.00">
                  <c:v>1.8766138117999969</c:v>
                </c:pt>
                <c:pt idx="27" formatCode="#,##0.00">
                  <c:v>1.667806394800003</c:v>
                </c:pt>
                <c:pt idx="28" formatCode="#,##0.00">
                  <c:v>1.7561164712000012</c:v>
                </c:pt>
                <c:pt idx="29" formatCode="#,##0.00">
                  <c:v>1.4428693766439045</c:v>
                </c:pt>
                <c:pt idx="30" formatCode="#,##0.00">
                  <c:v>1.1023457863599999</c:v>
                </c:pt>
                <c:pt idx="31" formatCode="#,##0.00">
                  <c:v>1.2130027389999993</c:v>
                </c:pt>
                <c:pt idx="32" formatCode="#,##0.00">
                  <c:v>1.105226996923637</c:v>
                </c:pt>
                <c:pt idx="33" formatCode="#,##0.00">
                  <c:v>0.97144312044000092</c:v>
                </c:pt>
                <c:pt idx="34" formatCode="#,##0.00">
                  <c:v>0.99564802518999995</c:v>
                </c:pt>
                <c:pt idx="35" formatCode="#,##0.00">
                  <c:v>0.93681124973333452</c:v>
                </c:pt>
                <c:pt idx="36" formatCode="#,##0.00">
                  <c:v>0.94935714531269744</c:v>
                </c:pt>
                <c:pt idx="37" formatCode="#,##0.00">
                  <c:v>1.0059469727745456</c:v>
                </c:pt>
                <c:pt idx="38" formatCode="#,##0.00">
                  <c:v>0.92302321497802975</c:v>
                </c:pt>
                <c:pt idx="39" formatCode="#,##0.00">
                  <c:v>0.97961585213492608</c:v>
                </c:pt>
                <c:pt idx="40" formatCode="#,##0.00">
                  <c:v>0.92494723178328364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E29-4604-BD6E-22847E0DC69F}"/>
            </c:ext>
          </c:extLst>
        </c:ser>
        <c:ser>
          <c:idx val="7"/>
          <c:order val="2"/>
          <c:tx>
            <c:strRef>
              <c:f>' '!$A$435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'!$B$432:$BB$432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'!$B$435:$BB$435</c:f>
              <c:numCache>
                <c:formatCode>#,##0.0</c:formatCode>
                <c:ptCount val="41"/>
                <c:pt idx="0">
                  <c:v>1.6598098557999998</c:v>
                </c:pt>
                <c:pt idx="1">
                  <c:v>1.5841379172000001</c:v>
                </c:pt>
                <c:pt idx="2">
                  <c:v>1.546112019325792</c:v>
                </c:pt>
                <c:pt idx="3">
                  <c:v>1.7423067611737553</c:v>
                </c:pt>
                <c:pt idx="4">
                  <c:v>1.8760585950117643</c:v>
                </c:pt>
                <c:pt idx="5">
                  <c:v>2.1795952376325793</c:v>
                </c:pt>
                <c:pt idx="6">
                  <c:v>2.9527190644731602</c:v>
                </c:pt>
                <c:pt idx="7">
                  <c:v>3.2147790143000003</c:v>
                </c:pt>
                <c:pt idx="8">
                  <c:v>3.009919562737656</c:v>
                </c:pt>
                <c:pt idx="9">
                  <c:v>4.0951421640434669</c:v>
                </c:pt>
                <c:pt idx="10">
                  <c:v>2.6049043116791211</c:v>
                </c:pt>
                <c:pt idx="11">
                  <c:v>2.2797159275424832</c:v>
                </c:pt>
                <c:pt idx="12">
                  <c:v>2.4230970838632517</c:v>
                </c:pt>
                <c:pt idx="13">
                  <c:v>2.3655679570737744</c:v>
                </c:pt>
                <c:pt idx="14">
                  <c:v>2.2474867947319339</c:v>
                </c:pt>
                <c:pt idx="15">
                  <c:v>2.2115654586700462</c:v>
                </c:pt>
                <c:pt idx="16">
                  <c:v>2.3420334484695302</c:v>
                </c:pt>
                <c:pt idx="17">
                  <c:v>2.7846479601953593</c:v>
                </c:pt>
                <c:pt idx="18">
                  <c:v>2.933519347203656</c:v>
                </c:pt>
                <c:pt idx="19">
                  <c:v>2.9237295111999999</c:v>
                </c:pt>
                <c:pt idx="21" formatCode="#,##0.00">
                  <c:v>0.11980966480000022</c:v>
                </c:pt>
                <c:pt idx="22" formatCode="#,##0.00">
                  <c:v>0.12124414260000038</c:v>
                </c:pt>
                <c:pt idx="23" formatCode="#,##0.00">
                  <c:v>0.1039164278380087</c:v>
                </c:pt>
                <c:pt idx="24" formatCode="#,##0.00">
                  <c:v>8.2507626145701396E-2</c:v>
                </c:pt>
                <c:pt idx="25" formatCode="#,##0.00">
                  <c:v>7.2025231006334289E-2</c:v>
                </c:pt>
                <c:pt idx="26" formatCode="#,##0.00">
                  <c:v>7.8280079973755523E-2</c:v>
                </c:pt>
                <c:pt idx="27" formatCode="#,##0.00">
                  <c:v>6.184530099999952E-2</c:v>
                </c:pt>
                <c:pt idx="28" formatCode="#,##0.00">
                  <c:v>6.7823744999999658E-2</c:v>
                </c:pt>
                <c:pt idx="29" formatCode="#,##0.00">
                  <c:v>6.2676048338028423E-2</c:v>
                </c:pt>
                <c:pt idx="30" formatCode="#,##0.00">
                  <c:v>5.7809602800000803E-2</c:v>
                </c:pt>
                <c:pt idx="31" formatCode="#,##0.00">
                  <c:v>6.3170748222221018E-2</c:v>
                </c:pt>
                <c:pt idx="32" formatCode="#,##0.00">
                  <c:v>5.213486552584623E-2</c:v>
                </c:pt>
                <c:pt idx="33" formatCode="#,##0.00">
                  <c:v>4.4877802398431754E-2</c:v>
                </c:pt>
                <c:pt idx="34" formatCode="#,##0.00">
                  <c:v>4.2409571426758053E-2</c:v>
                </c:pt>
                <c:pt idx="35" formatCode="#,##0.00">
                  <c:v>3.3360100833333295E-2</c:v>
                </c:pt>
                <c:pt idx="36" formatCode="#,##0.00">
                  <c:v>2.4134158561939234E-2</c:v>
                </c:pt>
                <c:pt idx="37" formatCode="#,##0.00">
                  <c:v>2.1378268499999908E-2</c:v>
                </c:pt>
                <c:pt idx="38" formatCode="#,##0.00">
                  <c:v>1.8431036634920517E-2</c:v>
                </c:pt>
                <c:pt idx="39" formatCode="#,##0.00">
                  <c:v>1.398520467133535E-2</c:v>
                </c:pt>
                <c:pt idx="40" formatCode="#,##0.00">
                  <c:v>1.7921031650000252E-2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E29-4604-BD6E-22847E0DC69F}"/>
            </c:ext>
          </c:extLst>
        </c:ser>
        <c:ser>
          <c:idx val="8"/>
          <c:order val="3"/>
          <c:tx>
            <c:strRef>
              <c:f>' '!$A$436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'!$B$432:$BB$432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'!$B$436:$BB$436</c:f>
              <c:numCache>
                <c:formatCode>#,##0.0</c:formatCode>
                <c:ptCount val="41"/>
                <c:pt idx="0">
                  <c:v>0.62708067339999995</c:v>
                </c:pt>
                <c:pt idx="1">
                  <c:v>0.60934565350000003</c:v>
                </c:pt>
                <c:pt idx="2">
                  <c:v>0.59383623910000016</c:v>
                </c:pt>
                <c:pt idx="3">
                  <c:v>0.62549239310000004</c:v>
                </c:pt>
                <c:pt idx="4">
                  <c:v>0.74963084690000004</c:v>
                </c:pt>
                <c:pt idx="5">
                  <c:v>0.94122331159999995</c:v>
                </c:pt>
                <c:pt idx="6">
                  <c:v>0.94570835898139238</c:v>
                </c:pt>
                <c:pt idx="7">
                  <c:v>0.93945016871629494</c:v>
                </c:pt>
                <c:pt idx="8">
                  <c:v>0.93285000231462845</c:v>
                </c:pt>
                <c:pt idx="9">
                  <c:v>0.89758206575201649</c:v>
                </c:pt>
                <c:pt idx="10">
                  <c:v>1.0228374069612729</c:v>
                </c:pt>
                <c:pt idx="11">
                  <c:v>1.1434785668083045</c:v>
                </c:pt>
                <c:pt idx="12">
                  <c:v>1.1231777970054575</c:v>
                </c:pt>
                <c:pt idx="13">
                  <c:v>1.1245363738379923</c:v>
                </c:pt>
                <c:pt idx="14">
                  <c:v>1.199306956497582</c:v>
                </c:pt>
                <c:pt idx="15">
                  <c:v>1.1441177986047488</c:v>
                </c:pt>
                <c:pt idx="16">
                  <c:v>1.2052355437571265</c:v>
                </c:pt>
                <c:pt idx="17">
                  <c:v>1.2071874224599926</c:v>
                </c:pt>
                <c:pt idx="18">
                  <c:v>1.1385010670776137</c:v>
                </c:pt>
                <c:pt idx="19">
                  <c:v>1.1979650235103994</c:v>
                </c:pt>
                <c:pt idx="21" formatCode="#,##0.00">
                  <c:v>0.10268164919999989</c:v>
                </c:pt>
                <c:pt idx="22" formatCode="#,##0.00">
                  <c:v>0.10829092409999985</c:v>
                </c:pt>
                <c:pt idx="23" formatCode="#,##0.00">
                  <c:v>0.12521580609999983</c:v>
                </c:pt>
                <c:pt idx="24" formatCode="#,##0.00">
                  <c:v>0.17446161130000004</c:v>
                </c:pt>
                <c:pt idx="25" formatCode="#,##0.00">
                  <c:v>0.23626938670000008</c:v>
                </c:pt>
                <c:pt idx="26" formatCode="#,##0.00">
                  <c:v>0.32647058750000046</c:v>
                </c:pt>
                <c:pt idx="27" formatCode="#,##0.00">
                  <c:v>0.35438991088666616</c:v>
                </c:pt>
                <c:pt idx="28" formatCode="#,##0.00">
                  <c:v>0.47524648153623195</c:v>
                </c:pt>
                <c:pt idx="29" formatCode="#,##0.00">
                  <c:v>0.46970250017518911</c:v>
                </c:pt>
                <c:pt idx="30" formatCode="#,##0.00">
                  <c:v>0.33833574695369284</c:v>
                </c:pt>
                <c:pt idx="31" formatCode="#,##0.00">
                  <c:v>0.39801003022216541</c:v>
                </c:pt>
                <c:pt idx="32" formatCode="#,##0.00">
                  <c:v>0.41274674466532102</c:v>
                </c:pt>
                <c:pt idx="33" formatCode="#,##0.00">
                  <c:v>0.33262019314374691</c:v>
                </c:pt>
                <c:pt idx="34" formatCode="#,##0.00">
                  <c:v>0.25814439361019748</c:v>
                </c:pt>
                <c:pt idx="35" formatCode="#,##0.00">
                  <c:v>0.25144953453156527</c:v>
                </c:pt>
                <c:pt idx="36" formatCode="#,##0.00">
                  <c:v>0.24306340899901602</c:v>
                </c:pt>
                <c:pt idx="37" formatCode="#,##0.00">
                  <c:v>0.23197334367600186</c:v>
                </c:pt>
                <c:pt idx="38" formatCode="#,##0.00">
                  <c:v>0.25359267631895177</c:v>
                </c:pt>
                <c:pt idx="39" formatCode="#,##0.00">
                  <c:v>0.31739746112586209</c:v>
                </c:pt>
                <c:pt idx="40" formatCode="#,##0.00">
                  <c:v>0.36921227015843661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E29-4604-BD6E-22847E0DC69F}"/>
            </c:ext>
          </c:extLst>
        </c:ser>
        <c:ser>
          <c:idx val="9"/>
          <c:order val="4"/>
          <c:tx>
            <c:strRef>
              <c:f>' '!$A$437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'!$B$432:$BB$432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'!$B$437:$BB$437</c:f>
              <c:numCache>
                <c:formatCode>#,##0.0</c:formatCode>
                <c:ptCount val="41"/>
                <c:pt idx="0">
                  <c:v>1.7497512431315354</c:v>
                </c:pt>
                <c:pt idx="1">
                  <c:v>1.8230262816694913</c:v>
                </c:pt>
                <c:pt idx="2">
                  <c:v>1.778384494157</c:v>
                </c:pt>
                <c:pt idx="3">
                  <c:v>1.9032038609682387</c:v>
                </c:pt>
                <c:pt idx="4">
                  <c:v>2.306673205328325</c:v>
                </c:pt>
                <c:pt idx="5">
                  <c:v>2.6631278019357429</c:v>
                </c:pt>
                <c:pt idx="6">
                  <c:v>2.7422329473229756</c:v>
                </c:pt>
                <c:pt idx="7">
                  <c:v>2.9358899553353912</c:v>
                </c:pt>
                <c:pt idx="8">
                  <c:v>2.8486548631856503</c:v>
                </c:pt>
                <c:pt idx="9">
                  <c:v>2.6502505722018315</c:v>
                </c:pt>
                <c:pt idx="10">
                  <c:v>2.4720906233772051</c:v>
                </c:pt>
                <c:pt idx="11">
                  <c:v>2.6282447541709688</c:v>
                </c:pt>
                <c:pt idx="12">
                  <c:v>2.6690010394598689</c:v>
                </c:pt>
                <c:pt idx="13">
                  <c:v>2.4248592412702337</c:v>
                </c:pt>
                <c:pt idx="14">
                  <c:v>2.4341351383786147</c:v>
                </c:pt>
                <c:pt idx="15">
                  <c:v>2.3956742610120667</c:v>
                </c:pt>
                <c:pt idx="16">
                  <c:v>2.5330893277602993</c:v>
                </c:pt>
                <c:pt idx="17">
                  <c:v>2.5508788541484413</c:v>
                </c:pt>
                <c:pt idx="18">
                  <c:v>2.5442097892829869</c:v>
                </c:pt>
                <c:pt idx="19">
                  <c:v>2.7159558193360693</c:v>
                </c:pt>
                <c:pt idx="21" formatCode="#,##0.00">
                  <c:v>0.45711953503727876</c:v>
                </c:pt>
                <c:pt idx="22" formatCode="#,##0.00">
                  <c:v>0.40917261563464447</c:v>
                </c:pt>
                <c:pt idx="23" formatCode="#,##0.00">
                  <c:v>0.44760320936903653</c:v>
                </c:pt>
                <c:pt idx="24" formatCode="#,##0.00">
                  <c:v>0.51938871439742162</c:v>
                </c:pt>
                <c:pt idx="25" formatCode="#,##0.00">
                  <c:v>0.68221268039768734</c:v>
                </c:pt>
                <c:pt idx="26" formatCode="#,##0.00">
                  <c:v>0.80014488617496937</c:v>
                </c:pt>
                <c:pt idx="27" formatCode="#,##0.00">
                  <c:v>0.79504641941896015</c:v>
                </c:pt>
                <c:pt idx="28" formatCode="#,##0.00">
                  <c:v>0.95702014393482626</c:v>
                </c:pt>
                <c:pt idx="29" formatCode="#,##0.00">
                  <c:v>0.93671320190912288</c:v>
                </c:pt>
                <c:pt idx="30" formatCode="#,##0.00">
                  <c:v>0.81649355108798138</c:v>
                </c:pt>
                <c:pt idx="31" formatCode="#,##0.00">
                  <c:v>0.98134053896406082</c:v>
                </c:pt>
                <c:pt idx="32" formatCode="#,##0.00">
                  <c:v>0.91465156679340653</c:v>
                </c:pt>
                <c:pt idx="33" formatCode="#,##0.00">
                  <c:v>0.93532612316793706</c:v>
                </c:pt>
                <c:pt idx="34" formatCode="#,##0.00">
                  <c:v>0.74304207603163341</c:v>
                </c:pt>
                <c:pt idx="35" formatCode="#,##0.00">
                  <c:v>0.80544145918543109</c:v>
                </c:pt>
                <c:pt idx="36" formatCode="#,##0.00">
                  <c:v>0.74888335441853426</c:v>
                </c:pt>
                <c:pt idx="37" formatCode="#,##0.00">
                  <c:v>0.78041697863809034</c:v>
                </c:pt>
                <c:pt idx="38" formatCode="#,##0.00">
                  <c:v>0.78995346699219882</c:v>
                </c:pt>
                <c:pt idx="39" formatCode="#,##0.00">
                  <c:v>0.88533374782148222</c:v>
                </c:pt>
                <c:pt idx="40" formatCode="#,##0.00">
                  <c:v>0.89274339485285115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E29-4604-BD6E-22847E0DC69F}"/>
            </c:ext>
          </c:extLst>
        </c:ser>
        <c:ser>
          <c:idx val="4"/>
          <c:order val="5"/>
          <c:tx>
            <c:strRef>
              <c:f>' '!$A$438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'!$B$432:$BB$432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'!$B$438:$BB$438</c:f>
              <c:numCache>
                <c:formatCode>#,##0.0</c:formatCode>
                <c:ptCount val="41"/>
                <c:pt idx="0">
                  <c:v>4.70518652175</c:v>
                </c:pt>
                <c:pt idx="1">
                  <c:v>4.1500045811250006</c:v>
                </c:pt>
                <c:pt idx="2">
                  <c:v>4.4460543675000004</c:v>
                </c:pt>
                <c:pt idx="3">
                  <c:v>4.5177050925000009</c:v>
                </c:pt>
                <c:pt idx="4">
                  <c:v>4.8281734200000006</c:v>
                </c:pt>
                <c:pt idx="5">
                  <c:v>5.1072554429999997</c:v>
                </c:pt>
                <c:pt idx="6">
                  <c:v>4.7564520806250004</c:v>
                </c:pt>
                <c:pt idx="7">
                  <c:v>4.57261089</c:v>
                </c:pt>
                <c:pt idx="8">
                  <c:v>5.886643383</c:v>
                </c:pt>
                <c:pt idx="9">
                  <c:v>4.9317070837499992</c:v>
                </c:pt>
                <c:pt idx="10">
                  <c:v>6.4795741650000007</c:v>
                </c:pt>
                <c:pt idx="11">
                  <c:v>6.3690107099999995</c:v>
                </c:pt>
                <c:pt idx="12">
                  <c:v>5.6922602540625</c:v>
                </c:pt>
                <c:pt idx="13">
                  <c:v>6.3901601035714295</c:v>
                </c:pt>
                <c:pt idx="14">
                  <c:v>5.6970844964999996</c:v>
                </c:pt>
                <c:pt idx="15">
                  <c:v>5.2903379719999997</c:v>
                </c:pt>
                <c:pt idx="16">
                  <c:v>5.308130142964286</c:v>
                </c:pt>
                <c:pt idx="17">
                  <c:v>5.7907810162499995</c:v>
                </c:pt>
                <c:pt idx="18">
                  <c:v>5.8697137334318175</c:v>
                </c:pt>
                <c:pt idx="19">
                  <c:v>5.0805705392045457</c:v>
                </c:pt>
                <c:pt idx="21" formatCode="#,##0.00">
                  <c:v>6.1156183500000028</c:v>
                </c:pt>
                <c:pt idx="22" formatCode="#,##0.00">
                  <c:v>5.7473568809999991</c:v>
                </c:pt>
                <c:pt idx="23" formatCode="#,##0.00">
                  <c:v>5.566959899999997</c:v>
                </c:pt>
                <c:pt idx="24" formatCode="#,##0.00">
                  <c:v>5.2082419499999988</c:v>
                </c:pt>
                <c:pt idx="25" formatCode="#,##0.00">
                  <c:v>5.066473499999999</c:v>
                </c:pt>
                <c:pt idx="26" formatCode="#,##0.00">
                  <c:v>4.5461533500000026</c:v>
                </c:pt>
                <c:pt idx="27" formatCode="#,##0.00">
                  <c:v>4.1112520706250004</c:v>
                </c:pt>
                <c:pt idx="28" formatCode="#,##0.00">
                  <c:v>3.5954122500000043</c:v>
                </c:pt>
                <c:pt idx="29" formatCode="#,##0.00">
                  <c:v>3.6733936500000004</c:v>
                </c:pt>
                <c:pt idx="30" formatCode="#,##0.00">
                  <c:v>3.3468097499999994</c:v>
                </c:pt>
                <c:pt idx="31" formatCode="#,##0.00">
                  <c:v>3.2772108431249976</c:v>
                </c:pt>
                <c:pt idx="32" formatCode="#,##0.00">
                  <c:v>3.3149270850000008</c:v>
                </c:pt>
                <c:pt idx="33" formatCode="#,##0.00">
                  <c:v>3.2378365472727264</c:v>
                </c:pt>
                <c:pt idx="34" formatCode="#,##0.00">
                  <c:v>3.2200089985714291</c:v>
                </c:pt>
                <c:pt idx="35" formatCode="#,##0.00">
                  <c:v>3.2816243609999978</c:v>
                </c:pt>
                <c:pt idx="36" formatCode="#,##0.00">
                  <c:v>3.5153385764999978</c:v>
                </c:pt>
                <c:pt idx="37" formatCode="#,##0.00">
                  <c:v>3.4651500424285722</c:v>
                </c:pt>
                <c:pt idx="38" formatCode="#,##0.00">
                  <c:v>3.1837811842499981</c:v>
                </c:pt>
                <c:pt idx="39" formatCode="#,##0.00">
                  <c:v>3.1470860677987016</c:v>
                </c:pt>
                <c:pt idx="40" formatCode="#,##0.00">
                  <c:v>2.5626859140734259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3E29-4604-BD6E-22847E0DC69F}"/>
            </c:ext>
          </c:extLst>
        </c:ser>
        <c:ser>
          <c:idx val="10"/>
          <c:order val="6"/>
          <c:tx>
            <c:strRef>
              <c:f>' '!$A$439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'!$B$432:$BB$432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'!$B$439:$BB$439</c:f>
              <c:numCache>
                <c:formatCode>#,##0.0</c:formatCode>
                <c:ptCount val="41"/>
                <c:pt idx="0">
                  <c:v>25.060719427096469</c:v>
                </c:pt>
                <c:pt idx="1">
                  <c:v>23.659941530831812</c:v>
                </c:pt>
                <c:pt idx="2">
                  <c:v>23.836785161907066</c:v>
                </c:pt>
                <c:pt idx="3">
                  <c:v>25.117890568828912</c:v>
                </c:pt>
                <c:pt idx="4">
                  <c:v>25.911483878022469</c:v>
                </c:pt>
                <c:pt idx="5">
                  <c:v>25.578279417780561</c:v>
                </c:pt>
                <c:pt idx="6">
                  <c:v>26.452756735176386</c:v>
                </c:pt>
                <c:pt idx="7">
                  <c:v>26.295590003923731</c:v>
                </c:pt>
                <c:pt idx="8">
                  <c:v>26.57423992262223</c:v>
                </c:pt>
                <c:pt idx="9">
                  <c:v>23.721201601583189</c:v>
                </c:pt>
                <c:pt idx="10">
                  <c:v>24.792038384522385</c:v>
                </c:pt>
                <c:pt idx="11">
                  <c:v>25.451966975102774</c:v>
                </c:pt>
                <c:pt idx="12">
                  <c:v>22.880661352415864</c:v>
                </c:pt>
                <c:pt idx="13">
                  <c:v>21.903310261836111</c:v>
                </c:pt>
                <c:pt idx="14">
                  <c:v>21.527595303410475</c:v>
                </c:pt>
                <c:pt idx="15">
                  <c:v>21.796809811408874</c:v>
                </c:pt>
                <c:pt idx="16">
                  <c:v>21.676796137443112</c:v>
                </c:pt>
                <c:pt idx="17">
                  <c:v>22.197504991057045</c:v>
                </c:pt>
                <c:pt idx="18">
                  <c:v>22.096234190153247</c:v>
                </c:pt>
                <c:pt idx="19">
                  <c:v>22.974462374388253</c:v>
                </c:pt>
                <c:pt idx="21" formatCode="#,##0.00">
                  <c:v>1.7312828228166595</c:v>
                </c:pt>
                <c:pt idx="22" formatCode="#,##0.00">
                  <c:v>1.9022238358472201</c:v>
                </c:pt>
                <c:pt idx="23" formatCode="#,##0.00">
                  <c:v>1.7995667250250129</c:v>
                </c:pt>
                <c:pt idx="24" formatCode="#,##0.00">
                  <c:v>1.6761100381069411</c:v>
                </c:pt>
                <c:pt idx="25" formatCode="#,##0.00">
                  <c:v>1.7240561618000072</c:v>
                </c:pt>
                <c:pt idx="26" formatCode="#,##0.00">
                  <c:v>1.4837700815833372</c:v>
                </c:pt>
                <c:pt idx="27" formatCode="#,##0.00">
                  <c:v>1.3570138376496175</c:v>
                </c:pt>
                <c:pt idx="28" formatCode="#,##0.00">
                  <c:v>1.8319597651250064</c:v>
                </c:pt>
                <c:pt idx="29" formatCode="#,##0.00">
                  <c:v>1.7017402639884693</c:v>
                </c:pt>
                <c:pt idx="30" formatCode="#,##0.00">
                  <c:v>1.4858043317166754</c:v>
                </c:pt>
                <c:pt idx="31" formatCode="#,##0.00">
                  <c:v>1.3831120500411735</c:v>
                </c:pt>
                <c:pt idx="32" formatCode="#,##0.00">
                  <c:v>1.2256928679888865</c:v>
                </c:pt>
                <c:pt idx="33" formatCode="#,##0.00">
                  <c:v>1.086031975579111</c:v>
                </c:pt>
                <c:pt idx="34" formatCode="#,##0.00">
                  <c:v>0.99985657991089383</c:v>
                </c:pt>
                <c:pt idx="35" formatCode="#,##0.00">
                  <c:v>0.9248429714666706</c:v>
                </c:pt>
                <c:pt idx="36" formatCode="#,##0.00">
                  <c:v>0.83394199586160411</c:v>
                </c:pt>
                <c:pt idx="37" formatCode="#,##0.00">
                  <c:v>0.93817667350884193</c:v>
                </c:pt>
                <c:pt idx="38" formatCode="#,##0.00">
                  <c:v>0.75468102965835016</c:v>
                </c:pt>
                <c:pt idx="39" formatCode="#,##0.00">
                  <c:v>0.88815798762778186</c:v>
                </c:pt>
                <c:pt idx="40" formatCode="#,##0.00">
                  <c:v>0.83926369510882637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E29-4604-BD6E-22847E0DC69F}"/>
            </c:ext>
          </c:extLst>
        </c:ser>
        <c:ser>
          <c:idx val="11"/>
          <c:order val="7"/>
          <c:tx>
            <c:strRef>
              <c:f>' '!$A$440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'!$B$432:$BB$432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'!$B$440:$BB$440</c:f>
              <c:numCache>
                <c:formatCode>#,##0.0</c:formatCode>
                <c:ptCount val="41"/>
                <c:pt idx="0">
                  <c:v>3.6391517536999913</c:v>
                </c:pt>
                <c:pt idx="1">
                  <c:v>3.6172574402000066</c:v>
                </c:pt>
                <c:pt idx="2">
                  <c:v>3.6037168148499958</c:v>
                </c:pt>
                <c:pt idx="3">
                  <c:v>4.6093431576500024</c:v>
                </c:pt>
                <c:pt idx="4">
                  <c:v>4.7874283550166652</c:v>
                </c:pt>
                <c:pt idx="5">
                  <c:v>5.4891856099333296</c:v>
                </c:pt>
                <c:pt idx="6">
                  <c:v>6.4195137095387693</c:v>
                </c:pt>
                <c:pt idx="7">
                  <c:v>7.0864004750181735</c:v>
                </c:pt>
                <c:pt idx="8">
                  <c:v>7.0737082731853533</c:v>
                </c:pt>
                <c:pt idx="9">
                  <c:v>6.0115589269023602</c:v>
                </c:pt>
                <c:pt idx="10">
                  <c:v>5.3049203717901108</c:v>
                </c:pt>
                <c:pt idx="11">
                  <c:v>4.6173496198444681</c:v>
                </c:pt>
                <c:pt idx="12">
                  <c:v>4.7536265173398249</c:v>
                </c:pt>
                <c:pt idx="13">
                  <c:v>4.9091115953908968</c:v>
                </c:pt>
                <c:pt idx="14">
                  <c:v>5.3279539476609159</c:v>
                </c:pt>
                <c:pt idx="15">
                  <c:v>6.0252573059341614</c:v>
                </c:pt>
                <c:pt idx="16">
                  <c:v>5.989760530745265</c:v>
                </c:pt>
                <c:pt idx="17">
                  <c:v>6.2634867916671837</c:v>
                </c:pt>
                <c:pt idx="18">
                  <c:v>6.9793934609080566</c:v>
                </c:pt>
                <c:pt idx="19">
                  <c:v>7.2737345552460084</c:v>
                </c:pt>
                <c:pt idx="21" formatCode="#,##0.00">
                  <c:v>0.83460519570000358</c:v>
                </c:pt>
                <c:pt idx="22" formatCode="#,##0.00">
                  <c:v>0.84557683854999688</c:v>
                </c:pt>
                <c:pt idx="23" formatCode="#,##0.00">
                  <c:v>0.88645424720000321</c:v>
                </c:pt>
                <c:pt idx="24" formatCode="#,##0.00">
                  <c:v>0.93370673844999175</c:v>
                </c:pt>
                <c:pt idx="25" formatCode="#,##0.00">
                  <c:v>0.97125955300000122</c:v>
                </c:pt>
                <c:pt idx="26" formatCode="#,##0.00">
                  <c:v>1.023757986899998</c:v>
                </c:pt>
                <c:pt idx="27" formatCode="#,##0.00">
                  <c:v>1.1521403476752869</c:v>
                </c:pt>
                <c:pt idx="28" formatCode="#,##0.00">
                  <c:v>1.3324406108190523</c:v>
                </c:pt>
                <c:pt idx="29" formatCode="#,##0.00">
                  <c:v>1.0877536205202851</c:v>
                </c:pt>
                <c:pt idx="30" formatCode="#,##0.00">
                  <c:v>0.87698674802948595</c:v>
                </c:pt>
                <c:pt idx="31" formatCode="#,##0.00">
                  <c:v>1.0098723329889356</c:v>
                </c:pt>
                <c:pt idx="32" formatCode="#,##0.00">
                  <c:v>1.0461957199345671</c:v>
                </c:pt>
                <c:pt idx="33" formatCode="#,##0.00">
                  <c:v>0.91642134086341009</c:v>
                </c:pt>
                <c:pt idx="34" formatCode="#,##0.00">
                  <c:v>0.91111608263990895</c:v>
                </c:pt>
                <c:pt idx="35" formatCode="#,##0.00">
                  <c:v>0.95138595283411842</c:v>
                </c:pt>
                <c:pt idx="36" formatCode="#,##0.00">
                  <c:v>0.87237807810748969</c:v>
                </c:pt>
                <c:pt idx="37" formatCode="#,##0.00">
                  <c:v>1.1308391511790372</c:v>
                </c:pt>
                <c:pt idx="38" formatCode="#,##0.00">
                  <c:v>1.2233270686131474</c:v>
                </c:pt>
                <c:pt idx="39" formatCode="#,##0.00">
                  <c:v>1.6133182102530439</c:v>
                </c:pt>
                <c:pt idx="40" formatCode="#,##0.00">
                  <c:v>1.4414853587908816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3E29-4604-BD6E-22847E0DC6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05520543"/>
        <c:axId val="1"/>
      </c:barChart>
      <c:catAx>
        <c:axId val="30552054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6042468870555099E-2"/>
              <c:y val="8.3336067289398283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5520543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3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7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3.1250962644666119E-2"/>
          <c:y val="0.84169427962292265"/>
          <c:w val="0.94586246937856122"/>
          <c:h val="0.135004429008825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400511014457572"/>
          <c:y val="7.3335739214670487E-2"/>
          <c:w val="0.6580205028971392"/>
          <c:h val="0.6033531271752435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'!$A$89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32A-4A83-8480-A456C9A71B38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32A-4A83-8480-A456C9A71B38}"/>
              </c:ext>
            </c:extLst>
          </c:dPt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'!$B$89:$BB$89</c:f>
              <c:numCache>
                <c:formatCode>#,##0.0</c:formatCode>
                <c:ptCount val="41"/>
                <c:pt idx="0">
                  <c:v>1.1477587779999991</c:v>
                </c:pt>
                <c:pt idx="1">
                  <c:v>1.1109428999999997</c:v>
                </c:pt>
                <c:pt idx="2">
                  <c:v>0.85907280000000008</c:v>
                </c:pt>
                <c:pt idx="3">
                  <c:v>0.84897655099999958</c:v>
                </c:pt>
                <c:pt idx="4">
                  <c:v>0.76977270699999967</c:v>
                </c:pt>
                <c:pt idx="5">
                  <c:v>0.75146323999999942</c:v>
                </c:pt>
                <c:pt idx="6">
                  <c:v>0.73411449999999989</c:v>
                </c:pt>
                <c:pt idx="7">
                  <c:v>0.73463606000000059</c:v>
                </c:pt>
                <c:pt idx="8">
                  <c:v>0.62931740000000014</c:v>
                </c:pt>
                <c:pt idx="9">
                  <c:v>0.42613546000000002</c:v>
                </c:pt>
                <c:pt idx="10">
                  <c:v>0.38780817000000012</c:v>
                </c:pt>
                <c:pt idx="11">
                  <c:v>0.34101786666666667</c:v>
                </c:pt>
                <c:pt idx="12">
                  <c:v>0.27863057999999963</c:v>
                </c:pt>
                <c:pt idx="13">
                  <c:v>0.25433162999999992</c:v>
                </c:pt>
                <c:pt idx="14">
                  <c:v>0.24674836999999994</c:v>
                </c:pt>
                <c:pt idx="15">
                  <c:v>0.22065936047619056</c:v>
                </c:pt>
                <c:pt idx="16">
                  <c:v>0.1837492759032634</c:v>
                </c:pt>
                <c:pt idx="17">
                  <c:v>0.1293074063636368</c:v>
                </c:pt>
                <c:pt idx="18">
                  <c:v>0.13220706333333343</c:v>
                </c:pt>
                <c:pt idx="19">
                  <c:v>0.1254056796969697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32A-4A83-8480-A456C9A71B38}"/>
            </c:ext>
          </c:extLst>
        </c:ser>
        <c:ser>
          <c:idx val="2"/>
          <c:order val="1"/>
          <c:tx>
            <c:strRef>
              <c:f>' '!$A$90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'!$B$90:$BB$90</c:f>
              <c:numCache>
                <c:formatCode>#,##0.0</c:formatCode>
                <c:ptCount val="41"/>
                <c:pt idx="0">
                  <c:v>1.8952642436000033</c:v>
                </c:pt>
                <c:pt idx="1">
                  <c:v>1.8244988944000005</c:v>
                </c:pt>
                <c:pt idx="2">
                  <c:v>1.7384735968600014</c:v>
                </c:pt>
                <c:pt idx="3">
                  <c:v>1.8757308224200013</c:v>
                </c:pt>
                <c:pt idx="4">
                  <c:v>1.9578232346400002</c:v>
                </c:pt>
                <c:pt idx="5">
                  <c:v>1.8766138117999969</c:v>
                </c:pt>
                <c:pt idx="6">
                  <c:v>1.667806394800003</c:v>
                </c:pt>
                <c:pt idx="7">
                  <c:v>1.7561164712000012</c:v>
                </c:pt>
                <c:pt idx="8">
                  <c:v>1.4428693766439045</c:v>
                </c:pt>
                <c:pt idx="9">
                  <c:v>1.1023457863599999</c:v>
                </c:pt>
                <c:pt idx="10">
                  <c:v>1.2130027389999993</c:v>
                </c:pt>
                <c:pt idx="11">
                  <c:v>1.105226996923637</c:v>
                </c:pt>
                <c:pt idx="12">
                  <c:v>0.97144312044000092</c:v>
                </c:pt>
                <c:pt idx="13">
                  <c:v>0.99564802518999995</c:v>
                </c:pt>
                <c:pt idx="14">
                  <c:v>0.93681124973333452</c:v>
                </c:pt>
                <c:pt idx="15">
                  <c:v>0.94935714531269744</c:v>
                </c:pt>
                <c:pt idx="16">
                  <c:v>1.0059469727745456</c:v>
                </c:pt>
                <c:pt idx="17">
                  <c:v>0.92302321497802975</c:v>
                </c:pt>
                <c:pt idx="18">
                  <c:v>0.97961585213492608</c:v>
                </c:pt>
                <c:pt idx="19">
                  <c:v>0.92494723178328364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32A-4A83-8480-A456C9A71B38}"/>
            </c:ext>
          </c:extLst>
        </c:ser>
        <c:ser>
          <c:idx val="7"/>
          <c:order val="2"/>
          <c:tx>
            <c:strRef>
              <c:f>' '!$A$91</c:f>
              <c:strCache>
                <c:ptCount val="1"/>
                <c:pt idx="0">
                  <c:v>Plywood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'!$B$91:$BB$91</c:f>
              <c:numCache>
                <c:formatCode>#,##0.0</c:formatCode>
                <c:ptCount val="41"/>
                <c:pt idx="0">
                  <c:v>0.39204576399999957</c:v>
                </c:pt>
                <c:pt idx="1">
                  <c:v>0.37866796580000006</c:v>
                </c:pt>
                <c:pt idx="2">
                  <c:v>0.32301280500000018</c:v>
                </c:pt>
                <c:pt idx="3">
                  <c:v>0.32740286330000001</c:v>
                </c:pt>
                <c:pt idx="4">
                  <c:v>0.27695778900000001</c:v>
                </c:pt>
                <c:pt idx="5">
                  <c:v>0.26522552579999925</c:v>
                </c:pt>
                <c:pt idx="6">
                  <c:v>0.29477213999999985</c:v>
                </c:pt>
                <c:pt idx="7">
                  <c:v>0.33778825799999934</c:v>
                </c:pt>
                <c:pt idx="8">
                  <c:v>0.31011626800000003</c:v>
                </c:pt>
                <c:pt idx="9">
                  <c:v>0.28675116599999972</c:v>
                </c:pt>
                <c:pt idx="10">
                  <c:v>0.33373415533333306</c:v>
                </c:pt>
                <c:pt idx="11">
                  <c:v>0.34212504280555578</c:v>
                </c:pt>
                <c:pt idx="12">
                  <c:v>0.31711497681250012</c:v>
                </c:pt>
                <c:pt idx="13">
                  <c:v>0.34122149610200403</c:v>
                </c:pt>
                <c:pt idx="14">
                  <c:v>0.35630492522776747</c:v>
                </c:pt>
                <c:pt idx="15">
                  <c:v>0.31438229367173454</c:v>
                </c:pt>
                <c:pt idx="16">
                  <c:v>0.3440844493132178</c:v>
                </c:pt>
                <c:pt idx="17">
                  <c:v>0.35309765895714285</c:v>
                </c:pt>
                <c:pt idx="18">
                  <c:v>0.42811574903809502</c:v>
                </c:pt>
                <c:pt idx="19">
                  <c:v>0.44267133231667488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32A-4A83-8480-A456C9A71B38}"/>
            </c:ext>
          </c:extLst>
        </c:ser>
        <c:ser>
          <c:idx val="8"/>
          <c:order val="3"/>
          <c:tx>
            <c:strRef>
              <c:f>' '!$A$92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'!$B$92:$BB$92</c:f>
              <c:numCache>
                <c:formatCode>#,##0.0</c:formatCode>
                <c:ptCount val="41"/>
                <c:pt idx="0">
                  <c:v>0.10268164919999989</c:v>
                </c:pt>
                <c:pt idx="1">
                  <c:v>0.10829092409999985</c:v>
                </c:pt>
                <c:pt idx="2">
                  <c:v>0.12521580609999983</c:v>
                </c:pt>
                <c:pt idx="3">
                  <c:v>0.17446161130000004</c:v>
                </c:pt>
                <c:pt idx="4">
                  <c:v>0.23626938670000008</c:v>
                </c:pt>
                <c:pt idx="5">
                  <c:v>0.32647058750000046</c:v>
                </c:pt>
                <c:pt idx="6">
                  <c:v>0.35438991088666616</c:v>
                </c:pt>
                <c:pt idx="7">
                  <c:v>0.47524648153623195</c:v>
                </c:pt>
                <c:pt idx="8">
                  <c:v>0.46970250017518911</c:v>
                </c:pt>
                <c:pt idx="9">
                  <c:v>0.33833574695369284</c:v>
                </c:pt>
                <c:pt idx="10">
                  <c:v>0.39801003022216541</c:v>
                </c:pt>
                <c:pt idx="11">
                  <c:v>0.41274674466532102</c:v>
                </c:pt>
                <c:pt idx="12">
                  <c:v>0.33262019314374691</c:v>
                </c:pt>
                <c:pt idx="13">
                  <c:v>0.25814439361019748</c:v>
                </c:pt>
                <c:pt idx="14">
                  <c:v>0.25144953453156527</c:v>
                </c:pt>
                <c:pt idx="15">
                  <c:v>0.24306340899901602</c:v>
                </c:pt>
                <c:pt idx="16">
                  <c:v>0.23197334367600186</c:v>
                </c:pt>
                <c:pt idx="17">
                  <c:v>0.25359267631895177</c:v>
                </c:pt>
                <c:pt idx="18">
                  <c:v>0.31739746112586209</c:v>
                </c:pt>
                <c:pt idx="19">
                  <c:v>0.36921227015843661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32A-4A83-8480-A456C9A71B38}"/>
            </c:ext>
          </c:extLst>
        </c:ser>
        <c:ser>
          <c:idx val="9"/>
          <c:order val="4"/>
          <c:tx>
            <c:strRef>
              <c:f>' '!$A$93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'!$B$93:$BB$93</c:f>
              <c:numCache>
                <c:formatCode>#,##0.0</c:formatCode>
                <c:ptCount val="41"/>
                <c:pt idx="0">
                  <c:v>0.45711953503727876</c:v>
                </c:pt>
                <c:pt idx="1">
                  <c:v>0.40917261563464447</c:v>
                </c:pt>
                <c:pt idx="2">
                  <c:v>0.44760320936903653</c:v>
                </c:pt>
                <c:pt idx="3">
                  <c:v>0.51938871439742162</c:v>
                </c:pt>
                <c:pt idx="4">
                  <c:v>0.68221268039768734</c:v>
                </c:pt>
                <c:pt idx="5">
                  <c:v>0.80014488617496937</c:v>
                </c:pt>
                <c:pt idx="6">
                  <c:v>0.79504641941896015</c:v>
                </c:pt>
                <c:pt idx="7">
                  <c:v>0.95702014393482626</c:v>
                </c:pt>
                <c:pt idx="8">
                  <c:v>0.93671320190912288</c:v>
                </c:pt>
                <c:pt idx="9">
                  <c:v>0.81649355108798138</c:v>
                </c:pt>
                <c:pt idx="10">
                  <c:v>0.98134053896406082</c:v>
                </c:pt>
                <c:pt idx="11">
                  <c:v>0.91465156679340653</c:v>
                </c:pt>
                <c:pt idx="12">
                  <c:v>0.93532612316793706</c:v>
                </c:pt>
                <c:pt idx="13">
                  <c:v>0.74304207603163341</c:v>
                </c:pt>
                <c:pt idx="14">
                  <c:v>0.80544145918543109</c:v>
                </c:pt>
                <c:pt idx="15">
                  <c:v>0.74888335441853426</c:v>
                </c:pt>
                <c:pt idx="16">
                  <c:v>0.78041697863809034</c:v>
                </c:pt>
                <c:pt idx="17">
                  <c:v>0.78995346699219882</c:v>
                </c:pt>
                <c:pt idx="18">
                  <c:v>0.88533374782148222</c:v>
                </c:pt>
                <c:pt idx="19">
                  <c:v>0.89274339485285115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32A-4A83-8480-A456C9A71B38}"/>
            </c:ext>
          </c:extLst>
        </c:ser>
        <c:ser>
          <c:idx val="4"/>
          <c:order val="5"/>
          <c:tx>
            <c:strRef>
              <c:f>' '!$A$94</c:f>
              <c:strCache>
                <c:ptCount val="1"/>
                <c:pt idx="0">
                  <c:v>Wood pulp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'!$B$94:$BB$94</c:f>
              <c:numCache>
                <c:formatCode>#,##0.0</c:formatCode>
                <c:ptCount val="41"/>
                <c:pt idx="0">
                  <c:v>6.1156183500000028</c:v>
                </c:pt>
                <c:pt idx="1">
                  <c:v>5.7473568809999991</c:v>
                </c:pt>
                <c:pt idx="2">
                  <c:v>5.566959899999997</c:v>
                </c:pt>
                <c:pt idx="3">
                  <c:v>5.2082419499999988</c:v>
                </c:pt>
                <c:pt idx="4">
                  <c:v>5.066473499999999</c:v>
                </c:pt>
                <c:pt idx="5">
                  <c:v>4.5461533500000026</c:v>
                </c:pt>
                <c:pt idx="6">
                  <c:v>4.1112520706250004</c:v>
                </c:pt>
                <c:pt idx="7">
                  <c:v>3.5954122500000043</c:v>
                </c:pt>
                <c:pt idx="8">
                  <c:v>3.6733936500000004</c:v>
                </c:pt>
                <c:pt idx="9">
                  <c:v>3.3468097499999994</c:v>
                </c:pt>
                <c:pt idx="10">
                  <c:v>3.2772108431249976</c:v>
                </c:pt>
                <c:pt idx="11">
                  <c:v>3.3149270850000008</c:v>
                </c:pt>
                <c:pt idx="12">
                  <c:v>3.2378365472727264</c:v>
                </c:pt>
                <c:pt idx="13">
                  <c:v>3.2200089985714291</c:v>
                </c:pt>
                <c:pt idx="14">
                  <c:v>3.2816243609999978</c:v>
                </c:pt>
                <c:pt idx="15">
                  <c:v>3.5153385764999978</c:v>
                </c:pt>
                <c:pt idx="16">
                  <c:v>3.4651500424285722</c:v>
                </c:pt>
                <c:pt idx="17">
                  <c:v>3.1837811842499981</c:v>
                </c:pt>
                <c:pt idx="18">
                  <c:v>3.1470860677987016</c:v>
                </c:pt>
                <c:pt idx="19">
                  <c:v>2.5626859140734259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32A-4A83-8480-A456C9A71B38}"/>
            </c:ext>
          </c:extLst>
        </c:ser>
        <c:ser>
          <c:idx val="10"/>
          <c:order val="6"/>
          <c:tx>
            <c:strRef>
              <c:f>' '!$A$95</c:f>
              <c:strCache>
                <c:ptCount val="1"/>
                <c:pt idx="0">
                  <c:v>Paper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'!$B$95:$BB$95</c:f>
              <c:numCache>
                <c:formatCode>#,##0.0</c:formatCode>
                <c:ptCount val="41"/>
                <c:pt idx="0">
                  <c:v>1.7312828228166595</c:v>
                </c:pt>
                <c:pt idx="1">
                  <c:v>1.9022238358472201</c:v>
                </c:pt>
                <c:pt idx="2">
                  <c:v>1.7995667250250129</c:v>
                </c:pt>
                <c:pt idx="3">
                  <c:v>1.6761100381069411</c:v>
                </c:pt>
                <c:pt idx="4">
                  <c:v>1.7240561618000072</c:v>
                </c:pt>
                <c:pt idx="5">
                  <c:v>1.4837700815833372</c:v>
                </c:pt>
                <c:pt idx="6">
                  <c:v>1.3570138376496175</c:v>
                </c:pt>
                <c:pt idx="7">
                  <c:v>1.8319597651250064</c:v>
                </c:pt>
                <c:pt idx="8">
                  <c:v>1.7017402639884693</c:v>
                </c:pt>
                <c:pt idx="9">
                  <c:v>1.4858043317166754</c:v>
                </c:pt>
                <c:pt idx="10">
                  <c:v>1.3831120500411735</c:v>
                </c:pt>
                <c:pt idx="11">
                  <c:v>1.2256928679888865</c:v>
                </c:pt>
                <c:pt idx="12">
                  <c:v>1.086031975579111</c:v>
                </c:pt>
                <c:pt idx="13">
                  <c:v>0.99985657991089383</c:v>
                </c:pt>
                <c:pt idx="14">
                  <c:v>0.9248429714666706</c:v>
                </c:pt>
                <c:pt idx="15">
                  <c:v>0.83394199586160411</c:v>
                </c:pt>
                <c:pt idx="16">
                  <c:v>0.93817667350884193</c:v>
                </c:pt>
                <c:pt idx="17">
                  <c:v>0.75468102965835016</c:v>
                </c:pt>
                <c:pt idx="18">
                  <c:v>0.88815798762778186</c:v>
                </c:pt>
                <c:pt idx="19">
                  <c:v>0.83926369510882637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32A-4A83-8480-A456C9A71B38}"/>
            </c:ext>
          </c:extLst>
        </c:ser>
        <c:ser>
          <c:idx val="11"/>
          <c:order val="7"/>
          <c:tx>
            <c:strRef>
              <c:f>' '!$A$96</c:f>
              <c:strCache>
                <c:ptCount val="1"/>
                <c:pt idx="0">
                  <c:v>Other wood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'!$B$96:$BB$96</c:f>
              <c:numCache>
                <c:formatCode>#,##0.0</c:formatCode>
                <c:ptCount val="41"/>
                <c:pt idx="0">
                  <c:v>0.562369096500003</c:v>
                </c:pt>
                <c:pt idx="1">
                  <c:v>0.58815301534999698</c:v>
                </c:pt>
                <c:pt idx="2">
                  <c:v>0.6673578700380105</c:v>
                </c:pt>
                <c:pt idx="3">
                  <c:v>0.68881150129569235</c:v>
                </c:pt>
                <c:pt idx="4">
                  <c:v>0.7663269950063345</c:v>
                </c:pt>
                <c:pt idx="5">
                  <c:v>0.8368125410737548</c:v>
                </c:pt>
                <c:pt idx="6">
                  <c:v>0.91921350867528773</c:v>
                </c:pt>
                <c:pt idx="7">
                  <c:v>1.0624760978190526</c:v>
                </c:pt>
                <c:pt idx="8">
                  <c:v>0.84031340085831197</c:v>
                </c:pt>
                <c:pt idx="9">
                  <c:v>0.64804518482948659</c:v>
                </c:pt>
                <c:pt idx="10">
                  <c:v>0.7393089258778236</c:v>
                </c:pt>
                <c:pt idx="11">
                  <c:v>0.75620554265485751</c:v>
                </c:pt>
                <c:pt idx="12">
                  <c:v>0.64418416644934151</c:v>
                </c:pt>
                <c:pt idx="13">
                  <c:v>0.61230415796466264</c:v>
                </c:pt>
                <c:pt idx="14">
                  <c:v>0.62844112843968425</c:v>
                </c:pt>
                <c:pt idx="15">
                  <c:v>0.58212994299769427</c:v>
                </c:pt>
                <c:pt idx="16">
                  <c:v>0.80813297036582021</c:v>
                </c:pt>
                <c:pt idx="17">
                  <c:v>0.88866044629092489</c:v>
                </c:pt>
                <c:pt idx="18">
                  <c:v>1.1991876658862841</c:v>
                </c:pt>
                <c:pt idx="19">
                  <c:v>1.0167350581242065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32A-4A83-8480-A456C9A71B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05530543"/>
        <c:axId val="1"/>
      </c:barChart>
      <c:barChart>
        <c:barDir val="col"/>
        <c:grouping val="stacked"/>
        <c:varyColors val="0"/>
        <c:ser>
          <c:idx val="12"/>
          <c:order val="8"/>
          <c:tx>
            <c:strRef>
              <c:f>' '!$A$97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'!$B$97:$BB$97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832A-4A83-8480-A456C9A71B38}"/>
            </c:ext>
          </c:extLst>
        </c:ser>
        <c:ser>
          <c:idx val="17"/>
          <c:order val="9"/>
          <c:tx>
            <c:strRef>
              <c:f>' '!$A$98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'!$B$98:$BB$98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832A-4A83-8480-A456C9A71B38}"/>
            </c:ext>
          </c:extLst>
        </c:ser>
        <c:ser>
          <c:idx val="19"/>
          <c:order val="10"/>
          <c:tx>
            <c:strRef>
              <c:f>' '!$A$99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'!$B$99:$BB$99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832A-4A83-8480-A456C9A71B38}"/>
            </c:ext>
          </c:extLst>
        </c:ser>
        <c:ser>
          <c:idx val="1"/>
          <c:order val="11"/>
          <c:tx>
            <c:strRef>
              <c:f>' '!$A$100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'!$B$100:$BB$100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832A-4A83-8480-A456C9A71B38}"/>
            </c:ext>
          </c:extLst>
        </c:ser>
        <c:ser>
          <c:idx val="5"/>
          <c:order val="12"/>
          <c:tx>
            <c:strRef>
              <c:f>' '!$A$101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1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832A-4A83-8480-A456C9A71B38}"/>
              </c:ext>
            </c:extLst>
          </c:dPt>
          <c:dPt>
            <c:idx val="1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832A-4A83-8480-A456C9A71B38}"/>
              </c:ext>
            </c:extLst>
          </c:dPt>
          <c:dPt>
            <c:idx val="13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832A-4A83-8480-A456C9A71B38}"/>
              </c:ext>
            </c:extLst>
          </c:dPt>
          <c:dPt>
            <c:idx val="15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832A-4A83-8480-A456C9A71B38}"/>
              </c:ext>
            </c:extLst>
          </c:dPt>
          <c:dPt>
            <c:idx val="16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832A-4A83-8480-A456C9A71B38}"/>
              </c:ext>
            </c:extLst>
          </c:dPt>
          <c:dPt>
            <c:idx val="17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832A-4A83-8480-A456C9A71B38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832A-4A83-8480-A456C9A71B38}"/>
              </c:ext>
            </c:extLst>
          </c:dPt>
          <c:dPt>
            <c:idx val="19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832A-4A83-8480-A456C9A71B38}"/>
              </c:ext>
            </c:extLst>
          </c:dPt>
          <c:dPt>
            <c:idx val="2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5-3F17-499B-940E-6858B062AF17}"/>
              </c:ext>
            </c:extLst>
          </c:dPt>
          <c:dPt>
            <c:idx val="2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3F17-499B-940E-6858B062AF17}"/>
              </c:ext>
            </c:extLst>
          </c:dPt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'!$B$101:$BB$101</c:f>
              <c:numCache>
                <c:formatCode>General</c:formatCode>
                <c:ptCount val="41"/>
                <c:pt idx="21" formatCode="#,##0.0">
                  <c:v>0.20599736322447892</c:v>
                </c:pt>
                <c:pt idx="22" formatCode="#,##0.0">
                  <c:v>0.1880615378512</c:v>
                </c:pt>
                <c:pt idx="23" formatCode="#,##0.0">
                  <c:v>0.16629906373440001</c:v>
                </c:pt>
                <c:pt idx="24" formatCode="#,##0.0">
                  <c:v>0.18307605161440005</c:v>
                </c:pt>
                <c:pt idx="25" formatCode="#,##0.0">
                  <c:v>0.19037448786230002</c:v>
                </c:pt>
                <c:pt idx="26" formatCode="#,##0.0">
                  <c:v>0.18593935541610007</c:v>
                </c:pt>
                <c:pt idx="27" formatCode="#,##0.0">
                  <c:v>0.17368232147360002</c:v>
                </c:pt>
                <c:pt idx="28" formatCode="#,##0.0">
                  <c:v>0.22365220610350015</c:v>
                </c:pt>
                <c:pt idx="29" formatCode="#,##0.0">
                  <c:v>0.20870631261720005</c:v>
                </c:pt>
                <c:pt idx="30" formatCode="#,##0.0">
                  <c:v>0.11178677323439998</c:v>
                </c:pt>
                <c:pt idx="31" formatCode="#,##0.0">
                  <c:v>0.10021911789240003</c:v>
                </c:pt>
                <c:pt idx="32" formatCode="#,##0.0">
                  <c:v>9.6029181551999979E-2</c:v>
                </c:pt>
                <c:pt idx="33" formatCode="#,##0.0">
                  <c:v>7.3941415592000029E-2</c:v>
                </c:pt>
                <c:pt idx="34" formatCode="#,##0.0">
                  <c:v>6.1315836344699989E-2</c:v>
                </c:pt>
                <c:pt idx="35" formatCode="#,##0.0">
                  <c:v>5.5627346564500003E-2</c:v>
                </c:pt>
                <c:pt idx="36" formatCode="#,##0.0">
                  <c:v>4.67923337035E-2</c:v>
                </c:pt>
                <c:pt idx="37" formatCode="#,##0.0">
                  <c:v>4.1085981720899993E-2</c:v>
                </c:pt>
                <c:pt idx="38" formatCode="#,##0.0">
                  <c:v>2.8814809409100015E-2</c:v>
                </c:pt>
                <c:pt idx="39" formatCode="#,##0.0">
                  <c:v>3.1359110714999985E-2</c:v>
                </c:pt>
                <c:pt idx="40" formatCode="#,##0.0">
                  <c:v>2.7497638416666734E-2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832A-4A83-8480-A456C9A71B38}"/>
            </c:ext>
          </c:extLst>
        </c:ser>
        <c:ser>
          <c:idx val="6"/>
          <c:order val="13"/>
          <c:tx>
            <c:strRef>
              <c:f>' '!$A$102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'!$B$102:$BB$102</c:f>
              <c:numCache>
                <c:formatCode>General</c:formatCode>
                <c:ptCount val="41"/>
                <c:pt idx="21" formatCode="#,##0.0">
                  <c:v>0.34361993224742565</c:v>
                </c:pt>
                <c:pt idx="22" formatCode="#,##0.0">
                  <c:v>0.31299574393920004</c:v>
                </c:pt>
                <c:pt idx="23" formatCode="#,##0.0">
                  <c:v>0.28056511190559991</c:v>
                </c:pt>
                <c:pt idx="24" formatCode="#,##0.0">
                  <c:v>0.33712181982400002</c:v>
                </c:pt>
                <c:pt idx="25" formatCode="#,##0.0">
                  <c:v>0.38705144758629972</c:v>
                </c:pt>
                <c:pt idx="26" formatCode="#,##0.0">
                  <c:v>0.40666473589170027</c:v>
                </c:pt>
                <c:pt idx="27" formatCode="#,##0.0">
                  <c:v>0.39970101541879988</c:v>
                </c:pt>
                <c:pt idx="28" formatCode="#,##0.0">
                  <c:v>0.52463704009700063</c:v>
                </c:pt>
                <c:pt idx="29" formatCode="#,##0.0">
                  <c:v>0.45550680559480017</c:v>
                </c:pt>
                <c:pt idx="30" formatCode="#,##0.0">
                  <c:v>0.29411519242600015</c:v>
                </c:pt>
                <c:pt idx="31" formatCode="#,##0.0">
                  <c:v>0.33358112113140037</c:v>
                </c:pt>
                <c:pt idx="32" formatCode="#,##0.0">
                  <c:v>0.32434445083200025</c:v>
                </c:pt>
                <c:pt idx="33" formatCode="#,##0.0">
                  <c:v>0.26357149600319996</c:v>
                </c:pt>
                <c:pt idx="34" formatCode="#,##0.0">
                  <c:v>0.26192785012559983</c:v>
                </c:pt>
                <c:pt idx="35" formatCode="#,##0.0">
                  <c:v>0.2515910510149999</c:v>
                </c:pt>
                <c:pt idx="36" formatCode="#,##0.0">
                  <c:v>0.21457460169599984</c:v>
                </c:pt>
                <c:pt idx="37" formatCode="#,##0.0">
                  <c:v>0.21221783227820001</c:v>
                </c:pt>
                <c:pt idx="38" formatCode="#,##0.0">
                  <c:v>0.1934775881180999</c:v>
                </c:pt>
                <c:pt idx="39" formatCode="#,##0.0">
                  <c:v>0.21547593482399985</c:v>
                </c:pt>
                <c:pt idx="40" formatCode="#,##0.0">
                  <c:v>0.2085519673879167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832A-4A83-8480-A456C9A71B38}"/>
            </c:ext>
          </c:extLst>
        </c:ser>
        <c:ser>
          <c:idx val="14"/>
          <c:order val="14"/>
          <c:tx>
            <c:strRef>
              <c:f>' '!$A$103</c:f>
              <c:strCache>
                <c:ptCount val="1"/>
                <c:pt idx="0">
                  <c:v>Plywood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'!$B$103:$BB$103</c:f>
              <c:numCache>
                <c:formatCode>General</c:formatCode>
                <c:ptCount val="41"/>
                <c:pt idx="21" formatCode="#,##0.0">
                  <c:v>6.9186915133644028E-2</c:v>
                </c:pt>
                <c:pt idx="22" formatCode="#,##0.0">
                  <c:v>6.1702659339199967E-2</c:v>
                </c:pt>
                <c:pt idx="23" formatCode="#,##0.0">
                  <c:v>5.1518880835199954E-2</c:v>
                </c:pt>
                <c:pt idx="24" formatCode="#,##0.0">
                  <c:v>5.753001304960001E-2</c:v>
                </c:pt>
                <c:pt idx="25" formatCode="#,##0.0">
                  <c:v>5.6404555939199991E-2</c:v>
                </c:pt>
                <c:pt idx="26" formatCode="#,##0.0">
                  <c:v>5.4816895976700059E-2</c:v>
                </c:pt>
                <c:pt idx="27" formatCode="#,##0.0">
                  <c:v>6.4952243246399977E-2</c:v>
                </c:pt>
                <c:pt idx="28" formatCode="#,##0.0">
                  <c:v>8.4549621958499965E-2</c:v>
                </c:pt>
                <c:pt idx="29" formatCode="#,##0.0">
                  <c:v>8.6295602718800268E-2</c:v>
                </c:pt>
                <c:pt idx="30" formatCode="#,##0.0">
                  <c:v>7.106906168120003E-2</c:v>
                </c:pt>
                <c:pt idx="31" formatCode="#,##0.0">
                  <c:v>7.7265681626699945E-2</c:v>
                </c:pt>
                <c:pt idx="32" formatCode="#,##0.0">
                  <c:v>7.9138198367999957E-2</c:v>
                </c:pt>
                <c:pt idx="33" formatCode="#,##0.0">
                  <c:v>7.2114257828799933E-2</c:v>
                </c:pt>
                <c:pt idx="34" formatCode="#,##0.0">
                  <c:v>7.7821371505800069E-2</c:v>
                </c:pt>
                <c:pt idx="35" formatCode="#,##0.0">
                  <c:v>7.6973379009500076E-2</c:v>
                </c:pt>
                <c:pt idx="36" formatCode="#,##0.0">
                  <c:v>6.6281036272499871E-2</c:v>
                </c:pt>
                <c:pt idx="37" formatCode="#,##0.0">
                  <c:v>6.3583920142199879E-2</c:v>
                </c:pt>
                <c:pt idx="38" formatCode="#,##0.0">
                  <c:v>7.2234223389900098E-2</c:v>
                </c:pt>
                <c:pt idx="39" formatCode="#,##0.0">
                  <c:v>9.1405643238999912E-2</c:v>
                </c:pt>
                <c:pt idx="40" formatCode="#,##0.0">
                  <c:v>8.6611014808749998E-2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832A-4A83-8480-A456C9A71B38}"/>
            </c:ext>
          </c:extLst>
        </c:ser>
        <c:ser>
          <c:idx val="3"/>
          <c:order val="15"/>
          <c:tx>
            <c:strRef>
              <c:f>' '!$A$104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'!$B$104:$BB$104</c:f>
              <c:numCache>
                <c:formatCode>General</c:formatCode>
                <c:ptCount val="41"/>
                <c:pt idx="21" formatCode="#,##0.0">
                  <c:v>4.8579674732654926E-2</c:v>
                </c:pt>
                <c:pt idx="22" formatCode="#,##0.0">
                  <c:v>4.9141708131199974E-2</c:v>
                </c:pt>
                <c:pt idx="23" formatCode="#,##0.0">
                  <c:v>5.6196302147200033E-2</c:v>
                </c:pt>
                <c:pt idx="24" formatCode="#,##0.0">
                  <c:v>7.6644140687999907E-2</c:v>
                </c:pt>
                <c:pt idx="25" formatCode="#,##0.0">
                  <c:v>0.11150208892900004</c:v>
                </c:pt>
                <c:pt idx="26" formatCode="#,##0.0">
                  <c:v>0.15409459674180032</c:v>
                </c:pt>
                <c:pt idx="27" formatCode="#,##0.0">
                  <c:v>0.18161818809040042</c:v>
                </c:pt>
                <c:pt idx="28" formatCode="#,##0.0">
                  <c:v>0.27875142218000026</c:v>
                </c:pt>
                <c:pt idx="29" formatCode="#,##0.0">
                  <c:v>0.30555537452120007</c:v>
                </c:pt>
                <c:pt idx="30" formatCode="#,##0.0">
                  <c:v>0.21739179286880006</c:v>
                </c:pt>
                <c:pt idx="31" formatCode="#,##0.0">
                  <c:v>0.26180737844940005</c:v>
                </c:pt>
                <c:pt idx="32" formatCode="#,##0.0">
                  <c:v>0.29094951475200004</c:v>
                </c:pt>
                <c:pt idx="33" formatCode="#,##0.0">
                  <c:v>0.236391495472</c:v>
                </c:pt>
                <c:pt idx="34" formatCode="#,##0.0">
                  <c:v>0.2034410872454997</c:v>
                </c:pt>
                <c:pt idx="35" formatCode="#,##0.0">
                  <c:v>0.20596334653500004</c:v>
                </c:pt>
                <c:pt idx="36" formatCode="#,##0.0">
                  <c:v>0.16450471845150005</c:v>
                </c:pt>
                <c:pt idx="37" formatCode="#,##0.0">
                  <c:v>0.1409293114411001</c:v>
                </c:pt>
                <c:pt idx="38" formatCode="#,##0.0">
                  <c:v>0.15653161383860026</c:v>
                </c:pt>
                <c:pt idx="39" formatCode="#,##0.0">
                  <c:v>0.19923481809999954</c:v>
                </c:pt>
                <c:pt idx="40" formatCode="#,##0.0">
                  <c:v>0.22445527581666691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832A-4A83-8480-A456C9A71B38}"/>
            </c:ext>
          </c:extLst>
        </c:ser>
        <c:ser>
          <c:idx val="13"/>
          <c:order val="16"/>
          <c:tx>
            <c:strRef>
              <c:f>' '!$A$105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'!$B$105:$BB$105</c:f>
              <c:numCache>
                <c:formatCode>General</c:formatCode>
                <c:ptCount val="41"/>
                <c:pt idx="21" formatCode="#,##0.0">
                  <c:v>0.38189747238291671</c:v>
                </c:pt>
                <c:pt idx="22" formatCode="#,##0.0">
                  <c:v>0.33238087996599952</c:v>
                </c:pt>
                <c:pt idx="23" formatCode="#,##0.0">
                  <c:v>0.35520038413440091</c:v>
                </c:pt>
                <c:pt idx="24" formatCode="#,##0.0">
                  <c:v>0.44853591509440038</c:v>
                </c:pt>
                <c:pt idx="25" formatCode="#,##0.0">
                  <c:v>0.60759100427689905</c:v>
                </c:pt>
                <c:pt idx="26" formatCode="#,##0.0">
                  <c:v>0.75247678733369883</c:v>
                </c:pt>
                <c:pt idx="27" formatCode="#,##0.0">
                  <c:v>0.78704840718999858</c:v>
                </c:pt>
                <c:pt idx="28" formatCode="#,##0.0">
                  <c:v>1.0097622061229981</c:v>
                </c:pt>
                <c:pt idx="29" formatCode="#,##0.0">
                  <c:v>1.0804924861632008</c:v>
                </c:pt>
                <c:pt idx="30" formatCode="#,##0.0">
                  <c:v>0.89150421103079935</c:v>
                </c:pt>
                <c:pt idx="31" formatCode="#,##0.0">
                  <c:v>1.0845041529052009</c:v>
                </c:pt>
                <c:pt idx="32" formatCode="#,##0.0">
                  <c:v>1.0412974654079989</c:v>
                </c:pt>
                <c:pt idx="33" formatCode="#,##0.0">
                  <c:v>1.0617747546608003</c:v>
                </c:pt>
                <c:pt idx="34" formatCode="#,##0.0">
                  <c:v>0.84676646791019872</c:v>
                </c:pt>
                <c:pt idx="35" formatCode="#,##0.0">
                  <c:v>0.94253793605000169</c:v>
                </c:pt>
                <c:pt idx="36" formatCode="#,##0.0">
                  <c:v>0.83871299201600014</c:v>
                </c:pt>
                <c:pt idx="37" formatCode="#,##0.0">
                  <c:v>0.85663841099199889</c:v>
                </c:pt>
                <c:pt idx="38" formatCode="#,##0.0">
                  <c:v>0.8718259216103994</c:v>
                </c:pt>
                <c:pt idx="39" formatCode="#,##0.0">
                  <c:v>0.9869221904592016</c:v>
                </c:pt>
                <c:pt idx="40" formatCode="#,##0.0">
                  <c:v>0.95251529351453224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832A-4A83-8480-A456C9A71B38}"/>
            </c:ext>
          </c:extLst>
        </c:ser>
        <c:ser>
          <c:idx val="15"/>
          <c:order val="17"/>
          <c:tx>
            <c:strRef>
              <c:f>' '!$A$106</c:f>
              <c:strCache>
                <c:ptCount val="1"/>
                <c:pt idx="0">
                  <c:v>Wood pulp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'!$B$106:$BB$106</c:f>
              <c:numCache>
                <c:formatCode>General</c:formatCode>
                <c:ptCount val="41"/>
                <c:pt idx="21" formatCode="#,##0.0">
                  <c:v>0.84476445744061179</c:v>
                </c:pt>
                <c:pt idx="22" formatCode="#,##0.0">
                  <c:v>0.60056141548879993</c:v>
                </c:pt>
                <c:pt idx="23" formatCode="#,##0.0">
                  <c:v>0.53698677860639998</c:v>
                </c:pt>
                <c:pt idx="24" formatCode="#,##0.0">
                  <c:v>0.55915461357279961</c:v>
                </c:pt>
                <c:pt idx="25" formatCode="#,##0.0">
                  <c:v>0.58830566574989984</c:v>
                </c:pt>
                <c:pt idx="26" formatCode="#,##0.0">
                  <c:v>0.54669727033350002</c:v>
                </c:pt>
                <c:pt idx="27" formatCode="#,##0.0">
                  <c:v>0.54606738095679996</c:v>
                </c:pt>
                <c:pt idx="28" formatCode="#,##0.0">
                  <c:v>0.53111251143549976</c:v>
                </c:pt>
                <c:pt idx="29" formatCode="#,##0.0">
                  <c:v>0.59748009827599946</c:v>
                </c:pt>
                <c:pt idx="30" formatCode="#,##0.0">
                  <c:v>0.41330248573680006</c:v>
                </c:pt>
                <c:pt idx="31" formatCode="#,##0.0">
                  <c:v>0.55769524797959935</c:v>
                </c:pt>
                <c:pt idx="32" formatCode="#,##0.0">
                  <c:v>0.55749026495999976</c:v>
                </c:pt>
                <c:pt idx="33" formatCode="#,##0.0">
                  <c:v>0.48571548453119995</c:v>
                </c:pt>
                <c:pt idx="34" formatCode="#,##0.0">
                  <c:v>0.50640199996949975</c:v>
                </c:pt>
                <c:pt idx="35" formatCode="#,##0.0">
                  <c:v>0.47491638470249986</c:v>
                </c:pt>
                <c:pt idx="36" formatCode="#,##0.0">
                  <c:v>0.49658379458099999</c:v>
                </c:pt>
                <c:pt idx="37" formatCode="#,##0.0">
                  <c:v>0.43476407761479963</c:v>
                </c:pt>
                <c:pt idx="38" formatCode="#,##0.0">
                  <c:v>0.44087575949560009</c:v>
                </c:pt>
                <c:pt idx="39" formatCode="#,##0.0">
                  <c:v>0.53253402336600053</c:v>
                </c:pt>
                <c:pt idx="40" formatCode="#,##0.0">
                  <c:v>0.3737923653874996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832A-4A83-8480-A456C9A71B38}"/>
            </c:ext>
          </c:extLst>
        </c:ser>
        <c:ser>
          <c:idx val="16"/>
          <c:order val="18"/>
          <c:tx>
            <c:strRef>
              <c:f>' '!$A$107</c:f>
              <c:strCache>
                <c:ptCount val="1"/>
                <c:pt idx="0">
                  <c:v>Paper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'!$B$107:$BB$107</c:f>
              <c:numCache>
                <c:formatCode>General</c:formatCode>
                <c:ptCount val="41"/>
                <c:pt idx="21" formatCode="#,##0.0">
                  <c:v>0.48758276641665432</c:v>
                </c:pt>
                <c:pt idx="22" formatCode="#,##0.0">
                  <c:v>0.53029602843920021</c:v>
                </c:pt>
                <c:pt idx="23" formatCode="#,##0.0">
                  <c:v>0.50150919895679813</c:v>
                </c:pt>
                <c:pt idx="24" formatCode="#,##0.0">
                  <c:v>0.5527226884256029</c:v>
                </c:pt>
                <c:pt idx="25" formatCode="#,##0.0">
                  <c:v>0.60270129059629873</c:v>
                </c:pt>
                <c:pt idx="26" formatCode="#,##0.0">
                  <c:v>0.59537957639159877</c:v>
                </c:pt>
                <c:pt idx="27" formatCode="#,##0.0">
                  <c:v>0.59439296272519826</c:v>
                </c:pt>
                <c:pt idx="28" formatCode="#,##0.0">
                  <c:v>0.78190952852999374</c:v>
                </c:pt>
                <c:pt idx="29" formatCode="#,##0.0">
                  <c:v>0.84200042913400175</c:v>
                </c:pt>
                <c:pt idx="30" formatCode="#,##0.0">
                  <c:v>0.7191351976907967</c:v>
                </c:pt>
                <c:pt idx="31" formatCode="#,##0.0">
                  <c:v>0.70271635760100359</c:v>
                </c:pt>
                <c:pt idx="32" formatCode="#,##0.0">
                  <c:v>0.7546999857600003</c:v>
                </c:pt>
                <c:pt idx="33" formatCode="#,##0.0">
                  <c:v>0.68642133109439563</c:v>
                </c:pt>
                <c:pt idx="34" formatCode="#,##0.0">
                  <c:v>0.64896541098180194</c:v>
                </c:pt>
                <c:pt idx="35" formatCode="#,##0.0">
                  <c:v>0.63326888446949958</c:v>
                </c:pt>
                <c:pt idx="36" formatCode="#,##0.0">
                  <c:v>0.53528208502299712</c:v>
                </c:pt>
                <c:pt idx="37" formatCode="#,##0.0">
                  <c:v>0.56852122718519649</c:v>
                </c:pt>
                <c:pt idx="38" formatCode="#,##0.0">
                  <c:v>0.53966967611699879</c:v>
                </c:pt>
                <c:pt idx="39" formatCode="#,##0.0">
                  <c:v>0.59789602431000155</c:v>
                </c:pt>
                <c:pt idx="40" formatCode="#,##0.0">
                  <c:v>0.62324001150708064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832A-4A83-8480-A456C9A71B38}"/>
            </c:ext>
          </c:extLst>
        </c:ser>
        <c:ser>
          <c:idx val="18"/>
          <c:order val="19"/>
          <c:tx>
            <c:strRef>
              <c:f>' '!$A$108</c:f>
              <c:strCache>
                <c:ptCount val="1"/>
                <c:pt idx="0">
                  <c:v>Other wood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'!$B$108:$BB$108</c:f>
              <c:numCache>
                <c:formatCode>General</c:formatCode>
                <c:ptCount val="41"/>
                <c:pt idx="21" formatCode="0.0">
                  <c:v>0.20169652270100258</c:v>
                </c:pt>
                <c:pt idx="22" formatCode="0.0">
                  <c:v>0.20337688884919913</c:v>
                </c:pt>
                <c:pt idx="23" formatCode="0.0">
                  <c:v>0.21223671040959946</c:v>
                </c:pt>
                <c:pt idx="24" formatCode="0.0">
                  <c:v>0.24457400052319755</c:v>
                </c:pt>
                <c:pt idx="25" formatCode="0.0">
                  <c:v>0.2735187590778998</c:v>
                </c:pt>
                <c:pt idx="26" formatCode="0.0">
                  <c:v>0.30098689455119576</c:v>
                </c:pt>
                <c:pt idx="27" formatCode="0.0">
                  <c:v>0.32901290007320316</c:v>
                </c:pt>
                <c:pt idx="28" formatCode="0.0">
                  <c:v>0.42246566344749859</c:v>
                </c:pt>
                <c:pt idx="29" formatCode="0.0">
                  <c:v>0.44083087491800121</c:v>
                </c:pt>
                <c:pt idx="30" formatCode="0.0">
                  <c:v>0.3262994701560058</c:v>
                </c:pt>
                <c:pt idx="31" formatCode="0.0">
                  <c:v>0.36531328976909716</c:v>
                </c:pt>
                <c:pt idx="32" formatCode="0.0">
                  <c:v>0.38738088129600445</c:v>
                </c:pt>
                <c:pt idx="33" formatCode="0.0">
                  <c:v>0.34368108093440286</c:v>
                </c:pt>
                <c:pt idx="34" formatCode="0.0">
                  <c:v>0.3090300694164001</c:v>
                </c:pt>
                <c:pt idx="35" formatCode="0.0">
                  <c:v>0.30847713273049893</c:v>
                </c:pt>
                <c:pt idx="36" formatCode="0.0">
                  <c:v>0.30278317464850257</c:v>
                </c:pt>
                <c:pt idx="37" formatCode="0.0">
                  <c:v>0.33321051987369721</c:v>
                </c:pt>
                <c:pt idx="38" formatCode="0.0">
                  <c:v>0.34971203211229351</c:v>
                </c:pt>
                <c:pt idx="39" formatCode="0.0">
                  <c:v>0.3960995510739993</c:v>
                </c:pt>
                <c:pt idx="40" formatCode="0.0">
                  <c:v>0.39847969849375309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832A-4A83-8480-A456C9A71B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0553054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4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9000903623126198E-2"/>
              <c:y val="9.6669838055702006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553054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8502757608505811"/>
              <c:y val="0.14667147842934097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3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7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2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3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5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6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5.2001620289743526E-2"/>
          <c:y val="0.87502870653868192"/>
          <c:w val="0.9080282927516754"/>
          <c:h val="9.83365594014899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100563985468418"/>
          <c:y val="7.8335903252034378E-2"/>
          <c:w val="0.65302034710004853"/>
          <c:h val="0.6500213248573065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'!$A$273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'!$B$273:$BB$273</c:f>
              <c:numCache>
                <c:formatCode>0.00</c:formatCode>
                <c:ptCount val="41"/>
                <c:pt idx="0">
                  <c:v>9.6140043999999994E-2</c:v>
                </c:pt>
                <c:pt idx="1">
                  <c:v>9.3750477799999982E-2</c:v>
                </c:pt>
                <c:pt idx="2">
                  <c:v>8.4966402437104072E-2</c:v>
                </c:pt>
                <c:pt idx="3">
                  <c:v>5.9615830552036203E-2</c:v>
                </c:pt>
                <c:pt idx="4">
                  <c:v>3.8731130389140271E-2</c:v>
                </c:pt>
                <c:pt idx="5">
                  <c:v>4.8724024343891406E-2</c:v>
                </c:pt>
                <c:pt idx="6">
                  <c:v>4.3219064000000001E-2</c:v>
                </c:pt>
                <c:pt idx="7">
                  <c:v>5.0235135999999993E-2</c:v>
                </c:pt>
                <c:pt idx="8">
                  <c:v>4.2976667999999996E-2</c:v>
                </c:pt>
                <c:pt idx="9">
                  <c:v>3.9637714800000001E-2</c:v>
                </c:pt>
                <c:pt idx="10">
                  <c:v>4.8145075999999995E-2</c:v>
                </c:pt>
                <c:pt idx="11">
                  <c:v>3.9484127786096251E-2</c:v>
                </c:pt>
                <c:pt idx="12">
                  <c:v>3.3882297999999998E-2</c:v>
                </c:pt>
                <c:pt idx="13">
                  <c:v>3.0921519692307688E-2</c:v>
                </c:pt>
                <c:pt idx="14">
                  <c:v>2.1951597666666666E-2</c:v>
                </c:pt>
                <c:pt idx="15">
                  <c:v>1.6207122318181819E-2</c:v>
                </c:pt>
                <c:pt idx="16">
                  <c:v>1.2586734499999998E-2</c:v>
                </c:pt>
                <c:pt idx="17">
                  <c:v>6.7010799999999999E-3</c:v>
                </c:pt>
                <c:pt idx="18">
                  <c:v>5.6949169999999999E-3</c:v>
                </c:pt>
                <c:pt idx="19">
                  <c:v>4.4921589999999999E-3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40-494B-AE38-B32117B9ACCD}"/>
            </c:ext>
          </c:extLst>
        </c:ser>
        <c:ser>
          <c:idx val="12"/>
          <c:order val="1"/>
          <c:tx>
            <c:strRef>
              <c:f>' '!$A$274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'!$B$274:$BB$274</c:f>
              <c:numCache>
                <c:formatCode>0.00</c:formatCode>
                <c:ptCount val="41"/>
                <c:pt idx="0">
                  <c:v>2.3669620800000221E-2</c:v>
                </c:pt>
                <c:pt idx="1">
                  <c:v>2.74936648000004E-2</c:v>
                </c:pt>
                <c:pt idx="2">
                  <c:v>1.8950025400904624E-2</c:v>
                </c:pt>
                <c:pt idx="3">
                  <c:v>2.2891795593665193E-2</c:v>
                </c:pt>
                <c:pt idx="4">
                  <c:v>3.3294100617194018E-2</c:v>
                </c:pt>
                <c:pt idx="5">
                  <c:v>2.9556055629864117E-2</c:v>
                </c:pt>
                <c:pt idx="6">
                  <c:v>1.8626236999999518E-2</c:v>
                </c:pt>
                <c:pt idx="7">
                  <c:v>1.7588608999999665E-2</c:v>
                </c:pt>
                <c:pt idx="8">
                  <c:v>1.9699380338028427E-2</c:v>
                </c:pt>
                <c:pt idx="9">
                  <c:v>1.8171888000000802E-2</c:v>
                </c:pt>
                <c:pt idx="10">
                  <c:v>1.5025672222221023E-2</c:v>
                </c:pt>
                <c:pt idx="11">
                  <c:v>1.2650737739749979E-2</c:v>
                </c:pt>
                <c:pt idx="12">
                  <c:v>1.0995504398431756E-2</c:v>
                </c:pt>
                <c:pt idx="13">
                  <c:v>1.1488051734450364E-2</c:v>
                </c:pt>
                <c:pt idx="14">
                  <c:v>1.1408503166666629E-2</c:v>
                </c:pt>
                <c:pt idx="15">
                  <c:v>7.9270362437574154E-3</c:v>
                </c:pt>
                <c:pt idx="16">
                  <c:v>8.7915339999999099E-3</c:v>
                </c:pt>
                <c:pt idx="17">
                  <c:v>1.1729956634920517E-2</c:v>
                </c:pt>
                <c:pt idx="18">
                  <c:v>8.2902876713353488E-3</c:v>
                </c:pt>
                <c:pt idx="19">
                  <c:v>1.3428872650000253E-2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40-494B-AE38-B32117B9AC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05521343"/>
        <c:axId val="1"/>
      </c:barChart>
      <c:barChart>
        <c:barDir val="col"/>
        <c:grouping val="stacked"/>
        <c:varyColors val="0"/>
        <c:ser>
          <c:idx val="5"/>
          <c:order val="2"/>
          <c:tx>
            <c:strRef>
              <c:f>' '!$A$275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'!$B$275:$BB$275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2-3740-494B-AE38-B32117B9ACCD}"/>
            </c:ext>
          </c:extLst>
        </c:ser>
        <c:ser>
          <c:idx val="15"/>
          <c:order val="3"/>
          <c:tx>
            <c:strRef>
              <c:f>' '!$A$276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'!$B$276:$BB$276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3740-494B-AE38-B32117B9ACCD}"/>
            </c:ext>
          </c:extLst>
        </c:ser>
        <c:ser>
          <c:idx val="7"/>
          <c:order val="4"/>
          <c:tx>
            <c:strRef>
              <c:f>' '!$A$277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'!$B$277:$BB$277</c:f>
              <c:numCache>
                <c:formatCode>#,##0</c:formatCode>
                <c:ptCount val="41"/>
                <c:pt idx="21" formatCode="0.00">
                  <c:v>1.7512258495025999E-2</c:v>
                </c:pt>
                <c:pt idx="22" formatCode="0.00">
                  <c:v>1.2755099375999999E-2</c:v>
                </c:pt>
                <c:pt idx="23" formatCode="0.00">
                  <c:v>1.13405505408E-2</c:v>
                </c:pt>
                <c:pt idx="24" formatCode="0.00">
                  <c:v>9.4599507184000009E-3</c:v>
                </c:pt>
                <c:pt idx="25" formatCode="0.00">
                  <c:v>5.9633946728999999E-3</c:v>
                </c:pt>
                <c:pt idx="26" formatCode="0.00">
                  <c:v>8.7722162813999999E-3</c:v>
                </c:pt>
                <c:pt idx="27" formatCode="0.00">
                  <c:v>8.9815102072000018E-3</c:v>
                </c:pt>
                <c:pt idx="28" formatCode="0.00">
                  <c:v>1.27532494225E-2</c:v>
                </c:pt>
                <c:pt idx="29" formatCode="0.00">
                  <c:v>1.5415079746000001E-2</c:v>
                </c:pt>
                <c:pt idx="30" formatCode="0.00">
                  <c:v>1.3827381880400001E-2</c:v>
                </c:pt>
                <c:pt idx="31" formatCode="0.00">
                  <c:v>1.6385601623400001E-2</c:v>
                </c:pt>
                <c:pt idx="32" formatCode="0.00">
                  <c:v>1.3971473375999998E-2</c:v>
                </c:pt>
                <c:pt idx="33" formatCode="0.00">
                  <c:v>1.12947397552E-2</c:v>
                </c:pt>
                <c:pt idx="34" formatCode="0.00">
                  <c:v>1.33786790988E-2</c:v>
                </c:pt>
                <c:pt idx="35" formatCode="0.00">
                  <c:v>1.12807093205E-2</c:v>
                </c:pt>
                <c:pt idx="36" formatCode="0.00">
                  <c:v>7.6208992055000003E-3</c:v>
                </c:pt>
                <c:pt idx="37" formatCode="0.00">
                  <c:v>7.8074040323999989E-3</c:v>
                </c:pt>
                <c:pt idx="38" formatCode="0.00">
                  <c:v>5.5274198837000008E-3</c:v>
                </c:pt>
                <c:pt idx="39" formatCode="0.00">
                  <c:v>2.7358998759999999E-3</c:v>
                </c:pt>
                <c:pt idx="40" formatCode="0.00">
                  <c:v>1.4302643495833331E-3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740-494B-AE38-B32117B9ACCD}"/>
            </c:ext>
          </c:extLst>
        </c:ser>
        <c:ser>
          <c:idx val="19"/>
          <c:order val="5"/>
          <c:tx>
            <c:strRef>
              <c:f>' '!$A$278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'!$B$278:$BB$278</c:f>
              <c:numCache>
                <c:formatCode>General</c:formatCode>
                <c:ptCount val="41"/>
                <c:pt idx="21" formatCode="0.00">
                  <c:v>8.2640393244689768E-3</c:v>
                </c:pt>
                <c:pt idx="22" formatCode="0.00">
                  <c:v>8.5444520967999944E-3</c:v>
                </c:pt>
                <c:pt idx="23" formatCode="0.00">
                  <c:v>8.1999935615999706E-3</c:v>
                </c:pt>
                <c:pt idx="24" formatCode="0.00">
                  <c:v>1.0665699060799949E-2</c:v>
                </c:pt>
                <c:pt idx="25" formatCode="0.00">
                  <c:v>1.0828715474499897E-2</c:v>
                </c:pt>
                <c:pt idx="26" formatCode="0.00">
                  <c:v>9.895726912500083E-3</c:v>
                </c:pt>
                <c:pt idx="27" formatCode="0.00">
                  <c:v>8.5214081431999635E-3</c:v>
                </c:pt>
                <c:pt idx="28" formatCode="0.00">
                  <c:v>7.6811056704998455E-3</c:v>
                </c:pt>
                <c:pt idx="29" formatCode="0.00">
                  <c:v>9.8896386087999697E-3</c:v>
                </c:pt>
                <c:pt idx="30" formatCode="0.00">
                  <c:v>8.7158583204004509E-3</c:v>
                </c:pt>
                <c:pt idx="31" formatCode="0.00">
                  <c:v>7.5033970406998794E-3</c:v>
                </c:pt>
                <c:pt idx="32" formatCode="0.00">
                  <c:v>6.4048202879999575E-3</c:v>
                </c:pt>
                <c:pt idx="33" formatCode="0.00">
                  <c:v>5.9643525215997816E-3</c:v>
                </c:pt>
                <c:pt idx="34" formatCode="0.00">
                  <c:v>7.2131674233001097E-3</c:v>
                </c:pt>
                <c:pt idx="35" formatCode="0.00">
                  <c:v>7.1804588044998719E-3</c:v>
                </c:pt>
                <c:pt idx="36" formatCode="0.00">
                  <c:v>5.4490429699998377E-3</c:v>
                </c:pt>
                <c:pt idx="37" formatCode="0.00">
                  <c:v>5.7914214520999778E-3</c:v>
                </c:pt>
                <c:pt idx="38" formatCode="0.00">
                  <c:v>6.9418833626998314E-3</c:v>
                </c:pt>
                <c:pt idx="39" formatCode="0.00">
                  <c:v>6.3464589809999281E-3</c:v>
                </c:pt>
                <c:pt idx="40" formatCode="0.00">
                  <c:v>6.7783314408331064E-3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740-494B-AE38-B32117B9AC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0552134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0000934782544342E-2"/>
              <c:y val="0.1333377076630372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552134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102807463574841"/>
              <c:y val="0.1666721345787965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0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7200847536173534"/>
          <c:y val="0.91503001883759305"/>
          <c:w val="0.46201439565118285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467391272171"/>
          <c:y val="6.8335575177306582E-2"/>
          <c:w val="0.69802174927386496"/>
          <c:h val="0.6316873900536389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'!$A$304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'!$B$304:$BB$304</c:f>
              <c:numCache>
                <c:formatCode>0.00</c:formatCode>
                <c:ptCount val="41"/>
                <c:pt idx="0">
                  <c:v>0.10946725875677391</c:v>
                </c:pt>
                <c:pt idx="1">
                  <c:v>0.10461696000000002</c:v>
                </c:pt>
                <c:pt idx="2">
                  <c:v>0.12139390443555234</c:v>
                </c:pt>
                <c:pt idx="3">
                  <c:v>0.13771296</c:v>
                </c:pt>
                <c:pt idx="4">
                  <c:v>0.16928744000000001</c:v>
                </c:pt>
                <c:pt idx="5">
                  <c:v>0.16887080000000002</c:v>
                </c:pt>
                <c:pt idx="6">
                  <c:v>0.12633208000000001</c:v>
                </c:pt>
                <c:pt idx="7">
                  <c:v>0.1307894</c:v>
                </c:pt>
                <c:pt idx="8">
                  <c:v>0.12735772000000001</c:v>
                </c:pt>
                <c:pt idx="9">
                  <c:v>0.10655288000000002</c:v>
                </c:pt>
                <c:pt idx="10">
                  <c:v>9.7621159999999998E-2</c:v>
                </c:pt>
                <c:pt idx="11">
                  <c:v>5.2463172894248004E-2</c:v>
                </c:pt>
                <c:pt idx="12">
                  <c:v>4.0452030672828737E-2</c:v>
                </c:pt>
                <c:pt idx="13">
                  <c:v>2.9161228241211024E-2</c:v>
                </c:pt>
                <c:pt idx="14">
                  <c:v>2.3410689870192951E-2</c:v>
                </c:pt>
                <c:pt idx="15">
                  <c:v>2.6452720000000006E-2</c:v>
                </c:pt>
                <c:pt idx="16">
                  <c:v>2.9911304472263991E-2</c:v>
                </c:pt>
                <c:pt idx="17">
                  <c:v>2.7661747623436993E-2</c:v>
                </c:pt>
                <c:pt idx="18">
                  <c:v>3.0579687522653359E-2</c:v>
                </c:pt>
                <c:pt idx="19">
                  <c:v>4.0557460109848079E-2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76-412E-94DE-3204A118DFBA}"/>
            </c:ext>
          </c:extLst>
        </c:ser>
        <c:ser>
          <c:idx val="1"/>
          <c:order val="1"/>
          <c:tx>
            <c:strRef>
              <c:f>' '!$A$305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'!$B$305:$BB$305</c:f>
              <c:numCache>
                <c:formatCode>0.00</c:formatCode>
                <c:ptCount val="41"/>
                <c:pt idx="0">
                  <c:v>4.2435399999999998E-2</c:v>
                </c:pt>
                <c:pt idx="1">
                  <c:v>5.0772684361669304E-2</c:v>
                </c:pt>
                <c:pt idx="2">
                  <c:v>6.5697895942050111E-2</c:v>
                </c:pt>
                <c:pt idx="3">
                  <c:v>8.5087699165074596E-2</c:v>
                </c:pt>
                <c:pt idx="4">
                  <c:v>0.15243087999999999</c:v>
                </c:pt>
                <c:pt idx="5">
                  <c:v>0.22949290829301988</c:v>
                </c:pt>
                <c:pt idx="6">
                  <c:v>0.26650291361830664</c:v>
                </c:pt>
                <c:pt idx="7">
                  <c:v>0.37366305905633096</c:v>
                </c:pt>
                <c:pt idx="8">
                  <c:v>0.39409816728854025</c:v>
                </c:pt>
                <c:pt idx="9">
                  <c:v>0.37746268000000005</c:v>
                </c:pt>
                <c:pt idx="10">
                  <c:v>0.54070026390606618</c:v>
                </c:pt>
                <c:pt idx="11">
                  <c:v>0.54072199556802403</c:v>
                </c:pt>
                <c:pt idx="12">
                  <c:v>0.55766034435445955</c:v>
                </c:pt>
                <c:pt idx="13">
                  <c:v>0.43823251198380053</c:v>
                </c:pt>
                <c:pt idx="14">
                  <c:v>0.46746567233964609</c:v>
                </c:pt>
                <c:pt idx="15">
                  <c:v>0.43703864786228935</c:v>
                </c:pt>
                <c:pt idx="16">
                  <c:v>0.45770037544228592</c:v>
                </c:pt>
                <c:pt idx="17">
                  <c:v>0.48246666235919367</c:v>
                </c:pt>
                <c:pt idx="18">
                  <c:v>0.53574752806707404</c:v>
                </c:pt>
                <c:pt idx="19">
                  <c:v>0.5087667010008452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76-412E-94DE-3204A118DFBA}"/>
            </c:ext>
          </c:extLst>
        </c:ser>
        <c:ser>
          <c:idx val="2"/>
          <c:order val="2"/>
          <c:tx>
            <c:strRef>
              <c:f>' '!$A$306</c:f>
              <c:strCache>
                <c:ptCount val="1"/>
                <c:pt idx="0">
                  <c:v>India 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'!$B$306:$BB$306</c:f>
              <c:numCache>
                <c:formatCode>0.00</c:formatCode>
                <c:ptCount val="41"/>
                <c:pt idx="0">
                  <c:v>1.0272080000000001E-2</c:v>
                </c:pt>
                <c:pt idx="1">
                  <c:v>1.286908E-2</c:v>
                </c:pt>
                <c:pt idx="2">
                  <c:v>1.6877280000000001E-2</c:v>
                </c:pt>
                <c:pt idx="3">
                  <c:v>2.2045240000000001E-2</c:v>
                </c:pt>
                <c:pt idx="4">
                  <c:v>2.7300839999999996E-2</c:v>
                </c:pt>
                <c:pt idx="5">
                  <c:v>3.5064400000000003E-2</c:v>
                </c:pt>
                <c:pt idx="6">
                  <c:v>3.6576852808463414E-2</c:v>
                </c:pt>
                <c:pt idx="7">
                  <c:v>4.4592028623455168E-2</c:v>
                </c:pt>
                <c:pt idx="8">
                  <c:v>3.5757960000000005E-2</c:v>
                </c:pt>
                <c:pt idx="9">
                  <c:v>2.8139599095383674E-2</c:v>
                </c:pt>
                <c:pt idx="10">
                  <c:v>3.0563424233171453E-2</c:v>
                </c:pt>
                <c:pt idx="11">
                  <c:v>2.4430522678415233E-2</c:v>
                </c:pt>
                <c:pt idx="12">
                  <c:v>2.6069595988552952E-2</c:v>
                </c:pt>
                <c:pt idx="13">
                  <c:v>2.0456353597302308E-2</c:v>
                </c:pt>
                <c:pt idx="14">
                  <c:v>2.1969531730506513E-2</c:v>
                </c:pt>
                <c:pt idx="15">
                  <c:v>2.2059399007158972E-2</c:v>
                </c:pt>
                <c:pt idx="16">
                  <c:v>3.1227275326216414E-2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176-412E-94DE-3204A118DFBA}"/>
            </c:ext>
          </c:extLst>
        </c:ser>
        <c:ser>
          <c:idx val="3"/>
          <c:order val="3"/>
          <c:tx>
            <c:strRef>
              <c:f>' '!$A$307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'!$B$307:$BB$307</c:f>
              <c:numCache>
                <c:formatCode>0.00</c:formatCode>
                <c:ptCount val="41"/>
                <c:pt idx="0">
                  <c:v>7.929289338587435E-2</c:v>
                </c:pt>
                <c:pt idx="1">
                  <c:v>8.0911708110573841E-2</c:v>
                </c:pt>
                <c:pt idx="2">
                  <c:v>8.4044239999999992E-2</c:v>
                </c:pt>
                <c:pt idx="3">
                  <c:v>9.6727680000000024E-2</c:v>
                </c:pt>
                <c:pt idx="4">
                  <c:v>9.6440680000000001E-2</c:v>
                </c:pt>
                <c:pt idx="5">
                  <c:v>0.10311868000000002</c:v>
                </c:pt>
                <c:pt idx="6">
                  <c:v>9.5336080000000004E-2</c:v>
                </c:pt>
                <c:pt idx="7">
                  <c:v>0.10674537819618676</c:v>
                </c:pt>
                <c:pt idx="8">
                  <c:v>9.9707439999999994E-2</c:v>
                </c:pt>
                <c:pt idx="9">
                  <c:v>8.5380680000000014E-2</c:v>
                </c:pt>
                <c:pt idx="10">
                  <c:v>9.0278671963121032E-2</c:v>
                </c:pt>
                <c:pt idx="11">
                  <c:v>8.7555488141660948E-2</c:v>
                </c:pt>
                <c:pt idx="12">
                  <c:v>0.10708005512373694</c:v>
                </c:pt>
                <c:pt idx="13">
                  <c:v>8.6956248008502296E-2</c:v>
                </c:pt>
                <c:pt idx="14">
                  <c:v>0.10423994170688712</c:v>
                </c:pt>
                <c:pt idx="15">
                  <c:v>7.5266540047593103E-2</c:v>
                </c:pt>
                <c:pt idx="16">
                  <c:v>6.814864000000001E-2</c:v>
                </c:pt>
                <c:pt idx="17">
                  <c:v>2.8593206893197991E-2</c:v>
                </c:pt>
                <c:pt idx="18">
                  <c:v>4.1322606995691062E-2</c:v>
                </c:pt>
                <c:pt idx="19">
                  <c:v>3.6906603284700946E-2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176-412E-94DE-3204A118DFBA}"/>
            </c:ext>
          </c:extLst>
        </c:ser>
        <c:ser>
          <c:idx val="9"/>
          <c:order val="4"/>
          <c:tx>
            <c:strRef>
              <c:f>' '!$A$308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'!$B$308:$BB$308</c:f>
              <c:numCache>
                <c:formatCode>0.00</c:formatCode>
                <c:ptCount val="41"/>
                <c:pt idx="0">
                  <c:v>2.0404719999999998E-2</c:v>
                </c:pt>
                <c:pt idx="1">
                  <c:v>1.9718160000000002E-2</c:v>
                </c:pt>
                <c:pt idx="2">
                  <c:v>2.4309005585257417E-2</c:v>
                </c:pt>
                <c:pt idx="3">
                  <c:v>2.5100320000000002E-2</c:v>
                </c:pt>
                <c:pt idx="4">
                  <c:v>3.6197560000000011E-2</c:v>
                </c:pt>
                <c:pt idx="5">
                  <c:v>4.3261959999999995E-2</c:v>
                </c:pt>
                <c:pt idx="6">
                  <c:v>4.7328960000000003E-2</c:v>
                </c:pt>
                <c:pt idx="7">
                  <c:v>6.7096960000000011E-2</c:v>
                </c:pt>
                <c:pt idx="8">
                  <c:v>5.7707160000000007E-2</c:v>
                </c:pt>
                <c:pt idx="9">
                  <c:v>4.4372160000000008E-2</c:v>
                </c:pt>
                <c:pt idx="10">
                  <c:v>5.8155255266680285E-2</c:v>
                </c:pt>
                <c:pt idx="11">
                  <c:v>5.0188600000000007E-2</c:v>
                </c:pt>
                <c:pt idx="12">
                  <c:v>4.8657983395278805E-2</c:v>
                </c:pt>
                <c:pt idx="13">
                  <c:v>4.2659127167108964E-2</c:v>
                </c:pt>
                <c:pt idx="14">
                  <c:v>4.5425195952225446E-2</c:v>
                </c:pt>
                <c:pt idx="15">
                  <c:v>4.2737369347151208E-2</c:v>
                </c:pt>
                <c:pt idx="16">
                  <c:v>3.991029191560401E-2</c:v>
                </c:pt>
                <c:pt idx="17">
                  <c:v>5.2751030201589451E-2</c:v>
                </c:pt>
                <c:pt idx="18">
                  <c:v>4.7263461996593772E-2</c:v>
                </c:pt>
                <c:pt idx="19">
                  <c:v>4.4094477346899634E-2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176-412E-94DE-3204A118DFBA}"/>
            </c:ext>
          </c:extLst>
        </c:ser>
        <c:ser>
          <c:idx val="10"/>
          <c:order val="5"/>
          <c:tx>
            <c:strRef>
              <c:f>' '!$A$309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'!$B$309:$BB$309</c:f>
              <c:numCache>
                <c:formatCode>0.00</c:formatCode>
                <c:ptCount val="41"/>
                <c:pt idx="0">
                  <c:v>2.3556400000000002E-2</c:v>
                </c:pt>
                <c:pt idx="1">
                  <c:v>2.7173720000000002E-2</c:v>
                </c:pt>
                <c:pt idx="2">
                  <c:v>3.21335777118558E-2</c:v>
                </c:pt>
                <c:pt idx="3">
                  <c:v>4.2790720000000004E-2</c:v>
                </c:pt>
                <c:pt idx="4">
                  <c:v>7.6099132383891613E-2</c:v>
                </c:pt>
                <c:pt idx="5">
                  <c:v>8.8051879999999999E-2</c:v>
                </c:pt>
                <c:pt idx="6">
                  <c:v>0.10370330733974099</c:v>
                </c:pt>
                <c:pt idx="7">
                  <c:v>0.10447472752818186</c:v>
                </c:pt>
                <c:pt idx="8">
                  <c:v>0.10085390129939048</c:v>
                </c:pt>
                <c:pt idx="9">
                  <c:v>6.5789920000000002E-2</c:v>
                </c:pt>
                <c:pt idx="10">
                  <c:v>7.7864267080696478E-2</c:v>
                </c:pt>
                <c:pt idx="11">
                  <c:v>7.1400560000000002E-2</c:v>
                </c:pt>
                <c:pt idx="12">
                  <c:v>8.1568482420588659E-2</c:v>
                </c:pt>
                <c:pt idx="13">
                  <c:v>6.8753468928733477E-2</c:v>
                </c:pt>
                <c:pt idx="14">
                  <c:v>7.7568641208380973E-2</c:v>
                </c:pt>
                <c:pt idx="15">
                  <c:v>8.4851225740686528E-2</c:v>
                </c:pt>
                <c:pt idx="16">
                  <c:v>8.4657441352324475E-2</c:v>
                </c:pt>
                <c:pt idx="17">
                  <c:v>3.7107354874601463E-2</c:v>
                </c:pt>
                <c:pt idx="18">
                  <c:v>4.2025331989114893E-2</c:v>
                </c:pt>
                <c:pt idx="19">
                  <c:v>3.9456786912537602E-2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176-412E-94DE-3204A118DFBA}"/>
            </c:ext>
          </c:extLst>
        </c:ser>
        <c:ser>
          <c:idx val="11"/>
          <c:order val="6"/>
          <c:tx>
            <c:strRef>
              <c:f>' '!$A$310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'!$B$310:$BB$310</c:f>
              <c:numCache>
                <c:formatCode>0.00</c:formatCode>
                <c:ptCount val="41"/>
                <c:pt idx="0">
                  <c:v>0.17169078289463058</c:v>
                </c:pt>
                <c:pt idx="1">
                  <c:v>0.11311030316240128</c:v>
                </c:pt>
                <c:pt idx="2">
                  <c:v>0.1031473056943209</c:v>
                </c:pt>
                <c:pt idx="3">
                  <c:v>0.10992409523234703</c:v>
                </c:pt>
                <c:pt idx="4">
                  <c:v>0.12445614801379568</c:v>
                </c:pt>
                <c:pt idx="5">
                  <c:v>0.13228425788194942</c:v>
                </c:pt>
                <c:pt idx="6">
                  <c:v>0.11926622565244915</c:v>
                </c:pt>
                <c:pt idx="7">
                  <c:v>0.12965859053067152</c:v>
                </c:pt>
                <c:pt idx="8">
                  <c:v>0.12123085332119232</c:v>
                </c:pt>
                <c:pt idx="9">
                  <c:v>0.10879563199259756</c:v>
                </c:pt>
                <c:pt idx="10">
                  <c:v>8.615749651432536E-2</c:v>
                </c:pt>
                <c:pt idx="11">
                  <c:v>8.7891227511058378E-2</c:v>
                </c:pt>
                <c:pt idx="12">
                  <c:v>7.3837631212491317E-2</c:v>
                </c:pt>
                <c:pt idx="13">
                  <c:v>5.6823138104974857E-2</c:v>
                </c:pt>
                <c:pt idx="14">
                  <c:v>6.5361786377591935E-2</c:v>
                </c:pt>
                <c:pt idx="15">
                  <c:v>6.0477452413655097E-2</c:v>
                </c:pt>
                <c:pt idx="16">
                  <c:v>6.8861650129395602E-2</c:v>
                </c:pt>
                <c:pt idx="17">
                  <c:v>8.7654930903421024E-2</c:v>
                </c:pt>
                <c:pt idx="18">
                  <c:v>0.10816235587108659</c:v>
                </c:pt>
                <c:pt idx="19">
                  <c:v>0.1037412556269796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176-412E-94DE-3204A118DFBA}"/>
            </c:ext>
          </c:extLst>
        </c:ser>
        <c:ser>
          <c:idx val="12"/>
          <c:order val="7"/>
          <c:tx>
            <c:strRef>
              <c:f>' '!$A$311</c:f>
              <c:strCache>
                <c:ptCount val="1"/>
              </c:strCache>
            </c:strRef>
          </c:tx>
          <c:spPr>
            <a:noFill/>
            <a:ln w="12700">
              <a:noFill/>
              <a:prstDash val="solid"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'!$B$311:$BB$311</c:f>
              <c:numCache>
                <c:formatCode>0.0</c:formatCode>
                <c:ptCount val="41"/>
                <c:pt idx="17" formatCode="0.00">
                  <c:v>0</c:v>
                </c:pt>
                <c:pt idx="18" formatCode="0.00">
                  <c:v>0</c:v>
                </c:pt>
                <c:pt idx="19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176-412E-94DE-3204A118DF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05532143"/>
        <c:axId val="1"/>
      </c:barChart>
      <c:barChart>
        <c:barDir val="col"/>
        <c:grouping val="stacked"/>
        <c:varyColors val="0"/>
        <c:ser>
          <c:idx val="13"/>
          <c:order val="8"/>
          <c:tx>
            <c:strRef>
              <c:f>' '!$A$312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'!$B$312:$BB$312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5176-412E-94DE-3204A118DFBA}"/>
            </c:ext>
          </c:extLst>
        </c:ser>
        <c:ser>
          <c:idx val="14"/>
          <c:order val="9"/>
          <c:tx>
            <c:strRef>
              <c:f>' '!$A$313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'!$B$313:$BB$313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5176-412E-94DE-3204A118DFBA}"/>
            </c:ext>
          </c:extLst>
        </c:ser>
        <c:ser>
          <c:idx val="15"/>
          <c:order val="10"/>
          <c:tx>
            <c:strRef>
              <c:f>' '!$A$314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'!$B$314:$BB$314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5176-412E-94DE-3204A118DFBA}"/>
            </c:ext>
          </c:extLst>
        </c:ser>
        <c:ser>
          <c:idx val="16"/>
          <c:order val="11"/>
          <c:tx>
            <c:strRef>
              <c:f>' '!$A$315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'!$B$315:$BB$315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5176-412E-94DE-3204A118DFBA}"/>
            </c:ext>
          </c:extLst>
        </c:ser>
        <c:ser>
          <c:idx val="17"/>
          <c:order val="12"/>
          <c:tx>
            <c:strRef>
              <c:f>' '!$A$316</c:f>
              <c:strCache>
                <c:ptCount val="1"/>
              </c:strCache>
            </c:strRef>
          </c:tx>
          <c:spPr>
            <a:noFill/>
            <a:ln w="12700">
              <a:noFill/>
              <a:prstDash val="solid"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'!$B$316:$BB$316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5176-412E-94DE-3204A118DFBA}"/>
            </c:ext>
          </c:extLst>
        </c:ser>
        <c:ser>
          <c:idx val="18"/>
          <c:order val="13"/>
          <c:tx>
            <c:strRef>
              <c:f>' '!$A$317</c:f>
              <c:strCache>
                <c:ptCount val="1"/>
              </c:strCache>
            </c:strRef>
          </c:tx>
          <c:spPr>
            <a:noFill/>
            <a:ln w="12700">
              <a:noFill/>
              <a:prstDash val="solid"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'!$B$317:$BB$317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5176-412E-94DE-3204A118DFBA}"/>
            </c:ext>
          </c:extLst>
        </c:ser>
        <c:ser>
          <c:idx val="24"/>
          <c:order val="14"/>
          <c:tx>
            <c:strRef>
              <c:f>' '!$A$318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'!$B$318:$BB$318</c:f>
              <c:numCache>
                <c:formatCode>#,##0</c:formatCode>
                <c:ptCount val="41"/>
                <c:pt idx="21" formatCode="0.00">
                  <c:v>8.0140968084483011E-2</c:v>
                </c:pt>
                <c:pt idx="22" formatCode="0.00">
                  <c:v>6.9681437937599983E-2</c:v>
                </c:pt>
                <c:pt idx="23" formatCode="0.00">
                  <c:v>7.7329349611199999E-2</c:v>
                </c:pt>
                <c:pt idx="24" formatCode="0.00">
                  <c:v>9.5148546415999985E-2</c:v>
                </c:pt>
                <c:pt idx="25" formatCode="0.00">
                  <c:v>0.1146364382954</c:v>
                </c:pt>
                <c:pt idx="26" formatCode="0.00">
                  <c:v>0.12071658185729998</c:v>
                </c:pt>
                <c:pt idx="27" formatCode="0.00">
                  <c:v>9.7916792013999984E-2</c:v>
                </c:pt>
                <c:pt idx="28" formatCode="0.00">
                  <c:v>0.10597018336949998</c:v>
                </c:pt>
                <c:pt idx="29" formatCode="0.00">
                  <c:v>0.10820787527880002</c:v>
                </c:pt>
                <c:pt idx="30" formatCode="0.00">
                  <c:v>8.701932916159999E-2</c:v>
                </c:pt>
                <c:pt idx="31" formatCode="0.00">
                  <c:v>8.6719734858600003E-2</c:v>
                </c:pt>
                <c:pt idx="32" formatCode="0.00">
                  <c:v>4.7279215967999999E-2</c:v>
                </c:pt>
                <c:pt idx="33" formatCode="0.00">
                  <c:v>3.0944883375999998E-2</c:v>
                </c:pt>
                <c:pt idx="34" formatCode="0.00">
                  <c:v>2.2092080234999999E-2</c:v>
                </c:pt>
                <c:pt idx="35" formatCode="0.00">
                  <c:v>1.7870372218499998E-2</c:v>
                </c:pt>
                <c:pt idx="36" formatCode="0.00">
                  <c:v>1.7680375118E-2</c:v>
                </c:pt>
                <c:pt idx="37" formatCode="0.00">
                  <c:v>1.9570512243E-2</c:v>
                </c:pt>
                <c:pt idx="38" formatCode="0.00">
                  <c:v>2.0368753090399993E-2</c:v>
                </c:pt>
                <c:pt idx="39" formatCode="0.00">
                  <c:v>2.2943361403E-2</c:v>
                </c:pt>
                <c:pt idx="40" formatCode="0.00">
                  <c:v>2.8248746722499992E-2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5176-412E-94DE-3204A118DFBA}"/>
            </c:ext>
          </c:extLst>
        </c:ser>
        <c:ser>
          <c:idx val="4"/>
          <c:order val="15"/>
          <c:tx>
            <c:strRef>
              <c:f>' '!$A$319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'!$B$319:$BB$319</c:f>
              <c:numCache>
                <c:formatCode>#,##0</c:formatCode>
                <c:ptCount val="41"/>
                <c:pt idx="21" formatCode="0.00">
                  <c:v>3.7565364346082999E-2</c:v>
                </c:pt>
                <c:pt idx="22" formatCode="0.00">
                  <c:v>4.2470743762399996E-2</c:v>
                </c:pt>
                <c:pt idx="23" formatCode="0.00">
                  <c:v>5.5937316926399999E-2</c:v>
                </c:pt>
                <c:pt idx="24" formatCode="0.00">
                  <c:v>8.2398645291199987E-2</c:v>
                </c:pt>
                <c:pt idx="25" formatCode="0.00">
                  <c:v>0.14334080530490001</c:v>
                </c:pt>
                <c:pt idx="26" formatCode="0.00">
                  <c:v>0.22533618178500001</c:v>
                </c:pt>
                <c:pt idx="27" formatCode="0.00">
                  <c:v>0.25884488940440009</c:v>
                </c:pt>
                <c:pt idx="28" formatCode="0.00">
                  <c:v>0.38000032213200008</c:v>
                </c:pt>
                <c:pt idx="29" formatCode="0.00">
                  <c:v>0.47217371704919991</c:v>
                </c:pt>
                <c:pt idx="30" formatCode="0.00">
                  <c:v>0.42995308508679997</c:v>
                </c:pt>
                <c:pt idx="31" formatCode="0.00">
                  <c:v>0.61263516323970002</c:v>
                </c:pt>
                <c:pt idx="32" formatCode="0.00">
                  <c:v>0.62139698356799999</c:v>
                </c:pt>
                <c:pt idx="33" formatCode="0.00">
                  <c:v>0.64599564384959995</c:v>
                </c:pt>
                <c:pt idx="34" formatCode="0.00">
                  <c:v>0.50588910103050011</c:v>
                </c:pt>
                <c:pt idx="35" formatCode="0.00">
                  <c:v>0.56066378085099999</c:v>
                </c:pt>
                <c:pt idx="36" formatCode="0.00">
                  <c:v>0.50103559565150002</c:v>
                </c:pt>
                <c:pt idx="37" formatCode="0.00">
                  <c:v>0.50827339184609988</c:v>
                </c:pt>
                <c:pt idx="38" formatCode="0.00">
                  <c:v>0.52934543141479995</c:v>
                </c:pt>
                <c:pt idx="39" formatCode="0.00">
                  <c:v>0.59572668910700011</c:v>
                </c:pt>
                <c:pt idx="40" formatCode="0.00">
                  <c:v>0.55408164052291675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5176-412E-94DE-3204A118DFBA}"/>
            </c:ext>
          </c:extLst>
        </c:ser>
        <c:ser>
          <c:idx val="5"/>
          <c:order val="16"/>
          <c:tx>
            <c:strRef>
              <c:f>' '!$A$320</c:f>
              <c:strCache>
                <c:ptCount val="1"/>
                <c:pt idx="0">
                  <c:v>India 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'!$B$320:$BB$320</c:f>
              <c:numCache>
                <c:formatCode>#,##0</c:formatCode>
                <c:ptCount val="41"/>
                <c:pt idx="21" formatCode="0.00">
                  <c:v>9.3726926473410004E-3</c:v>
                </c:pt>
                <c:pt idx="22" formatCode="0.00">
                  <c:v>1.3986679238E-2</c:v>
                </c:pt>
                <c:pt idx="23" formatCode="0.00">
                  <c:v>1.3737254116800001E-2</c:v>
                </c:pt>
                <c:pt idx="24" formatCode="0.00">
                  <c:v>1.8644447449599998E-2</c:v>
                </c:pt>
                <c:pt idx="25" formatCode="0.00">
                  <c:v>2.6070290588999998E-2</c:v>
                </c:pt>
                <c:pt idx="26" formatCode="0.00">
                  <c:v>3.3718934363400004E-2</c:v>
                </c:pt>
                <c:pt idx="27" formatCode="0.00">
                  <c:v>3.6406999664399996E-2</c:v>
                </c:pt>
                <c:pt idx="28" formatCode="0.00">
                  <c:v>4.6133006261000004E-2</c:v>
                </c:pt>
                <c:pt idx="29" formatCode="0.00">
                  <c:v>4.3936103829200004E-2</c:v>
                </c:pt>
                <c:pt idx="30" formatCode="0.00">
                  <c:v>2.8794117299199999E-2</c:v>
                </c:pt>
                <c:pt idx="31" formatCode="0.00">
                  <c:v>3.4163925336000003E-2</c:v>
                </c:pt>
                <c:pt idx="32" formatCode="0.00">
                  <c:v>3.0896318351999994E-2</c:v>
                </c:pt>
                <c:pt idx="33" formatCode="0.00">
                  <c:v>3.2878234998399987E-2</c:v>
                </c:pt>
                <c:pt idx="34" formatCode="0.00">
                  <c:v>2.5613061925199996E-2</c:v>
                </c:pt>
                <c:pt idx="35" formatCode="0.00">
                  <c:v>3.0762638391500001E-2</c:v>
                </c:pt>
                <c:pt idx="36" formatCode="0.00">
                  <c:v>3.1017433856499996E-2</c:v>
                </c:pt>
                <c:pt idx="37" formatCode="0.00">
                  <c:v>4.3157893744399996E-2</c:v>
                </c:pt>
                <c:pt idx="38" formatCode="0.00">
                  <c:v>3.9759561041199994E-2</c:v>
                </c:pt>
                <c:pt idx="39" formatCode="0.00">
                  <c:v>5.6098573528999995E-2</c:v>
                </c:pt>
                <c:pt idx="40" formatCode="0.00">
                  <c:v>5.0189524712916662E-2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5176-412E-94DE-3204A118DFBA}"/>
            </c:ext>
          </c:extLst>
        </c:ser>
        <c:ser>
          <c:idx val="6"/>
          <c:order val="17"/>
          <c:tx>
            <c:strRef>
              <c:f>' '!$A$321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'!$B$321:$BB$321</c:f>
              <c:numCache>
                <c:formatCode>General</c:formatCode>
                <c:ptCount val="41"/>
                <c:pt idx="21" formatCode="0.00">
                  <c:v>7.7639909052879E-2</c:v>
                </c:pt>
                <c:pt idx="22" formatCode="0.00">
                  <c:v>7.4278612742799982E-2</c:v>
                </c:pt>
                <c:pt idx="23" formatCode="0.00">
                  <c:v>7.7497041369600006E-2</c:v>
                </c:pt>
                <c:pt idx="24" formatCode="0.00">
                  <c:v>9.3049327671999998E-2</c:v>
                </c:pt>
                <c:pt idx="25" formatCode="0.00">
                  <c:v>0.10393343633050001</c:v>
                </c:pt>
                <c:pt idx="26" formatCode="0.00">
                  <c:v>0.12295707657089999</c:v>
                </c:pt>
                <c:pt idx="27" formatCode="0.00">
                  <c:v>0.1142283707168</c:v>
                </c:pt>
                <c:pt idx="28" formatCode="0.00">
                  <c:v>0.13090481642050003</c:v>
                </c:pt>
                <c:pt idx="29" formatCode="0.00">
                  <c:v>0.12983834844200001</c:v>
                </c:pt>
                <c:pt idx="30" formatCode="0.00">
                  <c:v>9.8789125793599997E-2</c:v>
                </c:pt>
                <c:pt idx="31" formatCode="0.00">
                  <c:v>9.8904264769799993E-2</c:v>
                </c:pt>
                <c:pt idx="32" formatCode="0.00">
                  <c:v>9.1202351951999994E-2</c:v>
                </c:pt>
                <c:pt idx="33" formatCode="0.00">
                  <c:v>0.10131593998239999</c:v>
                </c:pt>
                <c:pt idx="34" formatCode="0.00">
                  <c:v>7.8801991406100003E-2</c:v>
                </c:pt>
                <c:pt idx="35" formatCode="0.00">
                  <c:v>8.4071052336500002E-2</c:v>
                </c:pt>
                <c:pt idx="36" formatCode="0.00">
                  <c:v>6.20510120475E-2</c:v>
                </c:pt>
                <c:pt idx="37" formatCode="0.00">
                  <c:v>5.7317757028399995E-2</c:v>
                </c:pt>
                <c:pt idx="38" formatCode="0.00">
                  <c:v>4.85446584051E-2</c:v>
                </c:pt>
                <c:pt idx="39" formatCode="0.00">
                  <c:v>4.7501863129999995E-2</c:v>
                </c:pt>
                <c:pt idx="40" formatCode="0.00">
                  <c:v>4.368113153125E-2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5176-412E-94DE-3204A118DFBA}"/>
            </c:ext>
          </c:extLst>
        </c:ser>
        <c:ser>
          <c:idx val="7"/>
          <c:order val="18"/>
          <c:tx>
            <c:strRef>
              <c:f>' '!$A$322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'!$B$322:$BB$322</c:f>
              <c:numCache>
                <c:formatCode>General</c:formatCode>
                <c:ptCount val="41"/>
                <c:pt idx="21" formatCode="0.00">
                  <c:v>1.47282099819E-2</c:v>
                </c:pt>
                <c:pt idx="22" formatCode="0.00">
                  <c:v>1.3840780624399999E-2</c:v>
                </c:pt>
                <c:pt idx="23" formatCode="0.00">
                  <c:v>1.4515387411199997E-2</c:v>
                </c:pt>
                <c:pt idx="24" formatCode="0.00">
                  <c:v>1.4282336633599998E-2</c:v>
                </c:pt>
                <c:pt idx="25" formatCode="0.00">
                  <c:v>2.1843196218900001E-2</c:v>
                </c:pt>
                <c:pt idx="26" formatCode="0.00">
                  <c:v>3.4228788937199994E-2</c:v>
                </c:pt>
                <c:pt idx="27" formatCode="0.00">
                  <c:v>3.9718588162399995E-2</c:v>
                </c:pt>
                <c:pt idx="28" formatCode="0.00">
                  <c:v>6.0738940069000019E-2</c:v>
                </c:pt>
                <c:pt idx="29" formatCode="0.00">
                  <c:v>4.33345083884E-2</c:v>
                </c:pt>
                <c:pt idx="30" formatCode="0.00">
                  <c:v>3.26187914052E-2</c:v>
                </c:pt>
                <c:pt idx="31" formatCode="0.00">
                  <c:v>4.3495595246700006E-2</c:v>
                </c:pt>
                <c:pt idx="32" formatCode="0.00">
                  <c:v>4.1119950048000002E-2</c:v>
                </c:pt>
                <c:pt idx="33" formatCode="0.00">
                  <c:v>3.938052942559999E-2</c:v>
                </c:pt>
                <c:pt idx="34" formatCode="0.00">
                  <c:v>3.5244302346600004E-2</c:v>
                </c:pt>
                <c:pt idx="35" formatCode="0.00">
                  <c:v>3.3738782617999993E-2</c:v>
                </c:pt>
                <c:pt idx="36" formatCode="0.00">
                  <c:v>3.0178353400999999E-2</c:v>
                </c:pt>
                <c:pt idx="37" formatCode="0.00">
                  <c:v>2.6316064891599999E-2</c:v>
                </c:pt>
                <c:pt idx="38" formatCode="0.00">
                  <c:v>2.2166498925999999E-2</c:v>
                </c:pt>
                <c:pt idx="39" formatCode="0.00">
                  <c:v>2.3907545155999996E-2</c:v>
                </c:pt>
                <c:pt idx="40" formatCode="0.00">
                  <c:v>2.5327424648333333E-2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5176-412E-94DE-3204A118DFBA}"/>
            </c:ext>
          </c:extLst>
        </c:ser>
        <c:ser>
          <c:idx val="8"/>
          <c:order val="19"/>
          <c:tx>
            <c:strRef>
              <c:f>' '!$A$323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'!$B$323:$BB$323</c:f>
              <c:numCache>
                <c:formatCode>General</c:formatCode>
                <c:ptCount val="41"/>
                <c:pt idx="21" formatCode="0.00">
                  <c:v>2.1104583834777001E-2</c:v>
                </c:pt>
                <c:pt idx="22" formatCode="0.00">
                  <c:v>2.3430320003999999E-2</c:v>
                </c:pt>
                <c:pt idx="23" formatCode="0.00">
                  <c:v>2.7941731084799994E-2</c:v>
                </c:pt>
                <c:pt idx="24" formatCode="0.00">
                  <c:v>3.6785802748800001E-2</c:v>
                </c:pt>
                <c:pt idx="25" formatCode="0.00">
                  <c:v>6.7390879763200018E-2</c:v>
                </c:pt>
                <c:pt idx="26" formatCode="0.00">
                  <c:v>8.3359141436999989E-2</c:v>
                </c:pt>
                <c:pt idx="27" formatCode="0.00">
                  <c:v>0.10398287937959996</c:v>
                </c:pt>
                <c:pt idx="28" formatCode="0.00">
                  <c:v>0.110543554204</c:v>
                </c:pt>
                <c:pt idx="29" formatCode="0.00">
                  <c:v>0.11960564573319998</c:v>
                </c:pt>
                <c:pt idx="30" formatCode="0.00">
                  <c:v>8.5200129181199999E-2</c:v>
                </c:pt>
                <c:pt idx="31" formatCode="0.00">
                  <c:v>9.2562407623799983E-2</c:v>
                </c:pt>
                <c:pt idx="32" formatCode="0.00">
                  <c:v>9.2754813359999994E-2</c:v>
                </c:pt>
                <c:pt idx="33" formatCode="0.00">
                  <c:v>0.10533681408799998</c:v>
                </c:pt>
                <c:pt idx="34" formatCode="0.00">
                  <c:v>9.2376133622399992E-2</c:v>
                </c:pt>
                <c:pt idx="35" formatCode="0.00">
                  <c:v>0.11648168700700001</c:v>
                </c:pt>
                <c:pt idx="36" formatCode="0.00">
                  <c:v>0.12078185754949998</c:v>
                </c:pt>
                <c:pt idx="37" formatCode="0.00">
                  <c:v>0.11832585113589998</c:v>
                </c:pt>
                <c:pt idx="38" formatCode="0.00">
                  <c:v>0.12510416192559998</c:v>
                </c:pt>
                <c:pt idx="39" formatCode="0.00">
                  <c:v>0.14535699460900001</c:v>
                </c:pt>
                <c:pt idx="40" formatCode="0.00">
                  <c:v>0.13585075667500005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5176-412E-94DE-3204A118DFBA}"/>
            </c:ext>
          </c:extLst>
        </c:ser>
        <c:ser>
          <c:idx val="19"/>
          <c:order val="20"/>
          <c:tx>
            <c:strRef>
              <c:f>' '!$A$324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'!$B$324:$BB$324</c:f>
              <c:numCache>
                <c:formatCode>General</c:formatCode>
                <c:ptCount val="41"/>
                <c:pt idx="21" formatCode="0.00">
                  <c:v>0.1413457444354537</c:v>
                </c:pt>
                <c:pt idx="22" formatCode="0.00">
                  <c:v>9.4692305656799564E-2</c:v>
                </c:pt>
                <c:pt idx="23" formatCode="0.00">
                  <c:v>8.8242303614400941E-2</c:v>
                </c:pt>
                <c:pt idx="24" formatCode="0.00">
                  <c:v>0.10822680888320041</c:v>
                </c:pt>
                <c:pt idx="25" formatCode="0.00">
                  <c:v>0.130375957774999</c:v>
                </c:pt>
                <c:pt idx="26" formatCode="0.00">
                  <c:v>0.13216008238289889</c:v>
                </c:pt>
                <c:pt idx="27" formatCode="0.00">
                  <c:v>0.13594988784839857</c:v>
                </c:pt>
                <c:pt idx="28" formatCode="0.00">
                  <c:v>0.17547138366699799</c:v>
                </c:pt>
                <c:pt idx="29" formatCode="0.00">
                  <c:v>0.16339628744240087</c:v>
                </c:pt>
                <c:pt idx="30" formatCode="0.00">
                  <c:v>0.12912963310319936</c:v>
                </c:pt>
                <c:pt idx="31" formatCode="0.00">
                  <c:v>0.11602306183060096</c:v>
                </c:pt>
                <c:pt idx="32" formatCode="0.00">
                  <c:v>0.11664783215999897</c:v>
                </c:pt>
                <c:pt idx="33" formatCode="0.00">
                  <c:v>0.10592270894080036</c:v>
                </c:pt>
                <c:pt idx="34" formatCode="0.00">
                  <c:v>8.6749797344398694E-2</c:v>
                </c:pt>
                <c:pt idx="35" formatCode="0.00">
                  <c:v>9.8949622627501732E-2</c:v>
                </c:pt>
                <c:pt idx="36" formatCode="0.00">
                  <c:v>7.5968364392000165E-2</c:v>
                </c:pt>
                <c:pt idx="37" formatCode="0.00">
                  <c:v>8.3676940102598962E-2</c:v>
                </c:pt>
                <c:pt idx="38" formatCode="0.00">
                  <c:v>8.65368568072995E-2</c:v>
                </c:pt>
                <c:pt idx="39" formatCode="0.00">
                  <c:v>9.538716352520149E-2</c:v>
                </c:pt>
                <c:pt idx="40" formatCode="0.00">
                  <c:v>0.11513606870161541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5176-412E-94DE-3204A118DFBA}"/>
            </c:ext>
          </c:extLst>
        </c:ser>
        <c:ser>
          <c:idx val="20"/>
          <c:order val="21"/>
          <c:tx>
            <c:strRef>
              <c:f>' '!$A$325</c:f>
              <c:strCache>
                <c:ptCount val="1"/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'!$B$303:$BB$303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'!$B$325:$BB$325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15-5176-412E-94DE-3204A118DF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0553214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8000560869526606E-2"/>
              <c:y val="0.2316742670645272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553214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502819927342093"/>
              <c:y val="0.1483381997751289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800554637642976"/>
          <c:y val="0.86836194225721786"/>
          <c:w val="0.6420200043464489"/>
          <c:h val="0.1083367454068241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00507898515759"/>
          <c:y val="6.6668853831518618E-2"/>
          <c:w val="0.6740210014478295"/>
          <c:h val="0.640020996782578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'!$A$234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'!$B$233:$BB$233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'!$B$234:$BB$234</c:f>
              <c:numCache>
                <c:formatCode>#,##0.00</c:formatCode>
                <c:ptCount val="41"/>
                <c:pt idx="0">
                  <c:v>5.8618799999999999E-2</c:v>
                </c:pt>
                <c:pt idx="1">
                  <c:v>0.10094350399999999</c:v>
                </c:pt>
                <c:pt idx="2">
                  <c:v>0.16568569999999996</c:v>
                </c:pt>
                <c:pt idx="3">
                  <c:v>0.19151838500000001</c:v>
                </c:pt>
                <c:pt idx="4">
                  <c:v>0.1990497</c:v>
                </c:pt>
                <c:pt idx="5">
                  <c:v>0.20536149999999997</c:v>
                </c:pt>
                <c:pt idx="6">
                  <c:v>0.24639519199999999</c:v>
                </c:pt>
                <c:pt idx="7">
                  <c:v>0.28084105199999998</c:v>
                </c:pt>
                <c:pt idx="8">
                  <c:v>0.23524143199999997</c:v>
                </c:pt>
                <c:pt idx="9">
                  <c:v>0.1726568</c:v>
                </c:pt>
                <c:pt idx="10">
                  <c:v>0.21254729999999999</c:v>
                </c:pt>
                <c:pt idx="11">
                  <c:v>0.22299919999999998</c:v>
                </c:pt>
                <c:pt idx="12">
                  <c:v>0.18593019999999999</c:v>
                </c:pt>
                <c:pt idx="13">
                  <c:v>0.17748819599999999</c:v>
                </c:pt>
                <c:pt idx="14">
                  <c:v>0.16931279999999999</c:v>
                </c:pt>
                <c:pt idx="15">
                  <c:v>0.18965587199999998</c:v>
                </c:pt>
                <c:pt idx="16">
                  <c:v>0.23321302999999999</c:v>
                </c:pt>
                <c:pt idx="17">
                  <c:v>0.19641639499999997</c:v>
                </c:pt>
                <c:pt idx="18">
                  <c:v>0.17611375499999998</c:v>
                </c:pt>
                <c:pt idx="19">
                  <c:v>0.17931629999999998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3A-4BBE-A45F-3610ADFA934E}"/>
            </c:ext>
          </c:extLst>
        </c:ser>
        <c:ser>
          <c:idx val="6"/>
          <c:order val="1"/>
          <c:tx>
            <c:strRef>
              <c:f>' '!$A$235</c:f>
              <c:strCache>
                <c:ptCount val="1"/>
                <c:pt idx="0">
                  <c:v>Equatorial Guinea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00FFFF" mc:Ignorable="a14" a14:legacySpreadsheetColorIndex="15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'!$B$233:$BB$233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'!$B$235:$BB$235</c:f>
              <c:numCache>
                <c:formatCode>#,##0.00</c:formatCode>
                <c:ptCount val="41"/>
                <c:pt idx="0">
                  <c:v>6.1122999999999993E-3</c:v>
                </c:pt>
                <c:pt idx="1">
                  <c:v>5.2439999999999995E-3</c:v>
                </c:pt>
                <c:pt idx="2">
                  <c:v>4.6796999999999993E-3</c:v>
                </c:pt>
                <c:pt idx="3">
                  <c:v>1.42253E-2</c:v>
                </c:pt>
                <c:pt idx="4">
                  <c:v>2.4682899999999994E-2</c:v>
                </c:pt>
                <c:pt idx="5">
                  <c:v>3.2976399999999996E-2</c:v>
                </c:pt>
                <c:pt idx="6">
                  <c:v>3.3468499999999998E-2</c:v>
                </c:pt>
                <c:pt idx="7">
                  <c:v>2.2604299999999997E-2</c:v>
                </c:pt>
                <c:pt idx="8">
                  <c:v>8.850199999999999E-3</c:v>
                </c:pt>
                <c:pt idx="9">
                  <c:v>2.5193999999999998E-3</c:v>
                </c:pt>
                <c:pt idx="10">
                  <c:v>1.0220099999999999E-2</c:v>
                </c:pt>
                <c:pt idx="11">
                  <c:v>7.1480659999999998E-3</c:v>
                </c:pt>
                <c:pt idx="12">
                  <c:v>1.0252399999999998E-2</c:v>
                </c:pt>
                <c:pt idx="13">
                  <c:v>2.7606999999999996E-3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3A-4BBE-A45F-3610ADFA934E}"/>
            </c:ext>
          </c:extLst>
        </c:ser>
        <c:ser>
          <c:idx val="3"/>
          <c:order val="2"/>
          <c:tx>
            <c:strRef>
              <c:f>' '!$A$236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'!$B$233:$BB$233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'!$B$236:$BB$236</c:f>
              <c:numCache>
                <c:formatCode>0.00</c:formatCode>
                <c:ptCount val="41"/>
                <c:pt idx="0">
                  <c:v>4.0568496000000023E-2</c:v>
                </c:pt>
                <c:pt idx="1">
                  <c:v>4.5670410199999956E-2</c:v>
                </c:pt>
                <c:pt idx="2">
                  <c:v>3.7967739899999992E-2</c:v>
                </c:pt>
                <c:pt idx="3">
                  <c:v>3.3298924999999868E-2</c:v>
                </c:pt>
                <c:pt idx="4">
                  <c:v>3.8121485999999927E-2</c:v>
                </c:pt>
                <c:pt idx="5">
                  <c:v>3.0112860600000096E-2</c:v>
                </c:pt>
                <c:pt idx="6">
                  <c:v>2.2586800999999934E-2</c:v>
                </c:pt>
                <c:pt idx="7">
                  <c:v>2.2012075700000078E-2</c:v>
                </c:pt>
                <c:pt idx="8">
                  <c:v>3.3294004000000127E-2</c:v>
                </c:pt>
                <c:pt idx="9">
                  <c:v>2.4118563117647041E-2</c:v>
                </c:pt>
                <c:pt idx="10">
                  <c:v>2.1990493802127753E-2</c:v>
                </c:pt>
                <c:pt idx="11">
                  <c:v>2.4943469466666618E-2</c:v>
                </c:pt>
                <c:pt idx="12">
                  <c:v>2.1475375701575317E-2</c:v>
                </c:pt>
                <c:pt idx="13">
                  <c:v>2.4591225802770594E-2</c:v>
                </c:pt>
                <c:pt idx="14">
                  <c:v>2.5598244633333378E-2</c:v>
                </c:pt>
                <c:pt idx="15">
                  <c:v>2.811283465584416E-2</c:v>
                </c:pt>
                <c:pt idx="16">
                  <c:v>2.9038653102453016E-2</c:v>
                </c:pt>
                <c:pt idx="17">
                  <c:v>2.4589678674444448E-2</c:v>
                </c:pt>
                <c:pt idx="18">
                  <c:v>3.8762261966666711E-2</c:v>
                </c:pt>
                <c:pt idx="19">
                  <c:v>3.5894275484848526E-2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3A-4BBE-A45F-3610ADFA93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05512143"/>
        <c:axId val="1"/>
      </c:barChart>
      <c:barChart>
        <c:barDir val="col"/>
        <c:grouping val="stacked"/>
        <c:varyColors val="0"/>
        <c:ser>
          <c:idx val="4"/>
          <c:order val="3"/>
          <c:tx>
            <c:strRef>
              <c:f>' '!$A$237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'!$B$233:$BB$233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'!$B$237:$BB$237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923A-4BBE-A45F-3610ADFA934E}"/>
            </c:ext>
          </c:extLst>
        </c:ser>
        <c:ser>
          <c:idx val="5"/>
          <c:order val="4"/>
          <c:tx>
            <c:strRef>
              <c:f>' '!$A$238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'!$B$233:$BB$233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'!$B$238:$BB$238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923A-4BBE-A45F-3610ADFA934E}"/>
            </c:ext>
          </c:extLst>
        </c:ser>
        <c:ser>
          <c:idx val="10"/>
          <c:order val="5"/>
          <c:tx>
            <c:strRef>
              <c:f>' '!$A$239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'!$B$233:$BB$233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'!$B$239:$BB$239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923A-4BBE-A45F-3610ADFA934E}"/>
            </c:ext>
          </c:extLst>
        </c:ser>
        <c:ser>
          <c:idx val="19"/>
          <c:order val="6"/>
          <c:tx>
            <c:strRef>
              <c:f>' '!$A$240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'!$B$233:$BB$233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'!$B$240:$BB$240</c:f>
              <c:numCache>
                <c:formatCode>0.00</c:formatCode>
                <c:ptCount val="41"/>
                <c:pt idx="21" formatCode="#,##0.00">
                  <c:v>1.2935170509384E-2</c:v>
                </c:pt>
                <c:pt idx="22" formatCode="#,##0.00">
                  <c:v>2.1708866645199998E-2</c:v>
                </c:pt>
                <c:pt idx="23" formatCode="#,##0.00">
                  <c:v>3.4553456116800003E-2</c:v>
                </c:pt>
                <c:pt idx="24" formatCode="#,##0.00">
                  <c:v>4.5615297246400004E-2</c:v>
                </c:pt>
                <c:pt idx="25" formatCode="#,##0.00">
                  <c:v>5.3234545203700002E-2</c:v>
                </c:pt>
                <c:pt idx="26" formatCode="#,##0.00">
                  <c:v>5.3481890833800005E-2</c:v>
                </c:pt>
                <c:pt idx="27" formatCode="#,##0.00">
                  <c:v>6.36908524192E-2</c:v>
                </c:pt>
                <c:pt idx="28" formatCode="#,##0.00">
                  <c:v>8.8667002773999998E-2</c:v>
                </c:pt>
                <c:pt idx="29" formatCode="#,##0.00">
                  <c:v>8.2881346430800015E-2</c:v>
                </c:pt>
                <c:pt idx="30" formatCode="#,##0.00">
                  <c:v>5.6763319192799998E-2</c:v>
                </c:pt>
                <c:pt idx="31" formatCode="#,##0.00">
                  <c:v>6.4863511546500011E-2</c:v>
                </c:pt>
                <c:pt idx="32" formatCode="#,##0.00">
                  <c:v>7.3415918832000007E-2</c:v>
                </c:pt>
                <c:pt idx="33" formatCode="#,##0.00">
                  <c:v>5.7796841062399996E-2</c:v>
                </c:pt>
                <c:pt idx="34" formatCode="#,##0.00">
                  <c:v>5.73755230167E-2</c:v>
                </c:pt>
                <c:pt idx="35" formatCode="#,##0.00">
                  <c:v>5.5918860648000009E-2</c:v>
                </c:pt>
                <c:pt idx="36" formatCode="#,##0.00">
                  <c:v>5.2976599052999993E-2</c:v>
                </c:pt>
                <c:pt idx="37" formatCode="#,##0.00">
                  <c:v>6.2964457946900004E-2</c:v>
                </c:pt>
                <c:pt idx="38" formatCode="#,##0.00">
                  <c:v>5.5440285071599996E-2</c:v>
                </c:pt>
                <c:pt idx="39" formatCode="#,##0.00">
                  <c:v>5.2053258798999996E-2</c:v>
                </c:pt>
                <c:pt idx="40" formatCode="#,##0.00">
                  <c:v>5.1146953194166671E-2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23A-4BBE-A45F-3610ADFA934E}"/>
            </c:ext>
          </c:extLst>
        </c:ser>
        <c:ser>
          <c:idx val="1"/>
          <c:order val="7"/>
          <c:tx>
            <c:strRef>
              <c:f>' '!$A$241</c:f>
              <c:strCache>
                <c:ptCount val="1"/>
                <c:pt idx="0">
                  <c:v>Equatorial Guinea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00FFFF" mc:Ignorable="a14" a14:legacySpreadsheetColorIndex="15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'!$B$233:$BB$233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'!$B$241:$BB$241</c:f>
              <c:numCache>
                <c:formatCode>0.00</c:formatCode>
                <c:ptCount val="41"/>
                <c:pt idx="21" formatCode="#,##0.00">
                  <c:v>1.8571696175580001E-3</c:v>
                </c:pt>
                <c:pt idx="22" formatCode="#,##0.00">
                  <c:v>1.4238221932E-3</c:v>
                </c:pt>
                <c:pt idx="23" formatCode="#,##0.00">
                  <c:v>1.5776418768000001E-3</c:v>
                </c:pt>
                <c:pt idx="24" formatCode="#,##0.00">
                  <c:v>4.3716615376000008E-3</c:v>
                </c:pt>
                <c:pt idx="25" formatCode="#,##0.00">
                  <c:v>6.9927915813000011E-3</c:v>
                </c:pt>
                <c:pt idx="26" formatCode="#,##0.00">
                  <c:v>1.00960966821E-2</c:v>
                </c:pt>
                <c:pt idx="27" formatCode="#,##0.00">
                  <c:v>1.0613498908000001E-2</c:v>
                </c:pt>
                <c:pt idx="28" formatCode="#,##0.00">
                  <c:v>8.5101636060000013E-3</c:v>
                </c:pt>
                <c:pt idx="29" formatCode="#,##0.00">
                  <c:v>3.7191796024000005E-3</c:v>
                </c:pt>
                <c:pt idx="30" formatCode="#,##0.00">
                  <c:v>9.4750995679999993E-4</c:v>
                </c:pt>
                <c:pt idx="31" formatCode="#,##0.00">
                  <c:v>3.3109158645E-3</c:v>
                </c:pt>
                <c:pt idx="32" formatCode="#,##0.00">
                  <c:v>2.5590667200000002E-3</c:v>
                </c:pt>
                <c:pt idx="33" formatCode="#,##0.00">
                  <c:v>3.4511308303999998E-3</c:v>
                </c:pt>
                <c:pt idx="34" formatCode="#,##0.00">
                  <c:v>9.8226940049999994E-4</c:v>
                </c:pt>
                <c:pt idx="35" formatCode="#,##0.00">
                  <c:v>0</c:v>
                </c:pt>
                <c:pt idx="36" formatCode="#,##0.00">
                  <c:v>0</c:v>
                </c:pt>
                <c:pt idx="37" formatCode="#,##0.00">
                  <c:v>0</c:v>
                </c:pt>
                <c:pt idx="38" formatCode="#,##0.00">
                  <c:v>0</c:v>
                </c:pt>
                <c:pt idx="39" formatCode="#,##0.00">
                  <c:v>0</c:v>
                </c:pt>
                <c:pt idx="4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23A-4BBE-A45F-3610ADFA934E}"/>
            </c:ext>
          </c:extLst>
        </c:ser>
        <c:ser>
          <c:idx val="16"/>
          <c:order val="8"/>
          <c:tx>
            <c:strRef>
              <c:f>' '!$A$242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'!$B$233:$BB$233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'!$B$242:$BB$242</c:f>
              <c:numCache>
                <c:formatCode>0.00</c:formatCode>
                <c:ptCount val="41"/>
                <c:pt idx="21">
                  <c:v>2.0651452831685999E-2</c:v>
                </c:pt>
                <c:pt idx="22">
                  <c:v>1.85627734104E-2</c:v>
                </c:pt>
                <c:pt idx="23">
                  <c:v>1.7388738780800043E-2</c:v>
                </c:pt>
                <c:pt idx="24">
                  <c:v>1.6832635182399996E-2</c:v>
                </c:pt>
                <c:pt idx="25">
                  <c:v>2.0958360392899944E-2</c:v>
                </c:pt>
                <c:pt idx="26">
                  <c:v>1.7863495692899967E-2</c:v>
                </c:pt>
                <c:pt idx="27">
                  <c:v>1.5066942601999977E-2</c:v>
                </c:pt>
                <c:pt idx="28">
                  <c:v>1.7576463777500037E-2</c:v>
                </c:pt>
                <c:pt idx="29">
                  <c:v>2.1805089480799969E-2</c:v>
                </c:pt>
                <c:pt idx="30">
                  <c:v>1.4656816437999994E-2</c:v>
                </c:pt>
                <c:pt idx="31">
                  <c:v>1.2648788725500001E-2</c:v>
                </c:pt>
                <c:pt idx="32">
                  <c:v>1.7140687103999949E-2</c:v>
                </c:pt>
                <c:pt idx="33">
                  <c:v>1.1894113087999994E-2</c:v>
                </c:pt>
                <c:pt idx="34">
                  <c:v>1.4495188862999983E-2</c:v>
                </c:pt>
                <c:pt idx="35">
                  <c:v>1.3992904510000008E-2</c:v>
                </c:pt>
                <c:pt idx="36">
                  <c:v>1.5717366724499998E-2</c:v>
                </c:pt>
                <c:pt idx="37">
                  <c:v>1.4690525533699969E-2</c:v>
                </c:pt>
                <c:pt idx="38">
                  <c:v>1.6154559749900002E-2</c:v>
                </c:pt>
                <c:pt idx="39">
                  <c:v>2.0074195125000055E-2</c:v>
                </c:pt>
                <c:pt idx="40">
                  <c:v>1.7190993840833314E-2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23A-4BBE-A45F-3610ADFA93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0551214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cubic metres)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1000342753599592E-2"/>
              <c:y val="0.1950063974571919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551214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302813695458473"/>
              <c:y val="0.1533383638124928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7.900246159403343E-2"/>
          <c:y val="0.89836280537971347"/>
          <c:w val="0.8600267970996045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600454927504913"/>
          <c:y val="7.1669017868882523E-2"/>
          <c:w val="0.70502196738979206"/>
          <c:h val="0.63835427543679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'!$A$75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'!$B$75:$BB$75</c:f>
              <c:numCache>
                <c:formatCode>#,##0</c:formatCode>
                <c:ptCount val="41"/>
                <c:pt idx="0">
                  <c:v>3.6366689016000047</c:v>
                </c:pt>
                <c:pt idx="1">
                  <c:v>3.5187336743999955</c:v>
                </c:pt>
                <c:pt idx="2">
                  <c:v>3.1878774217600014</c:v>
                </c:pt>
                <c:pt idx="3">
                  <c:v>3.3548756067200012</c:v>
                </c:pt>
                <c:pt idx="4">
                  <c:v>3.3353441766399943</c:v>
                </c:pt>
                <c:pt idx="5">
                  <c:v>3.2630834172000061</c:v>
                </c:pt>
                <c:pt idx="6">
                  <c:v>3.1926225278000011</c:v>
                </c:pt>
                <c:pt idx="7">
                  <c:v>3.3447533969000034</c:v>
                </c:pt>
                <c:pt idx="8">
                  <c:v>2.6787794806439038</c:v>
                </c:pt>
                <c:pt idx="9">
                  <c:v>2.0290364354776464</c:v>
                </c:pt>
                <c:pt idx="10">
                  <c:v>2.1914217581354638</c:v>
                </c:pt>
                <c:pt idx="11">
                  <c:v>2.0444244018625266</c:v>
                </c:pt>
                <c:pt idx="12">
                  <c:v>1.7861596329540763</c:v>
                </c:pt>
                <c:pt idx="13">
                  <c:v>1.7973756530947744</c:v>
                </c:pt>
                <c:pt idx="14">
                  <c:v>1.7360615295944362</c:v>
                </c:pt>
                <c:pt idx="15">
                  <c:v>1.7036055061164666</c:v>
                </c:pt>
                <c:pt idx="16">
                  <c:v>1.7977705773434822</c:v>
                </c:pt>
                <c:pt idx="17">
                  <c:v>1.6708411605187088</c:v>
                </c:pt>
                <c:pt idx="18">
                  <c:v>1.803042961473019</c:v>
                </c:pt>
                <c:pt idx="19">
                  <c:v>1.7522243792817731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EA-4252-ACD6-1A504C881C82}"/>
            </c:ext>
          </c:extLst>
        </c:ser>
        <c:ser>
          <c:idx val="1"/>
          <c:order val="1"/>
          <c:tx>
            <c:strRef>
              <c:f>' '!$A$76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'!$B$76:$BB$76</c:f>
              <c:numCache>
                <c:formatCode>#,##0</c:formatCode>
                <c:ptCount val="41"/>
                <c:pt idx="0">
                  <c:v>0.9084436447372779</c:v>
                </c:pt>
                <c:pt idx="1">
                  <c:v>0.88552762488464065</c:v>
                </c:pt>
                <c:pt idx="2">
                  <c:v>0.93465320460704326</c:v>
                </c:pt>
                <c:pt idx="3">
                  <c:v>1.0475541329931222</c:v>
                </c:pt>
                <c:pt idx="4">
                  <c:v>1.3112793951040249</c:v>
                </c:pt>
                <c:pt idx="5">
                  <c:v>1.5582321661487288</c:v>
                </c:pt>
                <c:pt idx="6">
                  <c:v>1.5375284254809181</c:v>
                </c:pt>
                <c:pt idx="7">
                  <c:v>1.9412652165901019</c:v>
                </c:pt>
                <c:pt idx="8">
                  <c:v>1.922970733942627</c:v>
                </c:pt>
                <c:pt idx="9">
                  <c:v>1.5747957167535116</c:v>
                </c:pt>
                <c:pt idx="10">
                  <c:v>1.8525364736861647</c:v>
                </c:pt>
                <c:pt idx="11">
                  <c:v>1.8159663516469156</c:v>
                </c:pt>
                <c:pt idx="12">
                  <c:v>1.6815956004761166</c:v>
                </c:pt>
                <c:pt idx="13">
                  <c:v>1.3932078666608607</c:v>
                </c:pt>
                <c:pt idx="14">
                  <c:v>1.4244854024778952</c:v>
                </c:pt>
                <c:pt idx="15">
                  <c:v>1.338657806611252</c:v>
                </c:pt>
                <c:pt idx="16">
                  <c:v>1.3800921801488855</c:v>
                </c:pt>
                <c:pt idx="17">
                  <c:v>1.4233361867750318</c:v>
                </c:pt>
                <c:pt idx="18">
                  <c:v>1.5857341787419621</c:v>
                </c:pt>
                <c:pt idx="19">
                  <c:v>1.6350603963087647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EA-4252-ACD6-1A504C881C82}"/>
            </c:ext>
          </c:extLst>
        </c:ser>
        <c:ser>
          <c:idx val="2"/>
          <c:order val="2"/>
          <c:tx>
            <c:strRef>
              <c:f>' '!$A$77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'!$B$77:$BB$77</c:f>
              <c:numCache>
                <c:formatCode>#,##0</c:formatCode>
                <c:ptCount val="41"/>
                <c:pt idx="0">
                  <c:v>7.8590276928166638</c:v>
                </c:pt>
                <c:pt idx="1">
                  <c:v>7.665045732847215</c:v>
                </c:pt>
                <c:pt idx="2">
                  <c:v>7.4047320860249926</c:v>
                </c:pt>
                <c:pt idx="3">
                  <c:v>6.9166943121069444</c:v>
                </c:pt>
                <c:pt idx="4">
                  <c:v>6.8332688828000023</c:v>
                </c:pt>
                <c:pt idx="5">
                  <c:v>6.0653384405833464</c:v>
                </c:pt>
                <c:pt idx="6">
                  <c:v>5.5034578287746356</c:v>
                </c:pt>
                <c:pt idx="7">
                  <c:v>5.4646369141250233</c:v>
                </c:pt>
                <c:pt idx="8">
                  <c:v>5.4024158469884753</c:v>
                </c:pt>
                <c:pt idx="9">
                  <c:v>4.8468888247166717</c:v>
                </c:pt>
                <c:pt idx="10">
                  <c:v>4.6695692207419128</c:v>
                </c:pt>
                <c:pt idx="11">
                  <c:v>4.5522029599888754</c:v>
                </c:pt>
                <c:pt idx="12">
                  <c:v>4.335432449435185</c:v>
                </c:pt>
                <c:pt idx="13">
                  <c:v>4.2339738376251894</c:v>
                </c:pt>
                <c:pt idx="14">
                  <c:v>4.2711170675121402</c:v>
                </c:pt>
                <c:pt idx="15">
                  <c:v>4.3654927655097708</c:v>
                </c:pt>
                <c:pt idx="16">
                  <c:v>4.5797679491159897</c:v>
                </c:pt>
                <c:pt idx="17">
                  <c:v>4.1819197365154928</c:v>
                </c:pt>
                <c:pt idx="18">
                  <c:v>4.5883244545514827</c:v>
                </c:pt>
                <c:pt idx="19">
                  <c:v>3.7863798005241343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2EA-4252-ACD6-1A504C881C82}"/>
            </c:ext>
          </c:extLst>
        </c:ser>
        <c:ser>
          <c:idx val="3"/>
          <c:order val="3"/>
          <c:tx>
            <c:strRef>
              <c:f>' '!$A$78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'!$B$78:$BB$78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42EA-4252-ACD6-1A504C881C82}"/>
            </c:ext>
          </c:extLst>
        </c:ser>
        <c:ser>
          <c:idx val="4"/>
          <c:order val="4"/>
          <c:tx>
            <c:strRef>
              <c:f>' '!$A$79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'!$B$79:$BB$79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42EA-4252-ACD6-1A504C881C82}"/>
            </c:ext>
          </c:extLst>
        </c:ser>
        <c:ser>
          <c:idx val="5"/>
          <c:order val="5"/>
          <c:tx>
            <c:strRef>
              <c:f>' '!$A$80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'!$B$80:$BB$80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42EA-4252-ACD6-1A504C881C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05533343"/>
        <c:axId val="1"/>
      </c:barChart>
      <c:barChart>
        <c:barDir val="col"/>
        <c:grouping val="stacked"/>
        <c:varyColors val="0"/>
        <c:ser>
          <c:idx val="6"/>
          <c:order val="6"/>
          <c:tx>
            <c:strRef>
              <c:f>' '!$A$81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'!$B$81:$BB$81</c:f>
              <c:numCache>
                <c:formatCode>#,##0</c:formatCode>
                <c:ptCount val="41"/>
                <c:pt idx="21" formatCode="#,##0.0">
                  <c:v>0.65868538307660018</c:v>
                </c:pt>
                <c:pt idx="22" formatCode="#,##0.0">
                  <c:v>0.60719867185400034</c:v>
                </c:pt>
                <c:pt idx="23" formatCode="#,##0.0">
                  <c:v>0.55508108321759975</c:v>
                </c:pt>
                <c:pt idx="24" formatCode="#,##0.0">
                  <c:v>0.64897976213120023</c:v>
                </c:pt>
                <c:pt idx="25" formatCode="#,##0.0">
                  <c:v>0.71957875032680052</c:v>
                </c:pt>
                <c:pt idx="26" formatCode="#,##0.0">
                  <c:v>0.735446069787</c:v>
                </c:pt>
                <c:pt idx="27" formatCode="#,##0.0">
                  <c:v>0.74018626991199965</c:v>
                </c:pt>
                <c:pt idx="28" formatCode="#,##0.0">
                  <c:v>0.96095151010950075</c:v>
                </c:pt>
                <c:pt idx="29" formatCode="#,##0.0">
                  <c:v>0.86215599288199973</c:v>
                </c:pt>
                <c:pt idx="30" formatCode="#,##0.0">
                  <c:v>0.55153669780000025</c:v>
                </c:pt>
                <c:pt idx="31" formatCode="#,##0.0">
                  <c:v>0.59392269695339994</c:v>
                </c:pt>
                <c:pt idx="32" formatCode="#,##0.0">
                  <c:v>0.59305268980799952</c:v>
                </c:pt>
                <c:pt idx="33" formatCode="#,##0.0">
                  <c:v>0.48320107311520011</c:v>
                </c:pt>
                <c:pt idx="34" formatCode="#,##0.0">
                  <c:v>0.47441286939479999</c:v>
                </c:pt>
                <c:pt idx="35" formatCode="#,##0.0">
                  <c:v>0.45461091848150037</c:v>
                </c:pt>
                <c:pt idx="36" formatCode="#,##0.0">
                  <c:v>0.39678063596849955</c:v>
                </c:pt>
                <c:pt idx="37" formatCode="#,##0.0">
                  <c:v>0.39503076864919984</c:v>
                </c:pt>
                <c:pt idx="38" formatCode="#,##0.0">
                  <c:v>0.37033799868780015</c:v>
                </c:pt>
                <c:pt idx="39" formatCode="#,##0.0">
                  <c:v>0.41527207868100069</c:v>
                </c:pt>
                <c:pt idx="40" formatCode="#,##0.0">
                  <c:v>0.39482168051000022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2EA-4252-ACD6-1A504C881C82}"/>
            </c:ext>
          </c:extLst>
        </c:ser>
        <c:ser>
          <c:idx val="7"/>
          <c:order val="7"/>
          <c:tx>
            <c:strRef>
              <c:f>' '!$A$82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'!$B$82:$BB$82</c:f>
              <c:numCache>
                <c:formatCode>#,##0</c:formatCode>
                <c:ptCount val="41"/>
                <c:pt idx="21" formatCode="#,##0.0">
                  <c:v>0.59125629869165985</c:v>
                </c:pt>
                <c:pt idx="22" formatCode="#,##0.0">
                  <c:v>0.53916542113439947</c:v>
                </c:pt>
                <c:pt idx="23" formatCode="#,##0.0">
                  <c:v>0.56512478613120143</c:v>
                </c:pt>
                <c:pt idx="24" formatCode="#,##0.0">
                  <c:v>0.69658649485599877</c:v>
                </c:pt>
                <c:pt idx="25" formatCode="#,##0.0">
                  <c:v>0.9046860294682002</c:v>
                </c:pt>
                <c:pt idx="26" formatCode="#,##0.0">
                  <c:v>1.1172733195766966</c:v>
                </c:pt>
                <c:pt idx="27" formatCode="#,##0.0">
                  <c:v>1.1934687421524002</c:v>
                </c:pt>
                <c:pt idx="28" formatCode="#,##0.0">
                  <c:v>1.5806636806899954</c:v>
                </c:pt>
                <c:pt idx="29" formatCode="#,##0.0">
                  <c:v>1.7128806237084016</c:v>
                </c:pt>
                <c:pt idx="30" formatCode="#,##0.0">
                  <c:v>1.3593246571568027</c:v>
                </c:pt>
                <c:pt idx="31" formatCode="#,##0.0">
                  <c:v>1.6275638916253001</c:v>
                </c:pt>
                <c:pt idx="32" formatCode="#,##0.0">
                  <c:v>1.6242015049920022</c:v>
                </c:pt>
                <c:pt idx="33" formatCode="#,##0.0">
                  <c:v>1.5667359174944036</c:v>
                </c:pt>
                <c:pt idx="34" formatCode="#,##0.0">
                  <c:v>1.2841569547568987</c:v>
                </c:pt>
                <c:pt idx="35" formatCode="#,##0.0">
                  <c:v>1.3816694634729991</c:v>
                </c:pt>
                <c:pt idx="36" formatCode="#,##0.0">
                  <c:v>1.2349485705765035</c:v>
                </c:pt>
                <c:pt idx="37" formatCode="#,##0.0">
                  <c:v>1.2430714412604962</c:v>
                </c:pt>
                <c:pt idx="38" formatCode="#,##0.0">
                  <c:v>1.2897233967054946</c:v>
                </c:pt>
                <c:pt idx="39" formatCode="#,##0.0">
                  <c:v>1.4679707325862044</c:v>
                </c:pt>
                <c:pt idx="40" formatCode="#,##0.0">
                  <c:v>1.4672611103066187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2EA-4252-ACD6-1A504C881C82}"/>
            </c:ext>
          </c:extLst>
        </c:ser>
        <c:ser>
          <c:idx val="8"/>
          <c:order val="8"/>
          <c:tx>
            <c:strRef>
              <c:f>' '!$A$83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'!$B$83:$BB$83</c:f>
              <c:numCache>
                <c:formatCode>#,##0</c:formatCode>
                <c:ptCount val="41"/>
                <c:pt idx="21" formatCode="#,##0.0">
                  <c:v>1.3333834225111252</c:v>
                </c:pt>
                <c:pt idx="22" formatCode="#,##0.0">
                  <c:v>1.1321527690155992</c:v>
                </c:pt>
                <c:pt idx="23" formatCode="#,##0.0">
                  <c:v>1.0403065613808007</c:v>
                </c:pt>
                <c:pt idx="24" formatCode="#,##0.0">
                  <c:v>1.1137929858048032</c:v>
                </c:pt>
                <c:pt idx="25" formatCode="#,##0.0">
                  <c:v>1.1931845202228004</c:v>
                </c:pt>
                <c:pt idx="26" formatCode="#,##0.0">
                  <c:v>1.1443367232725929</c:v>
                </c:pt>
                <c:pt idx="27" formatCode="#,##0.0">
                  <c:v>1.1428204071099994</c:v>
                </c:pt>
                <c:pt idx="28" formatCode="#,##0.0">
                  <c:v>1.315225009075494</c:v>
                </c:pt>
                <c:pt idx="29" formatCode="#,##0.0">
                  <c:v>1.4418313673527976</c:v>
                </c:pt>
                <c:pt idx="30" formatCode="#,##0.0">
                  <c:v>1.1337428298679981</c:v>
                </c:pt>
                <c:pt idx="31" formatCode="#,##0.0">
                  <c:v>1.2616157587761041</c:v>
                </c:pt>
                <c:pt idx="32" formatCode="#,##0.0">
                  <c:v>1.3140757481280012</c:v>
                </c:pt>
                <c:pt idx="33" formatCode="#,##0.0">
                  <c:v>1.1736743255072017</c:v>
                </c:pt>
                <c:pt idx="34" formatCode="#,##0.0">
                  <c:v>1.1571002693478007</c:v>
                </c:pt>
                <c:pt idx="35" formatCode="#,##0.0">
                  <c:v>1.1130750791220034</c:v>
                </c:pt>
                <c:pt idx="36" formatCode="#,##0.0">
                  <c:v>1.033785529847</c:v>
                </c:pt>
                <c:pt idx="37" formatCode="#,##0.0">
                  <c:v>1.0128490713383993</c:v>
                </c:pt>
                <c:pt idx="38" formatCode="#,##0.0">
                  <c:v>0.9930802286977034</c:v>
                </c:pt>
                <c:pt idx="39" formatCode="#,##0.0">
                  <c:v>1.167684484819997</c:v>
                </c:pt>
                <c:pt idx="40" formatCode="#,##0.0">
                  <c:v>1.0330604745162457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2EA-4252-ACD6-1A504C881C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0553334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5000467391272171E-2"/>
              <c:y val="0.1150037728593696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553334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302813695458473"/>
              <c:y val="0.16500541323300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7.3002274637524567E-2"/>
          <c:y val="0.89836280537971347"/>
          <c:w val="0.84802642318658672"/>
          <c:h val="6.833557517730658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1200" verticalDpi="1200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00486086923057"/>
          <c:y val="7.1669017868882523E-2"/>
          <c:w val="0.67602106376666582"/>
          <c:h val="0.6266872260162750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'!$A$189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'!$B$189:$BB$189</c:f>
              <c:numCache>
                <c:formatCode>#,##0.0</c:formatCode>
                <c:ptCount val="41"/>
                <c:pt idx="0">
                  <c:v>5.4928999999999999E-2</c:v>
                </c:pt>
                <c:pt idx="1">
                  <c:v>5.2447999999999995E-2</c:v>
                </c:pt>
                <c:pt idx="2">
                  <c:v>3.4226999999999994E-2</c:v>
                </c:pt>
                <c:pt idx="3">
                  <c:v>2.8289599999999998E-2</c:v>
                </c:pt>
                <c:pt idx="4">
                  <c:v>2.2178999999999997E-2</c:v>
                </c:pt>
                <c:pt idx="5">
                  <c:v>1.5482999999999998E-2</c:v>
                </c:pt>
                <c:pt idx="6">
                  <c:v>2.7080859999999998E-2</c:v>
                </c:pt>
                <c:pt idx="7">
                  <c:v>2.6856999999999999E-2</c:v>
                </c:pt>
                <c:pt idx="8">
                  <c:v>1.3065999999999999E-2</c:v>
                </c:pt>
                <c:pt idx="9">
                  <c:v>1.2414999999999999E-2</c:v>
                </c:pt>
                <c:pt idx="10">
                  <c:v>2.4001999999999999E-2</c:v>
                </c:pt>
                <c:pt idx="11">
                  <c:v>2.2859999999999998E-2</c:v>
                </c:pt>
                <c:pt idx="12">
                  <c:v>9.8317199999999987E-3</c:v>
                </c:pt>
                <c:pt idx="13">
                  <c:v>7.3919999999999993E-3</c:v>
                </c:pt>
                <c:pt idx="14">
                  <c:v>4.2949999999999993E-3</c:v>
                </c:pt>
                <c:pt idx="15">
                  <c:v>6.7109999999999991E-3</c:v>
                </c:pt>
                <c:pt idx="16">
                  <c:v>4.058E-3</c:v>
                </c:pt>
                <c:pt idx="17">
                  <c:v>3.5409999999999999E-3</c:v>
                </c:pt>
                <c:pt idx="18">
                  <c:v>2.0176600000000001E-3</c:v>
                </c:pt>
                <c:pt idx="19">
                  <c:v>2.1918200000000001E-3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91-4721-ABE6-0957784116E2}"/>
            </c:ext>
          </c:extLst>
        </c:ser>
        <c:ser>
          <c:idx val="1"/>
          <c:order val="1"/>
          <c:tx>
            <c:strRef>
              <c:f>' '!$A$190</c:f>
              <c:strCache>
                <c:ptCount val="1"/>
                <c:pt idx="0">
                  <c:v>Congo (Brzvl)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993366" mc:Ignorable="a14" a14:legacySpreadsheetColorIndex="6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'!$B$190:$BB$190</c:f>
              <c:numCache>
                <c:formatCode>#,##0.0</c:formatCode>
                <c:ptCount val="41"/>
                <c:pt idx="0">
                  <c:v>2.7502999999999996E-2</c:v>
                </c:pt>
                <c:pt idx="1">
                  <c:v>3.3866E-2</c:v>
                </c:pt>
                <c:pt idx="2">
                  <c:v>6.1866000000000004E-2</c:v>
                </c:pt>
                <c:pt idx="3">
                  <c:v>7.2416999999999995E-2</c:v>
                </c:pt>
                <c:pt idx="4">
                  <c:v>0.102879</c:v>
                </c:pt>
                <c:pt idx="5">
                  <c:v>7.0125960000000001E-2</c:v>
                </c:pt>
                <c:pt idx="6">
                  <c:v>7.3639999999999997E-2</c:v>
                </c:pt>
                <c:pt idx="7">
                  <c:v>3.5891359999999997E-2</c:v>
                </c:pt>
                <c:pt idx="8">
                  <c:v>3.3605740000000002E-2</c:v>
                </c:pt>
                <c:pt idx="9">
                  <c:v>2.0181999999999999E-2</c:v>
                </c:pt>
                <c:pt idx="10">
                  <c:v>4.7639999999999995E-2</c:v>
                </c:pt>
                <c:pt idx="11">
                  <c:v>3.9009999999999996E-2</c:v>
                </c:pt>
                <c:pt idx="12">
                  <c:v>3.8190000000000002E-2</c:v>
                </c:pt>
                <c:pt idx="13">
                  <c:v>3.4238999999999999E-2</c:v>
                </c:pt>
                <c:pt idx="14">
                  <c:v>2.8525999999999996E-2</c:v>
                </c:pt>
                <c:pt idx="15">
                  <c:v>1.9687380000000004E-2</c:v>
                </c:pt>
                <c:pt idx="16">
                  <c:v>1.4746240000000001E-2</c:v>
                </c:pt>
                <c:pt idx="17">
                  <c:v>1.2768999999999999E-2</c:v>
                </c:pt>
                <c:pt idx="18">
                  <c:v>1.2355999999999999E-2</c:v>
                </c:pt>
                <c:pt idx="19">
                  <c:v>1.1609999999999999E-2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91-4721-ABE6-0957784116E2}"/>
            </c:ext>
          </c:extLst>
        </c:ser>
        <c:ser>
          <c:idx val="8"/>
          <c:order val="2"/>
          <c:tx>
            <c:strRef>
              <c:f>' '!$A$191</c:f>
              <c:strCache>
                <c:ptCount val="1"/>
                <c:pt idx="0">
                  <c:v>DR Congo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'!$B$191:$BB$191</c:f>
              <c:numCache>
                <c:formatCode>#,##0.0</c:formatCode>
                <c:ptCount val="41"/>
                <c:pt idx="0">
                  <c:v>1.1219E-2</c:v>
                </c:pt>
                <c:pt idx="1">
                  <c:v>4.444E-3</c:v>
                </c:pt>
                <c:pt idx="2">
                  <c:v>7.5060000000000005E-3</c:v>
                </c:pt>
                <c:pt idx="3">
                  <c:v>9.0293600000000002E-3</c:v>
                </c:pt>
                <c:pt idx="4">
                  <c:v>2.0137000000000002E-2</c:v>
                </c:pt>
                <c:pt idx="5">
                  <c:v>5.0372E-2</c:v>
                </c:pt>
                <c:pt idx="6">
                  <c:v>6.0959079999999999E-2</c:v>
                </c:pt>
                <c:pt idx="7">
                  <c:v>8.1625219999999998E-2</c:v>
                </c:pt>
                <c:pt idx="8">
                  <c:v>6.6619399999999995E-2</c:v>
                </c:pt>
                <c:pt idx="9">
                  <c:v>3.0537839999999997E-2</c:v>
                </c:pt>
                <c:pt idx="10">
                  <c:v>4.1612280000000001E-2</c:v>
                </c:pt>
                <c:pt idx="11">
                  <c:v>3.0249999999999999E-2</c:v>
                </c:pt>
                <c:pt idx="12">
                  <c:v>2.8157599999999998E-2</c:v>
                </c:pt>
                <c:pt idx="13">
                  <c:v>2.1618999999999999E-2</c:v>
                </c:pt>
                <c:pt idx="14">
                  <c:v>1.3282E-2</c:v>
                </c:pt>
                <c:pt idx="15">
                  <c:v>1.611744E-2</c:v>
                </c:pt>
                <c:pt idx="16">
                  <c:v>1.7730999999999997E-2</c:v>
                </c:pt>
                <c:pt idx="17">
                  <c:v>6.5760000000000002E-3</c:v>
                </c:pt>
                <c:pt idx="18">
                  <c:v>7.3359999999999996E-3</c:v>
                </c:pt>
                <c:pt idx="19">
                  <c:v>9.4990000000000005E-3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291-4721-ABE6-0957784116E2}"/>
            </c:ext>
          </c:extLst>
        </c:ser>
        <c:ser>
          <c:idx val="10"/>
          <c:order val="3"/>
          <c:tx>
            <c:strRef>
              <c:f>' '!$A$192</c:f>
              <c:strCache>
                <c:ptCount val="1"/>
                <c:pt idx="0">
                  <c:v>Eq. Guinea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00FFFF" mc:Ignorable="a14" a14:legacySpreadsheetColorIndex="15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'!$B$192:$BB$192</c:f>
              <c:numCache>
                <c:formatCode>#,##0.0</c:formatCode>
                <c:ptCount val="41"/>
                <c:pt idx="0">
                  <c:v>0.10059008</c:v>
                </c:pt>
                <c:pt idx="1">
                  <c:v>4.8977999999999994E-2</c:v>
                </c:pt>
                <c:pt idx="2">
                  <c:v>2.2386999999999997E-2</c:v>
                </c:pt>
                <c:pt idx="3">
                  <c:v>2.9641000000000001E-2</c:v>
                </c:pt>
                <c:pt idx="4">
                  <c:v>1.9552E-2</c:v>
                </c:pt>
                <c:pt idx="5">
                  <c:v>1.7777999999999999E-2</c:v>
                </c:pt>
                <c:pt idx="6">
                  <c:v>1.44475E-2</c:v>
                </c:pt>
                <c:pt idx="7">
                  <c:v>1.7963E-2</c:v>
                </c:pt>
                <c:pt idx="8">
                  <c:v>1.0036E-2</c:v>
                </c:pt>
                <c:pt idx="9">
                  <c:v>2.4819999999999998E-3</c:v>
                </c:pt>
                <c:pt idx="10">
                  <c:v>4.4799999999999996E-3</c:v>
                </c:pt>
                <c:pt idx="11">
                  <c:v>2.8150000000000002E-3</c:v>
                </c:pt>
                <c:pt idx="12">
                  <c:v>1.21E-4</c:v>
                </c:pt>
                <c:pt idx="13">
                  <c:v>4.1949999999999991E-3</c:v>
                </c:pt>
                <c:pt idx="14">
                  <c:v>7.5670000000000008E-3</c:v>
                </c:pt>
                <c:pt idx="15">
                  <c:v>9.2579999999999989E-3</c:v>
                </c:pt>
                <c:pt idx="16">
                  <c:v>8.2500000000000004E-3</c:v>
                </c:pt>
                <c:pt idx="17">
                  <c:v>1.0164399999999999E-2</c:v>
                </c:pt>
                <c:pt idx="18">
                  <c:v>9.0139999999999994E-3</c:v>
                </c:pt>
                <c:pt idx="19">
                  <c:v>2.0269999999999997E-3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91-4721-ABE6-0957784116E2}"/>
            </c:ext>
          </c:extLst>
        </c:ser>
        <c:ser>
          <c:idx val="12"/>
          <c:order val="4"/>
          <c:tx>
            <c:strRef>
              <c:f>' '!$A$193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'!$B$193:$BB$193</c:f>
              <c:numCache>
                <c:formatCode>#,##0.0</c:formatCode>
                <c:ptCount val="41"/>
                <c:pt idx="0">
                  <c:v>0.50053799999999993</c:v>
                </c:pt>
                <c:pt idx="1">
                  <c:v>0.47253343999999997</c:v>
                </c:pt>
                <c:pt idx="2">
                  <c:v>0.37259900000000001</c:v>
                </c:pt>
                <c:pt idx="3">
                  <c:v>0.33742123999999996</c:v>
                </c:pt>
                <c:pt idx="4">
                  <c:v>0.31335651999999997</c:v>
                </c:pt>
                <c:pt idx="5">
                  <c:v>0.29286499999999999</c:v>
                </c:pt>
                <c:pt idx="6">
                  <c:v>0.22526599999999999</c:v>
                </c:pt>
                <c:pt idx="7">
                  <c:v>0.25085131999999999</c:v>
                </c:pt>
                <c:pt idx="8">
                  <c:v>0.20325400000000002</c:v>
                </c:pt>
                <c:pt idx="9">
                  <c:v>0.13637753999999999</c:v>
                </c:pt>
                <c:pt idx="10">
                  <c:v>2.937352E-2</c:v>
                </c:pt>
                <c:pt idx="11">
                  <c:v>6.9759999999999996E-3</c:v>
                </c:pt>
                <c:pt idx="12">
                  <c:v>5.0538200000000005E-3</c:v>
                </c:pt>
                <c:pt idx="13">
                  <c:v>1.717E-3</c:v>
                </c:pt>
                <c:pt idx="14">
                  <c:v>3.5199999999999999E-4</c:v>
                </c:pt>
                <c:pt idx="15">
                  <c:v>3.5500000000000001E-4</c:v>
                </c:pt>
                <c:pt idx="16">
                  <c:v>1.17E-4</c:v>
                </c:pt>
                <c:pt idx="17">
                  <c:v>3.6999999999999999E-4</c:v>
                </c:pt>
                <c:pt idx="18">
                  <c:v>6.3301999999999998E-4</c:v>
                </c:pt>
                <c:pt idx="19">
                  <c:v>1.8777999999999999E-4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291-4721-ABE6-0957784116E2}"/>
            </c:ext>
          </c:extLst>
        </c:ser>
        <c:ser>
          <c:idx val="13"/>
          <c:order val="5"/>
          <c:tx>
            <c:strRef>
              <c:f>' '!$A$194</c:f>
              <c:strCache>
                <c:ptCount val="1"/>
                <c:pt idx="0">
                  <c:v>Liberia </c:v>
                </c:pt>
              </c:strCache>
            </c:strRef>
          </c:tx>
          <c:spPr>
            <a:pattFill prst="open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'!$B$194:$BB$194</c:f>
              <c:numCache>
                <c:formatCode>#,##0.0</c:formatCode>
                <c:ptCount val="41"/>
                <c:pt idx="0">
                  <c:v>0.12939399999999998</c:v>
                </c:pt>
                <c:pt idx="1">
                  <c:v>0.11020699999999999</c:v>
                </c:pt>
                <c:pt idx="2">
                  <c:v>0.11641399999999999</c:v>
                </c:pt>
                <c:pt idx="3">
                  <c:v>7.350923999999999E-2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1.305E-3</c:v>
                </c:pt>
                <c:pt idx="9">
                  <c:v>3.2887399999999996E-3</c:v>
                </c:pt>
                <c:pt idx="10">
                  <c:v>3.875E-3</c:v>
                </c:pt>
                <c:pt idx="11">
                  <c:v>2.1706959999999997E-2</c:v>
                </c:pt>
                <c:pt idx="12">
                  <c:v>1.2969999999999999E-2</c:v>
                </c:pt>
                <c:pt idx="13">
                  <c:v>5.9589999999999999E-3</c:v>
                </c:pt>
                <c:pt idx="14">
                  <c:v>2.9879999999999998E-3</c:v>
                </c:pt>
                <c:pt idx="15">
                  <c:v>5.359E-3</c:v>
                </c:pt>
                <c:pt idx="16">
                  <c:v>4.3669999999999994E-3</c:v>
                </c:pt>
                <c:pt idx="17">
                  <c:v>2.1289999999999998E-3</c:v>
                </c:pt>
                <c:pt idx="18">
                  <c:v>6.2699999999999995E-4</c:v>
                </c:pt>
                <c:pt idx="19">
                  <c:v>4.6819999999999995E-3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291-4721-ABE6-0957784116E2}"/>
            </c:ext>
          </c:extLst>
        </c:ser>
        <c:ser>
          <c:idx val="19"/>
          <c:order val="6"/>
          <c:tx>
            <c:strRef>
              <c:f>' '!$A$195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'!$B$195:$BB$195</c:f>
              <c:numCache>
                <c:formatCode>#,##0.0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291-4721-ABE6-0957784116E2}"/>
            </c:ext>
          </c:extLst>
        </c:ser>
        <c:ser>
          <c:idx val="2"/>
          <c:order val="7"/>
          <c:tx>
            <c:strRef>
              <c:f>' '!$A$196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'!$B$196:$BB$196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4291-4721-ABE6-0957784116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05508943"/>
        <c:axId val="1"/>
      </c:barChart>
      <c:barChart>
        <c:barDir val="col"/>
        <c:grouping val="stacked"/>
        <c:varyColors val="0"/>
        <c:ser>
          <c:idx val="3"/>
          <c:order val="8"/>
          <c:tx>
            <c:strRef>
              <c:f>' '!$A$197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'!$B$197:$BB$197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4291-4721-ABE6-0957784116E2}"/>
            </c:ext>
          </c:extLst>
        </c:ser>
        <c:ser>
          <c:idx val="5"/>
          <c:order val="9"/>
          <c:tx>
            <c:strRef>
              <c:f>' '!$A$198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'!$B$198:$BB$198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4291-4721-ABE6-0957784116E2}"/>
            </c:ext>
          </c:extLst>
        </c:ser>
        <c:ser>
          <c:idx val="11"/>
          <c:order val="10"/>
          <c:tx>
            <c:strRef>
              <c:f>' '!$A$199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'!$B$199:$BB$199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4291-4721-ABE6-0957784116E2}"/>
            </c:ext>
          </c:extLst>
        </c:ser>
        <c:ser>
          <c:idx val="4"/>
          <c:order val="11"/>
          <c:tx>
            <c:strRef>
              <c:f>' '!$A$200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'!$B$200:$BB$200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4291-4721-ABE6-0957784116E2}"/>
            </c:ext>
          </c:extLst>
        </c:ser>
        <c:ser>
          <c:idx val="6"/>
          <c:order val="12"/>
          <c:tx>
            <c:strRef>
              <c:f>' '!$A$201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'!$B$201:$BB$201</c:f>
              <c:numCache>
                <c:formatCode>General</c:formatCode>
                <c:ptCount val="41"/>
                <c:pt idx="21" formatCode="#,##0.00">
                  <c:v>1.3310673687051E-2</c:v>
                </c:pt>
                <c:pt idx="22" formatCode="#,##0.00">
                  <c:v>1.27867427152E-2</c:v>
                </c:pt>
                <c:pt idx="23" formatCode="#,##0.00">
                  <c:v>8.8348448159999999E-3</c:v>
                </c:pt>
                <c:pt idx="24" formatCode="#,##0.00">
                  <c:v>8.0646460608000022E-3</c:v>
                </c:pt>
                <c:pt idx="25" formatCode="#,##0.00">
                  <c:v>8.057632176300001E-3</c:v>
                </c:pt>
                <c:pt idx="26" formatCode="#,##0.00">
                  <c:v>5.9310489381E-3</c:v>
                </c:pt>
                <c:pt idx="27" formatCode="#,##0.00">
                  <c:v>7.9816872276000008E-3</c:v>
                </c:pt>
                <c:pt idx="28" formatCode="#,##0.00">
                  <c:v>1.2000524225500001E-2</c:v>
                </c:pt>
                <c:pt idx="29" formatCode="#,##0.00">
                  <c:v>6.5944112232000007E-3</c:v>
                </c:pt>
                <c:pt idx="30" formatCode="#,##0.00">
                  <c:v>4.7677750999999997E-3</c:v>
                </c:pt>
                <c:pt idx="31" formatCode="#,##0.00">
                  <c:v>9.1381097565E-3</c:v>
                </c:pt>
                <c:pt idx="32" formatCode="#,##0.00">
                  <c:v>9.1627049760000003E-3</c:v>
                </c:pt>
                <c:pt idx="33" formatCode="#,##0.00">
                  <c:v>3.8951718432000001E-3</c:v>
                </c:pt>
                <c:pt idx="34" formatCode="#,##0.00">
                  <c:v>2.8188192045E-3</c:v>
                </c:pt>
                <c:pt idx="35" formatCode="#,##0.00">
                  <c:v>2.0202260370000003E-3</c:v>
                </c:pt>
                <c:pt idx="36" formatCode="#,##0.00">
                  <c:v>2.5775737574999999E-3</c:v>
                </c:pt>
                <c:pt idx="37" formatCode="#,##0.00">
                  <c:v>1.6174598387999999E-3</c:v>
                </c:pt>
                <c:pt idx="38" formatCode="#,##0.00">
                  <c:v>1.5012764052E-3</c:v>
                </c:pt>
                <c:pt idx="39" formatCode="#,##0.00">
                  <c:v>1.224183265E-3</c:v>
                </c:pt>
                <c:pt idx="40" formatCode="#,##0.00">
                  <c:v>1.1475348508333334E-3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291-4721-ABE6-0957784116E2}"/>
            </c:ext>
          </c:extLst>
        </c:ser>
        <c:ser>
          <c:idx val="7"/>
          <c:order val="13"/>
          <c:tx>
            <c:strRef>
              <c:f>' '!$A$202</c:f>
              <c:strCache>
                <c:ptCount val="1"/>
                <c:pt idx="0">
                  <c:v>Congo (Brzvl)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993366" mc:Ignorable="a14" a14:legacySpreadsheetColorIndex="6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'!$B$202:$BB$202</c:f>
              <c:numCache>
                <c:formatCode>General</c:formatCode>
                <c:ptCount val="41"/>
                <c:pt idx="21" formatCode="#,##0.00">
                  <c:v>7.7559422645219998E-3</c:v>
                </c:pt>
                <c:pt idx="22" formatCode="#,##0.00">
                  <c:v>9.7366058555999994E-3</c:v>
                </c:pt>
                <c:pt idx="23" formatCode="#,##0.00">
                  <c:v>1.6878457886400001E-2</c:v>
                </c:pt>
                <c:pt idx="24" formatCode="#,##0.00">
                  <c:v>2.3709542505600003E-2</c:v>
                </c:pt>
                <c:pt idx="25" formatCode="#,##0.00">
                  <c:v>4.0192419142400009E-2</c:v>
                </c:pt>
                <c:pt idx="26" formatCode="#,##0.00">
                  <c:v>2.9455638798300002E-2</c:v>
                </c:pt>
                <c:pt idx="27" formatCode="#,##0.00">
                  <c:v>2.7534683966800002E-2</c:v>
                </c:pt>
                <c:pt idx="28" formatCode="#,##0.00">
                  <c:v>1.7643215350500001E-2</c:v>
                </c:pt>
                <c:pt idx="29" formatCode="#,##0.00">
                  <c:v>1.9219509858000004E-2</c:v>
                </c:pt>
                <c:pt idx="30" formatCode="#,##0.00">
                  <c:v>9.7791338876000011E-3</c:v>
                </c:pt>
                <c:pt idx="31" formatCode="#,##0.00">
                  <c:v>2.5093967165100001E-2</c:v>
                </c:pt>
                <c:pt idx="32" formatCode="#,##0.00">
                  <c:v>2.2303832256000002E-2</c:v>
                </c:pt>
                <c:pt idx="33" formatCode="#,##0.00">
                  <c:v>2.02551932E-2</c:v>
                </c:pt>
                <c:pt idx="34" formatCode="#,##0.00">
                  <c:v>1.8895263849000001E-2</c:v>
                </c:pt>
                <c:pt idx="35" formatCode="#,##0.00">
                  <c:v>1.7206569923000001E-2</c:v>
                </c:pt>
                <c:pt idx="36" formatCode="#,##0.00">
                  <c:v>1.0114419461999999E-2</c:v>
                </c:pt>
                <c:pt idx="37" formatCode="#,##0.00">
                  <c:v>7.7631944464000005E-3</c:v>
                </c:pt>
                <c:pt idx="38" formatCode="#,##0.00">
                  <c:v>7.0817289256999991E-3</c:v>
                </c:pt>
                <c:pt idx="39" formatCode="#,##0.00">
                  <c:v>7.1312807210000004E-3</c:v>
                </c:pt>
                <c:pt idx="40" formatCode="#,##0.00">
                  <c:v>6.4103176816666671E-3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291-4721-ABE6-0957784116E2}"/>
            </c:ext>
          </c:extLst>
        </c:ser>
        <c:ser>
          <c:idx val="9"/>
          <c:order val="14"/>
          <c:tx>
            <c:strRef>
              <c:f>' '!$A$203</c:f>
              <c:strCache>
                <c:ptCount val="1"/>
                <c:pt idx="0">
                  <c:v>DR Congo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'!$B$203:$BB$203</c:f>
              <c:numCache>
                <c:formatCode>General</c:formatCode>
                <c:ptCount val="41"/>
                <c:pt idx="21" formatCode="#,##0.00">
                  <c:v>3.1259201706240001E-3</c:v>
                </c:pt>
                <c:pt idx="22" formatCode="#,##0.00">
                  <c:v>1.1837870635999998E-3</c:v>
                </c:pt>
                <c:pt idx="23" formatCode="#,##0.00">
                  <c:v>2.3435268144E-3</c:v>
                </c:pt>
                <c:pt idx="24" formatCode="#,##0.00">
                  <c:v>3.5676701872000001E-3</c:v>
                </c:pt>
                <c:pt idx="25" formatCode="#,##0.00">
                  <c:v>8.9020599108E-3</c:v>
                </c:pt>
                <c:pt idx="26" formatCode="#,##0.00">
                  <c:v>2.34225674397E-2</c:v>
                </c:pt>
                <c:pt idx="27" formatCode="#,##0.00">
                  <c:v>2.65868880288E-2</c:v>
                </c:pt>
                <c:pt idx="28" formatCode="#,##0.00">
                  <c:v>4.2904782547000003E-2</c:v>
                </c:pt>
                <c:pt idx="29" formatCode="#,##0.00">
                  <c:v>3.9898243049200005E-2</c:v>
                </c:pt>
                <c:pt idx="30" formatCode="#,##0.00">
                  <c:v>1.54993774584E-2</c:v>
                </c:pt>
                <c:pt idx="31" formatCode="#,##0.00">
                  <c:v>2.1557194443E-2</c:v>
                </c:pt>
                <c:pt idx="32" formatCode="#,##0.00">
                  <c:v>1.7004137472000001E-2</c:v>
                </c:pt>
                <c:pt idx="33" formatCode="#,##0.00">
                  <c:v>1.39271305008E-2</c:v>
                </c:pt>
                <c:pt idx="34" formatCode="#,##0.00">
                  <c:v>1.1180813049300001E-2</c:v>
                </c:pt>
                <c:pt idx="35" formatCode="#,##0.00">
                  <c:v>7.2166551155E-3</c:v>
                </c:pt>
                <c:pt idx="36" formatCode="#,##0.00">
                  <c:v>7.2513691354999989E-3</c:v>
                </c:pt>
                <c:pt idx="37" formatCode="#,##0.00">
                  <c:v>8.8386418828999991E-3</c:v>
                </c:pt>
                <c:pt idx="38" formatCode="#,##0.00">
                  <c:v>3.4028936370000002E-3</c:v>
                </c:pt>
                <c:pt idx="39" formatCode="#,##0.00">
                  <c:v>3.7554796150000001E-3</c:v>
                </c:pt>
                <c:pt idx="40" formatCode="#,##0.00">
                  <c:v>4.0627787070833333E-3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4291-4721-ABE6-0957784116E2}"/>
            </c:ext>
          </c:extLst>
        </c:ser>
        <c:ser>
          <c:idx val="14"/>
          <c:order val="15"/>
          <c:tx>
            <c:strRef>
              <c:f>' '!$A$204</c:f>
              <c:strCache>
                <c:ptCount val="1"/>
                <c:pt idx="0">
                  <c:v>Eq. Guinea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00FFFF" mc:Ignorable="a14" a14:legacySpreadsheetColorIndex="15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'!$B$204:$BB$204</c:f>
              <c:numCache>
                <c:formatCode>General</c:formatCode>
                <c:ptCount val="41"/>
                <c:pt idx="21" formatCode="#,##0.00">
                  <c:v>1.6195343371236001E-2</c:v>
                </c:pt>
                <c:pt idx="22" formatCode="#,##0.00">
                  <c:v>8.4210151311999992E-3</c:v>
                </c:pt>
                <c:pt idx="23" formatCode="#,##0.00">
                  <c:v>5.0057113727999996E-3</c:v>
                </c:pt>
                <c:pt idx="24" formatCode="#,##0.00">
                  <c:v>6.6913941472000003E-3</c:v>
                </c:pt>
                <c:pt idx="25" formatCode="#,##0.00">
                  <c:v>4.8216599116000002E-3</c:v>
                </c:pt>
                <c:pt idx="26" formatCode="#,##0.00">
                  <c:v>4.2052520795999998E-3</c:v>
                </c:pt>
                <c:pt idx="27" formatCode="#,##0.00">
                  <c:v>3.5313599328000004E-3</c:v>
                </c:pt>
                <c:pt idx="28" formatCode="#,##0.00">
                  <c:v>5.7511401605000005E-3</c:v>
                </c:pt>
                <c:pt idx="29" formatCode="#,##0.00">
                  <c:v>3.7383706008000009E-3</c:v>
                </c:pt>
                <c:pt idx="30" formatCode="#,##0.00">
                  <c:v>7.3224907799999993E-4</c:v>
                </c:pt>
                <c:pt idx="31" formatCode="#,##0.00">
                  <c:v>1.3855102812000001E-3</c:v>
                </c:pt>
                <c:pt idx="32" formatCode="#,##0.00">
                  <c:v>9.8241931200000005E-4</c:v>
                </c:pt>
                <c:pt idx="33" formatCode="#,##0.00">
                  <c:v>5.3103353599999998E-5</c:v>
                </c:pt>
                <c:pt idx="34" formatCode="#,##0.00">
                  <c:v>1.3423212948E-3</c:v>
                </c:pt>
                <c:pt idx="35" formatCode="#,##0.00">
                  <c:v>2.5985420144999999E-3</c:v>
                </c:pt>
                <c:pt idx="36" formatCode="#,##0.00">
                  <c:v>2.5742297244999999E-3</c:v>
                </c:pt>
                <c:pt idx="37" formatCode="#,##0.00">
                  <c:v>2.2872350666999996E-3</c:v>
                </c:pt>
                <c:pt idx="38" formatCode="#,##0.00">
                  <c:v>2.4178483328999999E-3</c:v>
                </c:pt>
                <c:pt idx="39" formatCode="#,##0.00">
                  <c:v>2.0551856480000002E-3</c:v>
                </c:pt>
                <c:pt idx="40" formatCode="#,##0.00">
                  <c:v>5.8869483E-4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4291-4721-ABE6-0957784116E2}"/>
            </c:ext>
          </c:extLst>
        </c:ser>
        <c:ser>
          <c:idx val="15"/>
          <c:order val="16"/>
          <c:tx>
            <c:strRef>
              <c:f>' '!$A$205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'!$B$205:$BB$205</c:f>
              <c:numCache>
                <c:formatCode>General</c:formatCode>
                <c:ptCount val="41"/>
                <c:pt idx="21" formatCode="#,##0.00">
                  <c:v>0.100956012174342</c:v>
                </c:pt>
                <c:pt idx="22" formatCode="#,##0.00">
                  <c:v>9.544229273959999E-2</c:v>
                </c:pt>
                <c:pt idx="23" formatCode="#,##0.00">
                  <c:v>7.8437458535999996E-2</c:v>
                </c:pt>
                <c:pt idx="24" formatCode="#,##0.00">
                  <c:v>8.6375728432000004E-2</c:v>
                </c:pt>
                <c:pt idx="25" formatCode="#,##0.00">
                  <c:v>9.2608095024900014E-2</c:v>
                </c:pt>
                <c:pt idx="26" formatCode="#,##0.00">
                  <c:v>9.0620374630500017E-2</c:v>
                </c:pt>
                <c:pt idx="27" formatCode="#,##0.00">
                  <c:v>7.3185400786400012E-2</c:v>
                </c:pt>
                <c:pt idx="28" formatCode="#,##0.00">
                  <c:v>0.100488439653</c:v>
                </c:pt>
                <c:pt idx="29" formatCode="#,##0.00">
                  <c:v>9.0059087229600016E-2</c:v>
                </c:pt>
                <c:pt idx="30" formatCode="#,##0.00">
                  <c:v>5.0375748904799997E-2</c:v>
                </c:pt>
                <c:pt idx="31" formatCode="#,##0.00">
                  <c:v>1.0871100590400001E-2</c:v>
                </c:pt>
                <c:pt idx="32" formatCode="#,##0.00">
                  <c:v>4.3522272000000002E-3</c:v>
                </c:pt>
                <c:pt idx="33" formatCode="#,##0.00">
                  <c:v>3.0526552496E-3</c:v>
                </c:pt>
                <c:pt idx="34" formatCode="#,##0.00">
                  <c:v>1.1733365070000002E-3</c:v>
                </c:pt>
                <c:pt idx="35" formatCode="#,##0.00">
                  <c:v>2.48586263E-4</c:v>
                </c:pt>
                <c:pt idx="36" formatCode="#,##0.00">
                  <c:v>2.4846142999999997E-4</c:v>
                </c:pt>
                <c:pt idx="37" formatCode="#,##0.00">
                  <c:v>7.5943302100000006E-5</c:v>
                </c:pt>
                <c:pt idx="38" formatCode="#,##0.00">
                  <c:v>2.8588753050000002E-4</c:v>
                </c:pt>
                <c:pt idx="39" formatCode="#,##0.00">
                  <c:v>5.7188389700000002E-4</c:v>
                </c:pt>
                <c:pt idx="40" formatCode="#,##0.00">
                  <c:v>1.6316359666666667E-4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291-4721-ABE6-0957784116E2}"/>
            </c:ext>
          </c:extLst>
        </c:ser>
        <c:ser>
          <c:idx val="16"/>
          <c:order val="17"/>
          <c:tx>
            <c:strRef>
              <c:f>' '!$A$206</c:f>
              <c:strCache>
                <c:ptCount val="1"/>
                <c:pt idx="0">
                  <c:v>Liberia </c:v>
                </c:pt>
              </c:strCache>
            </c:strRef>
          </c:tx>
          <c:spPr>
            <a:pattFill prst="open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'!$B$206:$BB$206</c:f>
              <c:numCache>
                <c:formatCode>General</c:formatCode>
                <c:ptCount val="41"/>
                <c:pt idx="21" formatCode="#,##0.00">
                  <c:v>3.2135370553655999E-2</c:v>
                </c:pt>
                <c:pt idx="22" formatCode="#,##0.00">
                  <c:v>2.6492003834400001E-2</c:v>
                </c:pt>
                <c:pt idx="23" formatCode="#,##0.00">
                  <c:v>2.8868564707200003E-2</c:v>
                </c:pt>
                <c:pt idx="24" formatCode="#,##0.00">
                  <c:v>2.0673435641600003E-2</c:v>
                </c:pt>
                <c:pt idx="25" formatCode="#,##0.00">
                  <c:v>0</c:v>
                </c:pt>
                <c:pt idx="26" formatCode="#,##0.00">
                  <c:v>0</c:v>
                </c:pt>
                <c:pt idx="27" formatCode="#,##0.00">
                  <c:v>0</c:v>
                </c:pt>
                <c:pt idx="28" formatCode="#,##0.00">
                  <c:v>0</c:v>
                </c:pt>
                <c:pt idx="29" formatCode="#,##0.00">
                  <c:v>4.2064732920000006E-4</c:v>
                </c:pt>
                <c:pt idx="30" formatCode="#,##0.00">
                  <c:v>4.8135663839999997E-4</c:v>
                </c:pt>
                <c:pt idx="31" formatCode="#,##0.00">
                  <c:v>1.4452330662000001E-3</c:v>
                </c:pt>
                <c:pt idx="32" formatCode="#,##0.00">
                  <c:v>6.71344896E-3</c:v>
                </c:pt>
                <c:pt idx="33" formatCode="#,##0.00">
                  <c:v>5.0098334879999998E-3</c:v>
                </c:pt>
                <c:pt idx="34" formatCode="#,##0.00">
                  <c:v>2.2224651177000002E-3</c:v>
                </c:pt>
                <c:pt idx="35" formatCode="#,##0.00">
                  <c:v>1.190296145E-3</c:v>
                </c:pt>
                <c:pt idx="36" formatCode="#,##0.00">
                  <c:v>2.1478122610000001E-3</c:v>
                </c:pt>
                <c:pt idx="37" formatCode="#,##0.00">
                  <c:v>1.7394811740999998E-3</c:v>
                </c:pt>
                <c:pt idx="38" formatCode="#,##0.00">
                  <c:v>8.5284442100000001E-4</c:v>
                </c:pt>
                <c:pt idx="39" formatCode="#,##0.00">
                  <c:v>8.1397236300000001E-4</c:v>
                </c:pt>
                <c:pt idx="40" formatCode="#,##0.00">
                  <c:v>1.8505313020833335E-3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4291-4721-ABE6-0957784116E2}"/>
            </c:ext>
          </c:extLst>
        </c:ser>
        <c:ser>
          <c:idx val="17"/>
          <c:order val="18"/>
          <c:tx>
            <c:strRef>
              <c:f>' '!$A$207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'!$B$207:$BB$207</c:f>
              <c:numCache>
                <c:formatCode>General</c:formatCode>
                <c:ptCount val="41"/>
                <c:pt idx="21" formatCode="#,##0.00">
                  <c:v>0</c:v>
                </c:pt>
                <c:pt idx="22" formatCode="#,##0.00">
                  <c:v>0</c:v>
                </c:pt>
                <c:pt idx="23" formatCode="#,##0.00">
                  <c:v>0</c:v>
                </c:pt>
                <c:pt idx="24" formatCode="#,##0.00">
                  <c:v>0</c:v>
                </c:pt>
                <c:pt idx="25" formatCode="#,##0.00">
                  <c:v>0</c:v>
                </c:pt>
                <c:pt idx="26" formatCode="#,##0.00">
                  <c:v>0</c:v>
                </c:pt>
                <c:pt idx="27" formatCode="#,##0.00">
                  <c:v>0</c:v>
                </c:pt>
                <c:pt idx="28" formatCode="#,##0.00">
                  <c:v>0</c:v>
                </c:pt>
                <c:pt idx="29" formatCode="#,##0.00">
                  <c:v>0</c:v>
                </c:pt>
                <c:pt idx="30" formatCode="#,##0.00">
                  <c:v>0</c:v>
                </c:pt>
                <c:pt idx="31" formatCode="#,##0.00">
                  <c:v>0</c:v>
                </c:pt>
                <c:pt idx="32" formatCode="#,##0.00">
                  <c:v>0</c:v>
                </c:pt>
                <c:pt idx="33" formatCode="#,##0.00">
                  <c:v>0</c:v>
                </c:pt>
                <c:pt idx="34" formatCode="#,##0.00">
                  <c:v>0</c:v>
                </c:pt>
                <c:pt idx="35" formatCode="#,##0.00">
                  <c:v>0</c:v>
                </c:pt>
                <c:pt idx="36" formatCode="#,##0.00">
                  <c:v>0</c:v>
                </c:pt>
                <c:pt idx="37" formatCode="#,##0.00">
                  <c:v>0</c:v>
                </c:pt>
                <c:pt idx="38" formatCode="#,##0.00">
                  <c:v>0</c:v>
                </c:pt>
                <c:pt idx="39" formatCode="#,##0.00">
                  <c:v>0</c:v>
                </c:pt>
                <c:pt idx="4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4291-4721-ABE6-0957784116E2}"/>
            </c:ext>
          </c:extLst>
        </c:ser>
        <c:ser>
          <c:idx val="18"/>
          <c:order val="19"/>
          <c:tx>
            <c:strRef>
              <c:f>' '!$A$208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'!$B$208:$BB$208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13-4291-4721-ABE6-0957784116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0550894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1000342753599592E-2"/>
              <c:y val="0.2016732828403438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550894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402816811400277"/>
              <c:y val="0.1566718065040687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8.5002648550542306E-2"/>
          <c:y val="0.88336231326762171"/>
          <c:w val="0.81602542608520612"/>
          <c:h val="9.83365594014899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0050166663213"/>
          <c:y val="7.1669017868882523E-2"/>
          <c:w val="0.68302128188259281"/>
          <c:h val="0.6366875540910028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'!$A$214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'!$B$213:$BB$213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'!$B$214:$BB$214</c:f>
              <c:numCache>
                <c:formatCode>0.0</c:formatCode>
                <c:ptCount val="41"/>
                <c:pt idx="0">
                  <c:v>0.34372581880000008</c:v>
                </c:pt>
                <c:pt idx="1">
                  <c:v>0.35340832799999999</c:v>
                </c:pt>
                <c:pt idx="2">
                  <c:v>0.26569473840000002</c:v>
                </c:pt>
                <c:pt idx="3">
                  <c:v>0.31813681900000002</c:v>
                </c:pt>
                <c:pt idx="4">
                  <c:v>0.35963858840000007</c:v>
                </c:pt>
                <c:pt idx="5">
                  <c:v>0.35838899460000001</c:v>
                </c:pt>
                <c:pt idx="6">
                  <c:v>0.304287802</c:v>
                </c:pt>
                <c:pt idx="7">
                  <c:v>0.34581124760000004</c:v>
                </c:pt>
                <c:pt idx="8">
                  <c:v>0.20032033839999999</c:v>
                </c:pt>
                <c:pt idx="9">
                  <c:v>0.11309079600000001</c:v>
                </c:pt>
                <c:pt idx="10">
                  <c:v>0.11277564480000002</c:v>
                </c:pt>
                <c:pt idx="11">
                  <c:v>9.6001783563636367E-2</c:v>
                </c:pt>
                <c:pt idx="12">
                  <c:v>6.4410564400000009E-2</c:v>
                </c:pt>
                <c:pt idx="13">
                  <c:v>5.1179419200000006E-2</c:v>
                </c:pt>
                <c:pt idx="14">
                  <c:v>4.7571960800000007E-2</c:v>
                </c:pt>
                <c:pt idx="15">
                  <c:v>5.6403715550000004E-2</c:v>
                </c:pt>
                <c:pt idx="16">
                  <c:v>4.3293641300000005E-2</c:v>
                </c:pt>
                <c:pt idx="17">
                  <c:v>2.9461657680000003E-2</c:v>
                </c:pt>
                <c:pt idx="18">
                  <c:v>4.3135973399999999E-2</c:v>
                </c:pt>
                <c:pt idx="19">
                  <c:v>4.6708843999999999E-2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1A-4A34-B77B-EF665E254F73}"/>
            </c:ext>
          </c:extLst>
        </c:ser>
        <c:ser>
          <c:idx val="1"/>
          <c:order val="1"/>
          <c:tx>
            <c:strRef>
              <c:f>' '!$A$215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'!$B$213:$BB$213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'!$B$215:$BB$215</c:f>
              <c:numCache>
                <c:formatCode>0.0</c:formatCode>
                <c:ptCount val="41"/>
                <c:pt idx="0">
                  <c:v>0.72346772680000004</c:v>
                </c:pt>
                <c:pt idx="1">
                  <c:v>0.71800798160000001</c:v>
                </c:pt>
                <c:pt idx="2">
                  <c:v>0.83216133000000014</c:v>
                </c:pt>
                <c:pt idx="3">
                  <c:v>0.86033405640000016</c:v>
                </c:pt>
                <c:pt idx="4">
                  <c:v>0.92451528260000004</c:v>
                </c:pt>
                <c:pt idx="5">
                  <c:v>0.86328602360000006</c:v>
                </c:pt>
                <c:pt idx="6">
                  <c:v>0.78790329800000003</c:v>
                </c:pt>
                <c:pt idx="7">
                  <c:v>0.79968062719999999</c:v>
                </c:pt>
                <c:pt idx="8">
                  <c:v>0.68874762320000005</c:v>
                </c:pt>
                <c:pt idx="9">
                  <c:v>0.59304132160000012</c:v>
                </c:pt>
                <c:pt idx="10">
                  <c:v>0.63399164919999995</c:v>
                </c:pt>
                <c:pt idx="11">
                  <c:v>0.57907620679999994</c:v>
                </c:pt>
                <c:pt idx="12">
                  <c:v>0.52522106000000002</c:v>
                </c:pt>
                <c:pt idx="13">
                  <c:v>0.52710112000000009</c:v>
                </c:pt>
                <c:pt idx="14">
                  <c:v>0.50024680160000012</c:v>
                </c:pt>
                <c:pt idx="15">
                  <c:v>0.51817543960000001</c:v>
                </c:pt>
                <c:pt idx="16">
                  <c:v>0.55710156320000004</c:v>
                </c:pt>
                <c:pt idx="17">
                  <c:v>0.53718155400000001</c:v>
                </c:pt>
                <c:pt idx="18">
                  <c:v>0.56443689120000007</c:v>
                </c:pt>
                <c:pt idx="19">
                  <c:v>0.4937473268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1A-4A34-B77B-EF665E254F73}"/>
            </c:ext>
          </c:extLst>
        </c:ser>
        <c:ser>
          <c:idx val="2"/>
          <c:order val="2"/>
          <c:tx>
            <c:strRef>
              <c:f>' '!$A$216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'!$B$213:$BB$213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'!$B$216:$BB$216</c:f>
              <c:numCache>
                <c:formatCode>0.0</c:formatCode>
                <c:ptCount val="41"/>
                <c:pt idx="0">
                  <c:v>6.3247584400000001E-2</c:v>
                </c:pt>
                <c:pt idx="1">
                  <c:v>7.153022240000001E-2</c:v>
                </c:pt>
                <c:pt idx="2">
                  <c:v>7.4629809800000002E-2</c:v>
                </c:pt>
                <c:pt idx="3">
                  <c:v>7.397728520000002E-2</c:v>
                </c:pt>
                <c:pt idx="4">
                  <c:v>7.6928589919999985E-2</c:v>
                </c:pt>
                <c:pt idx="5">
                  <c:v>8.1920074600000017E-2</c:v>
                </c:pt>
                <c:pt idx="6">
                  <c:v>9.4971021599999983E-2</c:v>
                </c:pt>
                <c:pt idx="7">
                  <c:v>0.10920374919999999</c:v>
                </c:pt>
                <c:pt idx="8">
                  <c:v>0.10422007960000002</c:v>
                </c:pt>
                <c:pt idx="9">
                  <c:v>9.1224842799999997E-2</c:v>
                </c:pt>
                <c:pt idx="10">
                  <c:v>0.1092548184</c:v>
                </c:pt>
                <c:pt idx="11">
                  <c:v>0.10953811960000004</c:v>
                </c:pt>
                <c:pt idx="12">
                  <c:v>0.1072085924</c:v>
                </c:pt>
                <c:pt idx="13">
                  <c:v>0.11550332339000002</c:v>
                </c:pt>
                <c:pt idx="14">
                  <c:v>0.1076066628</c:v>
                </c:pt>
                <c:pt idx="15">
                  <c:v>0.10459152137777777</c:v>
                </c:pt>
                <c:pt idx="16">
                  <c:v>0.10886168566</c:v>
                </c:pt>
                <c:pt idx="17">
                  <c:v>0.11011513240000002</c:v>
                </c:pt>
                <c:pt idx="18">
                  <c:v>0.10989488120000002</c:v>
                </c:pt>
                <c:pt idx="19">
                  <c:v>0.12137695519444444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1A-4A34-B77B-EF665E254F73}"/>
            </c:ext>
          </c:extLst>
        </c:ser>
        <c:ser>
          <c:idx val="3"/>
          <c:order val="3"/>
          <c:tx>
            <c:strRef>
              <c:f>' '!$A$217</c:f>
              <c:strCache>
                <c:ptCount val="1"/>
                <c:pt idx="0">
                  <c:v>Tropical Africa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'!$B$213:$BB$213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'!$B$217:$BB$217</c:f>
              <c:numCache>
                <c:formatCode>0.0</c:formatCode>
                <c:ptCount val="41"/>
                <c:pt idx="0">
                  <c:v>0.30533113519999999</c:v>
                </c:pt>
                <c:pt idx="1">
                  <c:v>0.30093314160000006</c:v>
                </c:pt>
                <c:pt idx="2">
                  <c:v>0.26013139880000002</c:v>
                </c:pt>
                <c:pt idx="3">
                  <c:v>0.24029185908</c:v>
                </c:pt>
                <c:pt idx="4">
                  <c:v>0.24205767040000004</c:v>
                </c:pt>
                <c:pt idx="5">
                  <c:v>0.25923836119999999</c:v>
                </c:pt>
                <c:pt idx="6">
                  <c:v>0.23138344320000001</c:v>
                </c:pt>
                <c:pt idx="7">
                  <c:v>0.24247255760000003</c:v>
                </c:pt>
                <c:pt idx="8">
                  <c:v>0.23029868679999999</c:v>
                </c:pt>
                <c:pt idx="9">
                  <c:v>0.14862869840000001</c:v>
                </c:pt>
                <c:pt idx="10">
                  <c:v>0.16634035600000002</c:v>
                </c:pt>
                <c:pt idx="11">
                  <c:v>0.13505630320000001</c:v>
                </c:pt>
                <c:pt idx="12">
                  <c:v>0.12213164600000002</c:v>
                </c:pt>
                <c:pt idx="13">
                  <c:v>0.14395249960000001</c:v>
                </c:pt>
                <c:pt idx="14">
                  <c:v>0.10958387440000002</c:v>
                </c:pt>
                <c:pt idx="15">
                  <c:v>0.12877213440000002</c:v>
                </c:pt>
                <c:pt idx="16">
                  <c:v>0.14039279799999999</c:v>
                </c:pt>
                <c:pt idx="17">
                  <c:v>0.10095120903636363</c:v>
                </c:pt>
                <c:pt idx="18">
                  <c:v>0.1017140735</c:v>
                </c:pt>
                <c:pt idx="19">
                  <c:v>0.10998933400000001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51A-4A34-B77B-EF665E254F73}"/>
            </c:ext>
          </c:extLst>
        </c:ser>
        <c:ser>
          <c:idx val="12"/>
          <c:order val="4"/>
          <c:tx>
            <c:strRef>
              <c:f>' '!$A$218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'!$B$213:$BB$213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'!$B$218:$BB$218</c:f>
              <c:numCache>
                <c:formatCode>0.0</c:formatCode>
                <c:ptCount val="41"/>
                <c:pt idx="0">
                  <c:v>0.45949197840000311</c:v>
                </c:pt>
                <c:pt idx="1">
                  <c:v>0.38061922080000032</c:v>
                </c:pt>
                <c:pt idx="2">
                  <c:v>0.30585631986000128</c:v>
                </c:pt>
                <c:pt idx="3">
                  <c:v>0.38299080274000108</c:v>
                </c:pt>
                <c:pt idx="4">
                  <c:v>0.35468310332000019</c:v>
                </c:pt>
                <c:pt idx="5">
                  <c:v>0.31378035779999691</c:v>
                </c:pt>
                <c:pt idx="6">
                  <c:v>0.24926083000000321</c:v>
                </c:pt>
                <c:pt idx="7">
                  <c:v>0.25894828960000127</c:v>
                </c:pt>
                <c:pt idx="8">
                  <c:v>0.21928264864390457</c:v>
                </c:pt>
                <c:pt idx="9">
                  <c:v>0.15636012755999973</c:v>
                </c:pt>
                <c:pt idx="10">
                  <c:v>0.19064027059999944</c:v>
                </c:pt>
                <c:pt idx="11">
                  <c:v>0.18555458376000056</c:v>
                </c:pt>
                <c:pt idx="12">
                  <c:v>0.1524712576400008</c:v>
                </c:pt>
                <c:pt idx="13">
                  <c:v>0.15791166299999981</c:v>
                </c:pt>
                <c:pt idx="14">
                  <c:v>0.17180195013333432</c:v>
                </c:pt>
                <c:pt idx="15">
                  <c:v>0.14141433438491957</c:v>
                </c:pt>
                <c:pt idx="16">
                  <c:v>0.15629728461454562</c:v>
                </c:pt>
                <c:pt idx="17">
                  <c:v>0.14531366186166605</c:v>
                </c:pt>
                <c:pt idx="18">
                  <c:v>0.16043403283492608</c:v>
                </c:pt>
                <c:pt idx="19">
                  <c:v>0.15312477178883921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51A-4A34-B77B-EF665E254F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05514943"/>
        <c:axId val="1"/>
      </c:barChart>
      <c:barChart>
        <c:barDir val="col"/>
        <c:grouping val="stacked"/>
        <c:varyColors val="0"/>
        <c:ser>
          <c:idx val="13"/>
          <c:order val="5"/>
          <c:tx>
            <c:strRef>
              <c:f>' '!$A$219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'!$B$213:$BB$213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'!$B$219:$BB$219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C51A-4A34-B77B-EF665E254F73}"/>
            </c:ext>
          </c:extLst>
        </c:ser>
        <c:ser>
          <c:idx val="16"/>
          <c:order val="6"/>
          <c:tx>
            <c:strRef>
              <c:f>' '!$A$220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'!$B$213:$BB$213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'!$B$220:$BB$220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C51A-4A34-B77B-EF665E254F73}"/>
            </c:ext>
          </c:extLst>
        </c:ser>
        <c:ser>
          <c:idx val="17"/>
          <c:order val="7"/>
          <c:tx>
            <c:strRef>
              <c:f>' '!$A$221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'!$B$213:$BB$213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'!$B$221:$BB$221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C51A-4A34-B77B-EF665E254F73}"/>
            </c:ext>
          </c:extLst>
        </c:ser>
        <c:ser>
          <c:idx val="18"/>
          <c:order val="8"/>
          <c:tx>
            <c:strRef>
              <c:f>' '!$A$222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'!$B$213:$BB$213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'!$B$222:$BB$222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C51A-4A34-B77B-EF665E254F73}"/>
            </c:ext>
          </c:extLst>
        </c:ser>
        <c:ser>
          <c:idx val="19"/>
          <c:order val="9"/>
          <c:tx>
            <c:strRef>
              <c:f>' '!$A$223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'!$B$213:$BB$213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'!$B$223:$BB$223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C51A-4A34-B77B-EF665E254F73}"/>
            </c:ext>
          </c:extLst>
        </c:ser>
        <c:ser>
          <c:idx val="20"/>
          <c:order val="10"/>
          <c:tx>
            <c:strRef>
              <c:f>' '!$A$224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'!$B$213:$BB$213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'!$B$224:$BB$224</c:f>
              <c:numCache>
                <c:formatCode>#,##0</c:formatCode>
                <c:ptCount val="41"/>
                <c:pt idx="21" formatCode="0.00">
                  <c:v>8.5101032200574994E-2</c:v>
                </c:pt>
                <c:pt idx="22" formatCode="0.00">
                  <c:v>8.789204530719999E-2</c:v>
                </c:pt>
                <c:pt idx="23" formatCode="0.00">
                  <c:v>6.9983024817599992E-2</c:v>
                </c:pt>
                <c:pt idx="24" formatCode="0.00">
                  <c:v>8.4251114248000011E-2</c:v>
                </c:pt>
                <c:pt idx="25" formatCode="0.00">
                  <c:v>0.10653289874570002</c:v>
                </c:pt>
                <c:pt idx="26" formatCode="0.00">
                  <c:v>0.1185961539906</c:v>
                </c:pt>
                <c:pt idx="27" formatCode="0.00">
                  <c:v>0.11482223436000001</c:v>
                </c:pt>
                <c:pt idx="28" formatCode="0.00">
                  <c:v>0.15403964994</c:v>
                </c:pt>
                <c:pt idx="29" formatCode="0.00">
                  <c:v>0.11380038342520002</c:v>
                </c:pt>
                <c:pt idx="30" formatCode="0.00">
                  <c:v>6.3025586228000002E-2</c:v>
                </c:pt>
                <c:pt idx="31" formatCode="0.00">
                  <c:v>6.1694054500500001E-2</c:v>
                </c:pt>
                <c:pt idx="32" formatCode="0.00">
                  <c:v>5.7814829664000006E-2</c:v>
                </c:pt>
                <c:pt idx="33" formatCode="0.00">
                  <c:v>3.9669741760000002E-2</c:v>
                </c:pt>
                <c:pt idx="34" formatCode="0.00">
                  <c:v>2.5160904967800001E-2</c:v>
                </c:pt>
                <c:pt idx="35" formatCode="0.00">
                  <c:v>2.5816009825000003E-2</c:v>
                </c:pt>
                <c:pt idx="36" formatCode="0.00">
                  <c:v>2.9046528041999999E-2</c:v>
                </c:pt>
                <c:pt idx="37" formatCode="0.00">
                  <c:v>1.7437271318099998E-2</c:v>
                </c:pt>
                <c:pt idx="38" formatCode="0.00">
                  <c:v>1.3074340064499999E-2</c:v>
                </c:pt>
                <c:pt idx="39" formatCode="0.00">
                  <c:v>1.5768374233999998E-2</c:v>
                </c:pt>
                <c:pt idx="40" formatCode="0.00">
                  <c:v>1.7234138104166668E-2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51A-4A34-B77B-EF665E254F73}"/>
            </c:ext>
          </c:extLst>
        </c:ser>
        <c:ser>
          <c:idx val="5"/>
          <c:order val="11"/>
          <c:tx>
            <c:strRef>
              <c:f>' '!$A$225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'!$B$213:$BB$213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'!$B$225:$BB$225</c:f>
              <c:numCache>
                <c:formatCode>General</c:formatCode>
                <c:ptCount val="41"/>
                <c:pt idx="21" formatCode="0.00">
                  <c:v>5.3394639246447002E-2</c:v>
                </c:pt>
                <c:pt idx="22" formatCode="0.00">
                  <c:v>4.9419452498799997E-2</c:v>
                </c:pt>
                <c:pt idx="23" formatCode="0.00">
                  <c:v>6.22245536448E-2</c:v>
                </c:pt>
                <c:pt idx="24" formatCode="0.00">
                  <c:v>7.8347459500800007E-2</c:v>
                </c:pt>
                <c:pt idx="25" formatCode="0.00">
                  <c:v>9.2390723499900004E-2</c:v>
                </c:pt>
                <c:pt idx="26" formatCode="0.00">
                  <c:v>8.7579148542600016E-2</c:v>
                </c:pt>
                <c:pt idx="27" formatCode="0.00">
                  <c:v>9.1461461114800011E-2</c:v>
                </c:pt>
                <c:pt idx="28" formatCode="0.00">
                  <c:v>0.1364760113015</c:v>
                </c:pt>
                <c:pt idx="29" formatCode="0.00">
                  <c:v>9.8894349030000023E-2</c:v>
                </c:pt>
                <c:pt idx="30" formatCode="0.00">
                  <c:v>8.2225231396000006E-2</c:v>
                </c:pt>
                <c:pt idx="31" formatCode="0.00">
                  <c:v>9.9784321434900014E-2</c:v>
                </c:pt>
                <c:pt idx="32" formatCode="0.00">
                  <c:v>9.7308503328000007E-2</c:v>
                </c:pt>
                <c:pt idx="33" formatCode="0.00">
                  <c:v>7.9181995305599995E-2</c:v>
                </c:pt>
                <c:pt idx="34" formatCode="0.00">
                  <c:v>7.5638473143300008E-2</c:v>
                </c:pt>
                <c:pt idx="35" formatCode="0.00">
                  <c:v>7.9352323959499996E-2</c:v>
                </c:pt>
                <c:pt idx="36" formatCode="0.00">
                  <c:v>6.0518455259499997E-2</c:v>
                </c:pt>
                <c:pt idx="37" formatCode="0.00">
                  <c:v>6.3380222869700006E-2</c:v>
                </c:pt>
                <c:pt idx="38" formatCode="0.00">
                  <c:v>6.4483067005500008E-2</c:v>
                </c:pt>
                <c:pt idx="39" formatCode="0.00">
                  <c:v>7.3545453460999999E-2</c:v>
                </c:pt>
                <c:pt idx="40" formatCode="0.00">
                  <c:v>5.9089247132083335E-2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51A-4A34-B77B-EF665E254F73}"/>
            </c:ext>
          </c:extLst>
        </c:ser>
        <c:ser>
          <c:idx val="6"/>
          <c:order val="12"/>
          <c:tx>
            <c:strRef>
              <c:f>' '!$A$226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'!$B$213:$BB$213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'!$B$226:$BB$226</c:f>
              <c:numCache>
                <c:formatCode>General</c:formatCode>
                <c:ptCount val="41"/>
                <c:pt idx="21" formatCode="0.00">
                  <c:v>6.3225983331780004E-3</c:v>
                </c:pt>
                <c:pt idx="22" formatCode="0.00">
                  <c:v>6.8074305232000004E-3</c:v>
                </c:pt>
                <c:pt idx="23" formatCode="0.00">
                  <c:v>7.1910307968000003E-3</c:v>
                </c:pt>
                <c:pt idx="24" formatCode="0.00">
                  <c:v>8.5138071200000012E-3</c:v>
                </c:pt>
                <c:pt idx="25" formatCode="0.00">
                  <c:v>9.2873454968000011E-3</c:v>
                </c:pt>
                <c:pt idx="26" formatCode="0.00">
                  <c:v>1.02089004732E-2</c:v>
                </c:pt>
                <c:pt idx="27" formatCode="0.00">
                  <c:v>1.2477411996E-2</c:v>
                </c:pt>
                <c:pt idx="28" formatCode="0.00">
                  <c:v>1.7554061584500003E-2</c:v>
                </c:pt>
                <c:pt idx="29" formatCode="0.00">
                  <c:v>1.7464942530800002E-2</c:v>
                </c:pt>
                <c:pt idx="30" formatCode="0.00">
                  <c:v>1.2787410631600001E-2</c:v>
                </c:pt>
                <c:pt idx="31" formatCode="0.00">
                  <c:v>1.50113107413E-2</c:v>
                </c:pt>
                <c:pt idx="32" formatCode="0.00">
                  <c:v>1.7883220272000001E-2</c:v>
                </c:pt>
                <c:pt idx="33" formatCode="0.00">
                  <c:v>1.5668354416000001E-2</c:v>
                </c:pt>
                <c:pt idx="34" formatCode="0.00">
                  <c:v>1.64988322404E-2</c:v>
                </c:pt>
                <c:pt idx="35" formatCode="0.00">
                  <c:v>1.7160100321500001E-2</c:v>
                </c:pt>
                <c:pt idx="36" formatCode="0.00">
                  <c:v>1.3768101707499999E-2</c:v>
                </c:pt>
                <c:pt idx="37" formatCode="0.00">
                  <c:v>1.3296131503599999E-2</c:v>
                </c:pt>
                <c:pt idx="38" formatCode="0.00">
                  <c:v>1.4747342166699999E-2</c:v>
                </c:pt>
                <c:pt idx="39" formatCode="0.00">
                  <c:v>1.6476758110999998E-2</c:v>
                </c:pt>
                <c:pt idx="40" formatCode="0.00">
                  <c:v>1.7358710782916668E-2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51A-4A34-B77B-EF665E254F73}"/>
            </c:ext>
          </c:extLst>
        </c:ser>
        <c:ser>
          <c:idx val="14"/>
          <c:order val="13"/>
          <c:tx>
            <c:strRef>
              <c:f>' '!$A$227</c:f>
              <c:strCache>
                <c:ptCount val="1"/>
                <c:pt idx="0">
                  <c:v>Tropical Africa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'!$B$213:$BB$213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'!$B$227:$BB$227</c:f>
              <c:numCache>
                <c:formatCode>General</c:formatCode>
                <c:ptCount val="41"/>
                <c:pt idx="21" formatCode="0.00">
                  <c:v>7.1748147552197994E-2</c:v>
                </c:pt>
                <c:pt idx="22" formatCode="0.00">
                  <c:v>7.2424974197599995E-2</c:v>
                </c:pt>
                <c:pt idx="23" formatCode="0.00">
                  <c:v>6.5100024902400008E-2</c:v>
                </c:pt>
                <c:pt idx="24" formatCode="0.00">
                  <c:v>7.2449544462399998E-2</c:v>
                </c:pt>
                <c:pt idx="25" formatCode="0.00">
                  <c:v>8.1251483317200002E-2</c:v>
                </c:pt>
                <c:pt idx="26" formatCode="0.00">
                  <c:v>9.3753654165599998E-2</c:v>
                </c:pt>
                <c:pt idx="27" formatCode="0.00">
                  <c:v>8.6953750388800002E-2</c:v>
                </c:pt>
                <c:pt idx="28" formatCode="0.00">
                  <c:v>0.10395340353700001</c:v>
                </c:pt>
                <c:pt idx="29" formatCode="0.00">
                  <c:v>0.1089813851776</c:v>
                </c:pt>
                <c:pt idx="30" formatCode="0.00">
                  <c:v>6.1253753655600006E-2</c:v>
                </c:pt>
                <c:pt idx="31" formatCode="0.00">
                  <c:v>6.7159926206099993E-2</c:v>
                </c:pt>
                <c:pt idx="32" formatCode="0.00">
                  <c:v>5.8971177984000006E-2</c:v>
                </c:pt>
                <c:pt idx="33" formatCode="0.00">
                  <c:v>5.1877683950400003E-2</c:v>
                </c:pt>
                <c:pt idx="34" formatCode="0.00">
                  <c:v>6.3568619329200007E-2</c:v>
                </c:pt>
                <c:pt idx="35" formatCode="0.00">
                  <c:v>5.0766686561499998E-2</c:v>
                </c:pt>
                <c:pt idx="36" formatCode="0.00">
                  <c:v>4.9221104649499997E-2</c:v>
                </c:pt>
                <c:pt idx="37" formatCode="0.00">
                  <c:v>5.035797495379999E-2</c:v>
                </c:pt>
                <c:pt idx="38" formatCode="0.00">
                  <c:v>3.8462752428100003E-2</c:v>
                </c:pt>
                <c:pt idx="39" formatCode="0.00">
                  <c:v>4.1492785142999998E-2</c:v>
                </c:pt>
                <c:pt idx="40" formatCode="0.00">
                  <c:v>4.3734856976666674E-2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51A-4A34-B77B-EF665E254F73}"/>
            </c:ext>
          </c:extLst>
        </c:ser>
        <c:ser>
          <c:idx val="4"/>
          <c:order val="14"/>
          <c:tx>
            <c:strRef>
              <c:f>' '!$A$228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'!$B$213:$BB$213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'!$B$228:$BB$228</c:f>
              <c:numCache>
                <c:formatCode>General</c:formatCode>
                <c:ptCount val="41"/>
                <c:pt idx="21" formatCode="0.00">
                  <c:v>0.12705351491502767</c:v>
                </c:pt>
                <c:pt idx="22" formatCode="0.00">
                  <c:v>9.6451841412400069E-2</c:v>
                </c:pt>
                <c:pt idx="23" formatCode="0.00">
                  <c:v>7.6066477743999883E-2</c:v>
                </c:pt>
                <c:pt idx="24" formatCode="0.00">
                  <c:v>9.35598944928E-2</c:v>
                </c:pt>
                <c:pt idx="25" formatCode="0.00">
                  <c:v>9.7588996526699723E-2</c:v>
                </c:pt>
                <c:pt idx="26" formatCode="0.00">
                  <c:v>9.6526878719700226E-2</c:v>
                </c:pt>
                <c:pt idx="27" formatCode="0.00">
                  <c:v>9.3986157559199868E-2</c:v>
                </c:pt>
                <c:pt idx="28" formatCode="0.00">
                  <c:v>0.11261391373400065</c:v>
                </c:pt>
                <c:pt idx="29" formatCode="0.00">
                  <c:v>0.11636574543120015</c:v>
                </c:pt>
                <c:pt idx="30" formatCode="0.00">
                  <c:v>7.4823210514800148E-2</c:v>
                </c:pt>
                <c:pt idx="31" formatCode="0.00">
                  <c:v>8.9931508248600356E-2</c:v>
                </c:pt>
                <c:pt idx="32" formatCode="0.00">
                  <c:v>9.2366719584000223E-2</c:v>
                </c:pt>
                <c:pt idx="33" formatCode="0.00">
                  <c:v>7.7173720571199977E-2</c:v>
                </c:pt>
                <c:pt idx="34" formatCode="0.00">
                  <c:v>8.1061020444899823E-2</c:v>
                </c:pt>
                <c:pt idx="35" formatCode="0.00">
                  <c:v>7.8495930347499909E-2</c:v>
                </c:pt>
                <c:pt idx="36" formatCode="0.00">
                  <c:v>6.2020412037499861E-2</c:v>
                </c:pt>
                <c:pt idx="37" formatCode="0.00">
                  <c:v>6.7746231633000031E-2</c:v>
                </c:pt>
                <c:pt idx="38" formatCode="0.00">
                  <c:v>6.2710086453299896E-2</c:v>
                </c:pt>
                <c:pt idx="39" formatCode="0.00">
                  <c:v>6.8192563874999862E-2</c:v>
                </c:pt>
                <c:pt idx="40" formatCode="0.00">
                  <c:v>7.1135014392083362E-2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51A-4A34-B77B-EF665E254F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0551494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5000778985453619E-2"/>
              <c:y val="0.2066734468777077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551494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102807463574841"/>
              <c:y val="0.1683388559245845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1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6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5.5001713767997958E-2"/>
          <c:y val="0.9166967401833811"/>
          <c:w val="0.89402785651982142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00486086923057"/>
          <c:y val="6.6668853831518618E-2"/>
          <c:w val="0.68202125072317465"/>
          <c:h val="0.6233537833246991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'!$A$248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'!$B$247:$BB$247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'!$B$248:$BB$248</c:f>
              <c:numCache>
                <c:formatCode>0.00</c:formatCode>
                <c:ptCount val="41"/>
                <c:pt idx="0">
                  <c:v>7.3692644000000002E-2</c:v>
                </c:pt>
                <c:pt idx="1">
                  <c:v>8.5636084000000001E-2</c:v>
                </c:pt>
                <c:pt idx="2">
                  <c:v>6.0590923999999997E-2</c:v>
                </c:pt>
                <c:pt idx="3">
                  <c:v>6.9369034999999996E-2</c:v>
                </c:pt>
                <c:pt idx="4">
                  <c:v>6.8566518999999992E-2</c:v>
                </c:pt>
                <c:pt idx="5">
                  <c:v>5.6349769999999987E-2</c:v>
                </c:pt>
                <c:pt idx="6">
                  <c:v>5.5848047999999997E-2</c:v>
                </c:pt>
                <c:pt idx="7">
                  <c:v>5.6893351999999994E-2</c:v>
                </c:pt>
                <c:pt idx="8">
                  <c:v>4.785909E-2</c:v>
                </c:pt>
                <c:pt idx="9">
                  <c:v>4.4133641999999994E-2</c:v>
                </c:pt>
                <c:pt idx="10">
                  <c:v>4.8331095999999997E-2</c:v>
                </c:pt>
                <c:pt idx="11">
                  <c:v>5.192273E-2</c:v>
                </c:pt>
                <c:pt idx="12">
                  <c:v>5.145077E-2</c:v>
                </c:pt>
                <c:pt idx="13">
                  <c:v>4.5271083999999996E-2</c:v>
                </c:pt>
                <c:pt idx="14">
                  <c:v>5.3740971999999998E-2</c:v>
                </c:pt>
                <c:pt idx="15">
                  <c:v>4.2813258E-2</c:v>
                </c:pt>
                <c:pt idx="16">
                  <c:v>4.6986976E-2</c:v>
                </c:pt>
                <c:pt idx="17">
                  <c:v>4.8142404E-2</c:v>
                </c:pt>
                <c:pt idx="18">
                  <c:v>4.2893551000000002E-2</c:v>
                </c:pt>
                <c:pt idx="19">
                  <c:v>4.7827257999999997E-2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E9-4849-8C74-D300EB65A0CA}"/>
            </c:ext>
          </c:extLst>
        </c:ser>
        <c:ser>
          <c:idx val="9"/>
          <c:order val="1"/>
          <c:tx>
            <c:strRef>
              <c:f>' '!$A$249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'!$B$247:$BB$247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'!$B$249:$BB$249</c:f>
              <c:numCache>
                <c:formatCode>0.00</c:formatCode>
                <c:ptCount val="41"/>
                <c:pt idx="0">
                  <c:v>5.4040799999999993E-4</c:v>
                </c:pt>
                <c:pt idx="1">
                  <c:v>6.7459E-3</c:v>
                </c:pt>
                <c:pt idx="2">
                  <c:v>1.1117441E-2</c:v>
                </c:pt>
                <c:pt idx="3">
                  <c:v>3.3538990999999997E-2</c:v>
                </c:pt>
                <c:pt idx="4">
                  <c:v>3.5589740000000002E-2</c:v>
                </c:pt>
                <c:pt idx="5">
                  <c:v>4.14692116E-2</c:v>
                </c:pt>
                <c:pt idx="6">
                  <c:v>8.9945823999999994E-2</c:v>
                </c:pt>
                <c:pt idx="7">
                  <c:v>0.164998596</c:v>
                </c:pt>
                <c:pt idx="8">
                  <c:v>0.14085756600000002</c:v>
                </c:pt>
                <c:pt idx="9">
                  <c:v>0.12457085199999998</c:v>
                </c:pt>
                <c:pt idx="10">
                  <c:v>0.16329010999999999</c:v>
                </c:pt>
                <c:pt idx="11">
                  <c:v>0.18834893199999997</c:v>
                </c:pt>
                <c:pt idx="12">
                  <c:v>0.18434845143749998</c:v>
                </c:pt>
                <c:pt idx="13">
                  <c:v>0.20809159742424238</c:v>
                </c:pt>
                <c:pt idx="14">
                  <c:v>0.21712989575</c:v>
                </c:pt>
                <c:pt idx="15">
                  <c:v>0.18041052800000001</c:v>
                </c:pt>
                <c:pt idx="16">
                  <c:v>0.20179206399999999</c:v>
                </c:pt>
                <c:pt idx="17">
                  <c:v>0.210959864</c:v>
                </c:pt>
                <c:pt idx="18">
                  <c:v>0.24860627714285716</c:v>
                </c:pt>
                <c:pt idx="19">
                  <c:v>0.23893434999999999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E9-4849-8C74-D300EB65A0CA}"/>
            </c:ext>
          </c:extLst>
        </c:ser>
        <c:ser>
          <c:idx val="14"/>
          <c:order val="2"/>
          <c:tx>
            <c:strRef>
              <c:f>' '!$A$250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'!$B$247:$BB$247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'!$B$250:$BB$250</c:f>
              <c:numCache>
                <c:formatCode>0.00</c:formatCode>
                <c:ptCount val="41"/>
                <c:pt idx="0">
                  <c:v>2.81474E-2</c:v>
                </c:pt>
                <c:pt idx="1">
                  <c:v>2.7793199999999997E-2</c:v>
                </c:pt>
                <c:pt idx="2">
                  <c:v>2.8503899999999999E-2</c:v>
                </c:pt>
                <c:pt idx="3">
                  <c:v>2.8110599999999999E-2</c:v>
                </c:pt>
                <c:pt idx="4">
                  <c:v>2.4727300000000001E-2</c:v>
                </c:pt>
                <c:pt idx="5">
                  <c:v>2.06287E-2</c:v>
                </c:pt>
                <c:pt idx="6">
                  <c:v>2.5914100000000002E-2</c:v>
                </c:pt>
                <c:pt idx="7">
                  <c:v>2.5049806000000001E-2</c:v>
                </c:pt>
                <c:pt idx="8">
                  <c:v>2.7158399999999999E-2</c:v>
                </c:pt>
                <c:pt idx="9">
                  <c:v>3.4092900000000002E-2</c:v>
                </c:pt>
                <c:pt idx="10">
                  <c:v>2.8432600000000002E-2</c:v>
                </c:pt>
                <c:pt idx="11">
                  <c:v>2.4590778814814813E-2</c:v>
                </c:pt>
                <c:pt idx="12">
                  <c:v>1.452849625E-2</c:v>
                </c:pt>
                <c:pt idx="13">
                  <c:v>1.9968048000000002E-2</c:v>
                </c:pt>
                <c:pt idx="14">
                  <c:v>1.1528784848484849E-2</c:v>
                </c:pt>
                <c:pt idx="15">
                  <c:v>1.34877865E-2</c:v>
                </c:pt>
                <c:pt idx="16">
                  <c:v>1.155842E-2</c:v>
                </c:pt>
                <c:pt idx="17">
                  <c:v>1.1315540000000001E-2</c:v>
                </c:pt>
                <c:pt idx="18">
                  <c:v>1.1929124800000001E-2</c:v>
                </c:pt>
                <c:pt idx="19">
                  <c:v>1.356475025E-2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EE9-4849-8C74-D300EB65A0CA}"/>
            </c:ext>
          </c:extLst>
        </c:ser>
        <c:ser>
          <c:idx val="15"/>
          <c:order val="3"/>
          <c:tx>
            <c:strRef>
              <c:f>' '!$A$251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'!$B$247:$BB$247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'!$B$251:$BB$251</c:f>
              <c:numCache>
                <c:formatCode>0.00</c:formatCode>
                <c:ptCount val="41"/>
                <c:pt idx="0">
                  <c:v>0.16178163199999998</c:v>
                </c:pt>
                <c:pt idx="1">
                  <c:v>0.13767606799999998</c:v>
                </c:pt>
                <c:pt idx="2">
                  <c:v>0.12894743</c:v>
                </c:pt>
                <c:pt idx="3">
                  <c:v>0.120159406</c:v>
                </c:pt>
                <c:pt idx="4">
                  <c:v>7.2647247999999998E-2</c:v>
                </c:pt>
                <c:pt idx="5">
                  <c:v>7.2762041E-2</c:v>
                </c:pt>
                <c:pt idx="6">
                  <c:v>4.1468999999999999E-2</c:v>
                </c:pt>
                <c:pt idx="7">
                  <c:v>1.8061853999999999E-2</c:v>
                </c:pt>
                <c:pt idx="8">
                  <c:v>3.3601896000000006E-2</c:v>
                </c:pt>
                <c:pt idx="9">
                  <c:v>1.4223199999999998E-2</c:v>
                </c:pt>
                <c:pt idx="10">
                  <c:v>1.3112246333333334E-2</c:v>
                </c:pt>
                <c:pt idx="11">
                  <c:v>1.257241525E-2</c:v>
                </c:pt>
                <c:pt idx="12">
                  <c:v>1.7060479999999999E-3</c:v>
                </c:pt>
                <c:pt idx="13">
                  <c:v>7.7997599999999993E-4</c:v>
                </c:pt>
                <c:pt idx="14">
                  <c:v>1.5482737500000002E-3</c:v>
                </c:pt>
                <c:pt idx="15">
                  <c:v>1.2504333333333332E-4</c:v>
                </c:pt>
                <c:pt idx="16">
                  <c:v>1.059288E-3</c:v>
                </c:pt>
                <c:pt idx="17">
                  <c:v>2.0951619999999998E-3</c:v>
                </c:pt>
                <c:pt idx="18">
                  <c:v>1.623754E-3</c:v>
                </c:pt>
                <c:pt idx="19">
                  <c:v>4.45587625E-4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EE9-4849-8C74-D300EB65A0CA}"/>
            </c:ext>
          </c:extLst>
        </c:ser>
        <c:ser>
          <c:idx val="16"/>
          <c:order val="4"/>
          <c:tx>
            <c:strRef>
              <c:f>' '!$A$252</c:f>
              <c:strCache>
                <c:ptCount val="1"/>
                <c:pt idx="0">
                  <c:v>Ivory Coast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0000" mc:Ignorable="a14" a14:legacySpreadsheetColorIndex="16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'!$B$247:$BB$247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'!$B$252:$BB$252</c:f>
              <c:numCache>
                <c:formatCode>0.00</c:formatCode>
                <c:ptCount val="41"/>
                <c:pt idx="0">
                  <c:v>2.9082211999999996E-2</c:v>
                </c:pt>
                <c:pt idx="1">
                  <c:v>2.9768899999999997E-2</c:v>
                </c:pt>
                <c:pt idx="2">
                  <c:v>2.4867554E-2</c:v>
                </c:pt>
                <c:pt idx="3">
                  <c:v>2.2515366999999998E-2</c:v>
                </c:pt>
                <c:pt idx="4">
                  <c:v>2.4431060000000001E-2</c:v>
                </c:pt>
                <c:pt idx="5">
                  <c:v>2.0210008000000002E-2</c:v>
                </c:pt>
                <c:pt idx="6">
                  <c:v>2.00836E-2</c:v>
                </c:pt>
                <c:pt idx="7">
                  <c:v>2.2077699999999999E-2</c:v>
                </c:pt>
                <c:pt idx="8">
                  <c:v>1.82183E-2</c:v>
                </c:pt>
                <c:pt idx="9">
                  <c:v>1.6900261999999999E-2</c:v>
                </c:pt>
                <c:pt idx="10">
                  <c:v>1.4358900000000001E-2</c:v>
                </c:pt>
                <c:pt idx="11">
                  <c:v>9.2919999999999999E-3</c:v>
                </c:pt>
                <c:pt idx="12">
                  <c:v>6.0305999999999997E-3</c:v>
                </c:pt>
                <c:pt idx="13">
                  <c:v>2.0631E-3</c:v>
                </c:pt>
                <c:pt idx="14">
                  <c:v>4.7610000000000003E-4</c:v>
                </c:pt>
                <c:pt idx="15">
                  <c:v>1.1730000000000001E-4</c:v>
                </c:pt>
                <c:pt idx="16">
                  <c:v>0</c:v>
                </c:pt>
                <c:pt idx="17">
                  <c:v>3.5741999999999998E-5</c:v>
                </c:pt>
                <c:pt idx="18">
                  <c:v>0</c:v>
                </c:pt>
                <c:pt idx="19">
                  <c:v>2.1466666666666668E-7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EE9-4849-8C74-D300EB65A0CA}"/>
            </c:ext>
          </c:extLst>
        </c:ser>
        <c:ser>
          <c:idx val="20"/>
          <c:order val="5"/>
          <c:tx>
            <c:strRef>
              <c:f>' '!$A$253</c:f>
              <c:strCache>
                <c:ptCount val="1"/>
                <c:pt idx="0">
                  <c:v>Russia 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'!$B$247:$BB$247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'!$B$253:$BB$253</c:f>
              <c:numCache>
                <c:formatCode>0.00</c:formatCode>
                <c:ptCount val="41"/>
                <c:pt idx="0">
                  <c:v>2.8964957999999999E-2</c:v>
                </c:pt>
                <c:pt idx="1">
                  <c:v>2.0703173999999998E-2</c:v>
                </c:pt>
                <c:pt idx="2">
                  <c:v>1.24338E-2</c:v>
                </c:pt>
                <c:pt idx="3">
                  <c:v>1.5566399999999999E-2</c:v>
                </c:pt>
                <c:pt idx="4">
                  <c:v>2.1918999999999998E-2</c:v>
                </c:pt>
                <c:pt idx="5">
                  <c:v>2.3202399999999998E-2</c:v>
                </c:pt>
                <c:pt idx="6">
                  <c:v>3.4488453999999995E-2</c:v>
                </c:pt>
                <c:pt idx="7">
                  <c:v>1.4738262E-2</c:v>
                </c:pt>
                <c:pt idx="8">
                  <c:v>1.0085821999999999E-2</c:v>
                </c:pt>
                <c:pt idx="9">
                  <c:v>1.9974763999999999E-2</c:v>
                </c:pt>
                <c:pt idx="10">
                  <c:v>2.5521267666666667E-2</c:v>
                </c:pt>
                <c:pt idx="11">
                  <c:v>2.4827533999999998E-2</c:v>
                </c:pt>
                <c:pt idx="12">
                  <c:v>2.4948416250000001E-2</c:v>
                </c:pt>
                <c:pt idx="13">
                  <c:v>2.4161821999999999E-2</c:v>
                </c:pt>
                <c:pt idx="14">
                  <c:v>3.1605311999999997E-2</c:v>
                </c:pt>
                <c:pt idx="15">
                  <c:v>3.3285599999999999E-2</c:v>
                </c:pt>
                <c:pt idx="16">
                  <c:v>3.7757857999999991E-2</c:v>
                </c:pt>
                <c:pt idx="17">
                  <c:v>4.2779310000000001E-2</c:v>
                </c:pt>
                <c:pt idx="18">
                  <c:v>7.4223345999999996E-2</c:v>
                </c:pt>
                <c:pt idx="19">
                  <c:v>9.8814394E-2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EE9-4849-8C74-D300EB65A0CA}"/>
            </c:ext>
          </c:extLst>
        </c:ser>
        <c:ser>
          <c:idx val="1"/>
          <c:order val="6"/>
          <c:tx>
            <c:strRef>
              <c:f>' '!$A$254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'!$B$247:$BB$247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'!$B$254:$BB$254</c:f>
              <c:numCache>
                <c:formatCode>0.00</c:formatCode>
                <c:ptCount val="41"/>
                <c:pt idx="0">
                  <c:v>2.0679897999999999E-2</c:v>
                </c:pt>
                <c:pt idx="1">
                  <c:v>1.9135678E-2</c:v>
                </c:pt>
                <c:pt idx="2">
                  <c:v>2.1434252000000001E-2</c:v>
                </c:pt>
                <c:pt idx="3">
                  <c:v>1.4312626300000001E-2</c:v>
                </c:pt>
                <c:pt idx="4">
                  <c:v>1.5496894000000001E-2</c:v>
                </c:pt>
                <c:pt idx="5">
                  <c:v>1.8090143999999999E-2</c:v>
                </c:pt>
                <c:pt idx="6">
                  <c:v>1.6197566E-2</c:v>
                </c:pt>
                <c:pt idx="7">
                  <c:v>1.9331132000000001E-2</c:v>
                </c:pt>
                <c:pt idx="8">
                  <c:v>1.4284103999999999E-2</c:v>
                </c:pt>
                <c:pt idx="9">
                  <c:v>1.5534614E-2</c:v>
                </c:pt>
                <c:pt idx="10">
                  <c:v>1.4346571999999998E-2</c:v>
                </c:pt>
                <c:pt idx="11">
                  <c:v>1.4122202740740742E-2</c:v>
                </c:pt>
                <c:pt idx="12">
                  <c:v>1.7147517750000001E-2</c:v>
                </c:pt>
                <c:pt idx="13">
                  <c:v>1.4021307471284562E-2</c:v>
                </c:pt>
                <c:pt idx="14">
                  <c:v>1.4628920442307694E-2</c:v>
                </c:pt>
                <c:pt idx="15">
                  <c:v>1.4058911869315432E-2</c:v>
                </c:pt>
                <c:pt idx="16">
                  <c:v>1.3691644757940602E-2</c:v>
                </c:pt>
                <c:pt idx="17">
                  <c:v>1.1247774333333332E-2</c:v>
                </c:pt>
                <c:pt idx="18">
                  <c:v>1.4839056761904758E-2</c:v>
                </c:pt>
                <c:pt idx="19">
                  <c:v>9.2718113666666671E-3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EE9-4849-8C74-D300EB65A0CA}"/>
            </c:ext>
          </c:extLst>
        </c:ser>
        <c:ser>
          <c:idx val="2"/>
          <c:order val="7"/>
          <c:tx>
            <c:strRef>
              <c:f>' '!$A$255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'!$B$247:$BB$247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'!$B$255:$BB$255</c:f>
              <c:numCache>
                <c:formatCode>0.00</c:formatCode>
                <c:ptCount val="41"/>
                <c:pt idx="0">
                  <c:v>4.9156611999999655E-2</c:v>
                </c:pt>
                <c:pt idx="1">
                  <c:v>5.1208961800000119E-2</c:v>
                </c:pt>
                <c:pt idx="2">
                  <c:v>3.5117504000000188E-2</c:v>
                </c:pt>
                <c:pt idx="3">
                  <c:v>2.3830438000000009E-2</c:v>
                </c:pt>
                <c:pt idx="4">
                  <c:v>1.3580028000000022E-2</c:v>
                </c:pt>
                <c:pt idx="5">
                  <c:v>1.2513251199999298E-2</c:v>
                </c:pt>
                <c:pt idx="6">
                  <c:v>1.0825547999999852E-2</c:v>
                </c:pt>
                <c:pt idx="7">
                  <c:v>1.6637555999999387E-2</c:v>
                </c:pt>
                <c:pt idx="8">
                  <c:v>1.8051089999999936E-2</c:v>
                </c:pt>
                <c:pt idx="9">
                  <c:v>1.7320931999999734E-2</c:v>
                </c:pt>
                <c:pt idx="10">
                  <c:v>2.6341363333333034E-2</c:v>
                </c:pt>
                <c:pt idx="11">
                  <c:v>1.6448450000000225E-2</c:v>
                </c:pt>
                <c:pt idx="12">
                  <c:v>1.6954677125000095E-2</c:v>
                </c:pt>
                <c:pt idx="13">
                  <c:v>2.6864561206477067E-2</c:v>
                </c:pt>
                <c:pt idx="14">
                  <c:v>2.5646666436974941E-2</c:v>
                </c:pt>
                <c:pt idx="15">
                  <c:v>3.0083865969085855E-2</c:v>
                </c:pt>
                <c:pt idx="16">
                  <c:v>3.1238198555277208E-2</c:v>
                </c:pt>
                <c:pt idx="17">
                  <c:v>2.6521862623809456E-2</c:v>
                </c:pt>
                <c:pt idx="18">
                  <c:v>3.4000639333333083E-2</c:v>
                </c:pt>
                <c:pt idx="19">
                  <c:v>3.3812966408341527E-2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EE9-4849-8C74-D300EB65A0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05514543"/>
        <c:axId val="1"/>
      </c:barChart>
      <c:barChart>
        <c:barDir val="col"/>
        <c:grouping val="stacked"/>
        <c:varyColors val="0"/>
        <c:ser>
          <c:idx val="3"/>
          <c:order val="8"/>
          <c:tx>
            <c:strRef>
              <c:f>' '!$A$256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'!$B$247:$BB$247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'!$B$256:$BB$256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4EE9-4849-8C74-D300EB65A0CA}"/>
            </c:ext>
          </c:extLst>
        </c:ser>
        <c:ser>
          <c:idx val="4"/>
          <c:order val="9"/>
          <c:tx>
            <c:strRef>
              <c:f>' '!$A$257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'!$B$247:$BB$247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'!$B$257:$BB$257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4EE9-4849-8C74-D300EB65A0CA}"/>
            </c:ext>
          </c:extLst>
        </c:ser>
        <c:ser>
          <c:idx val="7"/>
          <c:order val="10"/>
          <c:tx>
            <c:strRef>
              <c:f>' '!$A$258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'!$B$247:$BB$247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'!$B$258:$BB$258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4EE9-4849-8C74-D300EB65A0CA}"/>
            </c:ext>
          </c:extLst>
        </c:ser>
        <c:ser>
          <c:idx val="8"/>
          <c:order val="11"/>
          <c:tx>
            <c:strRef>
              <c:f>' '!$A$259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'!$B$247:$BB$247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'!$B$259:$BB$259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4EE9-4849-8C74-D300EB65A0CA}"/>
            </c:ext>
          </c:extLst>
        </c:ser>
        <c:ser>
          <c:idx val="10"/>
          <c:order val="12"/>
          <c:tx>
            <c:strRef>
              <c:f>' '!$A$260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'!$B$247:$BB$247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'!$B$260:$BB$260</c:f>
              <c:numCache>
                <c:formatCode>#,##0</c:formatCode>
                <c:ptCount val="41"/>
                <c:pt idx="21" formatCode="0.00">
                  <c:v>1.042646396214E-2</c:v>
                </c:pt>
                <c:pt idx="22" formatCode="0.00">
                  <c:v>1.1354839523199999E-2</c:v>
                </c:pt>
                <c:pt idx="23" formatCode="0.00">
                  <c:v>7.8995253792000005E-3</c:v>
                </c:pt>
                <c:pt idx="24" formatCode="0.00">
                  <c:v>9.3692284784000004E-3</c:v>
                </c:pt>
                <c:pt idx="25" formatCode="0.00">
                  <c:v>1.1543795023600001E-2</c:v>
                </c:pt>
                <c:pt idx="26" formatCode="0.00">
                  <c:v>9.6755523150000005E-3</c:v>
                </c:pt>
                <c:pt idx="27" formatCode="0.00">
                  <c:v>1.2023188651200003E-2</c:v>
                </c:pt>
                <c:pt idx="28" formatCode="0.00">
                  <c:v>1.4045613106000001E-2</c:v>
                </c:pt>
                <c:pt idx="29" formatCode="0.00">
                  <c:v>1.2626573847200001E-2</c:v>
                </c:pt>
                <c:pt idx="30" formatCode="0.00">
                  <c:v>9.5908819159999988E-3</c:v>
                </c:pt>
                <c:pt idx="31" formatCode="0.00">
                  <c:v>1.0061849562300001E-2</c:v>
                </c:pt>
                <c:pt idx="32" formatCode="0.00">
                  <c:v>1.0126666368000001E-2</c:v>
                </c:pt>
                <c:pt idx="33" formatCode="0.00">
                  <c:v>1.0012067384E-2</c:v>
                </c:pt>
                <c:pt idx="34" formatCode="0.00">
                  <c:v>9.516188446500002E-3</c:v>
                </c:pt>
                <c:pt idx="35" formatCode="0.00">
                  <c:v>9.7111250970000011E-3</c:v>
                </c:pt>
                <c:pt idx="36" formatCode="0.00">
                  <c:v>7.397481409499999E-3</c:v>
                </c:pt>
                <c:pt idx="37" formatCode="0.00">
                  <c:v>6.6650478116000002E-3</c:v>
                </c:pt>
                <c:pt idx="38" formatCode="0.00">
                  <c:v>7.0763470348999997E-3</c:v>
                </c:pt>
                <c:pt idx="39" formatCode="0.00">
                  <c:v>6.8526662870000005E-3</c:v>
                </c:pt>
                <c:pt idx="40" formatCode="0.00">
                  <c:v>5.5374502100000002E-3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EE9-4849-8C74-D300EB65A0CA}"/>
            </c:ext>
          </c:extLst>
        </c:ser>
        <c:ser>
          <c:idx val="11"/>
          <c:order val="13"/>
          <c:tx>
            <c:strRef>
              <c:f>' '!$A$261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'!$B$247:$BB$247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'!$B$261:$BB$261</c:f>
              <c:numCache>
                <c:formatCode>#,##0</c:formatCode>
                <c:ptCount val="41"/>
                <c:pt idx="21" formatCode="0.00">
                  <c:v>6.9484329602999991E-5</c:v>
                </c:pt>
                <c:pt idx="22" formatCode="0.00">
                  <c:v>9.1838675079999996E-4</c:v>
                </c:pt>
                <c:pt idx="23" formatCode="0.00">
                  <c:v>1.7955478320000001E-3</c:v>
                </c:pt>
                <c:pt idx="24" formatCode="0.00">
                  <c:v>5.4028860816000002E-3</c:v>
                </c:pt>
                <c:pt idx="25" formatCode="0.00">
                  <c:v>5.9621545045999997E-3</c:v>
                </c:pt>
                <c:pt idx="26" formatCode="0.00">
                  <c:v>7.3063666533000008E-3</c:v>
                </c:pt>
                <c:pt idx="27" formatCode="0.00">
                  <c:v>1.6186970447600001E-2</c:v>
                </c:pt>
                <c:pt idx="28" formatCode="0.00">
                  <c:v>3.5924195617000006E-2</c:v>
                </c:pt>
                <c:pt idx="29" formatCode="0.00">
                  <c:v>3.3747904586800007E-2</c:v>
                </c:pt>
                <c:pt idx="30" formatCode="0.00">
                  <c:v>2.6543509863200001E-2</c:v>
                </c:pt>
                <c:pt idx="31" formatCode="0.00">
                  <c:v>3.2079502037700006E-2</c:v>
                </c:pt>
                <c:pt idx="32" formatCode="0.00">
                  <c:v>3.6262553519999997E-2</c:v>
                </c:pt>
                <c:pt idx="33" formatCode="0.00">
                  <c:v>3.8045451347199999E-2</c:v>
                </c:pt>
                <c:pt idx="34" formatCode="0.00">
                  <c:v>4.1261830479599998E-2</c:v>
                </c:pt>
                <c:pt idx="35" formatCode="0.00">
                  <c:v>4.0071464461499999E-2</c:v>
                </c:pt>
                <c:pt idx="36" formatCode="0.00">
                  <c:v>3.3382753607E-2</c:v>
                </c:pt>
                <c:pt idx="37" formatCode="0.00">
                  <c:v>3.2804349628399995E-2</c:v>
                </c:pt>
                <c:pt idx="38" formatCode="0.00">
                  <c:v>3.7767792619699994E-2</c:v>
                </c:pt>
                <c:pt idx="39" formatCode="0.00">
                  <c:v>4.6492204971999997E-2</c:v>
                </c:pt>
                <c:pt idx="40" formatCode="0.00">
                  <c:v>4.4804992792500005E-2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EE9-4849-8C74-D300EB65A0CA}"/>
            </c:ext>
          </c:extLst>
        </c:ser>
        <c:ser>
          <c:idx val="12"/>
          <c:order val="14"/>
          <c:tx>
            <c:strRef>
              <c:f>' '!$A$262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'!$B$247:$BB$247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'!$B$262:$BB$262</c:f>
              <c:numCache>
                <c:formatCode>#,##0</c:formatCode>
                <c:ptCount val="41"/>
                <c:pt idx="21" formatCode="0.00">
                  <c:v>5.717017615533E-3</c:v>
                </c:pt>
                <c:pt idx="22" formatCode="0.00">
                  <c:v>5.3047426895999998E-3</c:v>
                </c:pt>
                <c:pt idx="23" formatCode="0.00">
                  <c:v>5.7606169488E-3</c:v>
                </c:pt>
                <c:pt idx="24" formatCode="0.00">
                  <c:v>7.0440095488000006E-3</c:v>
                </c:pt>
                <c:pt idx="25" formatCode="0.00">
                  <c:v>6.8627505436000009E-3</c:v>
                </c:pt>
                <c:pt idx="26" formatCode="0.00">
                  <c:v>5.7178972851000005E-3</c:v>
                </c:pt>
                <c:pt idx="27" formatCode="0.00">
                  <c:v>7.7276140564E-3</c:v>
                </c:pt>
                <c:pt idx="28" formatCode="0.00">
                  <c:v>9.1295090020000001E-3</c:v>
                </c:pt>
                <c:pt idx="29" formatCode="0.00">
                  <c:v>1.15008161732E-2</c:v>
                </c:pt>
                <c:pt idx="30" formatCode="0.00">
                  <c:v>1.36691613476E-2</c:v>
                </c:pt>
                <c:pt idx="31" formatCode="0.00">
                  <c:v>1.0896933180600001E-2</c:v>
                </c:pt>
                <c:pt idx="32" formatCode="0.00">
                  <c:v>9.8742939840000005E-3</c:v>
                </c:pt>
                <c:pt idx="33" formatCode="0.00">
                  <c:v>5.4440843247999995E-3</c:v>
                </c:pt>
                <c:pt idx="34" formatCode="0.00">
                  <c:v>7.1358985653000003E-3</c:v>
                </c:pt>
                <c:pt idx="35" formatCode="0.00">
                  <c:v>4.0984039009999999E-3</c:v>
                </c:pt>
                <c:pt idx="36" formatCode="0.00">
                  <c:v>3.9343391464999999E-3</c:v>
                </c:pt>
                <c:pt idx="37" formatCode="0.00">
                  <c:v>3.5385888374000001E-3</c:v>
                </c:pt>
                <c:pt idx="38" formatCode="0.00">
                  <c:v>3.8179623624999999E-3</c:v>
                </c:pt>
                <c:pt idx="39" formatCode="0.00">
                  <c:v>3.2189761160000001E-3</c:v>
                </c:pt>
                <c:pt idx="40" formatCode="0.00">
                  <c:v>3.5753479504166668E-3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4EE9-4849-8C74-D300EB65A0CA}"/>
            </c:ext>
          </c:extLst>
        </c:ser>
        <c:ser>
          <c:idx val="13"/>
          <c:order val="15"/>
          <c:tx>
            <c:strRef>
              <c:f>' '!$A$263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'!$B$247:$BB$247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'!$B$263:$BB$263</c:f>
              <c:numCache>
                <c:formatCode>#,##0</c:formatCode>
                <c:ptCount val="41"/>
                <c:pt idx="21" formatCode="0.00">
                  <c:v>2.7785918998833002E-2</c:v>
                </c:pt>
                <c:pt idx="22" formatCode="0.00">
                  <c:v>2.1844449738E-2</c:v>
                </c:pt>
                <c:pt idx="23" formatCode="0.00">
                  <c:v>1.8826521542399999E-2</c:v>
                </c:pt>
                <c:pt idx="24" formatCode="0.00">
                  <c:v>2.0492769427200002E-2</c:v>
                </c:pt>
                <c:pt idx="25" formatCode="0.00">
                  <c:v>1.51268576809E-2</c:v>
                </c:pt>
                <c:pt idx="26" formatCode="0.00">
                  <c:v>1.58969406024E-2</c:v>
                </c:pt>
                <c:pt idx="27" formatCode="0.00">
                  <c:v>1.0002161079600001E-2</c:v>
                </c:pt>
                <c:pt idx="28" formatCode="0.00">
                  <c:v>5.0577041640000008E-3</c:v>
                </c:pt>
                <c:pt idx="29" formatCode="0.00">
                  <c:v>9.9348612964000015E-3</c:v>
                </c:pt>
                <c:pt idx="30" formatCode="0.00">
                  <c:v>3.8391437611999999E-3</c:v>
                </c:pt>
                <c:pt idx="31" formatCode="0.00">
                  <c:v>3.3728181003000006E-3</c:v>
                </c:pt>
                <c:pt idx="32" formatCode="0.00">
                  <c:v>3.5099502719999997E-3</c:v>
                </c:pt>
                <c:pt idx="33" formatCode="0.00">
                  <c:v>6.553302272E-4</c:v>
                </c:pt>
                <c:pt idx="34" formatCode="0.00">
                  <c:v>2.6527469400000001E-4</c:v>
                </c:pt>
                <c:pt idx="35" formatCode="0.00">
                  <c:v>5.9201546950000006E-4</c:v>
                </c:pt>
                <c:pt idx="36" formatCode="0.00">
                  <c:v>7.2954062999999999E-5</c:v>
                </c:pt>
                <c:pt idx="37" formatCode="0.00">
                  <c:v>3.4231325260000001E-4</c:v>
                </c:pt>
                <c:pt idx="38" formatCode="0.00">
                  <c:v>7.4464062530000001E-4</c:v>
                </c:pt>
                <c:pt idx="39" formatCode="0.00">
                  <c:v>7.1068210300000005E-4</c:v>
                </c:pt>
                <c:pt idx="40" formatCode="0.00">
                  <c:v>1.4472965708333332E-4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4EE9-4849-8C74-D300EB65A0CA}"/>
            </c:ext>
          </c:extLst>
        </c:ser>
        <c:ser>
          <c:idx val="5"/>
          <c:order val="16"/>
          <c:tx>
            <c:strRef>
              <c:f>' '!$A$264</c:f>
              <c:strCache>
                <c:ptCount val="1"/>
                <c:pt idx="0">
                  <c:v>Ivory Coast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0000" mc:Ignorable="a14" a14:legacySpreadsheetColorIndex="16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'!$B$247:$BB$247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'!$B$264:$BB$264</c:f>
              <c:numCache>
                <c:formatCode>#,##0</c:formatCode>
                <c:ptCount val="41"/>
                <c:pt idx="21" formatCode="0.00">
                  <c:v>4.7560315391009999E-3</c:v>
                </c:pt>
                <c:pt idx="22" formatCode="0.00">
                  <c:v>5.0104064363999997E-3</c:v>
                </c:pt>
                <c:pt idx="23" formatCode="0.00">
                  <c:v>5.0855427072000001E-3</c:v>
                </c:pt>
                <c:pt idx="24" formatCode="0.00">
                  <c:v>5.0354723216000001E-3</c:v>
                </c:pt>
                <c:pt idx="25" formatCode="0.00">
                  <c:v>5.4340828815000004E-3</c:v>
                </c:pt>
                <c:pt idx="26" formatCode="0.00">
                  <c:v>4.5160307478000006E-3</c:v>
                </c:pt>
                <c:pt idx="27" formatCode="0.00">
                  <c:v>4.4205005168000012E-3</c:v>
                </c:pt>
                <c:pt idx="28" formatCode="0.00">
                  <c:v>5.7441437579999997E-3</c:v>
                </c:pt>
                <c:pt idx="29" formatCode="0.00">
                  <c:v>4.855454967200001E-3</c:v>
                </c:pt>
                <c:pt idx="30" formatCode="0.00">
                  <c:v>4.3480839643999999E-3</c:v>
                </c:pt>
                <c:pt idx="31" formatCode="0.00">
                  <c:v>3.5308654029000005E-3</c:v>
                </c:pt>
                <c:pt idx="32" formatCode="0.00">
                  <c:v>2.2520583360000003E-3</c:v>
                </c:pt>
                <c:pt idx="33" formatCode="0.00">
                  <c:v>1.628798776E-3</c:v>
                </c:pt>
                <c:pt idx="34" formatCode="0.00">
                  <c:v>5.3308605900000009E-4</c:v>
                </c:pt>
                <c:pt idx="35" formatCode="0.00">
                  <c:v>1.6795694100000001E-4</c:v>
                </c:pt>
                <c:pt idx="36" formatCode="0.00">
                  <c:v>2.0778715999999999E-5</c:v>
                </c:pt>
                <c:pt idx="37" formatCode="0.00">
                  <c:v>0</c:v>
                </c:pt>
                <c:pt idx="38" formatCode="0.00">
                  <c:v>3.3164602900000001E-5</c:v>
                </c:pt>
                <c:pt idx="39" formatCode="0.00">
                  <c:v>0</c:v>
                </c:pt>
                <c:pt idx="40" formatCode="0.00">
                  <c:v>1.5674166666666667E-8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EE9-4849-8C74-D300EB65A0CA}"/>
            </c:ext>
          </c:extLst>
        </c:ser>
        <c:ser>
          <c:idx val="6"/>
          <c:order val="17"/>
          <c:tx>
            <c:strRef>
              <c:f>' '!$A$265</c:f>
              <c:strCache>
                <c:ptCount val="1"/>
                <c:pt idx="0">
                  <c:v>Russia 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'!$B$247:$BB$247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'!$B$265:$BB$265</c:f>
              <c:numCache>
                <c:formatCode>#,##0</c:formatCode>
                <c:ptCount val="41"/>
                <c:pt idx="21" formatCode="0.00">
                  <c:v>4.2011239250880003E-3</c:v>
                </c:pt>
                <c:pt idx="22" formatCode="0.00">
                  <c:v>2.6640025019999997E-3</c:v>
                </c:pt>
                <c:pt idx="23" formatCode="0.00">
                  <c:v>1.8708951311999999E-3</c:v>
                </c:pt>
                <c:pt idx="24" formatCode="0.00">
                  <c:v>2.5056656912000002E-3</c:v>
                </c:pt>
                <c:pt idx="25" formatCode="0.00">
                  <c:v>3.8125385732000003E-3</c:v>
                </c:pt>
                <c:pt idx="26" formatCode="0.00">
                  <c:v>4.8214635183000008E-3</c:v>
                </c:pt>
                <c:pt idx="27" formatCode="0.00">
                  <c:v>6.6447544820000008E-3</c:v>
                </c:pt>
                <c:pt idx="28" formatCode="0.00">
                  <c:v>4.8528939029999999E-3</c:v>
                </c:pt>
                <c:pt idx="29" formatCode="0.00">
                  <c:v>3.7146186516000003E-3</c:v>
                </c:pt>
                <c:pt idx="30" formatCode="0.00">
                  <c:v>4.8875075216000003E-3</c:v>
                </c:pt>
                <c:pt idx="31" formatCode="0.00">
                  <c:v>6.8284858221000005E-3</c:v>
                </c:pt>
                <c:pt idx="32" formatCode="0.00">
                  <c:v>8.6107964640000003E-3</c:v>
                </c:pt>
                <c:pt idx="33" formatCode="0.00">
                  <c:v>7.7298373152000005E-3</c:v>
                </c:pt>
                <c:pt idx="34" formatCode="0.00">
                  <c:v>7.9526388942000002E-3</c:v>
                </c:pt>
                <c:pt idx="35" formatCode="0.00">
                  <c:v>1.0867122029E-2</c:v>
                </c:pt>
                <c:pt idx="36" formatCode="0.00">
                  <c:v>8.9125014405000008E-3</c:v>
                </c:pt>
                <c:pt idx="37" formatCode="0.00">
                  <c:v>9.1494195545000004E-3</c:v>
                </c:pt>
                <c:pt idx="38" formatCode="0.00">
                  <c:v>1.21801474938E-2</c:v>
                </c:pt>
                <c:pt idx="39" formatCode="0.00">
                  <c:v>2.0136991256999998E-2</c:v>
                </c:pt>
                <c:pt idx="40" formatCode="0.00">
                  <c:v>2.0298977326666665E-2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4EE9-4849-8C74-D300EB65A0CA}"/>
            </c:ext>
          </c:extLst>
        </c:ser>
        <c:ser>
          <c:idx val="17"/>
          <c:order val="18"/>
          <c:tx>
            <c:strRef>
              <c:f>' '!$A$266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'!$B$247:$BB$247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'!$B$266:$BB$266</c:f>
              <c:numCache>
                <c:formatCode>#,##0</c:formatCode>
                <c:ptCount val="41"/>
                <c:pt idx="21" formatCode="0.00">
                  <c:v>4.4376094920599999E-3</c:v>
                </c:pt>
                <c:pt idx="22" formatCode="0.00">
                  <c:v>3.6635413600000001E-3</c:v>
                </c:pt>
                <c:pt idx="23" formatCode="0.00">
                  <c:v>3.469316568E-3</c:v>
                </c:pt>
                <c:pt idx="24" formatCode="0.00">
                  <c:v>2.8150228736000004E-3</c:v>
                </c:pt>
                <c:pt idx="25" formatCode="0.00">
                  <c:v>4.1789392694000001E-3</c:v>
                </c:pt>
                <c:pt idx="26" formatCode="0.00">
                  <c:v>3.6870122718000004E-3</c:v>
                </c:pt>
                <c:pt idx="27" formatCode="0.00">
                  <c:v>4.1117999564000002E-3</c:v>
                </c:pt>
                <c:pt idx="28" formatCode="0.00">
                  <c:v>4.1915070489999999E-3</c:v>
                </c:pt>
                <c:pt idx="29" formatCode="0.00">
                  <c:v>3.5614745432000008E-3</c:v>
                </c:pt>
                <c:pt idx="30" formatCode="0.00">
                  <c:v>3.7652946804E-3</c:v>
                </c:pt>
                <c:pt idx="31" formatCode="0.00">
                  <c:v>4.0452900309000004E-3</c:v>
                </c:pt>
                <c:pt idx="32" formatCode="0.00">
                  <c:v>3.8051503200000002E-3</c:v>
                </c:pt>
                <c:pt idx="33" formatCode="0.00">
                  <c:v>4.0224235744000005E-3</c:v>
                </c:pt>
                <c:pt idx="34" formatCode="0.00">
                  <c:v>3.9990432381000005E-3</c:v>
                </c:pt>
                <c:pt idx="35" formatCode="0.00">
                  <c:v>3.5193187220000006E-3</c:v>
                </c:pt>
                <c:pt idx="36" formatCode="0.00">
                  <c:v>4.2181825315000003E-3</c:v>
                </c:pt>
                <c:pt idx="37" formatCode="0.00">
                  <c:v>3.4822553756999998E-3</c:v>
                </c:pt>
                <c:pt idx="38" formatCode="0.00">
                  <c:v>2.8040261105999999E-3</c:v>
                </c:pt>
                <c:pt idx="39" formatCode="0.00">
                  <c:v>4.0218234590000002E-3</c:v>
                </c:pt>
                <c:pt idx="40" formatCode="0.00">
                  <c:v>2.5746139858333337E-3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4EE9-4849-8C74-D300EB65A0CA}"/>
            </c:ext>
          </c:extLst>
        </c:ser>
        <c:ser>
          <c:idx val="18"/>
          <c:order val="19"/>
          <c:tx>
            <c:strRef>
              <c:f>' '!$A$267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'!$B$247:$BB$247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'!$B$267:$BB$267</c:f>
              <c:numCache>
                <c:formatCode>General</c:formatCode>
                <c:ptCount val="41"/>
                <c:pt idx="21" formatCode="0.00">
                  <c:v>1.1793265271286026E-2</c:v>
                </c:pt>
                <c:pt idx="22" formatCode="0.00">
                  <c:v>1.094229033919996E-2</c:v>
                </c:pt>
                <c:pt idx="23" formatCode="0.00">
                  <c:v>6.8109147263999553E-3</c:v>
                </c:pt>
                <c:pt idx="24" formatCode="0.00">
                  <c:v>4.8649586272000028E-3</c:v>
                </c:pt>
                <c:pt idx="25" formatCode="0.00">
                  <c:v>3.4834374623999922E-3</c:v>
                </c:pt>
                <c:pt idx="26" formatCode="0.00">
                  <c:v>3.1956325830000618E-3</c:v>
                </c:pt>
                <c:pt idx="27" formatCode="0.00">
                  <c:v>3.8352540563999782E-3</c:v>
                </c:pt>
                <c:pt idx="28" formatCode="0.00">
                  <c:v>5.6040553594999543E-3</c:v>
                </c:pt>
                <c:pt idx="29" formatCode="0.00">
                  <c:v>6.3538986532002684E-3</c:v>
                </c:pt>
                <c:pt idx="30" formatCode="0.00">
                  <c:v>4.4254786268000251E-3</c:v>
                </c:pt>
                <c:pt idx="31" formatCode="0.00">
                  <c:v>6.4499374898999429E-3</c:v>
                </c:pt>
                <c:pt idx="32" formatCode="0.00">
                  <c:v>4.6967291039999581E-3</c:v>
                </c:pt>
                <c:pt idx="33" formatCode="0.00">
                  <c:v>4.5762648799999445E-3</c:v>
                </c:pt>
                <c:pt idx="34" formatCode="0.00">
                  <c:v>7.1574111291000664E-3</c:v>
                </c:pt>
                <c:pt idx="35" formatCode="0.00">
                  <c:v>7.9459723885000888E-3</c:v>
                </c:pt>
                <c:pt idx="36" formatCode="0.00">
                  <c:v>8.342045358499868E-3</c:v>
                </c:pt>
                <c:pt idx="37" formatCode="0.00">
                  <c:v>7.601945681999879E-3</c:v>
                </c:pt>
                <c:pt idx="38" formatCode="0.00">
                  <c:v>7.8101425402001129E-3</c:v>
                </c:pt>
                <c:pt idx="39" formatCode="0.00">
                  <c:v>9.9722990449999244E-3</c:v>
                </c:pt>
                <c:pt idx="40" formatCode="0.00">
                  <c:v>9.6748872120833163E-3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4EE9-4849-8C74-D300EB65A0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0551454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cubic metres)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9.0002804347633029E-3"/>
              <c:y val="0.18667279072825213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551454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)</a:t>
                </a:r>
              </a:p>
            </c:rich>
          </c:tx>
          <c:layout>
            <c:manualLayout>
              <c:xMode val="edge"/>
              <c:yMode val="edge"/>
              <c:x val="0.9080282927516754"/>
              <c:y val="0.150004921120916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10043934779584"/>
          <c:y val="0.86336165711816615"/>
          <c:w val="0.70002181159270127"/>
          <c:h val="0.105003444784641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600517246341201"/>
          <c:y val="7.8335903252034378E-2"/>
          <c:w val="0.67302097028841135"/>
          <c:h val="0.6466878821657305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'!$A$284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'!$B$283:$BB$283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'!$B$284:$BB$284</c:f>
              <c:numCache>
                <c:formatCode>#,##0.00</c:formatCode>
                <c:ptCount val="41"/>
                <c:pt idx="0">
                  <c:v>2.0757239999999996E-2</c:v>
                </c:pt>
                <c:pt idx="1">
                  <c:v>1.9594078000000001E-2</c:v>
                </c:pt>
                <c:pt idx="2">
                  <c:v>3.1587019999999993E-2</c:v>
                </c:pt>
                <c:pt idx="3">
                  <c:v>5.9852597999999993E-2</c:v>
                </c:pt>
                <c:pt idx="4">
                  <c:v>0.10329750199999999</c:v>
                </c:pt>
                <c:pt idx="5">
                  <c:v>0.16718237999999996</c:v>
                </c:pt>
                <c:pt idx="6">
                  <c:v>0.18190857999999999</c:v>
                </c:pt>
                <c:pt idx="7">
                  <c:v>0.25259765999999995</c:v>
                </c:pt>
                <c:pt idx="8">
                  <c:v>0.22457055599999995</c:v>
                </c:pt>
                <c:pt idx="9">
                  <c:v>0.14352241399999999</c:v>
                </c:pt>
                <c:pt idx="10">
                  <c:v>0.15699772199999998</c:v>
                </c:pt>
                <c:pt idx="11">
                  <c:v>0.16413853399999997</c:v>
                </c:pt>
                <c:pt idx="12">
                  <c:v>0.106908648</c:v>
                </c:pt>
                <c:pt idx="13">
                  <c:v>8.5740793999999981E-2</c:v>
                </c:pt>
                <c:pt idx="14">
                  <c:v>8.8197449928571398E-2</c:v>
                </c:pt>
                <c:pt idx="15">
                  <c:v>9.3245459999999974E-2</c:v>
                </c:pt>
                <c:pt idx="16">
                  <c:v>8.4129359999999972E-2</c:v>
                </c:pt>
                <c:pt idx="17">
                  <c:v>9.6385491999999975E-2</c:v>
                </c:pt>
                <c:pt idx="18">
                  <c:v>0.13507072599999997</c:v>
                </c:pt>
                <c:pt idx="19">
                  <c:v>0.16916948166666668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E0-4BB5-BFCF-BE9B10183B58}"/>
            </c:ext>
          </c:extLst>
        </c:ser>
        <c:ser>
          <c:idx val="3"/>
          <c:order val="1"/>
          <c:tx>
            <c:strRef>
              <c:f>' '!$A$285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'!$B$283:$BB$283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'!$B$285:$BB$285</c:f>
              <c:numCache>
                <c:formatCode>#,##0.00</c:formatCode>
                <c:ptCount val="41"/>
                <c:pt idx="0">
                  <c:v>5.338466E-3</c:v>
                </c:pt>
                <c:pt idx="1">
                  <c:v>7.3836279999999997E-3</c:v>
                </c:pt>
                <c:pt idx="2">
                  <c:v>1.1171561999999999E-2</c:v>
                </c:pt>
                <c:pt idx="3">
                  <c:v>1.4549716999999998E-2</c:v>
                </c:pt>
                <c:pt idx="4">
                  <c:v>2.0998179999999998E-2</c:v>
                </c:pt>
                <c:pt idx="5">
                  <c:v>3.8596453999999995E-2</c:v>
                </c:pt>
                <c:pt idx="6">
                  <c:v>5.8570035999999992E-2</c:v>
                </c:pt>
                <c:pt idx="7">
                  <c:v>9.6822868999999992E-2</c:v>
                </c:pt>
                <c:pt idx="8">
                  <c:v>0.10326421</c:v>
                </c:pt>
                <c:pt idx="9">
                  <c:v>9.636898599999999E-2</c:v>
                </c:pt>
                <c:pt idx="10">
                  <c:v>0.12620793099999997</c:v>
                </c:pt>
                <c:pt idx="11">
                  <c:v>0.12126653831578946</c:v>
                </c:pt>
                <c:pt idx="12">
                  <c:v>0.1053791964480392</c:v>
                </c:pt>
                <c:pt idx="13">
                  <c:v>6.3086697519230767E-2</c:v>
                </c:pt>
                <c:pt idx="14">
                  <c:v>5.855732743076339E-2</c:v>
                </c:pt>
                <c:pt idx="15">
                  <c:v>3.5921512646141927E-2</c:v>
                </c:pt>
                <c:pt idx="16">
                  <c:v>3.6612510470238092E-2</c:v>
                </c:pt>
                <c:pt idx="17">
                  <c:v>3.897181688507325E-2</c:v>
                </c:pt>
                <c:pt idx="18">
                  <c:v>4.2732987041461411E-2</c:v>
                </c:pt>
                <c:pt idx="19">
                  <c:v>4.156601981224696E-2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E0-4BB5-BFCF-BE9B10183B58}"/>
            </c:ext>
          </c:extLst>
        </c:ser>
        <c:ser>
          <c:idx val="8"/>
          <c:order val="2"/>
          <c:tx>
            <c:strRef>
              <c:f>' '!$A$286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'!$B$283:$BB$283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'!$B$286:$BB$286</c:f>
              <c:numCache>
                <c:formatCode>#,##0.00</c:formatCode>
                <c:ptCount val="41"/>
                <c:pt idx="0">
                  <c:v>2.3084711999999997E-2</c:v>
                </c:pt>
                <c:pt idx="1">
                  <c:v>2.4512640999999998E-2</c:v>
                </c:pt>
                <c:pt idx="2">
                  <c:v>2.8685355999999995E-2</c:v>
                </c:pt>
                <c:pt idx="3">
                  <c:v>3.4202756000000001E-2</c:v>
                </c:pt>
                <c:pt idx="4">
                  <c:v>3.3154491999999994E-2</c:v>
                </c:pt>
                <c:pt idx="5">
                  <c:v>3.7511935999999996E-2</c:v>
                </c:pt>
                <c:pt idx="6">
                  <c:v>4.2265411999999995E-2</c:v>
                </c:pt>
                <c:pt idx="7">
                  <c:v>3.5592059999999995E-2</c:v>
                </c:pt>
                <c:pt idx="8">
                  <c:v>3.5978488000000003E-2</c:v>
                </c:pt>
                <c:pt idx="9">
                  <c:v>2.3035207999999998E-2</c:v>
                </c:pt>
                <c:pt idx="10">
                  <c:v>2.5162388361111107E-2</c:v>
                </c:pt>
                <c:pt idx="11">
                  <c:v>2.5946110166666661E-2</c:v>
                </c:pt>
                <c:pt idx="12">
                  <c:v>2.2067358582175928E-2</c:v>
                </c:pt>
                <c:pt idx="13">
                  <c:v>1.7615412909090907E-2</c:v>
                </c:pt>
                <c:pt idx="14">
                  <c:v>1.757202051351351E-2</c:v>
                </c:pt>
                <c:pt idx="15">
                  <c:v>2.1838560999999996E-2</c:v>
                </c:pt>
                <c:pt idx="16">
                  <c:v>1.8436473999999998E-2</c:v>
                </c:pt>
                <c:pt idx="17">
                  <c:v>1.8573472428093644E-2</c:v>
                </c:pt>
                <c:pt idx="18">
                  <c:v>2.4460268E-2</c:v>
                </c:pt>
                <c:pt idx="19">
                  <c:v>2.0443328871794873E-2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3E0-4BB5-BFCF-BE9B10183B58}"/>
            </c:ext>
          </c:extLst>
        </c:ser>
        <c:ser>
          <c:idx val="9"/>
          <c:order val="3"/>
          <c:tx>
            <c:strRef>
              <c:f>' '!$A$287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'!$B$283:$BB$283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'!$B$287:$BB$287</c:f>
              <c:numCache>
                <c:formatCode>#,##0.00</c:formatCode>
                <c:ptCount val="41"/>
                <c:pt idx="0">
                  <c:v>1.1752342000000001E-2</c:v>
                </c:pt>
                <c:pt idx="1">
                  <c:v>9.2983100000000006E-3</c:v>
                </c:pt>
                <c:pt idx="2">
                  <c:v>1.1141172E-2</c:v>
                </c:pt>
                <c:pt idx="3">
                  <c:v>1.6515953999999999E-2</c:v>
                </c:pt>
                <c:pt idx="4">
                  <c:v>1.704249E-2</c:v>
                </c:pt>
                <c:pt idx="5">
                  <c:v>1.8336878000000001E-2</c:v>
                </c:pt>
                <c:pt idx="6">
                  <c:v>1.7951346E-2</c:v>
                </c:pt>
                <c:pt idx="7">
                  <c:v>2.5914196E-2</c:v>
                </c:pt>
                <c:pt idx="8">
                  <c:v>2.2963598000000002E-2</c:v>
                </c:pt>
                <c:pt idx="9">
                  <c:v>2.0123375999999998E-2</c:v>
                </c:pt>
                <c:pt idx="10">
                  <c:v>2.7784007999999999E-2</c:v>
                </c:pt>
                <c:pt idx="11">
                  <c:v>2.7984208E-2</c:v>
                </c:pt>
                <c:pt idx="12">
                  <c:v>2.0834016E-2</c:v>
                </c:pt>
                <c:pt idx="13">
                  <c:v>2.2356416666666667E-2</c:v>
                </c:pt>
                <c:pt idx="14">
                  <c:v>1.589161377272727E-2</c:v>
                </c:pt>
                <c:pt idx="15">
                  <c:v>1.4683087999999999E-2</c:v>
                </c:pt>
                <c:pt idx="16">
                  <c:v>1.3400351999999999E-2</c:v>
                </c:pt>
                <c:pt idx="17">
                  <c:v>1.806994E-2</c:v>
                </c:pt>
                <c:pt idx="18">
                  <c:v>2.1499547999999997E-2</c:v>
                </c:pt>
                <c:pt idx="19">
                  <c:v>1.7389021999999997E-2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3E0-4BB5-BFCF-BE9B10183B58}"/>
            </c:ext>
          </c:extLst>
        </c:ser>
        <c:ser>
          <c:idx val="10"/>
          <c:order val="4"/>
          <c:tx>
            <c:strRef>
              <c:f>' '!$A$288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'!$B$283:$BB$283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'!$B$288:$BB$288</c:f>
              <c:numCache>
                <c:formatCode>0.00</c:formatCode>
                <c:ptCount val="41"/>
                <c:pt idx="0">
                  <c:v>4.1748889199999903E-2</c:v>
                </c:pt>
                <c:pt idx="1">
                  <c:v>4.7502267099999856E-2</c:v>
                </c:pt>
                <c:pt idx="2">
                  <c:v>4.2630696099999837E-2</c:v>
                </c:pt>
                <c:pt idx="3">
                  <c:v>4.9340586300000044E-2</c:v>
                </c:pt>
                <c:pt idx="4">
                  <c:v>6.1776722700000092E-2</c:v>
                </c:pt>
                <c:pt idx="5">
                  <c:v>6.4842939500000529E-2</c:v>
                </c:pt>
                <c:pt idx="6">
                  <c:v>5.36945368866662E-2</c:v>
                </c:pt>
                <c:pt idx="7">
                  <c:v>6.4319696536232041E-2</c:v>
                </c:pt>
                <c:pt idx="8">
                  <c:v>8.2925648175189104E-2</c:v>
                </c:pt>
                <c:pt idx="9">
                  <c:v>5.5285762953692918E-2</c:v>
                </c:pt>
                <c:pt idx="10">
                  <c:v>6.1857980861054318E-2</c:v>
                </c:pt>
                <c:pt idx="11">
                  <c:v>7.341135418286493E-2</c:v>
                </c:pt>
                <c:pt idx="12">
                  <c:v>7.7430974113531781E-2</c:v>
                </c:pt>
                <c:pt idx="13">
                  <c:v>6.9345072515209161E-2</c:v>
                </c:pt>
                <c:pt idx="14">
                  <c:v>7.1231122885989706E-2</c:v>
                </c:pt>
                <c:pt idx="15">
                  <c:v>7.7374787352874091E-2</c:v>
                </c:pt>
                <c:pt idx="16">
                  <c:v>7.939464720576378E-2</c:v>
                </c:pt>
                <c:pt idx="17">
                  <c:v>8.1591955005784894E-2</c:v>
                </c:pt>
                <c:pt idx="18">
                  <c:v>9.3633932084400684E-2</c:v>
                </c:pt>
                <c:pt idx="19">
                  <c:v>0.12064441780772811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3E0-4BB5-BFCF-BE9B10183B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05515743"/>
        <c:axId val="1"/>
      </c:barChart>
      <c:barChart>
        <c:barDir val="col"/>
        <c:grouping val="stacked"/>
        <c:varyColors val="0"/>
        <c:ser>
          <c:idx val="11"/>
          <c:order val="5"/>
          <c:tx>
            <c:strRef>
              <c:f>' '!$A$289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'!$B$283:$BB$283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'!$B$289:$BB$289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53E0-4BB5-BFCF-BE9B10183B58}"/>
            </c:ext>
          </c:extLst>
        </c:ser>
        <c:ser>
          <c:idx val="12"/>
          <c:order val="6"/>
          <c:tx>
            <c:strRef>
              <c:f>' '!$A$290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'!$B$283:$BB$283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'!$B$290:$BB$290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53E0-4BB5-BFCF-BE9B10183B58}"/>
            </c:ext>
          </c:extLst>
        </c:ser>
        <c:ser>
          <c:idx val="14"/>
          <c:order val="7"/>
          <c:tx>
            <c:strRef>
              <c:f>' '!$A$291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'!$B$283:$BB$283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'!$B$291:$BB$291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53E0-4BB5-BFCF-BE9B10183B58}"/>
            </c:ext>
          </c:extLst>
        </c:ser>
        <c:ser>
          <c:idx val="5"/>
          <c:order val="8"/>
          <c:tx>
            <c:strRef>
              <c:f>' '!$A$292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'!$B$283:$BB$283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'!$B$292:$BB$292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53E0-4BB5-BFCF-BE9B10183B58}"/>
            </c:ext>
          </c:extLst>
        </c:ser>
        <c:ser>
          <c:idx val="15"/>
          <c:order val="9"/>
          <c:tx>
            <c:strRef>
              <c:f>' '!$A$293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'!$B$283:$BB$283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'!$B$293:$BB$293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53E0-4BB5-BFCF-BE9B10183B58}"/>
            </c:ext>
          </c:extLst>
        </c:ser>
        <c:ser>
          <c:idx val="4"/>
          <c:order val="10"/>
          <c:tx>
            <c:strRef>
              <c:f>' '!$A$294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'!$B$283:$BB$283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'!$B$294:$BB$294</c:f>
              <c:numCache>
                <c:formatCode>#,##0</c:formatCode>
                <c:ptCount val="41"/>
                <c:pt idx="21" formatCode="#,##0.00">
                  <c:v>6.0574447422989995E-3</c:v>
                </c:pt>
                <c:pt idx="22" formatCode="#,##0.00">
                  <c:v>5.3822470179999997E-3</c:v>
                </c:pt>
                <c:pt idx="23" formatCode="#,##0.00">
                  <c:v>8.1389806128000005E-3</c:v>
                </c:pt>
                <c:pt idx="24" formatCode="#,##0.00">
                  <c:v>1.56405797856E-2</c:v>
                </c:pt>
                <c:pt idx="25" formatCode="#,##0.00">
                  <c:v>3.21824594336E-2</c:v>
                </c:pt>
                <c:pt idx="26" formatCode="#,##0.00">
                  <c:v>5.696395255980001E-2</c:v>
                </c:pt>
                <c:pt idx="27" formatCode="#,##0.00">
                  <c:v>7.188719953400001E-2</c:v>
                </c:pt>
                <c:pt idx="28" formatCode="#,##0.00">
                  <c:v>0.11588587969649999</c:v>
                </c:pt>
                <c:pt idx="29" formatCode="#,##0.00">
                  <c:v>0.12703292834320001</c:v>
                </c:pt>
                <c:pt idx="30" formatCode="#,##0.00">
                  <c:v>7.4495071261600002E-2</c:v>
                </c:pt>
                <c:pt idx="31" formatCode="#,##0.00">
                  <c:v>8.5037300919900013E-2</c:v>
                </c:pt>
                <c:pt idx="32" formatCode="#,##0.00">
                  <c:v>0.104689441344</c:v>
                </c:pt>
                <c:pt idx="33" formatCode="#,##0.00">
                  <c:v>7.1713699587200003E-2</c:v>
                </c:pt>
                <c:pt idx="34" formatCode="#,##0.00">
                  <c:v>5.3194259146200004E-2</c:v>
                </c:pt>
                <c:pt idx="35" formatCode="#,##0.00">
                  <c:v>5.6016468200000009E-2</c:v>
                </c:pt>
                <c:pt idx="36" formatCode="#,##0.00">
                  <c:v>6.0456915732500005E-2</c:v>
                </c:pt>
                <c:pt idx="37" formatCode="#,##0.00">
                  <c:v>4.4181973272599998E-2</c:v>
                </c:pt>
                <c:pt idx="38" formatCode="#,##0.00">
                  <c:v>5.4360657894399991E-2</c:v>
                </c:pt>
                <c:pt idx="39" formatCode="#,##0.00">
                  <c:v>7.3310978902000001E-2</c:v>
                </c:pt>
                <c:pt idx="40" formatCode="#,##0.00">
                  <c:v>9.4120751008333337E-2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3E0-4BB5-BFCF-BE9B10183B58}"/>
            </c:ext>
          </c:extLst>
        </c:ser>
        <c:ser>
          <c:idx val="7"/>
          <c:order val="11"/>
          <c:tx>
            <c:strRef>
              <c:f>' '!$A$295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'!$B$283:$BB$283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'!$B$295:$BB$295</c:f>
              <c:numCache>
                <c:formatCode>General</c:formatCode>
                <c:ptCount val="41"/>
                <c:pt idx="21" formatCode="#,##0.00">
                  <c:v>3.4694718801689998E-3</c:v>
                </c:pt>
                <c:pt idx="22" formatCode="#,##0.00">
                  <c:v>4.4154315927999992E-3</c:v>
                </c:pt>
                <c:pt idx="23" formatCode="#,##0.00">
                  <c:v>6.6013905696000004E-3</c:v>
                </c:pt>
                <c:pt idx="24" formatCode="#,##0.00">
                  <c:v>9.6299338800000019E-3</c:v>
                </c:pt>
                <c:pt idx="25" formatCode="#,##0.00">
                  <c:v>1.3191115427700002E-2</c:v>
                </c:pt>
                <c:pt idx="26" formatCode="#,##0.00">
                  <c:v>2.6126366237400004E-2</c:v>
                </c:pt>
                <c:pt idx="27" formatCode="#,##0.00">
                  <c:v>3.9638907786400009E-2</c:v>
                </c:pt>
                <c:pt idx="28" formatCode="#,##0.00">
                  <c:v>7.2655970693499994E-2</c:v>
                </c:pt>
                <c:pt idx="29" formatCode="#,##0.00">
                  <c:v>7.9523774774800007E-2</c:v>
                </c:pt>
                <c:pt idx="30" formatCode="#,##0.00">
                  <c:v>7.3128476907200007E-2</c:v>
                </c:pt>
                <c:pt idx="31" formatCode="#,##0.00">
                  <c:v>9.8888809759200016E-2</c:v>
                </c:pt>
                <c:pt idx="32" formatCode="#,##0.00">
                  <c:v>9.3864732911999996E-2</c:v>
                </c:pt>
                <c:pt idx="33" formatCode="#,##0.00">
                  <c:v>8.3827417115200004E-2</c:v>
                </c:pt>
                <c:pt idx="34" formatCode="#,##0.00">
                  <c:v>7.2136782105600011E-2</c:v>
                </c:pt>
                <c:pt idx="35" formatCode="#,##0.00">
                  <c:v>7.5307402811500002E-2</c:v>
                </c:pt>
                <c:pt idx="36" formatCode="#,##0.00">
                  <c:v>3.2777626759499995E-2</c:v>
                </c:pt>
                <c:pt idx="37" formatCode="#,##0.00">
                  <c:v>3.4131678801300004E-2</c:v>
                </c:pt>
                <c:pt idx="38" formatCode="#,##0.00">
                  <c:v>3.4434811596899997E-2</c:v>
                </c:pt>
                <c:pt idx="39" formatCode="#,##0.00">
                  <c:v>3.9000485412999997E-2</c:v>
                </c:pt>
                <c:pt idx="40" formatCode="#,##0.00">
                  <c:v>3.6878502892916665E-2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3E0-4BB5-BFCF-BE9B10183B58}"/>
            </c:ext>
          </c:extLst>
        </c:ser>
        <c:ser>
          <c:idx val="13"/>
          <c:order val="12"/>
          <c:tx>
            <c:strRef>
              <c:f>' '!$A$296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'!$B$283:$BB$283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'!$B$296:$BB$296</c:f>
              <c:numCache>
                <c:formatCode>General</c:formatCode>
                <c:ptCount val="41"/>
                <c:pt idx="21" formatCode="#,##0.00">
                  <c:v>1.4657316218859E-2</c:v>
                </c:pt>
                <c:pt idx="22" formatCode="#,##0.00">
                  <c:v>1.34963686884E-2</c:v>
                </c:pt>
                <c:pt idx="23" formatCode="#,##0.00">
                  <c:v>1.3824738192000002E-2</c:v>
                </c:pt>
                <c:pt idx="24" formatCode="#,##0.00">
                  <c:v>1.7598962998400001E-2</c:v>
                </c:pt>
                <c:pt idx="25" formatCode="#,##0.00">
                  <c:v>1.9362603375500002E-2</c:v>
                </c:pt>
                <c:pt idx="26" formatCode="#,##0.00">
                  <c:v>2.16709094745E-2</c:v>
                </c:pt>
                <c:pt idx="27" formatCode="#,##0.00">
                  <c:v>2.6914570750000002E-2</c:v>
                </c:pt>
                <c:pt idx="28" formatCode="#,##0.00">
                  <c:v>2.7303166784000001E-2</c:v>
                </c:pt>
                <c:pt idx="29" formatCode="#,##0.00">
                  <c:v>2.9477770658400005E-2</c:v>
                </c:pt>
                <c:pt idx="30" formatCode="#,##0.00">
                  <c:v>2.00762727836E-2</c:v>
                </c:pt>
                <c:pt idx="31" formatCode="#,##0.00">
                  <c:v>2.0848634307000003E-2</c:v>
                </c:pt>
                <c:pt idx="32" formatCode="#,##0.00">
                  <c:v>2.2962099311999998E-2</c:v>
                </c:pt>
                <c:pt idx="33" formatCode="#,##0.00">
                  <c:v>1.9836114566399998E-2</c:v>
                </c:pt>
                <c:pt idx="34" formatCode="#,##0.00">
                  <c:v>1.4936192436600002E-2</c:v>
                </c:pt>
                <c:pt idx="35" formatCode="#,##0.00">
                  <c:v>1.3954225232500001E-2</c:v>
                </c:pt>
                <c:pt idx="36" formatCode="#,##0.00">
                  <c:v>1.6318851083500001E-2</c:v>
                </c:pt>
                <c:pt idx="37" formatCode="#,##0.00">
                  <c:v>1.27949692458E-2</c:v>
                </c:pt>
                <c:pt idx="38" formatCode="#,##0.00">
                  <c:v>1.3318439991999999E-2</c:v>
                </c:pt>
                <c:pt idx="39" formatCode="#,##0.00">
                  <c:v>1.7230706148999998E-2</c:v>
                </c:pt>
                <c:pt idx="40" formatCode="#,##0.00">
                  <c:v>1.5673088507916669E-2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3E0-4BB5-BFCF-BE9B10183B58}"/>
            </c:ext>
          </c:extLst>
        </c:ser>
        <c:ser>
          <c:idx val="1"/>
          <c:order val="13"/>
          <c:tx>
            <c:strRef>
              <c:f>' '!$A$297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'!$B$283:$BB$283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'!$B$297:$BB$297</c:f>
              <c:numCache>
                <c:formatCode>General</c:formatCode>
                <c:ptCount val="41"/>
                <c:pt idx="21" formatCode="#,##0.00">
                  <c:v>5.6114809760879998E-3</c:v>
                </c:pt>
                <c:pt idx="22" formatCode="#,##0.00">
                  <c:v>4.4110413616E-3</c:v>
                </c:pt>
                <c:pt idx="23" formatCode="#,##0.00">
                  <c:v>5.3240031696000006E-3</c:v>
                </c:pt>
                <c:pt idx="24" formatCode="#,##0.00">
                  <c:v>7.7156097760000012E-3</c:v>
                </c:pt>
                <c:pt idx="25" formatCode="#,##0.00">
                  <c:v>1.0000246977000001E-2</c:v>
                </c:pt>
                <c:pt idx="26" formatCode="#,##0.00">
                  <c:v>9.7246905327000015E-3</c:v>
                </c:pt>
                <c:pt idx="27" formatCode="#,##0.00">
                  <c:v>1.0156538355200001E-2</c:v>
                </c:pt>
                <c:pt idx="28" formatCode="#,##0.00">
                  <c:v>1.7432990244000003E-2</c:v>
                </c:pt>
                <c:pt idx="29" formatCode="#,##0.00">
                  <c:v>1.5979902245200003E-2</c:v>
                </c:pt>
                <c:pt idx="30" formatCode="#,##0.00">
                  <c:v>1.37659548884E-2</c:v>
                </c:pt>
                <c:pt idx="31" formatCode="#,##0.00">
                  <c:v>1.9990349613000002E-2</c:v>
                </c:pt>
                <c:pt idx="32" formatCode="#,##0.00">
                  <c:v>2.0522925551999999E-2</c:v>
                </c:pt>
                <c:pt idx="33" formatCode="#,##0.00">
                  <c:v>1.5296832654399999E-2</c:v>
                </c:pt>
                <c:pt idx="34" formatCode="#,##0.00">
                  <c:v>1.5865936810200001E-2</c:v>
                </c:pt>
                <c:pt idx="35" formatCode="#,##0.00">
                  <c:v>1.1153092282000001E-2</c:v>
                </c:pt>
                <c:pt idx="36" formatCode="#,##0.00">
                  <c:v>9.6694788960000003E-3</c:v>
                </c:pt>
                <c:pt idx="37" formatCode="#,##0.00">
                  <c:v>7.6170105910000003E-3</c:v>
                </c:pt>
                <c:pt idx="38" formatCode="#,##0.00">
                  <c:v>1.12518221673E-2</c:v>
                </c:pt>
                <c:pt idx="39" formatCode="#,##0.00">
                  <c:v>1.5197899270000001E-2</c:v>
                </c:pt>
                <c:pt idx="40" formatCode="#,##0.00">
                  <c:v>1.0014370629166667E-2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3E0-4BB5-BFCF-BE9B10183B58}"/>
            </c:ext>
          </c:extLst>
        </c:ser>
        <c:ser>
          <c:idx val="17"/>
          <c:order val="14"/>
          <c:tx>
            <c:strRef>
              <c:f>' '!$A$298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'!$B$283:$BB$283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'!$B$298:$BB$298</c:f>
              <c:numCache>
                <c:formatCode>General</c:formatCode>
                <c:ptCount val="41"/>
                <c:pt idx="21" formatCode="0.00">
                  <c:v>1.8783960915239924E-2</c:v>
                </c:pt>
                <c:pt idx="22" formatCode="0.00">
                  <c:v>2.1436619470399976E-2</c:v>
                </c:pt>
                <c:pt idx="23" formatCode="0.00">
                  <c:v>2.230718960320003E-2</c:v>
                </c:pt>
                <c:pt idx="24" formatCode="0.00">
                  <c:v>2.605905424799991E-2</c:v>
                </c:pt>
                <c:pt idx="25" formatCode="0.00">
                  <c:v>3.6765663715200042E-2</c:v>
                </c:pt>
                <c:pt idx="26" formatCode="0.00">
                  <c:v>3.9608677937400305E-2</c:v>
                </c:pt>
                <c:pt idx="27" formatCode="0.00">
                  <c:v>3.3020971664800391E-2</c:v>
                </c:pt>
                <c:pt idx="28" formatCode="0.00">
                  <c:v>4.5473414762000286E-2</c:v>
                </c:pt>
                <c:pt idx="29" formatCode="0.00">
                  <c:v>5.3540998499600034E-2</c:v>
                </c:pt>
                <c:pt idx="30" formatCode="0.00">
                  <c:v>3.5926017028000051E-2</c:v>
                </c:pt>
                <c:pt idx="31" formatCode="0.00">
                  <c:v>3.7042283850300006E-2</c:v>
                </c:pt>
                <c:pt idx="32" formatCode="0.00">
                  <c:v>4.8910315632000045E-2</c:v>
                </c:pt>
                <c:pt idx="33" formatCode="0.00">
                  <c:v>4.5717431548800008E-2</c:v>
                </c:pt>
                <c:pt idx="34" formatCode="0.00">
                  <c:v>4.7307916746899714E-2</c:v>
                </c:pt>
                <c:pt idx="35" formatCode="0.00">
                  <c:v>4.9532158009000016E-2</c:v>
                </c:pt>
                <c:pt idx="36" formatCode="0.00">
                  <c:v>4.5281845980000041E-2</c:v>
                </c:pt>
                <c:pt idx="37" formatCode="0.00">
                  <c:v>4.2203679530400093E-2</c:v>
                </c:pt>
                <c:pt idx="38" formatCode="0.00">
                  <c:v>4.3165882188000271E-2</c:v>
                </c:pt>
                <c:pt idx="39" formatCode="0.00">
                  <c:v>5.4494748365999546E-2</c:v>
                </c:pt>
                <c:pt idx="40" formatCode="0.00">
                  <c:v>6.7768562778333596E-2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53E0-4BB5-BFCF-BE9B10183B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0551574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2000685507199184E-2"/>
              <c:y val="0.1333377076630372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551574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80282927516754"/>
              <c:y val="0.1766724626535243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6.1001900724506827E-2"/>
          <c:y val="0.91503001883759305"/>
          <c:w val="0.88002742028796732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600517246341201"/>
          <c:y val="7.0002296523094559E-2"/>
          <c:w val="0.69102153115793796"/>
          <c:h val="0.6583549315862463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'!$A$342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'!$B$341:$BB$341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'!$B$342:$BB$342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1.1999999999999999E-6</c:v>
                </c:pt>
                <c:pt idx="8">
                  <c:v>6.6999999999999994E-6</c:v>
                </c:pt>
                <c:pt idx="9">
                  <c:v>2.6599999999999999E-5</c:v>
                </c:pt>
                <c:pt idx="10">
                  <c:v>2.4300000000000001E-5</c:v>
                </c:pt>
                <c:pt idx="11">
                  <c:v>2.0900000000000003E-5</c:v>
                </c:pt>
                <c:pt idx="12">
                  <c:v>5.9999999999999997E-7</c:v>
                </c:pt>
                <c:pt idx="13">
                  <c:v>0</c:v>
                </c:pt>
                <c:pt idx="14">
                  <c:v>4.2999999999999995E-6</c:v>
                </c:pt>
                <c:pt idx="15">
                  <c:v>2.9999999999999999E-7</c:v>
                </c:pt>
                <c:pt idx="16">
                  <c:v>8.2698842857142865E-2</c:v>
                </c:pt>
                <c:pt idx="17">
                  <c:v>8.5759299999999997E-2</c:v>
                </c:pt>
                <c:pt idx="18">
                  <c:v>0.13450233571428571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04-4BE0-A869-FD9B9A40BCCE}"/>
            </c:ext>
          </c:extLst>
        </c:ser>
        <c:ser>
          <c:idx val="7"/>
          <c:order val="1"/>
          <c:tx>
            <c:strRef>
              <c:f>' '!$A$343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25400">
              <a:noFill/>
            </a:ln>
          </c:spPr>
          <c:invertIfNegative val="0"/>
          <c:cat>
            <c:numRef>
              <c:f>' '!$B$341:$BB$341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'!$B$343:$BB$343</c:f>
              <c:numCache>
                <c:formatCode>0.00</c:formatCode>
                <c:ptCount val="41"/>
                <c:pt idx="0">
                  <c:v>7.1461000000000007E-3</c:v>
                </c:pt>
                <c:pt idx="1">
                  <c:v>9.0914000000000012E-3</c:v>
                </c:pt>
                <c:pt idx="2">
                  <c:v>2.3149899999999998E-2</c:v>
                </c:pt>
                <c:pt idx="3">
                  <c:v>1.9410100000000003E-2</c:v>
                </c:pt>
                <c:pt idx="4">
                  <c:v>2.60168E-2</c:v>
                </c:pt>
                <c:pt idx="5">
                  <c:v>2.1251600000000006E-2</c:v>
                </c:pt>
                <c:pt idx="6">
                  <c:v>2.0991900000000004E-2</c:v>
                </c:pt>
                <c:pt idx="7">
                  <c:v>2.2378100000000001E-2</c:v>
                </c:pt>
                <c:pt idx="8">
                  <c:v>1.4969299999999998E-2</c:v>
                </c:pt>
                <c:pt idx="9">
                  <c:v>7.8224999999999996E-3</c:v>
                </c:pt>
                <c:pt idx="10">
                  <c:v>5.3676000000000001E-3</c:v>
                </c:pt>
                <c:pt idx="11">
                  <c:v>5.0861000000000005E-3</c:v>
                </c:pt>
                <c:pt idx="12">
                  <c:v>6.4754000000000001E-3</c:v>
                </c:pt>
                <c:pt idx="13">
                  <c:v>6.2279999999999992E-3</c:v>
                </c:pt>
                <c:pt idx="14">
                  <c:v>4.6898999999999995E-3</c:v>
                </c:pt>
                <c:pt idx="15">
                  <c:v>8.3049285714285707E-3</c:v>
                </c:pt>
                <c:pt idx="16">
                  <c:v>2.4959100000000005E-2</c:v>
                </c:pt>
                <c:pt idx="17">
                  <c:v>4.4889900000000003E-2</c:v>
                </c:pt>
                <c:pt idx="18">
                  <c:v>6.4872699999999991E-2</c:v>
                </c:pt>
                <c:pt idx="19">
                  <c:v>8.2419400000000004E-2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04-4BE0-A869-FD9B9A40BCCE}"/>
            </c:ext>
          </c:extLst>
        </c:ser>
        <c:ser>
          <c:idx val="8"/>
          <c:order val="2"/>
          <c:tx>
            <c:strRef>
              <c:f>' '!$A$344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'!$B$341:$BB$341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'!$B$344:$BB$344</c:f>
              <c:numCache>
                <c:formatCode>0.00</c:formatCode>
                <c:ptCount val="41"/>
                <c:pt idx="0">
                  <c:v>3.8589999999998244E-4</c:v>
                </c:pt>
                <c:pt idx="1">
                  <c:v>5.141999999999352E-4</c:v>
                </c:pt>
                <c:pt idx="2">
                  <c:v>5.8019999999997865E-4</c:v>
                </c:pt>
                <c:pt idx="3">
                  <c:v>6.7830000000022525E-4</c:v>
                </c:pt>
                <c:pt idx="4">
                  <c:v>5.2930000000012828E-4</c:v>
                </c:pt>
                <c:pt idx="5">
                  <c:v>7.4529999999975796E-4</c:v>
                </c:pt>
                <c:pt idx="6">
                  <c:v>8.664357142854108E-4</c:v>
                </c:pt>
                <c:pt idx="7">
                  <c:v>7.6660000000005127E-4</c:v>
                </c:pt>
                <c:pt idx="8">
                  <c:v>1.969300000000054E-3</c:v>
                </c:pt>
                <c:pt idx="9">
                  <c:v>1.0172000000001052E-3</c:v>
                </c:pt>
                <c:pt idx="10">
                  <c:v>3.5116060606055731E-4</c:v>
                </c:pt>
                <c:pt idx="11">
                  <c:v>2.087414285714323E-3</c:v>
                </c:pt>
                <c:pt idx="12">
                  <c:v>7.0656309523801485E-4</c:v>
                </c:pt>
                <c:pt idx="13">
                  <c:v>2.5348938775509155E-3</c:v>
                </c:pt>
                <c:pt idx="14">
                  <c:v>3.5460914935065077E-2</c:v>
                </c:pt>
                <c:pt idx="15">
                  <c:v>1.7644566137566802E-3</c:v>
                </c:pt>
                <c:pt idx="16">
                  <c:v>1.9328852040816913E-3</c:v>
                </c:pt>
                <c:pt idx="17">
                  <c:v>2.0566652551020442E-2</c:v>
                </c:pt>
                <c:pt idx="18">
                  <c:v>0.14415316249999977</c:v>
                </c:pt>
                <c:pt idx="19">
                  <c:v>0.15635711636141617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204-4BE0-A869-FD9B9A40BC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05516543"/>
        <c:axId val="1"/>
      </c:barChart>
      <c:barChart>
        <c:barDir val="col"/>
        <c:grouping val="stacked"/>
        <c:varyColors val="0"/>
        <c:ser>
          <c:idx val="3"/>
          <c:order val="3"/>
          <c:tx>
            <c:strRef>
              <c:f>' '!$A$345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'!$B$341:$BB$341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'!$B$345:$BB$345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F204-4BE0-A869-FD9B9A40BCCE}"/>
            </c:ext>
          </c:extLst>
        </c:ser>
        <c:ser>
          <c:idx val="10"/>
          <c:order val="4"/>
          <c:tx>
            <c:strRef>
              <c:f>' '!$A$346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'!$B$341:$BB$341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'!$B$346:$BB$346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F204-4BE0-A869-FD9B9A40BCCE}"/>
            </c:ext>
          </c:extLst>
        </c:ser>
        <c:ser>
          <c:idx val="14"/>
          <c:order val="5"/>
          <c:tx>
            <c:strRef>
              <c:f>' '!$A$347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'!$B$341:$BB$341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'!$B$347:$BB$347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F204-4BE0-A869-FD9B9A40BCCE}"/>
            </c:ext>
          </c:extLst>
        </c:ser>
        <c:ser>
          <c:idx val="1"/>
          <c:order val="6"/>
          <c:tx>
            <c:strRef>
              <c:f>' '!$A$348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ltUp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'!$B$341:$BB$341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'!$B$348:$BB$348</c:f>
              <c:numCache>
                <c:formatCode>#,##0</c:formatCode>
                <c:ptCount val="41"/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1.825506E-3</c:v>
                </c:pt>
                <c:pt idx="29">
                  <c:v>9.8631848000000008E-3</c:v>
                </c:pt>
                <c:pt idx="30">
                  <c:v>1.0124853200000001E-2</c:v>
                </c:pt>
                <c:pt idx="31">
                  <c:v>4.9103928000000007E-3</c:v>
                </c:pt>
                <c:pt idx="32">
                  <c:v>7.9135200000000003E-3</c:v>
                </c:pt>
                <c:pt idx="33">
                  <c:v>1.5276272E-3</c:v>
                </c:pt>
                <c:pt idx="34">
                  <c:v>0</c:v>
                </c:pt>
                <c:pt idx="35">
                  <c:v>1.4686567500000001E-2</c:v>
                </c:pt>
                <c:pt idx="36">
                  <c:v>1.1793984999999999E-3</c:v>
                </c:pt>
                <c:pt idx="37">
                  <c:v>7.3435232734999989</c:v>
                </c:pt>
                <c:pt idx="38">
                  <c:v>7.3397219038000001</c:v>
                </c:pt>
                <c:pt idx="39">
                  <c:v>6.9574398830000002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204-4BE0-A869-FD9B9A40BCCE}"/>
            </c:ext>
          </c:extLst>
        </c:ser>
        <c:ser>
          <c:idx val="2"/>
          <c:order val="7"/>
          <c:tx>
            <c:strRef>
              <c:f>' '!$A$349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25400">
              <a:noFill/>
            </a:ln>
          </c:spPr>
          <c:invertIfNegative val="0"/>
          <c:cat>
            <c:numRef>
              <c:f>' '!$B$341:$BB$341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'!$B$349:$BB$349</c:f>
              <c:numCache>
                <c:formatCode>#,##0</c:formatCode>
                <c:ptCount val="41"/>
                <c:pt idx="21">
                  <c:v>0.62105770068599997</c:v>
                </c:pt>
                <c:pt idx="22">
                  <c:v>0.6912930411999999</c:v>
                </c:pt>
                <c:pt idx="23">
                  <c:v>1.1101854624</c:v>
                </c:pt>
                <c:pt idx="24">
                  <c:v>1.2728443392</c:v>
                </c:pt>
                <c:pt idx="25">
                  <c:v>1.5947357755000002</c:v>
                </c:pt>
                <c:pt idx="26">
                  <c:v>1.4188487742000002</c:v>
                </c:pt>
                <c:pt idx="27">
                  <c:v>1.3273211276000001</c:v>
                </c:pt>
                <c:pt idx="28">
                  <c:v>1.1742676985</c:v>
                </c:pt>
                <c:pt idx="29">
                  <c:v>0.95320047640000016</c:v>
                </c:pt>
                <c:pt idx="30">
                  <c:v>0.56588012360000006</c:v>
                </c:pt>
                <c:pt idx="31">
                  <c:v>0.49778179020000002</c:v>
                </c:pt>
                <c:pt idx="32">
                  <c:v>0.54599111999999994</c:v>
                </c:pt>
                <c:pt idx="33">
                  <c:v>0.46151043839999994</c:v>
                </c:pt>
                <c:pt idx="34">
                  <c:v>0.19031672999999999</c:v>
                </c:pt>
                <c:pt idx="35">
                  <c:v>9.4686180500000008E-2</c:v>
                </c:pt>
                <c:pt idx="36">
                  <c:v>0.10514842449999999</c:v>
                </c:pt>
                <c:pt idx="37">
                  <c:v>0.41847240019999998</c:v>
                </c:pt>
                <c:pt idx="38">
                  <c:v>0.83330287039999995</c:v>
                </c:pt>
                <c:pt idx="39">
                  <c:v>1.3590168540000001</c:v>
                </c:pt>
                <c:pt idx="40">
                  <c:v>1.3678016758333333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204-4BE0-A869-FD9B9A40BCCE}"/>
            </c:ext>
          </c:extLst>
        </c:ser>
        <c:ser>
          <c:idx val="4"/>
          <c:order val="8"/>
          <c:tx>
            <c:strRef>
              <c:f>' '!$A$350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'!$B$341:$BB$341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'!$B$350:$BB$350</c:f>
              <c:numCache>
                <c:formatCode>General</c:formatCode>
                <c:ptCount val="41"/>
                <c:pt idx="21" formatCode="#,##0">
                  <c:v>0.41514095317499622</c:v>
                </c:pt>
                <c:pt idx="22" formatCode="#,##0">
                  <c:v>0.60403204640000208</c:v>
                </c:pt>
                <c:pt idx="23" formatCode="#,##0">
                  <c:v>0.70039835520000482</c:v>
                </c:pt>
                <c:pt idx="24" formatCode="#,##0">
                  <c:v>0.64283946719999707</c:v>
                </c:pt>
                <c:pt idx="25" formatCode="#,##0">
                  <c:v>0.58282810110000405</c:v>
                </c:pt>
                <c:pt idx="26" formatCode="#,##0">
                  <c:v>0.84102777330001333</c:v>
                </c:pt>
                <c:pt idx="27" formatCode="#,##0">
                  <c:v>1.0327423004000036</c:v>
                </c:pt>
                <c:pt idx="28" formatCode="#,##0">
                  <c:v>1.0268759054999979</c:v>
                </c:pt>
                <c:pt idx="29" formatCode="#,##0">
                  <c:v>1.3877762816000074</c:v>
                </c:pt>
                <c:pt idx="30" formatCode="#,##0">
                  <c:v>0.72914146359999432</c:v>
                </c:pt>
                <c:pt idx="31" formatCode="#,##0">
                  <c:v>0.70146101250000525</c:v>
                </c:pt>
                <c:pt idx="32" formatCode="#,##0">
                  <c:v>1.3315927679999922</c:v>
                </c:pt>
                <c:pt idx="33" formatCode="#,##0">
                  <c:v>1.074471816000002</c:v>
                </c:pt>
                <c:pt idx="34" formatCode="#,##0">
                  <c:v>1.5425416664999922</c:v>
                </c:pt>
                <c:pt idx="35" formatCode="#,##0">
                  <c:v>4.7804372019999999</c:v>
                </c:pt>
                <c:pt idx="36" formatCode="#,##0">
                  <c:v>1.8133224200000067</c:v>
                </c:pt>
                <c:pt idx="37" formatCode="#,##0">
                  <c:v>1.8017708647000044</c:v>
                </c:pt>
                <c:pt idx="38" formatCode="#,##0">
                  <c:v>4.3617683108999916</c:v>
                </c:pt>
                <c:pt idx="39" formatCode="#,##0">
                  <c:v>28.937980406999994</c:v>
                </c:pt>
                <c:pt idx="40" formatCode="#,##0">
                  <c:v>34.66029594583334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204-4BE0-A869-FD9B9A40BC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0551654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2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2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0000623188362893E-2"/>
              <c:y val="0.24834148052240687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551654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2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2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2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</a:t>
                </a:r>
                <a:r>
                  <a:rPr lang="en-GB" sz="1050" b="0" i="0" u="none" strike="noStrike" baseline="0">
                    <a:solidFill>
                      <a:srgbClr val="FF0000"/>
                    </a:solidFill>
                    <a:latin typeface="Arial"/>
                    <a:cs typeface="Arial"/>
                  </a:rPr>
                  <a:t>million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402816811400277"/>
              <c:y val="0.171672298616160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9000592028944749"/>
          <c:y val="0.90669641210865326"/>
          <c:w val="0.63801987970877627"/>
          <c:h val="6.8335575177306582E-2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467391272171"/>
          <c:y val="6.8335575177306582E-2"/>
          <c:w val="0.70002181159270127"/>
          <c:h val="0.6233537833246991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'!$A$356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'!$B$356:$BB$356</c:f>
              <c:numCache>
                <c:formatCode>0.00</c:formatCode>
                <c:ptCount val="41"/>
                <c:pt idx="0">
                  <c:v>3.29051E-2</c:v>
                </c:pt>
                <c:pt idx="1">
                  <c:v>5.0153000000000003E-2</c:v>
                </c:pt>
                <c:pt idx="2">
                  <c:v>5.6466499999999996E-2</c:v>
                </c:pt>
                <c:pt idx="3">
                  <c:v>5.3893499999999997E-2</c:v>
                </c:pt>
                <c:pt idx="4">
                  <c:v>6.80283E-2</c:v>
                </c:pt>
                <c:pt idx="5">
                  <c:v>6.3338699999999998E-2</c:v>
                </c:pt>
                <c:pt idx="6">
                  <c:v>4.71747E-2</c:v>
                </c:pt>
                <c:pt idx="7">
                  <c:v>3.1424399999999998E-2</c:v>
                </c:pt>
                <c:pt idx="8">
                  <c:v>1.8807999999999998E-2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55-4877-82C4-0491390F3A3E}"/>
            </c:ext>
          </c:extLst>
        </c:ser>
        <c:ser>
          <c:idx val="1"/>
          <c:order val="1"/>
          <c:tx>
            <c:strRef>
              <c:f>' '!$A$357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'!$B$357:$BB$357</c:f>
              <c:numCache>
                <c:formatCode>0.00</c:formatCode>
                <c:ptCount val="41"/>
                <c:pt idx="0">
                  <c:v>0.25197600000000003</c:v>
                </c:pt>
                <c:pt idx="1">
                  <c:v>0.23375100000000001</c:v>
                </c:pt>
                <c:pt idx="2">
                  <c:v>0.23730999999999999</c:v>
                </c:pt>
                <c:pt idx="3">
                  <c:v>0.22190560000000001</c:v>
                </c:pt>
                <c:pt idx="4">
                  <c:v>0.25685330000000001</c:v>
                </c:pt>
                <c:pt idx="5">
                  <c:v>0.23371460000000002</c:v>
                </c:pt>
                <c:pt idx="6">
                  <c:v>0.20247400000000002</c:v>
                </c:pt>
                <c:pt idx="7">
                  <c:v>0.23982440000000002</c:v>
                </c:pt>
                <c:pt idx="8">
                  <c:v>0.26850240000000003</c:v>
                </c:pt>
                <c:pt idx="9">
                  <c:v>0.32239529999999994</c:v>
                </c:pt>
                <c:pt idx="10">
                  <c:v>0.35146289999999997</c:v>
                </c:pt>
                <c:pt idx="11">
                  <c:v>0.37412163333333331</c:v>
                </c:pt>
                <c:pt idx="12">
                  <c:v>0.39289739999999995</c:v>
                </c:pt>
                <c:pt idx="13">
                  <c:v>0.39432709999999993</c:v>
                </c:pt>
                <c:pt idx="14">
                  <c:v>0.43195999999999996</c:v>
                </c:pt>
                <c:pt idx="15">
                  <c:v>0.46910469999999993</c:v>
                </c:pt>
                <c:pt idx="16">
                  <c:v>0.45058939999999992</c:v>
                </c:pt>
                <c:pt idx="17">
                  <c:v>0.47081053166666659</c:v>
                </c:pt>
                <c:pt idx="18">
                  <c:v>0.44837859999999991</c:v>
                </c:pt>
                <c:pt idx="19">
                  <c:v>0.39351829999999993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55-4877-82C4-0491390F3A3E}"/>
            </c:ext>
          </c:extLst>
        </c:ser>
        <c:ser>
          <c:idx val="2"/>
          <c:order val="2"/>
          <c:tx>
            <c:strRef>
              <c:f>' '!$A$358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9E55-4877-82C4-0491390F3A3E}"/>
              </c:ext>
            </c:extLst>
          </c:dPt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'!$B$358:$BB$358</c:f>
              <c:numCache>
                <c:formatCode>0.00</c:formatCode>
                <c:ptCount val="41"/>
                <c:pt idx="0">
                  <c:v>0.42675459999999998</c:v>
                </c:pt>
                <c:pt idx="1">
                  <c:v>0.37299110000000002</c:v>
                </c:pt>
                <c:pt idx="2">
                  <c:v>0.3577613</c:v>
                </c:pt>
                <c:pt idx="3">
                  <c:v>0.33358470000000001</c:v>
                </c:pt>
                <c:pt idx="4">
                  <c:v>0.26516850000000003</c:v>
                </c:pt>
                <c:pt idx="5">
                  <c:v>0.2445118</c:v>
                </c:pt>
                <c:pt idx="6">
                  <c:v>0.21377750000000001</c:v>
                </c:pt>
                <c:pt idx="7">
                  <c:v>0.15699160000000001</c:v>
                </c:pt>
                <c:pt idx="8">
                  <c:v>0.15868860000000001</c:v>
                </c:pt>
                <c:pt idx="9">
                  <c:v>0.10643519999999998</c:v>
                </c:pt>
                <c:pt idx="10">
                  <c:v>0.10638049999999999</c:v>
                </c:pt>
                <c:pt idx="11">
                  <c:v>9.4348499999999988E-2</c:v>
                </c:pt>
                <c:pt idx="12">
                  <c:v>7.7930899999999997E-2</c:v>
                </c:pt>
                <c:pt idx="13">
                  <c:v>4.4165799999999991E-2</c:v>
                </c:pt>
                <c:pt idx="14">
                  <c:v>3.6384099999999996E-2</c:v>
                </c:pt>
                <c:pt idx="15">
                  <c:v>2.9912799999999996E-2</c:v>
                </c:pt>
                <c:pt idx="16">
                  <c:v>3.4775899999999992E-2</c:v>
                </c:pt>
                <c:pt idx="17">
                  <c:v>3.9867356666666666E-2</c:v>
                </c:pt>
                <c:pt idx="18">
                  <c:v>3.6758957142857138E-2</c:v>
                </c:pt>
                <c:pt idx="19">
                  <c:v>2.6040958571428571E-2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E55-4877-82C4-0491390F3A3E}"/>
            </c:ext>
          </c:extLst>
        </c:ser>
        <c:ser>
          <c:idx val="5"/>
          <c:order val="3"/>
          <c:tx>
            <c:strRef>
              <c:f>' '!$A$359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'!$B$359:$BB$359</c:f>
              <c:numCache>
                <c:formatCode>0.00</c:formatCode>
                <c:ptCount val="41"/>
                <c:pt idx="0">
                  <c:v>0.1059514</c:v>
                </c:pt>
                <c:pt idx="1">
                  <c:v>8.9797299999999997E-2</c:v>
                </c:pt>
                <c:pt idx="2">
                  <c:v>9.8160000000000011E-2</c:v>
                </c:pt>
                <c:pt idx="3">
                  <c:v>9.4136000000000011E-2</c:v>
                </c:pt>
                <c:pt idx="4">
                  <c:v>0.1020287</c:v>
                </c:pt>
                <c:pt idx="5">
                  <c:v>8.8872300000000001E-2</c:v>
                </c:pt>
                <c:pt idx="6">
                  <c:v>0.10841719999999999</c:v>
                </c:pt>
                <c:pt idx="7">
                  <c:v>0.1229428</c:v>
                </c:pt>
                <c:pt idx="8">
                  <c:v>0.16516439999999999</c:v>
                </c:pt>
                <c:pt idx="9">
                  <c:v>0.16839119999999999</c:v>
                </c:pt>
                <c:pt idx="10">
                  <c:v>0.13592009999999999</c:v>
                </c:pt>
                <c:pt idx="11">
                  <c:v>0.16532239999999998</c:v>
                </c:pt>
                <c:pt idx="12">
                  <c:v>0.16566819999999999</c:v>
                </c:pt>
                <c:pt idx="13">
                  <c:v>0.155192</c:v>
                </c:pt>
                <c:pt idx="14">
                  <c:v>0.14427409999999999</c:v>
                </c:pt>
                <c:pt idx="15">
                  <c:v>9.909469999999998E-2</c:v>
                </c:pt>
                <c:pt idx="16">
                  <c:v>6.0482799999999996E-2</c:v>
                </c:pt>
                <c:pt idx="17">
                  <c:v>6.4124600000000004E-2</c:v>
                </c:pt>
                <c:pt idx="18">
                  <c:v>6.8159600000000001E-2</c:v>
                </c:pt>
                <c:pt idx="19">
                  <c:v>5.9108099999999997E-2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E55-4877-82C4-0491390F3A3E}"/>
            </c:ext>
          </c:extLst>
        </c:ser>
        <c:ser>
          <c:idx val="6"/>
          <c:order val="4"/>
          <c:tx>
            <c:strRef>
              <c:f>' '!$A$360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'!$B$360:$BB$360</c:f>
              <c:numCache>
                <c:formatCode>0.00</c:formatCode>
                <c:ptCount val="41"/>
                <c:pt idx="0">
                  <c:v>3.27823E-2</c:v>
                </c:pt>
                <c:pt idx="1">
                  <c:v>0.11255899999999999</c:v>
                </c:pt>
                <c:pt idx="2">
                  <c:v>8.91401E-2</c:v>
                </c:pt>
                <c:pt idx="3">
                  <c:v>8.9037000000000005E-2</c:v>
                </c:pt>
                <c:pt idx="4">
                  <c:v>8.2017199999999998E-2</c:v>
                </c:pt>
                <c:pt idx="5">
                  <c:v>8.9525500000000008E-2</c:v>
                </c:pt>
                <c:pt idx="6">
                  <c:v>9.3320700000000006E-2</c:v>
                </c:pt>
                <c:pt idx="7">
                  <c:v>6.5318899999999999E-2</c:v>
                </c:pt>
                <c:pt idx="8">
                  <c:v>4.3031E-2</c:v>
                </c:pt>
                <c:pt idx="9">
                  <c:v>1.4339599999999997E-2</c:v>
                </c:pt>
                <c:pt idx="10">
                  <c:v>2.5839999999999998E-2</c:v>
                </c:pt>
                <c:pt idx="11">
                  <c:v>6.9738999999999982E-3</c:v>
                </c:pt>
                <c:pt idx="12">
                  <c:v>8.5269999999999986E-4</c:v>
                </c:pt>
                <c:pt idx="13">
                  <c:v>1.696E-4</c:v>
                </c:pt>
                <c:pt idx="14">
                  <c:v>0</c:v>
                </c:pt>
                <c:pt idx="15">
                  <c:v>0</c:v>
                </c:pt>
                <c:pt idx="16">
                  <c:v>3.1419999999999994E-4</c:v>
                </c:pt>
                <c:pt idx="17">
                  <c:v>3.1279999999999996E-4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E55-4877-82C4-0491390F3A3E}"/>
            </c:ext>
          </c:extLst>
        </c:ser>
        <c:ser>
          <c:idx val="7"/>
          <c:order val="5"/>
          <c:tx>
            <c:strRef>
              <c:f>' '!$A$361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'!$B$361:$BB$361</c:f>
              <c:numCache>
                <c:formatCode>0.00</c:formatCode>
                <c:ptCount val="41"/>
                <c:pt idx="0">
                  <c:v>0.1030935</c:v>
                </c:pt>
                <c:pt idx="1">
                  <c:v>8.426610000000001E-2</c:v>
                </c:pt>
                <c:pt idx="2">
                  <c:v>7.1337200000000003E-2</c:v>
                </c:pt>
                <c:pt idx="3">
                  <c:v>6.2892599999999993E-2</c:v>
                </c:pt>
                <c:pt idx="4">
                  <c:v>4.89302E-2</c:v>
                </c:pt>
                <c:pt idx="5">
                  <c:v>2.66687E-2</c:v>
                </c:pt>
                <c:pt idx="6">
                  <c:v>1.29035E-2</c:v>
                </c:pt>
                <c:pt idx="7">
                  <c:v>1.7458000000000003E-3</c:v>
                </c:pt>
                <c:pt idx="8">
                  <c:v>4.9310000000000001E-4</c:v>
                </c:pt>
                <c:pt idx="9">
                  <c:v>2.9759999999999997E-4</c:v>
                </c:pt>
                <c:pt idx="10">
                  <c:v>4.7999999999999994E-5</c:v>
                </c:pt>
                <c:pt idx="11">
                  <c:v>2.4199999999999997E-4</c:v>
                </c:pt>
                <c:pt idx="12">
                  <c:v>4.0799999999999994E-4</c:v>
                </c:pt>
                <c:pt idx="13">
                  <c:v>0</c:v>
                </c:pt>
                <c:pt idx="14">
                  <c:v>2.3999999999999997E-5</c:v>
                </c:pt>
                <c:pt idx="15">
                  <c:v>0</c:v>
                </c:pt>
                <c:pt idx="16">
                  <c:v>0</c:v>
                </c:pt>
                <c:pt idx="17">
                  <c:v>6.9083333333333321E-7</c:v>
                </c:pt>
                <c:pt idx="18">
                  <c:v>6.0818181818181812E-7</c:v>
                </c:pt>
                <c:pt idx="19">
                  <c:v>9.9727272727272727E-7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E55-4877-82C4-0491390F3A3E}"/>
            </c:ext>
          </c:extLst>
        </c:ser>
        <c:ser>
          <c:idx val="8"/>
          <c:order val="6"/>
          <c:tx>
            <c:strRef>
              <c:f>' '!$A$362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'!$B$362:$BB$362</c:f>
              <c:numCache>
                <c:formatCode>0.00</c:formatCode>
                <c:ptCount val="41"/>
                <c:pt idx="0">
                  <c:v>0.2819063</c:v>
                </c:pt>
                <c:pt idx="1">
                  <c:v>0.25663516399999997</c:v>
                </c:pt>
                <c:pt idx="2">
                  <c:v>0.27072059999999998</c:v>
                </c:pt>
                <c:pt idx="3">
                  <c:v>0.24292860000000002</c:v>
                </c:pt>
                <c:pt idx="4">
                  <c:v>0.25982320000000003</c:v>
                </c:pt>
                <c:pt idx="5">
                  <c:v>0.22960829999999999</c:v>
                </c:pt>
                <c:pt idx="6">
                  <c:v>0.21321000000000001</c:v>
                </c:pt>
                <c:pt idx="7">
                  <c:v>0.16898970000000002</c:v>
                </c:pt>
                <c:pt idx="8">
                  <c:v>0.14833739999999998</c:v>
                </c:pt>
                <c:pt idx="9">
                  <c:v>0.1161001</c:v>
                </c:pt>
                <c:pt idx="10">
                  <c:v>9.5135976250000004E-2</c:v>
                </c:pt>
                <c:pt idx="11">
                  <c:v>8.9132899999999987E-2</c:v>
                </c:pt>
                <c:pt idx="12">
                  <c:v>7.6342799999999988E-2</c:v>
                </c:pt>
                <c:pt idx="13">
                  <c:v>8.028759142857142E-2</c:v>
                </c:pt>
                <c:pt idx="14">
                  <c:v>5.3940257999999991E-2</c:v>
                </c:pt>
                <c:pt idx="15">
                  <c:v>4.8529044999999993E-2</c:v>
                </c:pt>
                <c:pt idx="16">
                  <c:v>5.3837886000000001E-2</c:v>
                </c:pt>
                <c:pt idx="17">
                  <c:v>4.7308960666666663E-2</c:v>
                </c:pt>
                <c:pt idx="18">
                  <c:v>4.7607147757575748E-2</c:v>
                </c:pt>
                <c:pt idx="19">
                  <c:v>5.2016574999999995E-2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E55-4877-82C4-0491390F3A3E}"/>
            </c:ext>
          </c:extLst>
        </c:ser>
        <c:ser>
          <c:idx val="10"/>
          <c:order val="7"/>
          <c:tx>
            <c:strRef>
              <c:f>' '!$A$363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'!$B$363:$BB$363</c:f>
              <c:numCache>
                <c:formatCode>0.00</c:formatCode>
                <c:ptCount val="41"/>
                <c:pt idx="0">
                  <c:v>0.12365710000000041</c:v>
                </c:pt>
                <c:pt idx="1">
                  <c:v>7.703775399999957E-2</c:v>
                </c:pt>
                <c:pt idx="2">
                  <c:v>5.620649999999916E-2</c:v>
                </c:pt>
                <c:pt idx="3">
                  <c:v>5.9009099999999481E-2</c:v>
                </c:pt>
                <c:pt idx="4">
                  <c:v>4.3033599999999339E-2</c:v>
                </c:pt>
                <c:pt idx="5">
                  <c:v>3.4016400000000613E-2</c:v>
                </c:pt>
                <c:pt idx="6">
                  <c:v>2.233397125000014E-2</c:v>
                </c:pt>
                <c:pt idx="7">
                  <c:v>1.1742900000001E-2</c:v>
                </c:pt>
                <c:pt idx="8">
                  <c:v>1.3284800000000097E-2</c:v>
                </c:pt>
                <c:pt idx="9">
                  <c:v>1.5776499999999971E-2</c:v>
                </c:pt>
                <c:pt idx="10">
                  <c:v>1.3481599999999538E-2</c:v>
                </c:pt>
                <c:pt idx="11">
                  <c:v>6.5091300000003072E-3</c:v>
                </c:pt>
                <c:pt idx="12">
                  <c:v>5.419232727272405E-3</c:v>
                </c:pt>
                <c:pt idx="13">
                  <c:v>4.1415463809523878E-2</c:v>
                </c:pt>
                <c:pt idx="14">
                  <c:v>6.2667399999999596E-2</c:v>
                </c:pt>
                <c:pt idx="15">
                  <c:v>0.13454510533333308</c:v>
                </c:pt>
                <c:pt idx="16">
                  <c:v>0.17003315676190489</c:v>
                </c:pt>
                <c:pt idx="17">
                  <c:v>8.5081989999999719E-2</c:v>
                </c:pt>
                <c:pt idx="18">
                  <c:v>9.8447546428571675E-2</c:v>
                </c:pt>
                <c:pt idx="19">
                  <c:v>3.8800827838827767E-2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E55-4877-82C4-0491390F3A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05558543"/>
        <c:axId val="1"/>
      </c:barChart>
      <c:barChart>
        <c:barDir val="col"/>
        <c:grouping val="stacked"/>
        <c:varyColors val="0"/>
        <c:ser>
          <c:idx val="11"/>
          <c:order val="8"/>
          <c:tx>
            <c:strRef>
              <c:f>' '!$A$364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'!$B$364:$BB$364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9E55-4877-82C4-0491390F3A3E}"/>
            </c:ext>
          </c:extLst>
        </c:ser>
        <c:ser>
          <c:idx val="12"/>
          <c:order val="9"/>
          <c:tx>
            <c:strRef>
              <c:f>' '!$A$365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'!$B$365:$BB$365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9E55-4877-82C4-0491390F3A3E}"/>
            </c:ext>
          </c:extLst>
        </c:ser>
        <c:ser>
          <c:idx val="15"/>
          <c:order val="10"/>
          <c:tx>
            <c:strRef>
              <c:f>' '!$A$366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'!$B$366:$BB$366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9E55-4877-82C4-0491390F3A3E}"/>
            </c:ext>
          </c:extLst>
        </c:ser>
        <c:ser>
          <c:idx val="3"/>
          <c:order val="11"/>
          <c:tx>
            <c:strRef>
              <c:f>' '!$A$367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'!$B$367:$BB$367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9E55-4877-82C4-0491390F3A3E}"/>
            </c:ext>
          </c:extLst>
        </c:ser>
        <c:ser>
          <c:idx val="4"/>
          <c:order val="12"/>
          <c:tx>
            <c:strRef>
              <c:f>' '!$A$368</c:f>
              <c:strCache>
                <c:ptCount val="1"/>
                <c:pt idx="0">
                  <c:v>Argentina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'!$B$368:$BB$368</c:f>
              <c:numCache>
                <c:formatCode>#,##0</c:formatCode>
                <c:ptCount val="41"/>
                <c:pt idx="21" formatCode="0.00">
                  <c:v>2.0245378063719E-2</c:v>
                </c:pt>
                <c:pt idx="22" formatCode="0.00">
                  <c:v>2.1522003287599997E-2</c:v>
                </c:pt>
                <c:pt idx="23" formatCode="0.00">
                  <c:v>2.2926286651199997E-2</c:v>
                </c:pt>
                <c:pt idx="24" formatCode="0.00">
                  <c:v>2.48347505392E-2</c:v>
                </c:pt>
                <c:pt idx="25" formatCode="0.00">
                  <c:v>3.6155170034199997E-2</c:v>
                </c:pt>
                <c:pt idx="26" formatCode="0.00">
                  <c:v>3.1793937189300001E-2</c:v>
                </c:pt>
                <c:pt idx="27" formatCode="0.00">
                  <c:v>2.66518075712E-2</c:v>
                </c:pt>
                <c:pt idx="28" formatCode="0.00">
                  <c:v>2.0960773736499998E-2</c:v>
                </c:pt>
                <c:pt idx="29" formatCode="0.00">
                  <c:v>1.3825696496000002E-2</c:v>
                </c:pt>
                <c:pt idx="30" formatCode="0.00">
                  <c:v>0</c:v>
                </c:pt>
                <c:pt idx="31" formatCode="0.00">
                  <c:v>0</c:v>
                </c:pt>
                <c:pt idx="32" formatCode="0.00">
                  <c:v>0</c:v>
                </c:pt>
                <c:pt idx="33" formatCode="0.00">
                  <c:v>0</c:v>
                </c:pt>
                <c:pt idx="34" formatCode="0.00">
                  <c:v>0</c:v>
                </c:pt>
                <c:pt idx="35" formatCode="0.00">
                  <c:v>0</c:v>
                </c:pt>
                <c:pt idx="36" formatCode="0.00">
                  <c:v>0</c:v>
                </c:pt>
                <c:pt idx="37" formatCode="0.00">
                  <c:v>0</c:v>
                </c:pt>
                <c:pt idx="38" formatCode="0.00">
                  <c:v>0</c:v>
                </c:pt>
                <c:pt idx="39" formatCode="0.00">
                  <c:v>0</c:v>
                </c:pt>
                <c:pt idx="4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E55-4877-82C4-0491390F3A3E}"/>
            </c:ext>
          </c:extLst>
        </c:ser>
        <c:ser>
          <c:idx val="9"/>
          <c:order val="13"/>
          <c:tx>
            <c:strRef>
              <c:f>' '!$A$369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'!$B$369:$BB$369</c:f>
              <c:numCache>
                <c:formatCode>#,##0</c:formatCode>
                <c:ptCount val="41"/>
                <c:pt idx="21" formatCode="0.00">
                  <c:v>0.15614822860397398</c:v>
                </c:pt>
                <c:pt idx="22" formatCode="0.00">
                  <c:v>0.11130025742519999</c:v>
                </c:pt>
                <c:pt idx="23" formatCode="0.00">
                  <c:v>0.1061870191152</c:v>
                </c:pt>
                <c:pt idx="24" formatCode="0.00">
                  <c:v>0.10757819916480001</c:v>
                </c:pt>
                <c:pt idx="25" formatCode="0.00">
                  <c:v>0.12814482907659999</c:v>
                </c:pt>
                <c:pt idx="26" formatCode="0.00">
                  <c:v>0.12866023749149999</c:v>
                </c:pt>
                <c:pt idx="27" formatCode="0.00">
                  <c:v>0.12470269264280001</c:v>
                </c:pt>
                <c:pt idx="28" formatCode="0.00">
                  <c:v>0.15263334973899997</c:v>
                </c:pt>
                <c:pt idx="29" formatCode="0.00">
                  <c:v>0.19020317354880001</c:v>
                </c:pt>
                <c:pt idx="30" formatCode="0.00">
                  <c:v>0.16014266204640001</c:v>
                </c:pt>
                <c:pt idx="31" formatCode="0.00">
                  <c:v>0.26068433953409997</c:v>
                </c:pt>
                <c:pt idx="32" formatCode="0.00">
                  <c:v>0.26420923511999994</c:v>
                </c:pt>
                <c:pt idx="33" formatCode="0.00">
                  <c:v>0.25028105585119997</c:v>
                </c:pt>
                <c:pt idx="34" formatCode="0.00">
                  <c:v>0.27114040569390002</c:v>
                </c:pt>
                <c:pt idx="35" formatCode="0.00">
                  <c:v>0.26577541230250001</c:v>
                </c:pt>
                <c:pt idx="36" formatCode="0.00">
                  <c:v>0.28727415316249993</c:v>
                </c:pt>
                <c:pt idx="37" formatCode="0.00">
                  <c:v>0.24197716974129999</c:v>
                </c:pt>
                <c:pt idx="38" formatCode="0.00">
                  <c:v>0.28395221657660003</c:v>
                </c:pt>
                <c:pt idx="39" formatCode="0.00">
                  <c:v>0.33720577965900006</c:v>
                </c:pt>
                <c:pt idx="40" formatCode="0.00">
                  <c:v>0.24408005573416669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E55-4877-82C4-0491390F3A3E}"/>
            </c:ext>
          </c:extLst>
        </c:ser>
        <c:ser>
          <c:idx val="13"/>
          <c:order val="14"/>
          <c:tx>
            <c:strRef>
              <c:f>' '!$A$370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'!$B$370:$BB$370</c:f>
              <c:numCache>
                <c:formatCode>General</c:formatCode>
                <c:ptCount val="41"/>
                <c:pt idx="21" formatCode="0.00">
                  <c:v>0.24838406963211898</c:v>
                </c:pt>
                <c:pt idx="22" formatCode="0.00">
                  <c:v>0.1724660618828</c:v>
                </c:pt>
                <c:pt idx="23" formatCode="0.00">
                  <c:v>0.1463922715872</c:v>
                </c:pt>
                <c:pt idx="24" formatCode="0.00">
                  <c:v>0.15616357173760001</c:v>
                </c:pt>
                <c:pt idx="25" formatCode="0.00">
                  <c:v>0.1357591887806</c:v>
                </c:pt>
                <c:pt idx="26" formatCode="0.00">
                  <c:v>0.12444573552839999</c:v>
                </c:pt>
                <c:pt idx="27" formatCode="0.00">
                  <c:v>0.11889771985320001</c:v>
                </c:pt>
                <c:pt idx="28" formatCode="0.00">
                  <c:v>0.1010659286085</c:v>
                </c:pt>
                <c:pt idx="29" formatCode="0.00">
                  <c:v>0.11644048266240001</c:v>
                </c:pt>
                <c:pt idx="30" formatCode="0.00">
                  <c:v>5.9491785108799995E-2</c:v>
                </c:pt>
                <c:pt idx="31" formatCode="0.00">
                  <c:v>8.3463302612700005E-2</c:v>
                </c:pt>
                <c:pt idx="32" formatCode="0.00">
                  <c:v>7.485862103999999E-2</c:v>
                </c:pt>
                <c:pt idx="33" formatCode="0.00">
                  <c:v>5.2395436508799999E-2</c:v>
                </c:pt>
                <c:pt idx="34" formatCode="0.00">
                  <c:v>2.8042459632E-2</c:v>
                </c:pt>
                <c:pt idx="35" formatCode="0.00">
                  <c:v>2.2322870523999998E-2</c:v>
                </c:pt>
                <c:pt idx="36" formatCode="0.00">
                  <c:v>1.8087661472999998E-2</c:v>
                </c:pt>
                <c:pt idx="37" formatCode="0.00">
                  <c:v>1.87563828654E-2</c:v>
                </c:pt>
                <c:pt idx="38" formatCode="0.00">
                  <c:v>2.2920148908799998E-2</c:v>
                </c:pt>
                <c:pt idx="39" formatCode="0.00">
                  <c:v>2.4364627586000002E-2</c:v>
                </c:pt>
                <c:pt idx="40" formatCode="0.00">
                  <c:v>1.5365167264583335E-2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9E55-4877-82C4-0491390F3A3E}"/>
            </c:ext>
          </c:extLst>
        </c:ser>
        <c:ser>
          <c:idx val="14"/>
          <c:order val="15"/>
          <c:tx>
            <c:strRef>
              <c:f>' '!$A$371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'!$B$371:$BB$371</c:f>
              <c:numCache>
                <c:formatCode>General</c:formatCode>
                <c:ptCount val="41"/>
                <c:pt idx="21" formatCode="0.00">
                  <c:v>6.4939750024119003E-2</c:v>
                </c:pt>
                <c:pt idx="22" formatCode="0.00">
                  <c:v>3.8368656637199995E-2</c:v>
                </c:pt>
                <c:pt idx="23" formatCode="0.00">
                  <c:v>4.0484536377599994E-2</c:v>
                </c:pt>
                <c:pt idx="24" formatCode="0.00">
                  <c:v>4.3866410011199994E-2</c:v>
                </c:pt>
                <c:pt idx="25" formatCode="0.00">
                  <c:v>5.3189163999999997E-2</c:v>
                </c:pt>
                <c:pt idx="26" formatCode="0.00">
                  <c:v>4.5729256801799997E-2</c:v>
                </c:pt>
                <c:pt idx="27" formatCode="0.00">
                  <c:v>6.1884008862400003E-2</c:v>
                </c:pt>
                <c:pt idx="28" formatCode="0.00">
                  <c:v>8.1641189343999998E-2</c:v>
                </c:pt>
                <c:pt idx="29" formatCode="0.00">
                  <c:v>0.11528146725880001</c:v>
                </c:pt>
                <c:pt idx="30" formatCode="0.00">
                  <c:v>8.3210643648000002E-2</c:v>
                </c:pt>
                <c:pt idx="31" formatCode="0.00">
                  <c:v>9.8284033373400012E-2</c:v>
                </c:pt>
                <c:pt idx="32" formatCode="0.00">
                  <c:v>0.11994016828799998</c:v>
                </c:pt>
                <c:pt idx="33" formatCode="0.00">
                  <c:v>0.10284508967039999</c:v>
                </c:pt>
                <c:pt idx="34" formatCode="0.00">
                  <c:v>0.10057990825800001</c:v>
                </c:pt>
                <c:pt idx="35" formatCode="0.00">
                  <c:v>9.0978690380999996E-2</c:v>
                </c:pt>
                <c:pt idx="36" formatCode="0.00">
                  <c:v>5.8464566611499999E-2</c:v>
                </c:pt>
                <c:pt idx="37" formatCode="0.00">
                  <c:v>3.2626473012200001E-2</c:v>
                </c:pt>
                <c:pt idx="38" formatCode="0.00">
                  <c:v>3.7148632292200001E-2</c:v>
                </c:pt>
                <c:pt idx="39" formatCode="0.00">
                  <c:v>5.1271769841000001E-2</c:v>
                </c:pt>
                <c:pt idx="40" formatCode="0.00">
                  <c:v>3.5971611283750003E-2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E55-4877-82C4-0491390F3A3E}"/>
            </c:ext>
          </c:extLst>
        </c:ser>
        <c:ser>
          <c:idx val="16"/>
          <c:order val="16"/>
          <c:tx>
            <c:strRef>
              <c:f>' '!$A$372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'!$B$372:$BB$372</c:f>
              <c:numCache>
                <c:formatCode>General</c:formatCode>
                <c:ptCount val="41"/>
                <c:pt idx="21" formatCode="0.00">
                  <c:v>2.1373649850324E-2</c:v>
                </c:pt>
                <c:pt idx="22" formatCode="0.00">
                  <c:v>4.8181509398799997E-2</c:v>
                </c:pt>
                <c:pt idx="23" formatCode="0.00">
                  <c:v>3.4989130915199992E-2</c:v>
                </c:pt>
                <c:pt idx="24" formatCode="0.00">
                  <c:v>3.8956745228799994E-2</c:v>
                </c:pt>
                <c:pt idx="25" formatCode="0.00">
                  <c:v>3.6765480861900006E-2</c:v>
                </c:pt>
                <c:pt idx="26" formatCode="0.00">
                  <c:v>4.4135962813799993E-2</c:v>
                </c:pt>
                <c:pt idx="27" formatCode="0.00">
                  <c:v>5.1047129925199997E-2</c:v>
                </c:pt>
                <c:pt idx="28" formatCode="0.00">
                  <c:v>3.8144394652999999E-2</c:v>
                </c:pt>
                <c:pt idx="29" formatCode="0.00">
                  <c:v>2.9436714747200003E-2</c:v>
                </c:pt>
                <c:pt idx="30" formatCode="0.00">
                  <c:v>7.0430983919999995E-3</c:v>
                </c:pt>
                <c:pt idx="31" formatCode="0.00">
                  <c:v>1.8454200040799999E-2</c:v>
                </c:pt>
                <c:pt idx="32" formatCode="0.00">
                  <c:v>4.9658096639999989E-3</c:v>
                </c:pt>
                <c:pt idx="33" formatCode="0.00">
                  <c:v>5.2937228959999997E-4</c:v>
                </c:pt>
                <c:pt idx="34" formatCode="0.00">
                  <c:v>1.2515748780000003E-4</c:v>
                </c:pt>
                <c:pt idx="35" formatCode="0.00">
                  <c:v>0</c:v>
                </c:pt>
                <c:pt idx="36" formatCode="0.00">
                  <c:v>0</c:v>
                </c:pt>
                <c:pt idx="37" formatCode="0.00">
                  <c:v>1.736073029E-4</c:v>
                </c:pt>
                <c:pt idx="38" formatCode="0.00">
                  <c:v>2.1156004869999999E-4</c:v>
                </c:pt>
                <c:pt idx="39" formatCode="0.00">
                  <c:v>0</c:v>
                </c:pt>
                <c:pt idx="4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9E55-4877-82C4-0491390F3A3E}"/>
            </c:ext>
          </c:extLst>
        </c:ser>
        <c:ser>
          <c:idx val="17"/>
          <c:order val="17"/>
          <c:tx>
            <c:strRef>
              <c:f>' '!$A$373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'!$B$373:$BB$373</c:f>
              <c:numCache>
                <c:formatCode>General</c:formatCode>
                <c:ptCount val="41"/>
                <c:pt idx="21" formatCode="0.00">
                  <c:v>6.1685793077756998E-2</c:v>
                </c:pt>
                <c:pt idx="22" formatCode="0.00">
                  <c:v>4.2526709806399991E-2</c:v>
                </c:pt>
                <c:pt idx="23" formatCode="0.00">
                  <c:v>3.3529838443199997E-2</c:v>
                </c:pt>
                <c:pt idx="24" formatCode="0.00">
                  <c:v>3.3334915387200001E-2</c:v>
                </c:pt>
                <c:pt idx="25" formatCode="0.00">
                  <c:v>3.0434941640600004E-2</c:v>
                </c:pt>
                <c:pt idx="26" formatCode="0.00">
                  <c:v>1.6379461055099999E-2</c:v>
                </c:pt>
                <c:pt idx="27" formatCode="0.00">
                  <c:v>8.1809484363999999E-3</c:v>
                </c:pt>
                <c:pt idx="28" formatCode="0.00">
                  <c:v>1.023903291E-3</c:v>
                </c:pt>
                <c:pt idx="29" formatCode="0.00">
                  <c:v>3.4931647080000002E-4</c:v>
                </c:pt>
                <c:pt idx="30" formatCode="0.00">
                  <c:v>1.4388477839999999E-4</c:v>
                </c:pt>
                <c:pt idx="31" formatCode="0.00">
                  <c:v>3.1800891600000001E-5</c:v>
                </c:pt>
                <c:pt idx="32" formatCode="0.00">
                  <c:v>1.4801135999999997E-4</c:v>
                </c:pt>
                <c:pt idx="33" formatCode="0.00">
                  <c:v>2.1124681599999997E-4</c:v>
                </c:pt>
                <c:pt idx="34" formatCode="0.00">
                  <c:v>0</c:v>
                </c:pt>
                <c:pt idx="35" formatCode="0.00">
                  <c:v>1.4733064999999999E-5</c:v>
                </c:pt>
                <c:pt idx="36" formatCode="0.00">
                  <c:v>0</c:v>
                </c:pt>
                <c:pt idx="37" formatCode="0.00">
                  <c:v>0</c:v>
                </c:pt>
                <c:pt idx="38" formatCode="0.00">
                  <c:v>9.3652129999999992E-7</c:v>
                </c:pt>
                <c:pt idx="39" formatCode="0.00">
                  <c:v>1.1845430000000002E-6</c:v>
                </c:pt>
                <c:pt idx="40" formatCode="0.00">
                  <c:v>1.2281829166666666E-6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9E55-4877-82C4-0491390F3A3E}"/>
            </c:ext>
          </c:extLst>
        </c:ser>
        <c:ser>
          <c:idx val="18"/>
          <c:order val="18"/>
          <c:tx>
            <c:strRef>
              <c:f>' '!$A$374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'!$B$374:$BB$374</c:f>
              <c:numCache>
                <c:formatCode>General</c:formatCode>
                <c:ptCount val="41"/>
                <c:pt idx="21" formatCode="0.00">
                  <c:v>0.196824204235206</c:v>
                </c:pt>
                <c:pt idx="22" formatCode="0.00">
                  <c:v>0.13193008190479999</c:v>
                </c:pt>
                <c:pt idx="23" formatCode="0.00">
                  <c:v>0.12920649275519999</c:v>
                </c:pt>
                <c:pt idx="24" formatCode="0.00">
                  <c:v>0.12676484095519999</c:v>
                </c:pt>
                <c:pt idx="25" formatCode="0.00">
                  <c:v>0.14719985951859998</c:v>
                </c:pt>
                <c:pt idx="26" formatCode="0.00">
                  <c:v>0.13783010047949998</c:v>
                </c:pt>
                <c:pt idx="27" formatCode="0.00">
                  <c:v>0.14121533434040001</c:v>
                </c:pt>
                <c:pt idx="28" formatCode="0.00">
                  <c:v>0.12523573494749998</c:v>
                </c:pt>
                <c:pt idx="29" formatCode="0.00">
                  <c:v>0.1224896595008</c:v>
                </c:pt>
                <c:pt idx="30" formatCode="0.00">
                  <c:v>9.3732656384400009E-2</c:v>
                </c:pt>
                <c:pt idx="31" formatCode="0.00">
                  <c:v>8.7768880581599998E-2</c:v>
                </c:pt>
                <c:pt idx="32" formatCode="0.00">
                  <c:v>8.8988705855999981E-2</c:v>
                </c:pt>
                <c:pt idx="33" formatCode="0.00">
                  <c:v>7.6486707175999993E-2</c:v>
                </c:pt>
                <c:pt idx="34" formatCode="0.00">
                  <c:v>7.7292284355899993E-2</c:v>
                </c:pt>
                <c:pt idx="35" formatCode="0.00">
                  <c:v>5.4374278794499999E-2</c:v>
                </c:pt>
                <c:pt idx="36" formatCode="0.00">
                  <c:v>4.9724399367999994E-2</c:v>
                </c:pt>
                <c:pt idx="37" formatCode="0.00">
                  <c:v>5.2470378486200002E-2</c:v>
                </c:pt>
                <c:pt idx="38" formatCode="0.00">
                  <c:v>4.3580434640599991E-2</c:v>
                </c:pt>
                <c:pt idx="39" formatCode="0.00">
                  <c:v>4.6634860324000001E-2</c:v>
                </c:pt>
                <c:pt idx="40" formatCode="0.00">
                  <c:v>5.304547879458333E-2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9E55-4877-82C4-0491390F3A3E}"/>
            </c:ext>
          </c:extLst>
        </c:ser>
        <c:ser>
          <c:idx val="19"/>
          <c:order val="19"/>
          <c:tx>
            <c:strRef>
              <c:f>' '!$A$375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'!$B$355:$BB$355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'!$B$375:$BB$375</c:f>
              <c:numCache>
                <c:formatCode>General</c:formatCode>
                <c:ptCount val="41"/>
                <c:pt idx="21" formatCode="0.00">
                  <c:v>7.5163383953393836E-2</c:v>
                </c:pt>
                <c:pt idx="22" formatCode="0.00">
                  <c:v>3.4266135145999854E-2</c:v>
                </c:pt>
                <c:pt idx="23" formatCode="0.00">
                  <c:v>2.3271202761599996E-2</c:v>
                </c:pt>
                <c:pt idx="24" formatCode="0.00">
                  <c:v>2.7655180548799563E-2</c:v>
                </c:pt>
                <c:pt idx="25" formatCode="0.00">
                  <c:v>2.0657031837399864E-2</c:v>
                </c:pt>
                <c:pt idx="26" formatCode="0.00">
                  <c:v>1.7722578974100012E-2</c:v>
                </c:pt>
                <c:pt idx="27" formatCode="0.00">
                  <c:v>1.3487739325199977E-2</c:v>
                </c:pt>
                <c:pt idx="28" formatCode="0.00">
                  <c:v>1.0407237115999779E-2</c:v>
                </c:pt>
                <c:pt idx="29" formatCode="0.00">
                  <c:v>9.4535875911994083E-3</c:v>
                </c:pt>
                <c:pt idx="30" formatCode="0.00">
                  <c:v>9.5377553788000835E-3</c:v>
                </c:pt>
                <c:pt idx="31" formatCode="0.00">
                  <c:v>9.0086909453993558E-3</c:v>
                </c:pt>
                <c:pt idx="32" formatCode="0.00">
                  <c:v>4.3797136319999597E-3</c:v>
                </c:pt>
                <c:pt idx="33" formatCode="0.00">
                  <c:v>2.96657621919999E-3</c:v>
                </c:pt>
                <c:pt idx="34" formatCode="0.00">
                  <c:v>2.922178454189972E-2</c:v>
                </c:pt>
                <c:pt idx="35" formatCode="0.00">
                  <c:v>4.1450399635499846E-2</c:v>
                </c:pt>
                <c:pt idx="36" formatCode="0.00">
                  <c:v>8.3033013966000047E-2</c:v>
                </c:pt>
                <c:pt idx="37" formatCode="0.00">
                  <c:v>8.8760066206799604E-2</c:v>
                </c:pt>
                <c:pt idx="38" formatCode="0.00">
                  <c:v>5.3061830507400098E-2</c:v>
                </c:pt>
                <c:pt idx="39" formatCode="0.00">
                  <c:v>7.3055801413000443E-2</c:v>
                </c:pt>
                <c:pt idx="40" formatCode="0.00">
                  <c:v>2.532882412749965E-2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9E55-4877-82C4-0491390F3A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0555854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2000685507199184E-2"/>
              <c:y val="0.2283408243729512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555854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902832391109356"/>
              <c:y val="0.1450047570835530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2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300476739097615"/>
          <c:y val="0.86669509980974213"/>
          <c:w val="0.69402162463619244"/>
          <c:h val="0.105003444784641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00523478224832"/>
          <c:y val="7.0002296523094559E-2"/>
          <c:w val="0.65302034710004853"/>
          <c:h val="0.61502017659575925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'!$A$381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'!$B$380:$BB$380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'!$B$381:$BB$381</c:f>
              <c:numCache>
                <c:formatCode>0.0</c:formatCode>
                <c:ptCount val="41"/>
                <c:pt idx="0">
                  <c:v>3.812132732142857E-3</c:v>
                </c:pt>
                <c:pt idx="1">
                  <c:v>1.0225503638888887E-2</c:v>
                </c:pt>
                <c:pt idx="2">
                  <c:v>3.0140576700000005E-2</c:v>
                </c:pt>
                <c:pt idx="3">
                  <c:v>3.8101336361111099E-2</c:v>
                </c:pt>
                <c:pt idx="4">
                  <c:v>3.5518032044444439E-2</c:v>
                </c:pt>
                <c:pt idx="5">
                  <c:v>2.9640230728571429E-2</c:v>
                </c:pt>
                <c:pt idx="6">
                  <c:v>2.9070211380952372E-2</c:v>
                </c:pt>
                <c:pt idx="7">
                  <c:v>4.2537661416666664E-2</c:v>
                </c:pt>
                <c:pt idx="8">
                  <c:v>4.0350932399999997E-2</c:v>
                </c:pt>
                <c:pt idx="9">
                  <c:v>2.9991179990476187E-2</c:v>
                </c:pt>
                <c:pt idx="10">
                  <c:v>4.0154980945238089E-2</c:v>
                </c:pt>
                <c:pt idx="11">
                  <c:v>2.4021792070634918E-2</c:v>
                </c:pt>
                <c:pt idx="12">
                  <c:v>2.6878658334523808E-2</c:v>
                </c:pt>
                <c:pt idx="13">
                  <c:v>2.5372851928571426E-2</c:v>
                </c:pt>
                <c:pt idx="14">
                  <c:v>1.884069423095237E-2</c:v>
                </c:pt>
                <c:pt idx="15">
                  <c:v>1.1881137639613524E-2</c:v>
                </c:pt>
                <c:pt idx="16">
                  <c:v>1.1797595783008655E-2</c:v>
                </c:pt>
                <c:pt idx="17">
                  <c:v>8.8993789476190417E-3</c:v>
                </c:pt>
                <c:pt idx="18">
                  <c:v>1.6579497753174594E-2</c:v>
                </c:pt>
                <c:pt idx="19">
                  <c:v>1.7626363306782113E-2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8A-4836-80DE-DB17D07EAF15}"/>
            </c:ext>
          </c:extLst>
        </c:ser>
        <c:ser>
          <c:idx val="2"/>
          <c:order val="1"/>
          <c:tx>
            <c:strRef>
              <c:f>' '!$A$382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D48A-4836-80DE-DB17D07EAF15}"/>
              </c:ext>
            </c:extLst>
          </c:dPt>
          <c:cat>
            <c:numRef>
              <c:f>' '!$B$380:$BB$380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'!$B$382:$BB$382</c:f>
              <c:numCache>
                <c:formatCode>0.0</c:formatCode>
                <c:ptCount val="41"/>
                <c:pt idx="0">
                  <c:v>0.10784090817142856</c:v>
                </c:pt>
                <c:pt idx="1">
                  <c:v>0.10336115368333333</c:v>
                </c:pt>
                <c:pt idx="2">
                  <c:v>9.6344519899999967E-2</c:v>
                </c:pt>
                <c:pt idx="3">
                  <c:v>8.8068791515079362E-2</c:v>
                </c:pt>
                <c:pt idx="4">
                  <c:v>9.2616871099999984E-2</c:v>
                </c:pt>
                <c:pt idx="5">
                  <c:v>7.2671848904761915E-2</c:v>
                </c:pt>
                <c:pt idx="6">
                  <c:v>4.9878019767640683E-2</c:v>
                </c:pt>
                <c:pt idx="7">
                  <c:v>7.6212446749999996E-2</c:v>
                </c:pt>
                <c:pt idx="8">
                  <c:v>6.7084382600366296E-2</c:v>
                </c:pt>
                <c:pt idx="9">
                  <c:v>5.687127131428571E-2</c:v>
                </c:pt>
                <c:pt idx="10">
                  <c:v>3.5034392697546893E-2</c:v>
                </c:pt>
                <c:pt idx="11">
                  <c:v>3.0052205388888895E-2</c:v>
                </c:pt>
                <c:pt idx="12">
                  <c:v>9.6196422303571425E-3</c:v>
                </c:pt>
                <c:pt idx="13">
                  <c:v>6.588173104761905E-3</c:v>
                </c:pt>
                <c:pt idx="14">
                  <c:v>1.5050820288095231E-2</c:v>
                </c:pt>
                <c:pt idx="15">
                  <c:v>4.8982738985507241E-3</c:v>
                </c:pt>
                <c:pt idx="16">
                  <c:v>1.0316761584379502E-2</c:v>
                </c:pt>
                <c:pt idx="17">
                  <c:v>4.0954887857142831E-3</c:v>
                </c:pt>
                <c:pt idx="18">
                  <c:v>3.1592169288095245E-2</c:v>
                </c:pt>
                <c:pt idx="19">
                  <c:v>2.0874353825324661E-2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8A-4836-80DE-DB17D07EAF15}"/>
            </c:ext>
          </c:extLst>
        </c:ser>
        <c:ser>
          <c:idx val="3"/>
          <c:order val="2"/>
          <c:tx>
            <c:strRef>
              <c:f>' '!$A$383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'!$B$380:$BB$380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'!$B$383:$BB$383</c:f>
              <c:numCache>
                <c:formatCode>0.0</c:formatCode>
                <c:ptCount val="41"/>
                <c:pt idx="0">
                  <c:v>9.7946877380952393E-3</c:v>
                </c:pt>
                <c:pt idx="1">
                  <c:v>1.9519411755555556E-2</c:v>
                </c:pt>
                <c:pt idx="2">
                  <c:v>1.1267300409523808E-2</c:v>
                </c:pt>
                <c:pt idx="3">
                  <c:v>1.3338981152380948E-2</c:v>
                </c:pt>
                <c:pt idx="4">
                  <c:v>1.9584820638888889E-2</c:v>
                </c:pt>
                <c:pt idx="5">
                  <c:v>3.1513139502380952E-2</c:v>
                </c:pt>
                <c:pt idx="6">
                  <c:v>3.6598787479870123E-2</c:v>
                </c:pt>
                <c:pt idx="7">
                  <c:v>8.6994185666666654E-2</c:v>
                </c:pt>
                <c:pt idx="8">
                  <c:v>7.2427394696703271E-2</c:v>
                </c:pt>
                <c:pt idx="9">
                  <c:v>7.8450183226190462E-2</c:v>
                </c:pt>
                <c:pt idx="10">
                  <c:v>5.854094466069943E-2</c:v>
                </c:pt>
                <c:pt idx="11">
                  <c:v>4.2488533251587302E-2</c:v>
                </c:pt>
                <c:pt idx="12">
                  <c:v>5.147677941517094E-2</c:v>
                </c:pt>
                <c:pt idx="13">
                  <c:v>5.0447925316849808E-2</c:v>
                </c:pt>
                <c:pt idx="14">
                  <c:v>5.5649393407142853E-2</c:v>
                </c:pt>
                <c:pt idx="15">
                  <c:v>5.4811534378623183E-2</c:v>
                </c:pt>
                <c:pt idx="16">
                  <c:v>5.967535550436507E-2</c:v>
                </c:pt>
                <c:pt idx="17">
                  <c:v>5.6556968383333323E-2</c:v>
                </c:pt>
                <c:pt idx="18">
                  <c:v>5.3998306749206339E-2</c:v>
                </c:pt>
                <c:pt idx="19">
                  <c:v>5.8879018431024534E-2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8A-4836-80DE-DB17D07EAF15}"/>
            </c:ext>
          </c:extLst>
        </c:ser>
        <c:ser>
          <c:idx val="4"/>
          <c:order val="3"/>
          <c:tx>
            <c:strRef>
              <c:f>' '!$A$384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'!$B$380:$BB$380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'!$B$384:$BB$384</c:f>
              <c:numCache>
                <c:formatCode>0.0</c:formatCode>
                <c:ptCount val="41"/>
                <c:pt idx="0">
                  <c:v>1.7680336142857141E-2</c:v>
                </c:pt>
                <c:pt idx="1">
                  <c:v>1.9786599999999998E-2</c:v>
                </c:pt>
                <c:pt idx="2">
                  <c:v>3.0371004999999998E-3</c:v>
                </c:pt>
                <c:pt idx="3">
                  <c:v>2.3093596749999994E-3</c:v>
                </c:pt>
                <c:pt idx="4">
                  <c:v>2.7272219999999992E-3</c:v>
                </c:pt>
                <c:pt idx="5">
                  <c:v>2.9680836428571424E-3</c:v>
                </c:pt>
                <c:pt idx="6">
                  <c:v>3.5743528000000005E-3</c:v>
                </c:pt>
                <c:pt idx="7">
                  <c:v>7.5172634999999977E-3</c:v>
                </c:pt>
                <c:pt idx="8">
                  <c:v>1.2439241769230768E-2</c:v>
                </c:pt>
                <c:pt idx="9">
                  <c:v>8.2032929999999987E-3</c:v>
                </c:pt>
                <c:pt idx="10">
                  <c:v>1.2466140481385279E-2</c:v>
                </c:pt>
                <c:pt idx="11">
                  <c:v>1.2700587121428568E-2</c:v>
                </c:pt>
                <c:pt idx="12">
                  <c:v>1.1035859565476192E-2</c:v>
                </c:pt>
                <c:pt idx="13">
                  <c:v>1.0607999019047621E-2</c:v>
                </c:pt>
                <c:pt idx="14">
                  <c:v>9.1374710714285708E-3</c:v>
                </c:pt>
                <c:pt idx="15">
                  <c:v>8.9756439999999962E-3</c:v>
                </c:pt>
                <c:pt idx="16">
                  <c:v>1.0903634078571426E-2</c:v>
                </c:pt>
                <c:pt idx="17">
                  <c:v>6.9000529404761902E-3</c:v>
                </c:pt>
                <c:pt idx="18">
                  <c:v>5.860998569841268E-3</c:v>
                </c:pt>
                <c:pt idx="19">
                  <c:v>6.2131604216450215E-3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48A-4836-80DE-DB17D07EAF15}"/>
            </c:ext>
          </c:extLst>
        </c:ser>
        <c:ser>
          <c:idx val="6"/>
          <c:order val="4"/>
          <c:tx>
            <c:strRef>
              <c:f>' '!$A$385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'!$B$380:$BB$380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'!$B$385:$BB$385</c:f>
              <c:numCache>
                <c:formatCode>0.0</c:formatCode>
                <c:ptCount val="41"/>
                <c:pt idx="0">
                  <c:v>1.6826774083333332E-2</c:v>
                </c:pt>
                <c:pt idx="1">
                  <c:v>3.1451932444444441E-2</c:v>
                </c:pt>
                <c:pt idx="2">
                  <c:v>2.2214446599999996E-2</c:v>
                </c:pt>
                <c:pt idx="3">
                  <c:v>1.7485647399999998E-2</c:v>
                </c:pt>
                <c:pt idx="4">
                  <c:v>7.6255658888888887E-3</c:v>
                </c:pt>
                <c:pt idx="5">
                  <c:v>4.6429780714285713E-3</c:v>
                </c:pt>
                <c:pt idx="6">
                  <c:v>4.222279916666666E-3</c:v>
                </c:pt>
                <c:pt idx="7">
                  <c:v>2.869752833333333E-3</c:v>
                </c:pt>
                <c:pt idx="8">
                  <c:v>2.3155282948717948E-3</c:v>
                </c:pt>
                <c:pt idx="9">
                  <c:v>6.1045459999999998E-3</c:v>
                </c:pt>
                <c:pt idx="10">
                  <c:v>6.7489438333333338E-4</c:v>
                </c:pt>
                <c:pt idx="11">
                  <c:v>7.7662066666666683E-5</c:v>
                </c:pt>
                <c:pt idx="12">
                  <c:v>8.2608442460317468E-5</c:v>
                </c:pt>
                <c:pt idx="13">
                  <c:v>8.6399076190476194E-5</c:v>
                </c:pt>
                <c:pt idx="14">
                  <c:v>7.86077695238095E-4</c:v>
                </c:pt>
                <c:pt idx="15">
                  <c:v>1.5696748500000004E-3</c:v>
                </c:pt>
                <c:pt idx="16">
                  <c:v>2.141254758008658E-3</c:v>
                </c:pt>
                <c:pt idx="17">
                  <c:v>3.4493669047619044E-3</c:v>
                </c:pt>
                <c:pt idx="18">
                  <c:v>3.1910598452380957E-3</c:v>
                </c:pt>
                <c:pt idx="19">
                  <c:v>3.9885499572510814E-3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48A-4836-80DE-DB17D07EAF15}"/>
            </c:ext>
          </c:extLst>
        </c:ser>
        <c:ser>
          <c:idx val="8"/>
          <c:order val="5"/>
          <c:tx>
            <c:strRef>
              <c:f>' '!$A$386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'!$B$380:$BB$380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'!$B$386:$BB$386</c:f>
              <c:numCache>
                <c:formatCode>0.0</c:formatCode>
                <c:ptCount val="41"/>
                <c:pt idx="0">
                  <c:v>0.20739173628095237</c:v>
                </c:pt>
                <c:pt idx="1">
                  <c:v>0.22950866976666665</c:v>
                </c:pt>
                <c:pt idx="2">
                  <c:v>0.22112780021666667</c:v>
                </c:pt>
                <c:pt idx="3">
                  <c:v>0.19385616649682536</c:v>
                </c:pt>
                <c:pt idx="4">
                  <c:v>0.18112492829999996</c:v>
                </c:pt>
                <c:pt idx="5">
                  <c:v>0.14115399904761902</c:v>
                </c:pt>
                <c:pt idx="6">
                  <c:v>0.12489499581406928</c:v>
                </c:pt>
                <c:pt idx="7">
                  <c:v>0.13697178816666666</c:v>
                </c:pt>
                <c:pt idx="8">
                  <c:v>0.13339931786886447</c:v>
                </c:pt>
                <c:pt idx="9">
                  <c:v>9.3830109190476185E-2</c:v>
                </c:pt>
                <c:pt idx="10">
                  <c:v>8.7897032164935052E-2</c:v>
                </c:pt>
                <c:pt idx="11">
                  <c:v>7.3284423204761903E-2</c:v>
                </c:pt>
                <c:pt idx="12">
                  <c:v>6.1641345290873013E-2</c:v>
                </c:pt>
                <c:pt idx="13">
                  <c:v>5.8516505383882776E-2</c:v>
                </c:pt>
                <c:pt idx="14">
                  <c:v>5.2258187547619031E-2</c:v>
                </c:pt>
                <c:pt idx="15">
                  <c:v>4.0813294361111106E-2</c:v>
                </c:pt>
                <c:pt idx="16">
                  <c:v>2.7849938563492067E-2</c:v>
                </c:pt>
                <c:pt idx="17">
                  <c:v>2.5647943669047615E-2</c:v>
                </c:pt>
                <c:pt idx="18">
                  <c:v>2.6324871376984128E-2</c:v>
                </c:pt>
                <c:pt idx="19">
                  <c:v>2.4782256935209232E-2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48A-4836-80DE-DB17D07EAF15}"/>
            </c:ext>
          </c:extLst>
        </c:ser>
        <c:ser>
          <c:idx val="13"/>
          <c:order val="6"/>
          <c:tx>
            <c:strRef>
              <c:f>' '!$A$387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'!$B$380:$BB$380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'!$B$387:$BB$387</c:f>
              <c:numCache>
                <c:formatCode>0.0</c:formatCode>
                <c:ptCount val="41"/>
                <c:pt idx="0">
                  <c:v>9.2141431323809489E-2</c:v>
                </c:pt>
                <c:pt idx="1">
                  <c:v>9.4859930333333314E-2</c:v>
                </c:pt>
                <c:pt idx="2">
                  <c:v>7.2325859259523784E-2</c:v>
                </c:pt>
                <c:pt idx="3">
                  <c:v>7.9537504087301591E-2</c:v>
                </c:pt>
                <c:pt idx="4">
                  <c:v>0.10469033137777776</c:v>
                </c:pt>
                <c:pt idx="5">
                  <c:v>9.8108958792857137E-2</c:v>
                </c:pt>
                <c:pt idx="6">
                  <c:v>9.7703820917099532E-2</c:v>
                </c:pt>
                <c:pt idx="7">
                  <c:v>0.11231919708333334</c:v>
                </c:pt>
                <c:pt idx="8">
                  <c:v>0.10761746653608062</c:v>
                </c:pt>
                <c:pt idx="9">
                  <c:v>9.8474247811904753E-2</c:v>
                </c:pt>
                <c:pt idx="10">
                  <c:v>9.8528159039809826E-2</c:v>
                </c:pt>
                <c:pt idx="11">
                  <c:v>9.6885778708730136E-2</c:v>
                </c:pt>
                <c:pt idx="12">
                  <c:v>7.9389234621123295E-2</c:v>
                </c:pt>
                <c:pt idx="13">
                  <c:v>6.9846671314285694E-2</c:v>
                </c:pt>
                <c:pt idx="14">
                  <c:v>4.7994428833333325E-2</c:v>
                </c:pt>
                <c:pt idx="15">
                  <c:v>5.6153324148343689E-2</c:v>
                </c:pt>
                <c:pt idx="16">
                  <c:v>6.3284722167532448E-2</c:v>
                </c:pt>
                <c:pt idx="17">
                  <c:v>5.2692784140476179E-2</c:v>
                </c:pt>
                <c:pt idx="18">
                  <c:v>5.7267846889682526E-2</c:v>
                </c:pt>
                <c:pt idx="19">
                  <c:v>4.4965019582936507E-2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48A-4836-80DE-DB17D07EAF15}"/>
            </c:ext>
          </c:extLst>
        </c:ser>
        <c:ser>
          <c:idx val="9"/>
          <c:order val="7"/>
          <c:tx>
            <c:strRef>
              <c:f>' '!$A$388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'!$B$380:$BB$380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'!$B$388:$BB$388</c:f>
              <c:numCache>
                <c:formatCode>0.0</c:formatCode>
                <c:ptCount val="41"/>
                <c:pt idx="0">
                  <c:v>3.9164228617855512E-2</c:v>
                </c:pt>
                <c:pt idx="1">
                  <c:v>3.4779322905555188E-2</c:v>
                </c:pt>
                <c:pt idx="2">
                  <c:v>5.770431785000335E-2</c:v>
                </c:pt>
                <c:pt idx="3">
                  <c:v>4.6190795628571035E-2</c:v>
                </c:pt>
                <c:pt idx="4">
                  <c:v>4.8699703450002352E-2</c:v>
                </c:pt>
                <c:pt idx="5">
                  <c:v>4.3235070333334846E-2</c:v>
                </c:pt>
                <c:pt idx="6">
                  <c:v>4.1775771252163696E-2</c:v>
                </c:pt>
                <c:pt idx="7">
                  <c:v>5.7994780333335438E-2</c:v>
                </c:pt>
                <c:pt idx="8">
                  <c:v>5.0577239830588372E-2</c:v>
                </c:pt>
                <c:pt idx="9">
                  <c:v>5.2590692814288409E-2</c:v>
                </c:pt>
                <c:pt idx="10">
                  <c:v>6.1878327067386996E-2</c:v>
                </c:pt>
                <c:pt idx="11">
                  <c:v>7.0686980469840233E-2</c:v>
                </c:pt>
                <c:pt idx="12">
                  <c:v>7.0170722265475854E-2</c:v>
                </c:pt>
                <c:pt idx="13">
                  <c:v>6.4206783402379564E-2</c:v>
                </c:pt>
                <c:pt idx="14">
                  <c:v>6.4523775916668469E-2</c:v>
                </c:pt>
                <c:pt idx="15">
                  <c:v>5.916625839850248E-2</c:v>
                </c:pt>
                <c:pt idx="16">
                  <c:v>8.2081215706025612E-2</c:v>
                </c:pt>
                <c:pt idx="17">
                  <c:v>5.7381167559528906E-2</c:v>
                </c:pt>
                <c:pt idx="18">
                  <c:v>5.8944674564287397E-2</c:v>
                </c:pt>
                <c:pt idx="19">
                  <c:v>6.2460904713777882E-2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48A-4836-80DE-DB17D07EAF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05558943"/>
        <c:axId val="1"/>
      </c:barChart>
      <c:barChart>
        <c:barDir val="col"/>
        <c:grouping val="stacked"/>
        <c:varyColors val="0"/>
        <c:ser>
          <c:idx val="16"/>
          <c:order val="8"/>
          <c:tx>
            <c:strRef>
              <c:f>' '!$A$389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'!$B$380:$BB$380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'!$B$389:$BB$389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D48A-4836-80DE-DB17D07EAF15}"/>
            </c:ext>
          </c:extLst>
        </c:ser>
        <c:ser>
          <c:idx val="17"/>
          <c:order val="9"/>
          <c:tx>
            <c:strRef>
              <c:f>' '!$A$390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'!$B$380:$BB$380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'!$B$390:$BB$390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D48A-4836-80DE-DB17D07EAF15}"/>
            </c:ext>
          </c:extLst>
        </c:ser>
        <c:ser>
          <c:idx val="18"/>
          <c:order val="10"/>
          <c:tx>
            <c:strRef>
              <c:f>' '!$A$391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'!$B$380:$BB$380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'!$B$391:$BB$391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D48A-4836-80DE-DB17D07EAF15}"/>
            </c:ext>
          </c:extLst>
        </c:ser>
        <c:ser>
          <c:idx val="0"/>
          <c:order val="11"/>
          <c:tx>
            <c:strRef>
              <c:f>' '!$A$392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'!$B$380:$BB$380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'!$B$392:$BB$392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D48A-4836-80DE-DB17D07EAF15}"/>
            </c:ext>
          </c:extLst>
        </c:ser>
        <c:ser>
          <c:idx val="5"/>
          <c:order val="12"/>
          <c:tx>
            <c:strRef>
              <c:f>' '!$A$393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'!$B$380:$BB$380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'!$B$393:$BB$393</c:f>
              <c:numCache>
                <c:formatCode>General</c:formatCode>
                <c:ptCount val="41"/>
                <c:pt idx="21" formatCode="0.00">
                  <c:v>3.4255171374989999E-3</c:v>
                </c:pt>
                <c:pt idx="22" formatCode="0.00">
                  <c:v>8.2453163231999988E-3</c:v>
                </c:pt>
                <c:pt idx="23" formatCode="0.00">
                  <c:v>1.99168286016E-2</c:v>
                </c:pt>
                <c:pt idx="24" formatCode="0.00">
                  <c:v>2.7784429198399997E-2</c:v>
                </c:pt>
                <c:pt idx="25" formatCode="0.00">
                  <c:v>2.93391652526E-2</c:v>
                </c:pt>
                <c:pt idx="26" formatCode="0.00">
                  <c:v>2.6706905596799998E-2</c:v>
                </c:pt>
                <c:pt idx="27" formatCode="0.00">
                  <c:v>2.9264468840400001E-2</c:v>
                </c:pt>
                <c:pt idx="28" formatCode="0.00">
                  <c:v>4.2992879657499997E-2</c:v>
                </c:pt>
                <c:pt idx="29" formatCode="0.00">
                  <c:v>4.3783031790000003E-2</c:v>
                </c:pt>
                <c:pt idx="30" formatCode="0.00">
                  <c:v>2.8054852377199999E-2</c:v>
                </c:pt>
                <c:pt idx="31" formatCode="0.00">
                  <c:v>3.5288771180400004E-2</c:v>
                </c:pt>
                <c:pt idx="32" formatCode="0.00">
                  <c:v>2.4153336719999995E-2</c:v>
                </c:pt>
                <c:pt idx="33" formatCode="0.00">
                  <c:v>2.4931546569599998E-2</c:v>
                </c:pt>
                <c:pt idx="34" formatCode="0.00">
                  <c:v>2.5649588659500001E-2</c:v>
                </c:pt>
                <c:pt idx="35" formatCode="0.00">
                  <c:v>1.9400577044999999E-2</c:v>
                </c:pt>
                <c:pt idx="36" formatCode="0.00">
                  <c:v>9.8882079449999997E-3</c:v>
                </c:pt>
                <c:pt idx="37" formatCode="0.00">
                  <c:v>8.6546817442999992E-3</c:v>
                </c:pt>
                <c:pt idx="38" formatCode="0.00">
                  <c:v>6.7570011794999994E-3</c:v>
                </c:pt>
                <c:pt idx="39" formatCode="0.00">
                  <c:v>1.3670444653000002E-2</c:v>
                </c:pt>
                <c:pt idx="40" formatCode="0.00">
                  <c:v>1.4455736440416665E-2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48A-4836-80DE-DB17D07EAF15}"/>
            </c:ext>
          </c:extLst>
        </c:ser>
        <c:ser>
          <c:idx val="7"/>
          <c:order val="13"/>
          <c:tx>
            <c:strRef>
              <c:f>' '!$A$394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'!$B$380:$BB$380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'!$B$394:$BB$394</c:f>
              <c:numCache>
                <c:formatCode>General</c:formatCode>
                <c:ptCount val="41"/>
                <c:pt idx="21" formatCode="0.00">
                  <c:v>5.2261219240979997E-2</c:v>
                </c:pt>
                <c:pt idx="22" formatCode="0.00">
                  <c:v>5.7575698715199991E-2</c:v>
                </c:pt>
                <c:pt idx="23" formatCode="0.00">
                  <c:v>5.0112167505599998E-2</c:v>
                </c:pt>
                <c:pt idx="24" formatCode="0.00">
                  <c:v>5.0059899691199998E-2</c:v>
                </c:pt>
                <c:pt idx="25" formatCode="0.00">
                  <c:v>5.4853457419600002E-2</c:v>
                </c:pt>
                <c:pt idx="26" formatCode="0.00">
                  <c:v>4.9292901629399997E-2</c:v>
                </c:pt>
                <c:pt idx="27" formatCode="0.00">
                  <c:v>3.8761892531599999E-2</c:v>
                </c:pt>
                <c:pt idx="28" formatCode="0.00">
                  <c:v>6.5803154108E-2</c:v>
                </c:pt>
                <c:pt idx="29" formatCode="0.00">
                  <c:v>6.3922675598799994E-2</c:v>
                </c:pt>
                <c:pt idx="30" formatCode="0.00">
                  <c:v>5.4986419312000004E-2</c:v>
                </c:pt>
                <c:pt idx="31" formatCode="0.00">
                  <c:v>3.7412449781400001E-2</c:v>
                </c:pt>
                <c:pt idx="32" formatCode="0.00">
                  <c:v>4.1948371007999995E-2</c:v>
                </c:pt>
                <c:pt idx="33" formatCode="0.00">
                  <c:v>1.3458575503999998E-2</c:v>
                </c:pt>
                <c:pt idx="34" formatCode="0.00">
                  <c:v>9.2077956578999996E-3</c:v>
                </c:pt>
                <c:pt idx="35" formatCode="0.00">
                  <c:v>1.3032608913E-2</c:v>
                </c:pt>
                <c:pt idx="36" formatCode="0.00">
                  <c:v>5.6515012014999996E-3</c:v>
                </c:pt>
                <c:pt idx="37" formatCode="0.00">
                  <c:v>8.6266019050999995E-3</c:v>
                </c:pt>
                <c:pt idx="38" formatCode="0.00">
                  <c:v>5.0339477188E-3</c:v>
                </c:pt>
                <c:pt idx="39" formatCode="0.00">
                  <c:v>2.8004004272000001E-2</c:v>
                </c:pt>
                <c:pt idx="40" formatCode="0.00">
                  <c:v>1.8248360808749999E-2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48A-4836-80DE-DB17D07EAF15}"/>
            </c:ext>
          </c:extLst>
        </c:ser>
        <c:ser>
          <c:idx val="14"/>
          <c:order val="14"/>
          <c:tx>
            <c:strRef>
              <c:f>' '!$A$395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'!$B$380:$BB$380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'!$B$395:$BB$395</c:f>
              <c:numCache>
                <c:formatCode>General</c:formatCode>
                <c:ptCount val="41"/>
                <c:pt idx="21" formatCode="0.00">
                  <c:v>3.7323574469652003E-2</c:v>
                </c:pt>
                <c:pt idx="22" formatCode="0.00">
                  <c:v>4.5707231696399994E-2</c:v>
                </c:pt>
                <c:pt idx="23" formatCode="0.00">
                  <c:v>3.8902739534399995E-2</c:v>
                </c:pt>
                <c:pt idx="24" formatCode="0.00">
                  <c:v>5.2044709998400003E-2</c:v>
                </c:pt>
                <c:pt idx="25" formatCode="0.00">
                  <c:v>7.5008272095400008E-2</c:v>
                </c:pt>
                <c:pt idx="26" formatCode="0.00">
                  <c:v>0.1045511358606</c:v>
                </c:pt>
                <c:pt idx="27" formatCode="0.00">
                  <c:v>0.1126439993904</c:v>
                </c:pt>
                <c:pt idx="28" formatCode="0.00">
                  <c:v>0.19079605975400002</c:v>
                </c:pt>
                <c:pt idx="29" formatCode="0.00">
                  <c:v>0.19607247448880002</c:v>
                </c:pt>
                <c:pt idx="30" formatCode="0.00">
                  <c:v>0.1944607466604</c:v>
                </c:pt>
                <c:pt idx="31" formatCode="0.00">
                  <c:v>0.19535591825460003</c:v>
                </c:pt>
                <c:pt idx="32" formatCode="0.00">
                  <c:v>0.19817137982399999</c:v>
                </c:pt>
                <c:pt idx="33" formatCode="0.00">
                  <c:v>0.21824507406239999</c:v>
                </c:pt>
                <c:pt idx="34" formatCode="0.00">
                  <c:v>0.21314509692209999</c:v>
                </c:pt>
                <c:pt idx="35" formatCode="0.00">
                  <c:v>0.23316687364399996</c:v>
                </c:pt>
                <c:pt idx="36" formatCode="0.00">
                  <c:v>0.21698249407099998</c:v>
                </c:pt>
                <c:pt idx="37" formatCode="0.00">
                  <c:v>0.2227879358447</c:v>
                </c:pt>
                <c:pt idx="38" formatCode="0.00">
                  <c:v>0.24006119125559996</c:v>
                </c:pt>
                <c:pt idx="39" formatCode="0.00">
                  <c:v>0.24574633950800001</c:v>
                </c:pt>
                <c:pt idx="40" formatCode="0.00">
                  <c:v>0.27225148851000003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D48A-4836-80DE-DB17D07EAF15}"/>
            </c:ext>
          </c:extLst>
        </c:ser>
        <c:ser>
          <c:idx val="15"/>
          <c:order val="15"/>
          <c:tx>
            <c:strRef>
              <c:f>' '!$A$396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'!$B$380:$BB$380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'!$B$396:$BB$396</c:f>
              <c:numCache>
                <c:formatCode>General</c:formatCode>
                <c:ptCount val="41"/>
                <c:pt idx="21" formatCode="0.00">
                  <c:v>1.5682374252714001E-2</c:v>
                </c:pt>
                <c:pt idx="22" formatCode="0.00">
                  <c:v>1.81798318668E-2</c:v>
                </c:pt>
                <c:pt idx="23" formatCode="0.00">
                  <c:v>4.2854941871999994E-3</c:v>
                </c:pt>
                <c:pt idx="24" formatCode="0.00">
                  <c:v>3.8216924591999999E-3</c:v>
                </c:pt>
                <c:pt idx="25" formatCode="0.00">
                  <c:v>4.7676734077000005E-3</c:v>
                </c:pt>
                <c:pt idx="26" formatCode="0.00">
                  <c:v>6.0420064848000004E-3</c:v>
                </c:pt>
                <c:pt idx="27" formatCode="0.00">
                  <c:v>7.0076856619999996E-3</c:v>
                </c:pt>
                <c:pt idx="28" formatCode="0.00">
                  <c:v>1.1416681631999999E-2</c:v>
                </c:pt>
                <c:pt idx="29" formatCode="0.00">
                  <c:v>1.9134556450000003E-2</c:v>
                </c:pt>
                <c:pt idx="30" formatCode="0.00">
                  <c:v>1.1939603768399998E-2</c:v>
                </c:pt>
                <c:pt idx="31" formatCode="0.00">
                  <c:v>1.91078059347E-2</c:v>
                </c:pt>
                <c:pt idx="32" formatCode="0.00">
                  <c:v>1.9211277359999997E-2</c:v>
                </c:pt>
                <c:pt idx="33" formatCode="0.00">
                  <c:v>1.6837251323199996E-2</c:v>
                </c:pt>
                <c:pt idx="34" formatCode="0.00">
                  <c:v>1.5615357542700001E-2</c:v>
                </c:pt>
                <c:pt idx="35" formatCode="0.00">
                  <c:v>1.3869647608499999E-2</c:v>
                </c:pt>
                <c:pt idx="36" formatCode="0.00">
                  <c:v>1.15003547155E-2</c:v>
                </c:pt>
                <c:pt idx="37" formatCode="0.00">
                  <c:v>1.2164014107800001E-2</c:v>
                </c:pt>
                <c:pt idx="38" formatCode="0.00">
                  <c:v>8.884976400299999E-3</c:v>
                </c:pt>
                <c:pt idx="39" formatCode="0.00">
                  <c:v>7.984842566000001E-3</c:v>
                </c:pt>
                <c:pt idx="40" formatCode="0.00">
                  <c:v>8.1026787287499999E-3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48A-4836-80DE-DB17D07EAF15}"/>
            </c:ext>
          </c:extLst>
        </c:ser>
        <c:ser>
          <c:idx val="19"/>
          <c:order val="16"/>
          <c:tx>
            <c:strRef>
              <c:f>' '!$A$397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'!$B$380:$BB$380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'!$B$397:$BB$397</c:f>
              <c:numCache>
                <c:formatCode>General</c:formatCode>
                <c:ptCount val="41"/>
                <c:pt idx="21" formatCode="0.00">
                  <c:v>7.1743200680969999E-3</c:v>
                </c:pt>
                <c:pt idx="22" formatCode="0.00">
                  <c:v>1.5485162229599999E-2</c:v>
                </c:pt>
                <c:pt idx="23" formatCode="0.00">
                  <c:v>1.1255026694400001E-2</c:v>
                </c:pt>
                <c:pt idx="24" formatCode="0.00">
                  <c:v>1.13380413552E-2</c:v>
                </c:pt>
                <c:pt idx="25" formatCode="0.00">
                  <c:v>4.7345073020000003E-3</c:v>
                </c:pt>
                <c:pt idx="26" formatCode="0.00">
                  <c:v>2.9752377797999997E-3</c:v>
                </c:pt>
                <c:pt idx="27" formatCode="0.00">
                  <c:v>7.4258820759999997E-3</c:v>
                </c:pt>
                <c:pt idx="28" formatCode="0.00">
                  <c:v>6.9180852775000004E-3</c:v>
                </c:pt>
                <c:pt idx="29" formatCode="0.00">
                  <c:v>7.8109863848000007E-3</c:v>
                </c:pt>
                <c:pt idx="30" formatCode="0.00">
                  <c:v>6.2969975552E-3</c:v>
                </c:pt>
                <c:pt idx="31" formatCode="0.00">
                  <c:v>8.0872870230000004E-4</c:v>
                </c:pt>
                <c:pt idx="32" formatCode="0.00">
                  <c:v>1.71161712E-4</c:v>
                </c:pt>
                <c:pt idx="33" formatCode="0.00">
                  <c:v>1.5540940800000001E-4</c:v>
                </c:pt>
                <c:pt idx="34" formatCode="0.00">
                  <c:v>1.370041398E-4</c:v>
                </c:pt>
                <c:pt idx="35" formatCode="0.00">
                  <c:v>9.2673370149999991E-4</c:v>
                </c:pt>
                <c:pt idx="36" formatCode="0.00">
                  <c:v>1.0907472309999999E-3</c:v>
                </c:pt>
                <c:pt idx="37" formatCode="0.00">
                  <c:v>1.5462485341999998E-3</c:v>
                </c:pt>
                <c:pt idx="38" formatCode="0.00">
                  <c:v>2.9875616913999999E-3</c:v>
                </c:pt>
                <c:pt idx="39" formatCode="0.00">
                  <c:v>2.5828186560000002E-3</c:v>
                </c:pt>
                <c:pt idx="40" formatCode="0.00">
                  <c:v>4.5572482841666666E-3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D48A-4836-80DE-DB17D07EAF15}"/>
            </c:ext>
          </c:extLst>
        </c:ser>
        <c:ser>
          <c:idx val="25"/>
          <c:order val="17"/>
          <c:tx>
            <c:strRef>
              <c:f>' '!$A$398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'!$B$380:$BB$380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'!$B$398:$BB$398</c:f>
              <c:numCache>
                <c:formatCode>General</c:formatCode>
                <c:ptCount val="41"/>
                <c:pt idx="21" formatCode="0.00">
                  <c:v>0.19857082384195499</c:v>
                </c:pt>
                <c:pt idx="22" formatCode="0.00">
                  <c:v>0.19937118360719999</c:v>
                </c:pt>
                <c:pt idx="23" formatCode="0.00">
                  <c:v>0.1960370630544</c:v>
                </c:pt>
                <c:pt idx="24" formatCode="0.00">
                  <c:v>0.2201873175712</c:v>
                </c:pt>
                <c:pt idx="25" formatCode="0.00">
                  <c:v>0.2186460137449</c:v>
                </c:pt>
                <c:pt idx="26" formatCode="0.00">
                  <c:v>0.17756680003920003</c:v>
                </c:pt>
                <c:pt idx="27" formatCode="0.00">
                  <c:v>0.16019392798080001</c:v>
                </c:pt>
                <c:pt idx="28" formatCode="0.00">
                  <c:v>0.18762859441650004</c:v>
                </c:pt>
                <c:pt idx="29" formatCode="0.00">
                  <c:v>0.21118717128000003</c:v>
                </c:pt>
                <c:pt idx="30" formatCode="0.00">
                  <c:v>0.16503594543479999</c:v>
                </c:pt>
                <c:pt idx="31" formatCode="0.00">
                  <c:v>0.14759056280160002</c:v>
                </c:pt>
                <c:pt idx="32" formatCode="0.00">
                  <c:v>0.14584095081600001</c:v>
                </c:pt>
                <c:pt idx="33" formatCode="0.00">
                  <c:v>0.12151329020159998</c:v>
                </c:pt>
                <c:pt idx="34" formatCode="0.00">
                  <c:v>0.10260778680419999</c:v>
                </c:pt>
                <c:pt idx="35" formatCode="0.00">
                  <c:v>9.2331549757000003E-2</c:v>
                </c:pt>
                <c:pt idx="36" formatCode="0.00">
                  <c:v>5.974081003799999E-2</c:v>
                </c:pt>
                <c:pt idx="37" formatCode="0.00">
                  <c:v>5.1381242017399992E-2</c:v>
                </c:pt>
                <c:pt idx="38" formatCode="0.00">
                  <c:v>4.6662171513099995E-2</c:v>
                </c:pt>
                <c:pt idx="39" formatCode="0.00">
                  <c:v>5.6840027767999998E-2</c:v>
                </c:pt>
                <c:pt idx="40" formatCode="0.00">
                  <c:v>5.7065626007500002E-2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D48A-4836-80DE-DB17D07EAF15}"/>
            </c:ext>
          </c:extLst>
        </c:ser>
        <c:ser>
          <c:idx val="10"/>
          <c:order val="18"/>
          <c:tx>
            <c:strRef>
              <c:f>' '!$A$399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'!$B$380:$BB$380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'!$B$399:$BB$399</c:f>
              <c:numCache>
                <c:formatCode>General</c:formatCode>
                <c:ptCount val="41"/>
                <c:pt idx="21" formatCode="0.00">
                  <c:v>0.10932095714267401</c:v>
                </c:pt>
                <c:pt idx="22" formatCode="0.00">
                  <c:v>0.12907278205479999</c:v>
                </c:pt>
                <c:pt idx="23" formatCode="0.00">
                  <c:v>0.103996936704</c:v>
                </c:pt>
                <c:pt idx="24" formatCode="0.00">
                  <c:v>0.10699557121119999</c:v>
                </c:pt>
                <c:pt idx="25" formatCode="0.00">
                  <c:v>0.12864457585279998</c:v>
                </c:pt>
                <c:pt idx="26" formatCode="0.00">
                  <c:v>0.13787238495029999</c:v>
                </c:pt>
                <c:pt idx="27" formatCode="0.00">
                  <c:v>0.14119296582640001</c:v>
                </c:pt>
                <c:pt idx="28" formatCode="0.00">
                  <c:v>0.14577487024749999</c:v>
                </c:pt>
                <c:pt idx="29" formatCode="0.00">
                  <c:v>0.1593131995624</c:v>
                </c:pt>
                <c:pt idx="30" formatCode="0.00">
                  <c:v>0.1283604981824</c:v>
                </c:pt>
                <c:pt idx="31" formatCode="0.00">
                  <c:v>0.11971523859120001</c:v>
                </c:pt>
                <c:pt idx="32" formatCode="0.00">
                  <c:v>0.131535809472</c:v>
                </c:pt>
                <c:pt idx="33" formatCode="0.00">
                  <c:v>0.1154810694048</c:v>
                </c:pt>
                <c:pt idx="34" formatCode="0.00">
                  <c:v>0.1132704934344</c:v>
                </c:pt>
                <c:pt idx="35" formatCode="0.00">
                  <c:v>8.8331312706500006E-2</c:v>
                </c:pt>
                <c:pt idx="36" formatCode="0.00">
                  <c:v>9.0938812800500007E-2</c:v>
                </c:pt>
                <c:pt idx="37" formatCode="0.00">
                  <c:v>9.62889310301E-2</c:v>
                </c:pt>
                <c:pt idx="38" formatCode="0.00">
                  <c:v>8.7838677984199989E-2</c:v>
                </c:pt>
                <c:pt idx="39" formatCode="0.00">
                  <c:v>9.4915399269999992E-2</c:v>
                </c:pt>
                <c:pt idx="40" formatCode="0.00">
                  <c:v>9.1991149005833342E-2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D48A-4836-80DE-DB17D07EAF15}"/>
            </c:ext>
          </c:extLst>
        </c:ser>
        <c:ser>
          <c:idx val="11"/>
          <c:order val="19"/>
          <c:tx>
            <c:strRef>
              <c:f>' '!$A$400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'!$B$380:$BB$380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'!$B$400:$BB$400</c:f>
              <c:numCache>
                <c:formatCode>General</c:formatCode>
                <c:ptCount val="41"/>
                <c:pt idx="21" formatCode="0.00">
                  <c:v>6.3823980263083335E-2</c:v>
                </c:pt>
                <c:pt idx="22" formatCode="0.00">
                  <c:v>5.6658821946000248E-2</c:v>
                </c:pt>
                <c:pt idx="23" formatCode="0.00">
                  <c:v>7.7002942675198138E-2</c:v>
                </c:pt>
                <c:pt idx="24" formatCode="0.00">
                  <c:v>8.0491026940802901E-2</c:v>
                </c:pt>
                <c:pt idx="25" formatCode="0.00">
                  <c:v>8.6707625521298737E-2</c:v>
                </c:pt>
                <c:pt idx="26" formatCode="0.00">
                  <c:v>9.037220405069879E-2</c:v>
                </c:pt>
                <c:pt idx="27" formatCode="0.00">
                  <c:v>9.7902140417598205E-2</c:v>
                </c:pt>
                <c:pt idx="28" formatCode="0.00">
                  <c:v>0.1305792034369937</c:v>
                </c:pt>
                <c:pt idx="29" formatCode="0.00">
                  <c:v>0.14077633357920172</c:v>
                </c:pt>
                <c:pt idx="30" formatCode="0.00">
                  <c:v>0.13000013440039671</c:v>
                </c:pt>
                <c:pt idx="31" formatCode="0.00">
                  <c:v>0.14743688235480346</c:v>
                </c:pt>
                <c:pt idx="32" formatCode="0.00">
                  <c:v>0.19366769884800039</c:v>
                </c:pt>
                <c:pt idx="33" formatCode="0.00">
                  <c:v>0.17579911462079567</c:v>
                </c:pt>
                <c:pt idx="34" formatCode="0.00">
                  <c:v>0.16933228782120202</c:v>
                </c:pt>
                <c:pt idx="35" formatCode="0.00">
                  <c:v>0.17220958109399959</c:v>
                </c:pt>
                <c:pt idx="36" formatCode="0.00">
                  <c:v>0.13948915702049713</c:v>
                </c:pt>
                <c:pt idx="37" formatCode="0.00">
                  <c:v>0.16707157200159656</c:v>
                </c:pt>
                <c:pt idx="38" formatCode="0.00">
                  <c:v>0.14144414837409885</c:v>
                </c:pt>
                <c:pt idx="39" formatCode="0.00">
                  <c:v>0.14815214761700152</c:v>
                </c:pt>
                <c:pt idx="40" formatCode="0.00">
                  <c:v>0.156567723721664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D48A-4836-80DE-DB17D07EAF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0555894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8000872463708051E-2"/>
              <c:y val="0.22334066033558739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5558943"/>
        <c:crosses val="autoZero"/>
        <c:crossBetween val="between"/>
        <c:majorUnit val="0.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8502757608505811"/>
              <c:y val="0.1333377076630372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900464275330355"/>
          <c:y val="0.86836182115553007"/>
          <c:w val="0.70602199854921022"/>
          <c:h val="0.105003444784641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467391272171"/>
          <c:y val="7.0002296523094559E-2"/>
          <c:w val="0.70002181159270127"/>
          <c:h val="0.618353619287335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'!$A$114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'!$B$114:$BB$114</c:f>
              <c:numCache>
                <c:formatCode>#,##0.0</c:formatCode>
                <c:ptCount val="41"/>
                <c:pt idx="0">
                  <c:v>0.4591694428000001</c:v>
                </c:pt>
                <c:pt idx="1">
                  <c:v>0.449326962</c:v>
                </c:pt>
                <c:pt idx="2">
                  <c:v>0.3352478874</c:v>
                </c:pt>
                <c:pt idx="3">
                  <c:v>0.39257139400000007</c:v>
                </c:pt>
                <c:pt idx="4">
                  <c:v>0.43308442340000003</c:v>
                </c:pt>
                <c:pt idx="5">
                  <c:v>0.41553881459999997</c:v>
                </c:pt>
                <c:pt idx="6">
                  <c:v>0.36089749599999998</c:v>
                </c:pt>
                <c:pt idx="7">
                  <c:v>0.40375202760000001</c:v>
                </c:pt>
                <c:pt idx="8">
                  <c:v>0.24875722839999997</c:v>
                </c:pt>
                <c:pt idx="9">
                  <c:v>0.15726659800000001</c:v>
                </c:pt>
                <c:pt idx="10">
                  <c:v>0.16117524080000001</c:v>
                </c:pt>
                <c:pt idx="11">
                  <c:v>0.14802870956363637</c:v>
                </c:pt>
                <c:pt idx="12">
                  <c:v>0.11596211040000001</c:v>
                </c:pt>
                <c:pt idx="13">
                  <c:v>9.646627244E-2</c:v>
                </c:pt>
                <c:pt idx="14">
                  <c:v>0.10142318346666668</c:v>
                </c:pt>
                <c:pt idx="15">
                  <c:v>9.9218873550000003E-2</c:v>
                </c:pt>
                <c:pt idx="16">
                  <c:v>9.0449147300000005E-2</c:v>
                </c:pt>
                <c:pt idx="17">
                  <c:v>7.787171151333333E-2</c:v>
                </c:pt>
                <c:pt idx="18">
                  <c:v>8.6270593399999998E-2</c:v>
                </c:pt>
                <c:pt idx="19">
                  <c:v>9.5915557999999998E-2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9F-4D5F-A1B0-B16A78B42279}"/>
            </c:ext>
          </c:extLst>
        </c:ser>
        <c:ser>
          <c:idx val="1"/>
          <c:order val="1"/>
          <c:tx>
            <c:strRef>
              <c:f>' '!$A$115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'!$B$115:$BB$115</c:f>
              <c:numCache>
                <c:formatCode>#,##0.0</c:formatCode>
                <c:ptCount val="41"/>
                <c:pt idx="0">
                  <c:v>0.21714207359999999</c:v>
                </c:pt>
                <c:pt idx="1">
                  <c:v>0.20963239240000001</c:v>
                </c:pt>
                <c:pt idx="2">
                  <c:v>0.142303658</c:v>
                </c:pt>
                <c:pt idx="3">
                  <c:v>0.1365447048</c:v>
                </c:pt>
                <c:pt idx="4">
                  <c:v>0.12298759440000002</c:v>
                </c:pt>
                <c:pt idx="5">
                  <c:v>0.13709036200000002</c:v>
                </c:pt>
                <c:pt idx="6">
                  <c:v>0.13939515520000004</c:v>
                </c:pt>
                <c:pt idx="7">
                  <c:v>0.14623990880000001</c:v>
                </c:pt>
                <c:pt idx="8">
                  <c:v>0.12507132319999997</c:v>
                </c:pt>
                <c:pt idx="9">
                  <c:v>0.1005650844</c:v>
                </c:pt>
                <c:pt idx="10">
                  <c:v>0.1215898892</c:v>
                </c:pt>
                <c:pt idx="11">
                  <c:v>0.11203292399999998</c:v>
                </c:pt>
                <c:pt idx="12">
                  <c:v>8.8451725200000011E-2</c:v>
                </c:pt>
                <c:pt idx="13">
                  <c:v>8.61835252E-2</c:v>
                </c:pt>
                <c:pt idx="14">
                  <c:v>6.210683673333333E-2</c:v>
                </c:pt>
                <c:pt idx="15">
                  <c:v>8.4524780399999999E-2</c:v>
                </c:pt>
                <c:pt idx="16">
                  <c:v>9.7372525599999996E-2</c:v>
                </c:pt>
                <c:pt idx="17">
                  <c:v>6.4588049200000011E-2</c:v>
                </c:pt>
                <c:pt idx="18">
                  <c:v>6.4302999999999999E-2</c:v>
                </c:pt>
                <c:pt idx="19">
                  <c:v>6.8680050399999998E-2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9F-4D5F-A1B0-B16A78B42279}"/>
            </c:ext>
          </c:extLst>
        </c:ser>
        <c:ser>
          <c:idx val="2"/>
          <c:order val="2"/>
          <c:tx>
            <c:strRef>
              <c:f>' '!$A$116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'!$B$116:$BB$116</c:f>
              <c:numCache>
                <c:formatCode>#,##0.0</c:formatCode>
                <c:ptCount val="41"/>
                <c:pt idx="0">
                  <c:v>1.2296787999999999E-3</c:v>
                </c:pt>
                <c:pt idx="1">
                  <c:v>7.9682360000000001E-3</c:v>
                </c:pt>
                <c:pt idx="2">
                  <c:v>1.27264892E-2</c:v>
                </c:pt>
                <c:pt idx="3">
                  <c:v>3.4721627799999995E-2</c:v>
                </c:pt>
                <c:pt idx="4">
                  <c:v>3.7622040000000002E-2</c:v>
                </c:pt>
                <c:pt idx="5">
                  <c:v>4.47299798E-2</c:v>
                </c:pt>
                <c:pt idx="6">
                  <c:v>9.23050656E-2</c:v>
                </c:pt>
                <c:pt idx="7">
                  <c:v>0.16773542519999998</c:v>
                </c:pt>
                <c:pt idx="8">
                  <c:v>0.14684334040000002</c:v>
                </c:pt>
                <c:pt idx="9">
                  <c:v>0.12785932031764705</c:v>
                </c:pt>
                <c:pt idx="10">
                  <c:v>0.16779322202553187</c:v>
                </c:pt>
                <c:pt idx="11">
                  <c:v>0.19407617586666664</c:v>
                </c:pt>
                <c:pt idx="12">
                  <c:v>0.19353698712321427</c:v>
                </c:pt>
                <c:pt idx="13">
                  <c:v>0.21144955785757572</c:v>
                </c:pt>
                <c:pt idx="14">
                  <c:v>0.2192933847611111</c:v>
                </c:pt>
                <c:pt idx="15">
                  <c:v>0.18307453327813855</c:v>
                </c:pt>
                <c:pt idx="16">
                  <c:v>0.20387250043214286</c:v>
                </c:pt>
                <c:pt idx="17">
                  <c:v>0.21355643492499998</c:v>
                </c:pt>
                <c:pt idx="18">
                  <c:v>0.25105626462111802</c:v>
                </c:pt>
                <c:pt idx="19">
                  <c:v>0.24123773242272725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E9F-4D5F-A1B0-B16A78B42279}"/>
            </c:ext>
          </c:extLst>
        </c:ser>
        <c:ser>
          <c:idx val="4"/>
          <c:order val="3"/>
          <c:tx>
            <c:strRef>
              <c:f>' '!$A$117</c:f>
              <c:strCache>
                <c:ptCount val="1"/>
                <c:pt idx="0">
                  <c:v>Congo (Brzvl.)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993366" mc:Ignorable="a14" a14:legacySpreadsheetColorIndex="6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'!$B$117:$BB$117</c:f>
              <c:numCache>
                <c:formatCode>#,##0.0</c:formatCode>
                <c:ptCount val="41"/>
                <c:pt idx="0">
                  <c:v>0.1098966</c:v>
                </c:pt>
                <c:pt idx="1">
                  <c:v>7.60697912E-2</c:v>
                </c:pt>
                <c:pt idx="2">
                  <c:v>8.5973900000000006E-2</c:v>
                </c:pt>
                <c:pt idx="3">
                  <c:v>9.6272629200000001E-2</c:v>
                </c:pt>
                <c:pt idx="4">
                  <c:v>0.14326906480000001</c:v>
                </c:pt>
                <c:pt idx="5">
                  <c:v>0.10546041560000001</c:v>
                </c:pt>
                <c:pt idx="6">
                  <c:v>9.3551379199999993E-2</c:v>
                </c:pt>
                <c:pt idx="7">
                  <c:v>5.7184519999999996E-2</c:v>
                </c:pt>
                <c:pt idx="8">
                  <c:v>7.0424595999999992E-2</c:v>
                </c:pt>
                <c:pt idx="9">
                  <c:v>4.4338327599999998E-2</c:v>
                </c:pt>
                <c:pt idx="10">
                  <c:v>8.0069779999999993E-2</c:v>
                </c:pt>
                <c:pt idx="11">
                  <c:v>6.2390399999999992E-2</c:v>
                </c:pt>
                <c:pt idx="12">
                  <c:v>6.3374700000000006E-2</c:v>
                </c:pt>
                <c:pt idx="13">
                  <c:v>7.727500000000001E-2</c:v>
                </c:pt>
                <c:pt idx="14">
                  <c:v>6.1893572799999991E-2</c:v>
                </c:pt>
                <c:pt idx="15">
                  <c:v>6.1241140000000006E-2</c:v>
                </c:pt>
                <c:pt idx="16">
                  <c:v>5.2952720000000002E-2</c:v>
                </c:pt>
                <c:pt idx="17">
                  <c:v>3.9925590800000001E-2</c:v>
                </c:pt>
                <c:pt idx="18">
                  <c:v>4.9336719999999994E-2</c:v>
                </c:pt>
                <c:pt idx="19">
                  <c:v>4.9994959999999998E-2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E9F-4D5F-A1B0-B16A78B42279}"/>
            </c:ext>
          </c:extLst>
        </c:ser>
        <c:ser>
          <c:idx val="10"/>
          <c:order val="4"/>
          <c:tx>
            <c:strRef>
              <c:f>' '!$A$118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'!$B$118:$BB$118</c:f>
              <c:numCache>
                <c:formatCode>#,##0.0</c:formatCode>
                <c:ptCount val="41"/>
                <c:pt idx="0">
                  <c:v>0.59784123559999991</c:v>
                </c:pt>
                <c:pt idx="1">
                  <c:v>0.6169921411999999</c:v>
                </c:pt>
                <c:pt idx="2">
                  <c:v>0.59148166840000005</c:v>
                </c:pt>
                <c:pt idx="3">
                  <c:v>0.58673781019999993</c:v>
                </c:pt>
                <c:pt idx="4">
                  <c:v>0.55659837959999992</c:v>
                </c:pt>
                <c:pt idx="5">
                  <c:v>0.54197804520000004</c:v>
                </c:pt>
                <c:pt idx="6">
                  <c:v>0.52138999200000002</c:v>
                </c:pt>
                <c:pt idx="7">
                  <c:v>0.58424314239999986</c:v>
                </c:pt>
                <c:pt idx="8">
                  <c:v>0.5019887488</c:v>
                </c:pt>
                <c:pt idx="9">
                  <c:v>0.35891042559999997</c:v>
                </c:pt>
                <c:pt idx="10">
                  <c:v>0.28177894319999996</c:v>
                </c:pt>
                <c:pt idx="11">
                  <c:v>0.26836157881481482</c:v>
                </c:pt>
                <c:pt idx="12">
                  <c:v>0.21911701624999999</c:v>
                </c:pt>
                <c:pt idx="13">
                  <c:v>0.21478378440000001</c:v>
                </c:pt>
                <c:pt idx="14">
                  <c:v>0.19500374484848484</c:v>
                </c:pt>
                <c:pt idx="15">
                  <c:v>0.21648599649999997</c:v>
                </c:pt>
                <c:pt idx="16">
                  <c:v>0.25883649320000002</c:v>
                </c:pt>
                <c:pt idx="17">
                  <c:v>0.22507853099999997</c:v>
                </c:pt>
                <c:pt idx="18">
                  <c:v>0.20803840659999998</c:v>
                </c:pt>
                <c:pt idx="19">
                  <c:v>0.21133012784999999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E9F-4D5F-A1B0-B16A78B42279}"/>
            </c:ext>
          </c:extLst>
        </c:ser>
        <c:ser>
          <c:idx val="12"/>
          <c:order val="5"/>
          <c:tx>
            <c:strRef>
              <c:f>' '!$A$119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'!$B$119:$BB$119</c:f>
              <c:numCache>
                <c:formatCode>#,##0.0</c:formatCode>
                <c:ptCount val="41"/>
                <c:pt idx="0">
                  <c:v>0.75336968479999999</c:v>
                </c:pt>
                <c:pt idx="1">
                  <c:v>0.73947545559999994</c:v>
                </c:pt>
                <c:pt idx="2">
                  <c:v>0.84501363000000018</c:v>
                </c:pt>
                <c:pt idx="3">
                  <c:v>0.87790825640000014</c:v>
                </c:pt>
                <c:pt idx="4">
                  <c:v>0.94776528260000015</c:v>
                </c:pt>
                <c:pt idx="5">
                  <c:v>0.88689942359999996</c:v>
                </c:pt>
                <c:pt idx="6">
                  <c:v>0.82315955200000002</c:v>
                </c:pt>
                <c:pt idx="7">
                  <c:v>0.81448758719999992</c:v>
                </c:pt>
                <c:pt idx="8">
                  <c:v>0.69907170919999995</c:v>
                </c:pt>
                <c:pt idx="9">
                  <c:v>0.61301608560000009</c:v>
                </c:pt>
                <c:pt idx="10">
                  <c:v>0.65951291686666658</c:v>
                </c:pt>
                <c:pt idx="11">
                  <c:v>0.60390374079999998</c:v>
                </c:pt>
                <c:pt idx="12">
                  <c:v>0.55021697624999999</c:v>
                </c:pt>
                <c:pt idx="13">
                  <c:v>0.55131614200000012</c:v>
                </c:pt>
                <c:pt idx="14">
                  <c:v>0.53185211360000006</c:v>
                </c:pt>
                <c:pt idx="15">
                  <c:v>0.55151233960000001</c:v>
                </c:pt>
                <c:pt idx="16">
                  <c:v>0.59486085705714287</c:v>
                </c:pt>
                <c:pt idx="17">
                  <c:v>0.58002736399999999</c:v>
                </c:pt>
                <c:pt idx="18">
                  <c:v>0.63881443720000008</c:v>
                </c:pt>
                <c:pt idx="19">
                  <c:v>0.59256172080000002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E9F-4D5F-A1B0-B16A78B42279}"/>
            </c:ext>
          </c:extLst>
        </c:ser>
        <c:ser>
          <c:idx val="13"/>
          <c:order val="6"/>
          <c:tx>
            <c:strRef>
              <c:f>' '!$A$120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'!$B$120:$BB$120</c:f>
              <c:numCache>
                <c:formatCode>#,##0.0</c:formatCode>
                <c:ptCount val="41"/>
                <c:pt idx="0">
                  <c:v>0.34596379039999997</c:v>
                </c:pt>
                <c:pt idx="1">
                  <c:v>0.41166984109999993</c:v>
                </c:pt>
                <c:pt idx="2">
                  <c:v>0.34286008270000001</c:v>
                </c:pt>
                <c:pt idx="3">
                  <c:v>0.39897123219999991</c:v>
                </c:pt>
                <c:pt idx="4">
                  <c:v>0.39648335262000001</c:v>
                </c:pt>
                <c:pt idx="5">
                  <c:v>0.40806086689999999</c:v>
                </c:pt>
                <c:pt idx="6">
                  <c:v>0.45474015859999994</c:v>
                </c:pt>
                <c:pt idx="7">
                  <c:v>0.43046575120000002</c:v>
                </c:pt>
                <c:pt idx="8">
                  <c:v>0.39268380960000004</c:v>
                </c:pt>
                <c:pt idx="9">
                  <c:v>0.30575615879999996</c:v>
                </c:pt>
                <c:pt idx="10">
                  <c:v>0.33793323440000006</c:v>
                </c:pt>
                <c:pt idx="11">
                  <c:v>0.31014384960000002</c:v>
                </c:pt>
                <c:pt idx="12">
                  <c:v>0.2780917572571428</c:v>
                </c:pt>
                <c:pt idx="13">
                  <c:v>0.28670174736619053</c:v>
                </c:pt>
                <c:pt idx="14">
                  <c:v>0.29153684864471291</c:v>
                </c:pt>
                <c:pt idx="15">
                  <c:v>0.25634174014700861</c:v>
                </c:pt>
                <c:pt idx="16">
                  <c:v>0.2308973277711111</c:v>
                </c:pt>
                <c:pt idx="17">
                  <c:v>0.24015141927272726</c:v>
                </c:pt>
                <c:pt idx="18">
                  <c:v>0.24281246420000002</c:v>
                </c:pt>
                <c:pt idx="19">
                  <c:v>0.24685246573989897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E9F-4D5F-A1B0-B16A78B42279}"/>
            </c:ext>
          </c:extLst>
        </c:ser>
        <c:ser>
          <c:idx val="18"/>
          <c:order val="7"/>
          <c:tx>
            <c:strRef>
              <c:f>' '!$A$121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'!$B$121:$BB$121</c:f>
              <c:numCache>
                <c:formatCode>#,##0.0</c:formatCode>
                <c:ptCount val="41"/>
                <c:pt idx="0">
                  <c:v>1.1520563956000047</c:v>
                </c:pt>
                <c:pt idx="1">
                  <c:v>1.0075988548999959</c:v>
                </c:pt>
                <c:pt idx="2">
                  <c:v>0.83227010606000107</c:v>
                </c:pt>
                <c:pt idx="3">
                  <c:v>0.83114795212000114</c:v>
                </c:pt>
                <c:pt idx="4">
                  <c:v>0.69753403921999446</c:v>
                </c:pt>
                <c:pt idx="5">
                  <c:v>0.72332550950000574</c:v>
                </c:pt>
                <c:pt idx="6">
                  <c:v>0.70718372920000139</c:v>
                </c:pt>
                <c:pt idx="7">
                  <c:v>0.74064503450000396</c:v>
                </c:pt>
                <c:pt idx="8">
                  <c:v>0.49393872504390401</c:v>
                </c:pt>
                <c:pt idx="9">
                  <c:v>0.32132443515999931</c:v>
                </c:pt>
                <c:pt idx="10">
                  <c:v>0.38156853164326532</c:v>
                </c:pt>
                <c:pt idx="11">
                  <c:v>0.34548702321740898</c:v>
                </c:pt>
                <c:pt idx="12">
                  <c:v>0.2774083604737192</c:v>
                </c:pt>
                <c:pt idx="13">
                  <c:v>0.27319962383100815</c:v>
                </c:pt>
                <c:pt idx="14">
                  <c:v>0.27295184474012713</c:v>
                </c:pt>
                <c:pt idx="15">
                  <c:v>0.25120610264131926</c:v>
                </c:pt>
                <c:pt idx="16">
                  <c:v>0.26852900598308538</c:v>
                </c:pt>
                <c:pt idx="17">
                  <c:v>0.22964205980764829</c:v>
                </c:pt>
                <c:pt idx="18">
                  <c:v>0.2624110754519009</c:v>
                </c:pt>
                <c:pt idx="19">
                  <c:v>0.24565176406914691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E9F-4D5F-A1B0-B16A78B422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05555743"/>
        <c:axId val="1"/>
      </c:barChart>
      <c:barChart>
        <c:barDir val="col"/>
        <c:grouping val="stacked"/>
        <c:varyColors val="0"/>
        <c:ser>
          <c:idx val="3"/>
          <c:order val="8"/>
          <c:tx>
            <c:strRef>
              <c:f>' '!$A$122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'!$B$122:$BB$122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8E9F-4D5F-A1B0-B16A78B42279}"/>
            </c:ext>
          </c:extLst>
        </c:ser>
        <c:ser>
          <c:idx val="23"/>
          <c:order val="9"/>
          <c:tx>
            <c:strRef>
              <c:f>' '!$A$123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'!$B$123:$BB$123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8E9F-4D5F-A1B0-B16A78B42279}"/>
            </c:ext>
          </c:extLst>
        </c:ser>
        <c:ser>
          <c:idx val="5"/>
          <c:order val="10"/>
          <c:tx>
            <c:strRef>
              <c:f>' '!$A$124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'!$B$124:$BB$124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8E9F-4D5F-A1B0-B16A78B42279}"/>
            </c:ext>
          </c:extLst>
        </c:ser>
        <c:ser>
          <c:idx val="6"/>
          <c:order val="11"/>
          <c:tx>
            <c:strRef>
              <c:f>' '!$A$125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'!$B$125:$BB$125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8E9F-4D5F-A1B0-B16A78B42279}"/>
            </c:ext>
          </c:extLst>
        </c:ser>
        <c:ser>
          <c:idx val="8"/>
          <c:order val="12"/>
          <c:tx>
            <c:strRef>
              <c:f>' '!$A$126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'!$B$126:$BB$126</c:f>
              <c:numCache>
                <c:formatCode>#,##0</c:formatCode>
                <c:ptCount val="41"/>
                <c:pt idx="21" formatCode="#,##0.0">
                  <c:v>9.9031205453181004E-2</c:v>
                </c:pt>
                <c:pt idx="22" formatCode="#,##0.0">
                  <c:v>0.10102045225760001</c:v>
                </c:pt>
                <c:pt idx="23" formatCode="#,##0.0">
                  <c:v>7.917914367840001E-2</c:v>
                </c:pt>
                <c:pt idx="24" formatCode="#,##0.0">
                  <c:v>9.4539727788800015E-2</c:v>
                </c:pt>
                <c:pt idx="25" formatCode="#,##0.0">
                  <c:v>0.11911270946960002</c:v>
                </c:pt>
                <c:pt idx="26" formatCode="#,##0.0">
                  <c:v>0.12878764204019999</c:v>
                </c:pt>
                <c:pt idx="27" formatCode="#,##0.0">
                  <c:v>0.1272913430732</c:v>
                </c:pt>
                <c:pt idx="28" formatCode="#,##0.0">
                  <c:v>0.16892685557449999</c:v>
                </c:pt>
                <c:pt idx="29" formatCode="#,##0.0">
                  <c:v>0.12720237185720001</c:v>
                </c:pt>
                <c:pt idx="30" formatCode="#,##0.0">
                  <c:v>7.2651873747200002E-2</c:v>
                </c:pt>
                <c:pt idx="31" formatCode="#,##0.0">
                  <c:v>7.1834370920100005E-2</c:v>
                </c:pt>
                <c:pt idx="32" formatCode="#,##0.0">
                  <c:v>6.8103256176000007E-2</c:v>
                </c:pt>
                <c:pt idx="33" formatCode="#,##0.0">
                  <c:v>4.9782667228800002E-2</c:v>
                </c:pt>
                <c:pt idx="34" formatCode="#,##0.0">
                  <c:v>3.4687633215900002E-2</c:v>
                </c:pt>
                <c:pt idx="35" formatCode="#,##0.0">
                  <c:v>3.5560821696500003E-2</c:v>
                </c:pt>
                <c:pt idx="36" formatCode="#,##0.0">
                  <c:v>3.6445312004499998E-2</c:v>
                </c:pt>
                <c:pt idx="37" formatCode="#,##0.0">
                  <c:v>2.41414480447E-2</c:v>
                </c:pt>
                <c:pt idx="38" formatCode="#,##0.0">
                  <c:v>2.0253289842500001E-2</c:v>
                </c:pt>
                <c:pt idx="39" formatCode="#,##0.0">
                  <c:v>2.2687831975999998E-2</c:v>
                </c:pt>
                <c:pt idx="40" formatCode="#,##0.0">
                  <c:v>2.3070532738333333E-2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E9F-4D5F-A1B0-B16A78B42279}"/>
            </c:ext>
          </c:extLst>
        </c:ser>
        <c:ser>
          <c:idx val="9"/>
          <c:order val="13"/>
          <c:tx>
            <c:strRef>
              <c:f>' '!$A$127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'!$B$127:$BB$127</c:f>
              <c:numCache>
                <c:formatCode>General</c:formatCode>
                <c:ptCount val="41"/>
                <c:pt idx="21" formatCode="#,##0.0">
                  <c:v>5.3689673565102007E-2</c:v>
                </c:pt>
                <c:pt idx="22" formatCode="#,##0.0">
                  <c:v>5.2187744933999997E-2</c:v>
                </c:pt>
                <c:pt idx="23" formatCode="#,##0.0">
                  <c:v>3.7033735603200002E-2</c:v>
                </c:pt>
                <c:pt idx="24" formatCode="#,##0.0">
                  <c:v>4.2108979953600002E-2</c:v>
                </c:pt>
                <c:pt idx="25" formatCode="#,##0.0">
                  <c:v>4.3286630343600002E-2</c:v>
                </c:pt>
                <c:pt idx="26" formatCode="#,##0.0">
                  <c:v>5.1590969558700003E-2</c:v>
                </c:pt>
                <c:pt idx="27" formatCode="#,##0.0">
                  <c:v>5.1426700316400002E-2</c:v>
                </c:pt>
                <c:pt idx="28" formatCode="#,##0.0">
                  <c:v>6.6261706962000011E-2</c:v>
                </c:pt>
                <c:pt idx="29" formatCode="#,##0.0">
                  <c:v>6.1634728534800003E-2</c:v>
                </c:pt>
                <c:pt idx="30" formatCode="#,##0.0">
                  <c:v>4.1473917716000001E-2</c:v>
                </c:pt>
                <c:pt idx="31" formatCode="#,##0.0">
                  <c:v>4.8076651024200008E-2</c:v>
                </c:pt>
                <c:pt idx="32" formatCode="#,##0.0">
                  <c:v>4.7442963888000005E-2</c:v>
                </c:pt>
                <c:pt idx="33" formatCode="#,##0.0">
                  <c:v>3.5995938387200006E-2</c:v>
                </c:pt>
                <c:pt idx="34" formatCode="#,##0.0">
                  <c:v>3.6527254915200008E-2</c:v>
                </c:pt>
                <c:pt idx="35" formatCode="#,##0.0">
                  <c:v>2.7884994469000002E-2</c:v>
                </c:pt>
                <c:pt idx="36" formatCode="#,##0.0">
                  <c:v>3.0500915007500001E-2</c:v>
                </c:pt>
                <c:pt idx="37" formatCode="#,##0.0">
                  <c:v>3.1536001622000001E-2</c:v>
                </c:pt>
                <c:pt idx="38" formatCode="#,##0.0">
                  <c:v>2.27519490055E-2</c:v>
                </c:pt>
                <c:pt idx="39" formatCode="#,##0.0">
                  <c:v>2.5329244766E-2</c:v>
                </c:pt>
                <c:pt idx="40" formatCode="#,##0.0">
                  <c:v>2.6228467554166669E-2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E9F-4D5F-A1B0-B16A78B42279}"/>
            </c:ext>
          </c:extLst>
        </c:ser>
        <c:ser>
          <c:idx val="14"/>
          <c:order val="14"/>
          <c:tx>
            <c:strRef>
              <c:f>' '!$A$128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'!$B$128:$BB$128</c:f>
              <c:numCache>
                <c:formatCode>General</c:formatCode>
                <c:ptCount val="41"/>
                <c:pt idx="21" formatCode="#,##0.0">
                  <c:v>5.5936958841599994E-4</c:v>
                </c:pt>
                <c:pt idx="22" formatCode="#,##0.0">
                  <c:v>1.7632581756E-3</c:v>
                </c:pt>
                <c:pt idx="23" formatCode="#,##0.0">
                  <c:v>2.6925175152E-3</c:v>
                </c:pt>
                <c:pt idx="24" formatCode="#,##0.0">
                  <c:v>6.4181041455999999E-3</c:v>
                </c:pt>
                <c:pt idx="25" formatCode="#,##0.0">
                  <c:v>7.3101154469000004E-3</c:v>
                </c:pt>
                <c:pt idx="26" formatCode="#,##0.0">
                  <c:v>9.2971070478000007E-3</c:v>
                </c:pt>
                <c:pt idx="27" formatCode="#,##0.0">
                  <c:v>1.8757660775600003E-2</c:v>
                </c:pt>
                <c:pt idx="28" formatCode="#,##0.0">
                  <c:v>3.8625182499000002E-2</c:v>
                </c:pt>
                <c:pt idx="29" formatCode="#,##0.0">
                  <c:v>3.9988714898800008E-2</c:v>
                </c:pt>
                <c:pt idx="30" formatCode="#,##0.0">
                  <c:v>3.0184124766400002E-2</c:v>
                </c:pt>
                <c:pt idx="31" formatCode="#,##0.0">
                  <c:v>3.6091031792400002E-2</c:v>
                </c:pt>
                <c:pt idx="32" formatCode="#,##0.0">
                  <c:v>4.0900506816E-2</c:v>
                </c:pt>
                <c:pt idx="33" formatCode="#,##0.0">
                  <c:v>4.3957376320000005E-2</c:v>
                </c:pt>
                <c:pt idx="34" formatCode="#,##0.0">
                  <c:v>4.3910267735099998E-2</c:v>
                </c:pt>
                <c:pt idx="35" formatCode="#,##0.0">
                  <c:v>4.2279552355E-2</c:v>
                </c:pt>
                <c:pt idx="36" formatCode="#,##0.0">
                  <c:v>3.5872331809999998E-2</c:v>
                </c:pt>
                <c:pt idx="37" formatCode="#,##0.0">
                  <c:v>3.5489967967199998E-2</c:v>
                </c:pt>
                <c:pt idx="38" formatCode="#,##0.0">
                  <c:v>4.0287059770099998E-2</c:v>
                </c:pt>
                <c:pt idx="39" formatCode="#,##0.0">
                  <c:v>4.8848583411999998E-2</c:v>
                </c:pt>
                <c:pt idx="40" formatCode="#,##0.0">
                  <c:v>4.7370041058333333E-2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E9F-4D5F-A1B0-B16A78B42279}"/>
            </c:ext>
          </c:extLst>
        </c:ser>
        <c:ser>
          <c:idx val="15"/>
          <c:order val="15"/>
          <c:tx>
            <c:strRef>
              <c:f>' '!$A$129</c:f>
              <c:strCache>
                <c:ptCount val="1"/>
                <c:pt idx="0">
                  <c:v>Congo (Brzvl.)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993366" mc:Ignorable="a14" a14:legacySpreadsheetColorIndex="6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'!$B$129:$BB$129</c:f>
              <c:numCache>
                <c:formatCode>General</c:formatCode>
                <c:ptCount val="41"/>
                <c:pt idx="21" formatCode="#,##0.0">
                  <c:v>1.4903446152776998E-2</c:v>
                </c:pt>
                <c:pt idx="22" formatCode="#,##0.0">
                  <c:v>1.61132796468E-2</c:v>
                </c:pt>
                <c:pt idx="23" formatCode="#,##0.0">
                  <c:v>2.32780725456E-2</c:v>
                </c:pt>
                <c:pt idx="24" formatCode="#,##0.0">
                  <c:v>3.1463817828800006E-2</c:v>
                </c:pt>
                <c:pt idx="25" formatCode="#,##0.0">
                  <c:v>5.2452768980500011E-2</c:v>
                </c:pt>
                <c:pt idx="26" formatCode="#,##0.0">
                  <c:v>4.0152018706800005E-2</c:v>
                </c:pt>
                <c:pt idx="27" formatCode="#,##0.0">
                  <c:v>3.4744060423600003E-2</c:v>
                </c:pt>
                <c:pt idx="28" formatCode="#,##0.0">
                  <c:v>2.6879310878500002E-2</c:v>
                </c:pt>
                <c:pt idx="29" formatCode="#,##0.0">
                  <c:v>3.5852226683200004E-2</c:v>
                </c:pt>
                <c:pt idx="30" formatCode="#,##0.0">
                  <c:v>1.8785890301199999E-2</c:v>
                </c:pt>
                <c:pt idx="31" formatCode="#,##0.0">
                  <c:v>3.8390856152399996E-2</c:v>
                </c:pt>
                <c:pt idx="32" formatCode="#,##0.0">
                  <c:v>3.2386891440000003E-2</c:v>
                </c:pt>
                <c:pt idx="33" formatCode="#,##0.0">
                  <c:v>3.0571472958400001E-2</c:v>
                </c:pt>
                <c:pt idx="34" formatCode="#,##0.0">
                  <c:v>3.7921417265400006E-2</c:v>
                </c:pt>
                <c:pt idx="35" formatCode="#,##0.0">
                  <c:v>3.1820027410999999E-2</c:v>
                </c:pt>
                <c:pt idx="36" formatCode="#,##0.0">
                  <c:v>2.5811328115999999E-2</c:v>
                </c:pt>
                <c:pt idx="37" formatCode="#,##0.0">
                  <c:v>2.1917845338299997E-2</c:v>
                </c:pt>
                <c:pt idx="38" formatCode="#,##0.0">
                  <c:v>1.7736439120399999E-2</c:v>
                </c:pt>
                <c:pt idx="39" formatCode="#,##0.0">
                  <c:v>2.1764774186000001E-2</c:v>
                </c:pt>
                <c:pt idx="40" formatCode="#,##0.0">
                  <c:v>2.1089754709166665E-2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8E9F-4D5F-A1B0-B16A78B42279}"/>
            </c:ext>
          </c:extLst>
        </c:ser>
        <c:ser>
          <c:idx val="17"/>
          <c:order val="16"/>
          <c:tx>
            <c:strRef>
              <c:f>' '!$A$130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'!$B$130:$BB$130</c:f>
              <c:numCache>
                <c:formatCode>General</c:formatCode>
                <c:ptCount val="41"/>
                <c:pt idx="21" formatCode="#,##0.0">
                  <c:v>0.12187149917795098</c:v>
                </c:pt>
                <c:pt idx="22" formatCode="#,##0.0">
                  <c:v>0.12604627291439999</c:v>
                </c:pt>
                <c:pt idx="23" formatCode="#,##0.0">
                  <c:v>0.1250117222688</c:v>
                </c:pt>
                <c:pt idx="24" formatCode="#,##0.0">
                  <c:v>0.14727081374880002</c:v>
                </c:pt>
                <c:pt idx="25" formatCode="#,##0.0">
                  <c:v>0.15956200888880004</c:v>
                </c:pt>
                <c:pt idx="26" formatCode="#,##0.0">
                  <c:v>0.15881215053990003</c:v>
                </c:pt>
                <c:pt idx="27" formatCode="#,##0.0">
                  <c:v>0.15437627112000002</c:v>
                </c:pt>
                <c:pt idx="28" formatCode="#,##0.0">
                  <c:v>0.21014886558499998</c:v>
                </c:pt>
                <c:pt idx="29" formatCode="#,##0.0">
                  <c:v>0.20194041493880002</c:v>
                </c:pt>
                <c:pt idx="30" formatCode="#,##0.0">
                  <c:v>0.12767151161599999</c:v>
                </c:pt>
                <c:pt idx="31" formatCode="#,##0.0">
                  <c:v>9.1005920487900016E-2</c:v>
                </c:pt>
                <c:pt idx="32" formatCode="#,##0.0">
                  <c:v>9.3260813711999999E-2</c:v>
                </c:pt>
                <c:pt idx="33" formatCode="#,##0.0">
                  <c:v>7.2059801580799998E-2</c:v>
                </c:pt>
                <c:pt idx="34" formatCode="#,##0.0">
                  <c:v>7.2320997544200002E-2</c:v>
                </c:pt>
                <c:pt idx="35" formatCode="#,##0.0">
                  <c:v>6.5976511685000003E-2</c:v>
                </c:pt>
                <c:pt idx="36" formatCode="#,##0.0">
                  <c:v>6.2287163574999999E-2</c:v>
                </c:pt>
                <c:pt idx="37" formatCode="#,##0.0">
                  <c:v>7.21695645335E-2</c:v>
                </c:pt>
                <c:pt idx="38" formatCode="#,##0.0">
                  <c:v>6.6422261448399994E-2</c:v>
                </c:pt>
                <c:pt idx="39" formatCode="#,##0.0">
                  <c:v>6.3501094520000009E-2</c:v>
                </c:pt>
                <c:pt idx="40" formatCode="#,##0.0">
                  <c:v>6.2548054294583336E-2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8E9F-4D5F-A1B0-B16A78B42279}"/>
            </c:ext>
          </c:extLst>
        </c:ser>
        <c:ser>
          <c:idx val="19"/>
          <c:order val="17"/>
          <c:tx>
            <c:strRef>
              <c:f>' '!$A$131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'!$B$131:$BB$131</c:f>
              <c:numCache>
                <c:formatCode>General</c:formatCode>
                <c:ptCount val="41"/>
                <c:pt idx="21" formatCode="#,##0.0">
                  <c:v>5.7950673473753996E-2</c:v>
                </c:pt>
                <c:pt idx="22" formatCode="#,##0.0">
                  <c:v>5.25094972944E-2</c:v>
                </c:pt>
                <c:pt idx="23" formatCode="#,##0.0">
                  <c:v>6.4205922278399996E-2</c:v>
                </c:pt>
                <c:pt idx="24" formatCode="#,##0.0">
                  <c:v>8.1248144756800006E-2</c:v>
                </c:pt>
                <c:pt idx="25" formatCode="#,##0.0">
                  <c:v>9.6493650528100008E-2</c:v>
                </c:pt>
                <c:pt idx="26" formatCode="#,##0.0">
                  <c:v>9.2491287045300033E-2</c:v>
                </c:pt>
                <c:pt idx="27" formatCode="#,##0.0">
                  <c:v>9.82797018488E-2</c:v>
                </c:pt>
                <c:pt idx="28" formatCode="#,##0.0">
                  <c:v>0.14138768320850001</c:v>
                </c:pt>
                <c:pt idx="29" formatCode="#,##0.0">
                  <c:v>0.10274290461280002</c:v>
                </c:pt>
                <c:pt idx="30" formatCode="#,##0.0">
                  <c:v>8.7112738917600005E-2</c:v>
                </c:pt>
                <c:pt idx="31" formatCode="#,##0.0">
                  <c:v>0.10661280725700002</c:v>
                </c:pt>
                <c:pt idx="32" formatCode="#,##0.0">
                  <c:v>0.105919299792</c:v>
                </c:pt>
                <c:pt idx="33" formatCode="#,##0.0">
                  <c:v>8.6923186398399993E-2</c:v>
                </c:pt>
                <c:pt idx="34" formatCode="#,##0.0">
                  <c:v>8.3607666804000003E-2</c:v>
                </c:pt>
                <c:pt idx="35" formatCode="#,##0.0">
                  <c:v>9.0219445988499999E-2</c:v>
                </c:pt>
                <c:pt idx="36" formatCode="#,##0.0">
                  <c:v>6.9443945616499983E-2</c:v>
                </c:pt>
                <c:pt idx="37" formatCode="#,##0.0">
                  <c:v>7.2531403502100009E-2</c:v>
                </c:pt>
                <c:pt idx="38" formatCode="#,##0.0">
                  <c:v>7.6679170382100009E-2</c:v>
                </c:pt>
                <c:pt idx="39" formatCode="#,##0.0">
                  <c:v>9.3722171195999973E-2</c:v>
                </c:pt>
                <c:pt idx="40" formatCode="#,##0.0">
                  <c:v>7.9388224458750004E-2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8E9F-4D5F-A1B0-B16A78B42279}"/>
            </c:ext>
          </c:extLst>
        </c:ser>
        <c:ser>
          <c:idx val="20"/>
          <c:order val="18"/>
          <c:tx>
            <c:strRef>
              <c:f>' '!$A$132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'!$B$132:$BB$132</c:f>
              <c:numCache>
                <c:formatCode>General</c:formatCode>
                <c:ptCount val="41"/>
                <c:pt idx="21" formatCode="#,##0.0">
                  <c:v>2.3775124004655004E-2</c:v>
                </c:pt>
                <c:pt idx="22" formatCode="#,##0.0">
                  <c:v>2.45741328572E-2</c:v>
                </c:pt>
                <c:pt idx="23" formatCode="#,##0.0">
                  <c:v>2.3090577086399999E-2</c:v>
                </c:pt>
                <c:pt idx="24" formatCode="#,##0.0">
                  <c:v>3.0990565603200008E-2</c:v>
                </c:pt>
                <c:pt idx="25" formatCode="#,##0.0">
                  <c:v>3.0197712496000003E-2</c:v>
                </c:pt>
                <c:pt idx="26" formatCode="#,##0.0">
                  <c:v>3.2136910677299999E-2</c:v>
                </c:pt>
                <c:pt idx="27" formatCode="#,##0.0">
                  <c:v>3.749822781280001E-2</c:v>
                </c:pt>
                <c:pt idx="28" formatCode="#,##0.0">
                  <c:v>4.9655702457499999E-2</c:v>
                </c:pt>
                <c:pt idx="29" formatCode="#,##0.0">
                  <c:v>5.0617921754800003E-2</c:v>
                </c:pt>
                <c:pt idx="30" formatCode="#,##0.0">
                  <c:v>3.4089679140000002E-2</c:v>
                </c:pt>
                <c:pt idx="31" formatCode="#,##0.0">
                  <c:v>3.7110998858400003E-2</c:v>
                </c:pt>
                <c:pt idx="32" formatCode="#,##0.0">
                  <c:v>4.2421096992000001E-2</c:v>
                </c:pt>
                <c:pt idx="33" formatCode="#,##0.0">
                  <c:v>3.4885006516799995E-2</c:v>
                </c:pt>
                <c:pt idx="34" formatCode="#,##0.0">
                  <c:v>3.4947128018700001E-2</c:v>
                </c:pt>
                <c:pt idx="35" formatCode="#,##0.0">
                  <c:v>3.8632875652000007E-2</c:v>
                </c:pt>
                <c:pt idx="36" formatCode="#,##0.0">
                  <c:v>2.9561128565500003E-2</c:v>
                </c:pt>
                <c:pt idx="37" formatCode="#,##0.0">
                  <c:v>2.5409731850900005E-2</c:v>
                </c:pt>
                <c:pt idx="38" formatCode="#,##0.0">
                  <c:v>2.7465468616299997E-2</c:v>
                </c:pt>
                <c:pt idx="39" formatCode="#,##0.0">
                  <c:v>3.0396663032000004E-2</c:v>
                </c:pt>
                <c:pt idx="40" formatCode="#,##0.0">
                  <c:v>2.8690103266249999E-2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8E9F-4D5F-A1B0-B16A78B42279}"/>
            </c:ext>
          </c:extLst>
        </c:ser>
        <c:ser>
          <c:idx val="24"/>
          <c:order val="19"/>
          <c:tx>
            <c:strRef>
              <c:f>' '!$A$133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'!$B$133:$BB$133</c:f>
              <c:numCache>
                <c:formatCode>0.0</c:formatCode>
                <c:ptCount val="41"/>
                <c:pt idx="21">
                  <c:v>0.28690439166076426</c:v>
                </c:pt>
                <c:pt idx="22">
                  <c:v>0.23298403377400034</c:v>
                </c:pt>
                <c:pt idx="23">
                  <c:v>0.20058939224159977</c:v>
                </c:pt>
                <c:pt idx="24">
                  <c:v>0.21493960830560022</c:v>
                </c:pt>
                <c:pt idx="25">
                  <c:v>0.21116315417330045</c:v>
                </c:pt>
                <c:pt idx="26">
                  <c:v>0.22217798417099988</c:v>
                </c:pt>
                <c:pt idx="27">
                  <c:v>0.21781230454159961</c:v>
                </c:pt>
                <c:pt idx="28">
                  <c:v>0.25906620294450078</c:v>
                </c:pt>
                <c:pt idx="29">
                  <c:v>0.24217670960159976</c:v>
                </c:pt>
                <c:pt idx="30">
                  <c:v>0.13956696159560023</c:v>
                </c:pt>
                <c:pt idx="31">
                  <c:v>0.16480006046099988</c:v>
                </c:pt>
                <c:pt idx="32">
                  <c:v>0.16261786099199949</c:v>
                </c:pt>
                <c:pt idx="33">
                  <c:v>0.12902562372480014</c:v>
                </c:pt>
                <c:pt idx="34">
                  <c:v>0.13049050389629996</c:v>
                </c:pt>
                <c:pt idx="35">
                  <c:v>0.12223668922450032</c:v>
                </c:pt>
                <c:pt idx="36">
                  <c:v>0.10685851127349955</c:v>
                </c:pt>
                <c:pt idx="37">
                  <c:v>0.11183480579049981</c:v>
                </c:pt>
                <c:pt idx="38">
                  <c:v>9.8742360502500182E-2</c:v>
                </c:pt>
                <c:pt idx="39">
                  <c:v>0.10902171559300072</c:v>
                </c:pt>
                <c:pt idx="40">
                  <c:v>0.10643650243041691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8E9F-4D5F-A1B0-B16A78B422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0555574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0000623188362893E-2"/>
              <c:y val="0.1066701661304297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555574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1.02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602823043283909"/>
              <c:y val="0.1600052491956446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5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3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0.10200317826065076"/>
          <c:y val="0.86836182115553007"/>
          <c:w val="0.78602449130266172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900464275330355"/>
          <c:y val="7.1669017868882523E-2"/>
          <c:w val="0.6900214999985198"/>
          <c:h val="0.61002001255839544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'!$A$139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'!$B$139:$BB$139</c:f>
              <c:numCache>
                <c:formatCode>#,##0.0</c:formatCode>
                <c:ptCount val="41"/>
                <c:pt idx="0">
                  <c:v>0.13522260125677371</c:v>
                </c:pt>
                <c:pt idx="1">
                  <c:v>0.12790770299999998</c:v>
                </c:pt>
                <c:pt idx="2">
                  <c:v>0.15941341793555242</c:v>
                </c:pt>
                <c:pt idx="3">
                  <c:v>0.20764020399999994</c:v>
                </c:pt>
                <c:pt idx="4">
                  <c:v>0.28684234599999997</c:v>
                </c:pt>
                <c:pt idx="5">
                  <c:v>0.36287126000000003</c:v>
                </c:pt>
                <c:pt idx="6">
                  <c:v>0.33703988351470593</c:v>
                </c:pt>
                <c:pt idx="7">
                  <c:v>0.45803237050000017</c:v>
                </c:pt>
                <c:pt idx="8">
                  <c:v>0.43295589688888919</c:v>
                </c:pt>
                <c:pt idx="9">
                  <c:v>0.3160312760907894</c:v>
                </c:pt>
                <c:pt idx="10">
                  <c:v>0.31959197839166664</c:v>
                </c:pt>
                <c:pt idx="11">
                  <c:v>0.26909986309067657</c:v>
                </c:pt>
                <c:pt idx="12">
                  <c:v>0.18007560297781658</c:v>
                </c:pt>
                <c:pt idx="13">
                  <c:v>0.14820413802487764</c:v>
                </c:pt>
                <c:pt idx="14">
                  <c:v>0.1439830945933997</c:v>
                </c:pt>
                <c:pt idx="15">
                  <c:v>0.15666944246185729</c:v>
                </c:pt>
                <c:pt idx="16">
                  <c:v>0.14789039948431246</c:v>
                </c:pt>
                <c:pt idx="17">
                  <c:v>0.16193251465235153</c:v>
                </c:pt>
                <c:pt idx="18">
                  <c:v>0.21064107324267406</c:v>
                </c:pt>
                <c:pt idx="19">
                  <c:v>0.23956519724871411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EC-4855-85C8-DB85A41D52B7}"/>
            </c:ext>
          </c:extLst>
        </c:ser>
        <c:ser>
          <c:idx val="2"/>
          <c:order val="1"/>
          <c:tx>
            <c:strRef>
              <c:f>' '!$A$140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'!$B$140:$BB$140</c:f>
              <c:numCache>
                <c:formatCode>#,##0.0</c:formatCode>
                <c:ptCount val="41"/>
                <c:pt idx="0">
                  <c:v>0.10562032400000002</c:v>
                </c:pt>
                <c:pt idx="1">
                  <c:v>0.11987158561166932</c:v>
                </c:pt>
                <c:pt idx="2">
                  <c:v>0.14104599894205008</c:v>
                </c:pt>
                <c:pt idx="3">
                  <c:v>0.16600726651122846</c:v>
                </c:pt>
                <c:pt idx="4">
                  <c:v>0.25599226549999998</c:v>
                </c:pt>
                <c:pt idx="5">
                  <c:v>0.37084107957899282</c:v>
                </c:pt>
                <c:pt idx="6">
                  <c:v>0.4183231402953721</c:v>
                </c:pt>
                <c:pt idx="7">
                  <c:v>0.61130168734204537</c:v>
                </c:pt>
                <c:pt idx="8">
                  <c:v>0.63396776816354028</c:v>
                </c:pt>
                <c:pt idx="9">
                  <c:v>0.6001454515966741</c:v>
                </c:pt>
                <c:pt idx="10">
                  <c:v>0.82890065937437862</c:v>
                </c:pt>
                <c:pt idx="11">
                  <c:v>0.82486066111716994</c:v>
                </c:pt>
                <c:pt idx="12">
                  <c:v>0.81653133847245452</c:v>
                </c:pt>
                <c:pt idx="13">
                  <c:v>0.64704285234580483</c:v>
                </c:pt>
                <c:pt idx="14">
                  <c:v>0.67387331478386947</c:v>
                </c:pt>
                <c:pt idx="15">
                  <c:v>0.60756216239035288</c:v>
                </c:pt>
                <c:pt idx="16">
                  <c:v>0.63074384848496257</c:v>
                </c:pt>
                <c:pt idx="17">
                  <c:v>0.65855814895114539</c:v>
                </c:pt>
                <c:pt idx="18">
                  <c:v>0.72077482518934799</c:v>
                </c:pt>
                <c:pt idx="19">
                  <c:v>0.6952852764531513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EC-4855-85C8-DB85A41D52B7}"/>
            </c:ext>
          </c:extLst>
        </c:ser>
        <c:ser>
          <c:idx val="4"/>
          <c:order val="2"/>
          <c:tx>
            <c:strRef>
              <c:f>' '!$A$141</c:f>
              <c:strCache>
                <c:ptCount val="1"/>
                <c:pt idx="0">
                  <c:v>India 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'!$B$141:$BB$141</c:f>
              <c:numCache>
                <c:formatCode>#,##0.0</c:formatCode>
                <c:ptCount val="41"/>
                <c:pt idx="0">
                  <c:v>1.3540585000000001E-2</c:v>
                </c:pt>
                <c:pt idx="1">
                  <c:v>1.7040471749999998E-2</c:v>
                </c:pt>
                <c:pt idx="2">
                  <c:v>2.0476706000000001E-2</c:v>
                </c:pt>
                <c:pt idx="3">
                  <c:v>2.6054436E-2</c:v>
                </c:pt>
                <c:pt idx="4">
                  <c:v>3.120759562941176E-2</c:v>
                </c:pt>
                <c:pt idx="5">
                  <c:v>3.8931438000000006E-2</c:v>
                </c:pt>
                <c:pt idx="6">
                  <c:v>4.0288858808463411E-2</c:v>
                </c:pt>
                <c:pt idx="7">
                  <c:v>4.960632462345517E-2</c:v>
                </c:pt>
                <c:pt idx="8">
                  <c:v>3.9497885246153851E-2</c:v>
                </c:pt>
                <c:pt idx="9">
                  <c:v>3.1047082095383677E-2</c:v>
                </c:pt>
                <c:pt idx="10">
                  <c:v>3.3394174950410284E-2</c:v>
                </c:pt>
                <c:pt idx="11">
                  <c:v>2.6458527085558091E-2</c:v>
                </c:pt>
                <c:pt idx="12">
                  <c:v>2.7867155511159335E-2</c:v>
                </c:pt>
                <c:pt idx="13">
                  <c:v>2.2232168848019325E-2</c:v>
                </c:pt>
                <c:pt idx="14">
                  <c:v>2.4131757741494436E-2</c:v>
                </c:pt>
                <c:pt idx="15">
                  <c:v>2.4400967950450464E-2</c:v>
                </c:pt>
                <c:pt idx="16">
                  <c:v>3.3838082316582849E-2</c:v>
                </c:pt>
                <c:pt idx="17">
                  <c:v>3.125421998344774E-2</c:v>
                </c:pt>
                <c:pt idx="18">
                  <c:v>4.4573813913354354E-2</c:v>
                </c:pt>
                <c:pt idx="19">
                  <c:v>4.0445691844792984E-2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9EC-4855-85C8-DB85A41D52B7}"/>
            </c:ext>
          </c:extLst>
        </c:ser>
        <c:ser>
          <c:idx val="11"/>
          <c:order val="3"/>
          <c:tx>
            <c:strRef>
              <c:f>' '!$A$142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'!$B$142:$BB$142</c:f>
              <c:numCache>
                <c:formatCode>#,##0.0</c:formatCode>
                <c:ptCount val="41"/>
                <c:pt idx="0">
                  <c:v>0.11989088438587428</c:v>
                </c:pt>
                <c:pt idx="1">
                  <c:v>0.12161247211057383</c:v>
                </c:pt>
                <c:pt idx="2">
                  <c:v>0.12689747176923072</c:v>
                </c:pt>
                <c:pt idx="3">
                  <c:v>0.14519370025000006</c:v>
                </c:pt>
                <c:pt idx="4">
                  <c:v>0.14976820000000002</c:v>
                </c:pt>
                <c:pt idx="5">
                  <c:v>0.16568787000000001</c:v>
                </c:pt>
                <c:pt idx="6">
                  <c:v>0.16340165800000001</c:v>
                </c:pt>
                <c:pt idx="7">
                  <c:v>0.16844379219618674</c:v>
                </c:pt>
                <c:pt idx="8">
                  <c:v>0.16191472299999998</c:v>
                </c:pt>
                <c:pt idx="9">
                  <c:v>0.12698771800000003</c:v>
                </c:pt>
                <c:pt idx="10">
                  <c:v>0.14095018426490674</c:v>
                </c:pt>
                <c:pt idx="11">
                  <c:v>0.13226785872487057</c:v>
                </c:pt>
                <c:pt idx="12">
                  <c:v>0.14524663976715024</c:v>
                </c:pt>
                <c:pt idx="13">
                  <c:v>0.11536546724225176</c:v>
                </c:pt>
                <c:pt idx="14">
                  <c:v>0.1279231248923583</c:v>
                </c:pt>
                <c:pt idx="15">
                  <c:v>0.10262933434467102</c:v>
                </c:pt>
                <c:pt idx="16">
                  <c:v>9.1082420695075758E-2</c:v>
                </c:pt>
                <c:pt idx="17">
                  <c:v>7.6462290131819849E-2</c:v>
                </c:pt>
                <c:pt idx="18">
                  <c:v>7.7890536424927104E-2</c:v>
                </c:pt>
                <c:pt idx="19">
                  <c:v>7.2690882496430506E-2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9EC-4855-85C8-DB85A41D52B7}"/>
            </c:ext>
          </c:extLst>
        </c:ser>
        <c:ser>
          <c:idx val="12"/>
          <c:order val="4"/>
          <c:tx>
            <c:strRef>
              <c:f>' '!$A$143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'!$B$143:$BB$143</c:f>
              <c:numCache>
                <c:formatCode>#,##0.0</c:formatCode>
                <c:ptCount val="41"/>
                <c:pt idx="0">
                  <c:v>3.3610100500000004E-2</c:v>
                </c:pt>
                <c:pt idx="1">
                  <c:v>3.0870528999999994E-2</c:v>
                </c:pt>
                <c:pt idx="2">
                  <c:v>3.7342215655393154E-2</c:v>
                </c:pt>
                <c:pt idx="3">
                  <c:v>4.360583623529414E-2</c:v>
                </c:pt>
                <c:pt idx="4">
                  <c:v>5.577732418552038E-2</c:v>
                </c:pt>
                <c:pt idx="5">
                  <c:v>6.3530783085972875E-2</c:v>
                </c:pt>
                <c:pt idx="6">
                  <c:v>6.7076259999999999E-2</c:v>
                </c:pt>
                <c:pt idx="7">
                  <c:v>9.411818600000002E-2</c:v>
                </c:pt>
                <c:pt idx="8">
                  <c:v>8.1949644000000016E-2</c:v>
                </c:pt>
                <c:pt idx="9">
                  <c:v>6.5361442999999991E-2</c:v>
                </c:pt>
                <c:pt idx="10">
                  <c:v>8.862334845715647E-2</c:v>
                </c:pt>
                <c:pt idx="11">
                  <c:v>7.9837360529761925E-2</c:v>
                </c:pt>
                <c:pt idx="12">
                  <c:v>7.2279747580463988E-2</c:v>
                </c:pt>
                <c:pt idx="13">
                  <c:v>6.6889593966838662E-2</c:v>
                </c:pt>
                <c:pt idx="14">
                  <c:v>6.4804472249016892E-2</c:v>
                </c:pt>
                <c:pt idx="15">
                  <c:v>6.2656359294842409E-2</c:v>
                </c:pt>
                <c:pt idx="16">
                  <c:v>6.1807158891217698E-2</c:v>
                </c:pt>
                <c:pt idx="17">
                  <c:v>6.7250418492835085E-2</c:v>
                </c:pt>
                <c:pt idx="18">
                  <c:v>6.9801968452669186E-2</c:v>
                </c:pt>
                <c:pt idx="19">
                  <c:v>6.6847824625167668E-2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9EC-4855-85C8-DB85A41D52B7}"/>
            </c:ext>
          </c:extLst>
        </c:ser>
        <c:ser>
          <c:idx val="13"/>
          <c:order val="5"/>
          <c:tx>
            <c:strRef>
              <c:f>' '!$A$144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'!$B$144:$BB$144</c:f>
              <c:numCache>
                <c:formatCode>#,##0.0</c:formatCode>
                <c:ptCount val="41"/>
                <c:pt idx="0">
                  <c:v>0.18872244989999992</c:v>
                </c:pt>
                <c:pt idx="1">
                  <c:v>0.13675080888759639</c:v>
                </c:pt>
                <c:pt idx="2">
                  <c:v>0.10870657098705944</c:v>
                </c:pt>
                <c:pt idx="3">
                  <c:v>8.2206036852036313E-2</c:v>
                </c:pt>
                <c:pt idx="4">
                  <c:v>6.1921644651300622E-2</c:v>
                </c:pt>
                <c:pt idx="5">
                  <c:v>7.4006562990714508E-2</c:v>
                </c:pt>
                <c:pt idx="6">
                  <c:v>6.884990078876374E-2</c:v>
                </c:pt>
                <c:pt idx="7">
                  <c:v>8.114147027324764E-2</c:v>
                </c:pt>
                <c:pt idx="8">
                  <c:v>7.6160497198467292E-2</c:v>
                </c:pt>
                <c:pt idx="9">
                  <c:v>6.2967042016368324E-2</c:v>
                </c:pt>
                <c:pt idx="10">
                  <c:v>6.6937299611955825E-2</c:v>
                </c:pt>
                <c:pt idx="11">
                  <c:v>6.0606051303310204E-2</c:v>
                </c:pt>
                <c:pt idx="12">
                  <c:v>5.5461225593582131E-2</c:v>
                </c:pt>
                <c:pt idx="13">
                  <c:v>4.8018978004174429E-2</c:v>
                </c:pt>
                <c:pt idx="14">
                  <c:v>3.6425235726598282E-2</c:v>
                </c:pt>
                <c:pt idx="15">
                  <c:v>2.9645040940994571E-2</c:v>
                </c:pt>
                <c:pt idx="16">
                  <c:v>2.947345390240691E-2</c:v>
                </c:pt>
                <c:pt idx="17">
                  <c:v>2.7530080115010291E-2</c:v>
                </c:pt>
                <c:pt idx="18">
                  <c:v>2.5372003322526648E-2</c:v>
                </c:pt>
                <c:pt idx="19">
                  <c:v>2.4294541618736759E-2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9EC-4855-85C8-DB85A41D52B7}"/>
            </c:ext>
          </c:extLst>
        </c:ser>
        <c:ser>
          <c:idx val="16"/>
          <c:order val="6"/>
          <c:tx>
            <c:strRef>
              <c:f>' '!$A$145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'!$B$145:$BB$145</c:f>
              <c:numCache>
                <c:formatCode>#,##0.0</c:formatCode>
                <c:ptCount val="41"/>
                <c:pt idx="0">
                  <c:v>3.0188134200000005E-2</c:v>
                </c:pt>
                <c:pt idx="1">
                  <c:v>3.5087149750000005E-2</c:v>
                </c:pt>
                <c:pt idx="2">
                  <c:v>4.4448705461855795E-2</c:v>
                </c:pt>
                <c:pt idx="3">
                  <c:v>5.1780935200000003E-2</c:v>
                </c:pt>
                <c:pt idx="4">
                  <c:v>8.6912290383891616E-2</c:v>
                </c:pt>
                <c:pt idx="5">
                  <c:v>9.6290754000000006E-2</c:v>
                </c:pt>
                <c:pt idx="6">
                  <c:v>0.11445135669688385</c:v>
                </c:pt>
                <c:pt idx="7">
                  <c:v>0.11861859152818185</c:v>
                </c:pt>
                <c:pt idx="8">
                  <c:v>0.11341408404013123</c:v>
                </c:pt>
                <c:pt idx="9">
                  <c:v>7.5815334647058821E-2</c:v>
                </c:pt>
                <c:pt idx="10">
                  <c:v>9.1594558230269116E-2</c:v>
                </c:pt>
                <c:pt idx="11">
                  <c:v>8.2267415690476201E-2</c:v>
                </c:pt>
                <c:pt idx="12">
                  <c:v>9.0741809709414423E-2</c:v>
                </c:pt>
                <c:pt idx="13">
                  <c:v>7.9169435092139404E-2</c:v>
                </c:pt>
                <c:pt idx="14">
                  <c:v>8.6443871835704927E-2</c:v>
                </c:pt>
                <c:pt idx="15">
                  <c:v>9.2144292855085033E-2</c:v>
                </c:pt>
                <c:pt idx="16">
                  <c:v>9.3268040649828174E-2</c:v>
                </c:pt>
                <c:pt idx="17">
                  <c:v>9.9092069765643248E-2</c:v>
                </c:pt>
                <c:pt idx="18">
                  <c:v>0.1232668663609387</c:v>
                </c:pt>
                <c:pt idx="19">
                  <c:v>0.1215561354217696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9EC-4855-85C8-DB85A41D52B7}"/>
            </c:ext>
          </c:extLst>
        </c:ser>
        <c:ser>
          <c:idx val="18"/>
          <c:order val="7"/>
          <c:tx>
            <c:strRef>
              <c:f>' '!$A$146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'!$B$146:$BB$146</c:f>
              <c:numCache>
                <c:formatCode>0.0</c:formatCode>
                <c:ptCount val="41"/>
                <c:pt idx="0">
                  <c:v>0.28164856549463002</c:v>
                </c:pt>
                <c:pt idx="1">
                  <c:v>0.29638690477480112</c:v>
                </c:pt>
                <c:pt idx="2">
                  <c:v>0.29632211785590179</c:v>
                </c:pt>
                <c:pt idx="3">
                  <c:v>0.32506571794456318</c:v>
                </c:pt>
                <c:pt idx="4">
                  <c:v>0.38285772875390045</c:v>
                </c:pt>
                <c:pt idx="5">
                  <c:v>0.38607241849304863</c:v>
                </c:pt>
                <c:pt idx="6">
                  <c:v>0.32809736737672912</c:v>
                </c:pt>
                <c:pt idx="7">
                  <c:v>0.36000279412698477</c:v>
                </c:pt>
                <c:pt idx="8">
                  <c:v>0.3831102354054452</c:v>
                </c:pt>
                <c:pt idx="9">
                  <c:v>0.29644036930723705</c:v>
                </c:pt>
                <c:pt idx="10">
                  <c:v>0.28254427040542063</c:v>
                </c:pt>
                <c:pt idx="11">
                  <c:v>0.34056861410509209</c:v>
                </c:pt>
                <c:pt idx="12">
                  <c:v>0.29339208086407553</c:v>
                </c:pt>
                <c:pt idx="13">
                  <c:v>0.26628523313675467</c:v>
                </c:pt>
                <c:pt idx="14">
                  <c:v>0.26690053065545305</c:v>
                </c:pt>
                <c:pt idx="15">
                  <c:v>0.26295020637299826</c:v>
                </c:pt>
                <c:pt idx="16">
                  <c:v>0.29198877572449922</c:v>
                </c:pt>
                <c:pt idx="17">
                  <c:v>0.30125644468277857</c:v>
                </c:pt>
                <c:pt idx="18">
                  <c:v>0.31341309183552424</c:v>
                </c:pt>
                <c:pt idx="19">
                  <c:v>0.37437484660000186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9EC-4855-85C8-DB85A41D52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05556143"/>
        <c:axId val="1"/>
      </c:barChart>
      <c:barChart>
        <c:barDir val="col"/>
        <c:grouping val="stacked"/>
        <c:varyColors val="0"/>
        <c:ser>
          <c:idx val="3"/>
          <c:order val="8"/>
          <c:tx>
            <c:strRef>
              <c:f>' '!$A$147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'!$B$147:$BB$147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89EC-4855-85C8-DB85A41D52B7}"/>
            </c:ext>
          </c:extLst>
        </c:ser>
        <c:ser>
          <c:idx val="5"/>
          <c:order val="9"/>
          <c:tx>
            <c:strRef>
              <c:f>' '!$A$148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'!$B$148:$BB$148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89EC-4855-85C8-DB85A41D52B7}"/>
            </c:ext>
          </c:extLst>
        </c:ser>
        <c:ser>
          <c:idx val="6"/>
          <c:order val="10"/>
          <c:tx>
            <c:strRef>
              <c:f>' '!$A$149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'!$B$149:$BB$149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89EC-4855-85C8-DB85A41D52B7}"/>
            </c:ext>
          </c:extLst>
        </c:ser>
        <c:ser>
          <c:idx val="7"/>
          <c:order val="11"/>
          <c:tx>
            <c:strRef>
              <c:f>' '!$A$150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'!$B$150:$BB$150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89EC-4855-85C8-DB85A41D52B7}"/>
            </c:ext>
          </c:extLst>
        </c:ser>
        <c:ser>
          <c:idx val="14"/>
          <c:order val="12"/>
          <c:tx>
            <c:strRef>
              <c:f>' '!$A$151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'!$B$151:$BB$151</c:f>
              <c:numCache>
                <c:formatCode>General</c:formatCode>
                <c:ptCount val="41"/>
                <c:pt idx="21" formatCode="#,##0.0">
                  <c:v>8.7693054182096997E-2</c:v>
                </c:pt>
                <c:pt idx="22" formatCode="#,##0.0">
                  <c:v>7.6215549252799969E-2</c:v>
                </c:pt>
                <c:pt idx="23" formatCode="#,##0.0">
                  <c:v>8.7212197233599992E-2</c:v>
                </c:pt>
                <c:pt idx="24" formatCode="#,##0.0">
                  <c:v>0.11365261420799999</c:v>
                </c:pt>
                <c:pt idx="25" formatCode="#,##0.0">
                  <c:v>0.15123613962869997</c:v>
                </c:pt>
                <c:pt idx="26" formatCode="#,##0.0">
                  <c:v>0.18544136084760002</c:v>
                </c:pt>
                <c:pt idx="27" formatCode="#,##0.0">
                  <c:v>0.17983340165879999</c:v>
                </c:pt>
                <c:pt idx="28" formatCode="#,##0.0">
                  <c:v>0.24424925188100002</c:v>
                </c:pt>
                <c:pt idx="29" formatCode="#,##0.0">
                  <c:v>0.26021384628120003</c:v>
                </c:pt>
                <c:pt idx="30" formatCode="#,##0.0">
                  <c:v>0.17922849292919998</c:v>
                </c:pt>
                <c:pt idx="31" formatCode="#,##0.0">
                  <c:v>0.18946389498119998</c:v>
                </c:pt>
                <c:pt idx="32" formatCode="#,##0.0">
                  <c:v>0.16869864038399995</c:v>
                </c:pt>
                <c:pt idx="33" formatCode="#,##0.0">
                  <c:v>0.11300023109760002</c:v>
                </c:pt>
                <c:pt idx="34" formatCode="#,##0.0">
                  <c:v>8.5644842050199996E-2</c:v>
                </c:pt>
                <c:pt idx="35" formatCode="#,##0.0">
                  <c:v>8.3963314972000005E-2</c:v>
                </c:pt>
                <c:pt idx="36" formatCode="#,##0.0">
                  <c:v>8.7806910653000003E-2</c:v>
                </c:pt>
                <c:pt idx="37" formatCode="#,##0.0">
                  <c:v>7.295156724549999E-2</c:v>
                </c:pt>
                <c:pt idx="38" formatCode="#,##0.0">
                  <c:v>8.4172001656599993E-2</c:v>
                </c:pt>
                <c:pt idx="39" formatCode="#,##0.0">
                  <c:v>0.108600961904</c:v>
                </c:pt>
                <c:pt idx="40" formatCode="#,##0.0">
                  <c:v>0.13085637603499997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9EC-4855-85C8-DB85A41D52B7}"/>
            </c:ext>
          </c:extLst>
        </c:ser>
        <c:ser>
          <c:idx val="15"/>
          <c:order val="13"/>
          <c:tx>
            <c:strRef>
              <c:f>' '!$A$152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'!$B$152:$BB$152</c:f>
              <c:numCache>
                <c:formatCode>General</c:formatCode>
                <c:ptCount val="41"/>
                <c:pt idx="21" formatCode="#,##0.0">
                  <c:v>8.5974562285649994E-2</c:v>
                </c:pt>
                <c:pt idx="22" formatCode="#,##0.0">
                  <c:v>9.69837931904E-2</c:v>
                </c:pt>
                <c:pt idx="23" formatCode="#,##0.0">
                  <c:v>0.11487247709760001</c:v>
                </c:pt>
                <c:pt idx="24" formatCode="#,##0.0">
                  <c:v>0.14880600146719999</c:v>
                </c:pt>
                <c:pt idx="25" formatCode="#,##0.0">
                  <c:v>0.22089977893550003</c:v>
                </c:pt>
                <c:pt idx="26" formatCode="#,##0.0">
                  <c:v>0.33501126292920003</c:v>
                </c:pt>
                <c:pt idx="27" formatCode="#,##0.0">
                  <c:v>0.38634652789920004</c:v>
                </c:pt>
                <c:pt idx="28" formatCode="#,##0.0">
                  <c:v>0.5757147486855001</c:v>
                </c:pt>
                <c:pt idx="29" formatCode="#,##0.0">
                  <c:v>0.68931141272840002</c:v>
                </c:pt>
                <c:pt idx="30" formatCode="#,##0.0">
                  <c:v>0.62061816669159997</c:v>
                </c:pt>
                <c:pt idx="31" formatCode="#,##0.0">
                  <c:v>0.85555732078440005</c:v>
                </c:pt>
                <c:pt idx="32" formatCode="#,##0.0">
                  <c:v>0.86623799611199992</c:v>
                </c:pt>
                <c:pt idx="33" formatCode="#,##0.0">
                  <c:v>0.87883778810079982</c:v>
                </c:pt>
                <c:pt idx="34" formatCode="#,##0.0">
                  <c:v>0.69862796137409999</c:v>
                </c:pt>
                <c:pt idx="35" formatCode="#,##0.0">
                  <c:v>0.76085844826099991</c:v>
                </c:pt>
                <c:pt idx="36" formatCode="#,##0.0">
                  <c:v>0.66670956400649994</c:v>
                </c:pt>
                <c:pt idx="37" formatCode="#,##0.0">
                  <c:v>0.6742870585623999</c:v>
                </c:pt>
                <c:pt idx="38" formatCode="#,##0.0">
                  <c:v>0.70688794580690006</c:v>
                </c:pt>
                <c:pt idx="39" formatCode="#,##0.0">
                  <c:v>0.79427562256100015</c:v>
                </c:pt>
                <c:pt idx="40" formatCode="#,##0.0">
                  <c:v>0.75387828151291669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9EC-4855-85C8-DB85A41D52B7}"/>
            </c:ext>
          </c:extLst>
        </c:ser>
        <c:ser>
          <c:idx val="17"/>
          <c:order val="14"/>
          <c:tx>
            <c:strRef>
              <c:f>' '!$A$153</c:f>
              <c:strCache>
                <c:ptCount val="1"/>
                <c:pt idx="0">
                  <c:v>India 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'!$B$153:$BB$153</c:f>
              <c:numCache>
                <c:formatCode>General</c:formatCode>
                <c:ptCount val="41"/>
                <c:pt idx="21" formatCode="#,##0.0">
                  <c:v>1.3372408903584003E-2</c:v>
                </c:pt>
                <c:pt idx="22" formatCode="#,##0.0">
                  <c:v>1.8351383151199999E-2</c:v>
                </c:pt>
                <c:pt idx="23" formatCode="#,##0.0">
                  <c:v>1.7897197209599997E-2</c:v>
                </c:pt>
                <c:pt idx="24" formatCode="#,##0.0">
                  <c:v>2.3522000857599999E-2</c:v>
                </c:pt>
                <c:pt idx="25" formatCode="#,##0.0">
                  <c:v>3.1037338776499994E-2</c:v>
                </c:pt>
                <c:pt idx="26" formatCode="#,##0.0">
                  <c:v>3.915768795510001E-2</c:v>
                </c:pt>
                <c:pt idx="27" formatCode="#,##0.0">
                  <c:v>4.23012857932E-2</c:v>
                </c:pt>
                <c:pt idx="28" formatCode="#,##0.0">
                  <c:v>5.3908535270000009E-2</c:v>
                </c:pt>
                <c:pt idx="29" formatCode="#,##0.0">
                  <c:v>5.0906163255599997E-2</c:v>
                </c:pt>
                <c:pt idx="30" formatCode="#,##0.0">
                  <c:v>3.3547188417599995E-2</c:v>
                </c:pt>
                <c:pt idx="31" formatCode="#,##0.0">
                  <c:v>3.8354290695000008E-2</c:v>
                </c:pt>
                <c:pt idx="32" formatCode="#,##0.0">
                  <c:v>3.4192844399999998E-2</c:v>
                </c:pt>
                <c:pt idx="33" formatCode="#,##0.0">
                  <c:v>3.5909779699199992E-2</c:v>
                </c:pt>
                <c:pt idx="34" formatCode="#,##0.0">
                  <c:v>2.8764266044799997E-2</c:v>
                </c:pt>
                <c:pt idx="35" formatCode="#,##0.0">
                  <c:v>3.4839440882500003E-2</c:v>
                </c:pt>
                <c:pt idx="36" formatCode="#,##0.0">
                  <c:v>3.4330866846499997E-2</c:v>
                </c:pt>
                <c:pt idx="37" formatCode="#,##0.0">
                  <c:v>4.6990892523099993E-2</c:v>
                </c:pt>
                <c:pt idx="38" formatCode="#,##0.0">
                  <c:v>4.3359961258899994E-2</c:v>
                </c:pt>
                <c:pt idx="39" formatCode="#,##0.0">
                  <c:v>6.0774324954999993E-2</c:v>
                </c:pt>
                <c:pt idx="40" formatCode="#,##0.0">
                  <c:v>5.4975011255416671E-2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9EC-4855-85C8-DB85A41D52B7}"/>
            </c:ext>
          </c:extLst>
        </c:ser>
        <c:ser>
          <c:idx val="20"/>
          <c:order val="15"/>
          <c:tx>
            <c:strRef>
              <c:f>' '!$A$154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'!$B$154:$BB$154</c:f>
              <c:numCache>
                <c:formatCode>General</c:formatCode>
                <c:ptCount val="41"/>
                <c:pt idx="21" formatCode="#,##0.0">
                  <c:v>0.104237132579034</c:v>
                </c:pt>
                <c:pt idx="22" formatCode="#,##0.0">
                  <c:v>9.7146005157999982E-2</c:v>
                </c:pt>
                <c:pt idx="23" formatCode="#,##0.0">
                  <c:v>9.9558358387200008E-2</c:v>
                </c:pt>
                <c:pt idx="24" formatCode="#,##0.0">
                  <c:v>0.119507247272</c:v>
                </c:pt>
                <c:pt idx="25" formatCode="#,##0.0">
                  <c:v>0.1336158607637</c:v>
                </c:pt>
                <c:pt idx="26" formatCode="#,##0.0">
                  <c:v>0.15857118454319999</c:v>
                </c:pt>
                <c:pt idx="27" formatCode="#,##0.0">
                  <c:v>0.15567489550960001</c:v>
                </c:pt>
                <c:pt idx="28" formatCode="#,##0.0">
                  <c:v>0.17519358194650006</c:v>
                </c:pt>
                <c:pt idx="29" formatCode="#,##0.0">
                  <c:v>0.17910578457840004</c:v>
                </c:pt>
                <c:pt idx="30" formatCode="#,##0.0">
                  <c:v>0.13098485483159999</c:v>
                </c:pt>
                <c:pt idx="31" formatCode="#,##0.0">
                  <c:v>0.13608393621390003</c:v>
                </c:pt>
                <c:pt idx="32" formatCode="#,##0.0">
                  <c:v>0.12690183590399998</c:v>
                </c:pt>
                <c:pt idx="33" formatCode="#,##0.0">
                  <c:v>0.1327083294768</c:v>
                </c:pt>
                <c:pt idx="34" formatCode="#,##0.0">
                  <c:v>0.1018966476906</c:v>
                </c:pt>
                <c:pt idx="35" formatCode="#,##0.0">
                  <c:v>0.1036504853365</c:v>
                </c:pt>
                <c:pt idx="36" formatCode="#,##0.0">
                  <c:v>8.3453861739499993E-2</c:v>
                </c:pt>
                <c:pt idx="37" formatCode="#,##0.0">
                  <c:v>7.4716870182800002E-2</c:v>
                </c:pt>
                <c:pt idx="38" formatCode="#,##0.0">
                  <c:v>6.6908021151400002E-2</c:v>
                </c:pt>
                <c:pt idx="39" formatCode="#,##0.0">
                  <c:v>7.0769198815000003E-2</c:v>
                </c:pt>
                <c:pt idx="40" formatCode="#,##0.0">
                  <c:v>6.7632506533333331E-2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89EC-4855-85C8-DB85A41D52B7}"/>
            </c:ext>
          </c:extLst>
        </c:ser>
        <c:ser>
          <c:idx val="21"/>
          <c:order val="16"/>
          <c:tx>
            <c:strRef>
              <c:f>' '!$A$155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'!$B$155:$BB$155</c:f>
              <c:numCache>
                <c:formatCode>General</c:formatCode>
                <c:ptCount val="41"/>
                <c:pt idx="21" formatCode="#,##0.0">
                  <c:v>2.1125852794941006E-2</c:v>
                </c:pt>
                <c:pt idx="22" formatCode="#,##0.0">
                  <c:v>1.9037856968800001E-2</c:v>
                </c:pt>
                <c:pt idx="23" formatCode="#,##0.0">
                  <c:v>2.0328070041600001E-2</c:v>
                </c:pt>
                <c:pt idx="24" formatCode="#,##0.0">
                  <c:v>2.2713233580800001E-2</c:v>
                </c:pt>
                <c:pt idx="25" formatCode="#,##0.0">
                  <c:v>3.2672235107399999E-2</c:v>
                </c:pt>
                <c:pt idx="26" formatCode="#,##0.0">
                  <c:v>4.4571799658099993E-2</c:v>
                </c:pt>
                <c:pt idx="27" formatCode="#,##0.0">
                  <c:v>5.0521840875999986E-2</c:v>
                </c:pt>
                <c:pt idx="28" formatCode="#,##0.0">
                  <c:v>7.8599575651000023E-2</c:v>
                </c:pt>
                <c:pt idx="29" formatCode="#,##0.0">
                  <c:v>5.9928169590400003E-2</c:v>
                </c:pt>
                <c:pt idx="30" formatCode="#,##0.0">
                  <c:v>4.67889760712E-2</c:v>
                </c:pt>
                <c:pt idx="31" formatCode="#,##0.0">
                  <c:v>6.493601275380001E-2</c:v>
                </c:pt>
                <c:pt idx="32" formatCode="#,##0.0">
                  <c:v>6.2561274047999993E-2</c:v>
                </c:pt>
                <c:pt idx="33" formatCode="#,##0.0">
                  <c:v>5.6370637259199989E-2</c:v>
                </c:pt>
                <c:pt idx="34" formatCode="#,##0.0">
                  <c:v>5.2285881245399998E-2</c:v>
                </c:pt>
                <c:pt idx="35" formatCode="#,##0.0">
                  <c:v>4.6941145932499991E-2</c:v>
                </c:pt>
                <c:pt idx="36" formatCode="#,##0.0">
                  <c:v>4.2500380516999996E-2</c:v>
                </c:pt>
                <c:pt idx="37" formatCode="#,##0.0">
                  <c:v>3.7860687645699997E-2</c:v>
                </c:pt>
                <c:pt idx="38" formatCode="#,##0.0">
                  <c:v>3.8989054804700003E-2</c:v>
                </c:pt>
                <c:pt idx="39" formatCode="#,##0.0">
                  <c:v>4.2389869199999999E-2</c:v>
                </c:pt>
                <c:pt idx="40" formatCode="#,##0.0">
                  <c:v>4.0625284802083328E-2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89EC-4855-85C8-DB85A41D52B7}"/>
            </c:ext>
          </c:extLst>
        </c:ser>
        <c:ser>
          <c:idx val="22"/>
          <c:order val="17"/>
          <c:tx>
            <c:strRef>
              <c:f>' '!$A$156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'!$B$156:$BB$156</c:f>
              <c:numCache>
                <c:formatCode>General</c:formatCode>
                <c:ptCount val="41"/>
                <c:pt idx="21" formatCode="#,##0.0">
                  <c:v>8.9859755147958006E-2</c:v>
                </c:pt>
                <c:pt idx="22" formatCode="#,##0.0">
                  <c:v>4.7221311561999997E-2</c:v>
                </c:pt>
                <c:pt idx="23" formatCode="#,##0.0">
                  <c:v>3.5620854124800004E-2</c:v>
                </c:pt>
                <c:pt idx="24" formatCode="#,##0.0">
                  <c:v>4.0707053251199977E-2</c:v>
                </c:pt>
                <c:pt idx="25" formatCode="#,##0.0">
                  <c:v>3.9388476621200007E-2</c:v>
                </c:pt>
                <c:pt idx="26" formatCode="#,##0.0">
                  <c:v>3.9651447607200005E-2</c:v>
                </c:pt>
                <c:pt idx="27" formatCode="#,##0.0">
                  <c:v>3.6683425026799998E-2</c:v>
                </c:pt>
                <c:pt idx="28" formatCode="#,##0.0">
                  <c:v>4.9164228823000006E-2</c:v>
                </c:pt>
                <c:pt idx="29" formatCode="#,##0.0">
                  <c:v>5.9003633535200002E-2</c:v>
                </c:pt>
                <c:pt idx="30" formatCode="#,##0.0">
                  <c:v>4.3838537498799977E-2</c:v>
                </c:pt>
                <c:pt idx="31" formatCode="#,##0.0">
                  <c:v>4.4545173147899998E-2</c:v>
                </c:pt>
                <c:pt idx="32" formatCode="#,##0.0">
                  <c:v>4.265624198399999E-2</c:v>
                </c:pt>
                <c:pt idx="33" formatCode="#,##0.0">
                  <c:v>4.1420489897599999E-2</c:v>
                </c:pt>
                <c:pt idx="34" formatCode="#,##0.0">
                  <c:v>4.0602390314700004E-2</c:v>
                </c:pt>
                <c:pt idx="35" formatCode="#,##0.0">
                  <c:v>3.8387220059999998E-2</c:v>
                </c:pt>
                <c:pt idx="36" formatCode="#,##0.0">
                  <c:v>2.7410945302999996E-2</c:v>
                </c:pt>
                <c:pt idx="37" formatCode="#,##0.0">
                  <c:v>2.9554115989299991E-2</c:v>
                </c:pt>
                <c:pt idx="38" formatCode="#,##0.0">
                  <c:v>2.0893468238500003E-2</c:v>
                </c:pt>
                <c:pt idx="39" formatCode="#,##0.0">
                  <c:v>1.6284677909000001E-2</c:v>
                </c:pt>
                <c:pt idx="40" formatCode="#,##0.0">
                  <c:v>1.7131730936250002E-2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89EC-4855-85C8-DB85A41D52B7}"/>
            </c:ext>
          </c:extLst>
        </c:ser>
        <c:ser>
          <c:idx val="23"/>
          <c:order val="18"/>
          <c:tx>
            <c:strRef>
              <c:f>' '!$A$157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'!$B$157:$BB$157</c:f>
              <c:numCache>
                <c:formatCode>General</c:formatCode>
                <c:ptCount val="41"/>
                <c:pt idx="21" formatCode="#,##0.0">
                  <c:v>2.7222200116799999E-2</c:v>
                </c:pt>
                <c:pt idx="22" formatCode="#,##0.0">
                  <c:v>3.1054998961199998E-2</c:v>
                </c:pt>
                <c:pt idx="23" formatCode="#,##0.0">
                  <c:v>3.523708047359999E-2</c:v>
                </c:pt>
                <c:pt idx="24" formatCode="#,##0.0">
                  <c:v>4.37632287344E-2</c:v>
                </c:pt>
                <c:pt idx="25" formatCode="#,##0.0">
                  <c:v>7.5526193494500016E-2</c:v>
                </c:pt>
                <c:pt idx="26" formatCode="#,##0.0">
                  <c:v>9.0318674159999987E-2</c:v>
                </c:pt>
                <c:pt idx="27" formatCode="#,##0.0">
                  <c:v>0.11242943241759998</c:v>
                </c:pt>
                <c:pt idx="28" formatCode="#,##0.0">
                  <c:v>0.12156968445100001</c:v>
                </c:pt>
                <c:pt idx="29" formatCode="#,##0.0">
                  <c:v>0.13230402991959997</c:v>
                </c:pt>
                <c:pt idx="30" formatCode="#,##0.0">
                  <c:v>9.5044874460800011E-2</c:v>
                </c:pt>
                <c:pt idx="31" formatCode="#,##0.0">
                  <c:v>0.1044345920094</c:v>
                </c:pt>
                <c:pt idx="32" formatCode="#,##0.0">
                  <c:v>0.10264700567999999</c:v>
                </c:pt>
                <c:pt idx="33" formatCode="#,##0.0">
                  <c:v>0.11464995027199999</c:v>
                </c:pt>
                <c:pt idx="34" formatCode="#,##0.0">
                  <c:v>0.1016841410658</c:v>
                </c:pt>
                <c:pt idx="35" formatCode="#,##0.0">
                  <c:v>0.12564891623300001</c:v>
                </c:pt>
                <c:pt idx="36" formatCode="#,##0.0">
                  <c:v>0.12799756624549996</c:v>
                </c:pt>
                <c:pt idx="37" formatCode="#,##0.0">
                  <c:v>0.12545908222669999</c:v>
                </c:pt>
                <c:pt idx="38" formatCode="#,##0.0">
                  <c:v>0.13404891527169996</c:v>
                </c:pt>
                <c:pt idx="39" formatCode="#,##0.0">
                  <c:v>0.156855385397</c:v>
                </c:pt>
                <c:pt idx="40" formatCode="#,##0.0">
                  <c:v>0.14901259849416673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89EC-4855-85C8-DB85A41D52B7}"/>
            </c:ext>
          </c:extLst>
        </c:ser>
        <c:ser>
          <c:idx val="24"/>
          <c:order val="19"/>
          <c:tx>
            <c:strRef>
              <c:f>' '!$A$158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'!$B$158:$BB$158</c:f>
              <c:numCache>
                <c:formatCode>0.0</c:formatCode>
                <c:ptCount val="41"/>
                <c:pt idx="21">
                  <c:v>0.16177133268159583</c:v>
                </c:pt>
                <c:pt idx="22">
                  <c:v>0.15315452288999953</c:v>
                </c:pt>
                <c:pt idx="23">
                  <c:v>0.15439855156320148</c:v>
                </c:pt>
                <c:pt idx="24">
                  <c:v>0.18391511548479877</c:v>
                </c:pt>
                <c:pt idx="25">
                  <c:v>0.22031000614070018</c:v>
                </c:pt>
                <c:pt idx="26">
                  <c:v>0.22454990187629675</c:v>
                </c:pt>
                <c:pt idx="27">
                  <c:v>0.2296779329712002</c:v>
                </c:pt>
                <c:pt idx="28">
                  <c:v>0.28226407398199505</c:v>
                </c:pt>
                <c:pt idx="29">
                  <c:v>0.28210758381960166</c:v>
                </c:pt>
                <c:pt idx="30">
                  <c:v>0.20927356625600302</c:v>
                </c:pt>
                <c:pt idx="31">
                  <c:v>0.19418867103969961</c:v>
                </c:pt>
                <c:pt idx="32">
                  <c:v>0.22030566648000249</c:v>
                </c:pt>
                <c:pt idx="33">
                  <c:v>0.1938387116912037</c:v>
                </c:pt>
                <c:pt idx="34">
                  <c:v>0.1746508249712988</c:v>
                </c:pt>
                <c:pt idx="35">
                  <c:v>0.18738049179549909</c:v>
                </c:pt>
                <c:pt idx="36">
                  <c:v>0.16473847526550367</c:v>
                </c:pt>
                <c:pt idx="37">
                  <c:v>0.1812511668849961</c:v>
                </c:pt>
                <c:pt idx="38">
                  <c:v>0.19446402851679445</c:v>
                </c:pt>
                <c:pt idx="39">
                  <c:v>0.21802069184520412</c:v>
                </c:pt>
                <c:pt idx="40">
                  <c:v>0.25314932073745178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89EC-4855-85C8-DB85A41D52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0555614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.0499999999999998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3000405072435882E-2"/>
              <c:y val="0.1050034447846418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555614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1.8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4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202810579516657"/>
              <c:y val="0.14833819977512894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6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4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0.13100408188377696"/>
          <c:y val="0.87502870653868192"/>
          <c:w val="0.77602417970848026"/>
          <c:h val="9.83365594014899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600454927504913"/>
          <c:y val="7.3335739214670487E-2"/>
          <c:w val="0.69302159347677428"/>
          <c:h val="0.6133534552499713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'!$A$164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'!$B$164:$BB$164</c:f>
              <c:numCache>
                <c:formatCode>0.0</c:formatCode>
                <c:ptCount val="41"/>
                <c:pt idx="0">
                  <c:v>1.1472344645625001</c:v>
                </c:pt>
                <c:pt idx="1">
                  <c:v>1.0876687627361112</c:v>
                </c:pt>
                <c:pt idx="2">
                  <c:v>1.1733870184500002</c:v>
                </c:pt>
                <c:pt idx="3">
                  <c:v>1.1319298772638891</c:v>
                </c:pt>
                <c:pt idx="4">
                  <c:v>1.2801529621555556</c:v>
                </c:pt>
                <c:pt idx="5">
                  <c:v>1.1554565075500001</c:v>
                </c:pt>
                <c:pt idx="6">
                  <c:v>1.0128787398333334</c:v>
                </c:pt>
                <c:pt idx="7">
                  <c:v>1.2280935469583334</c:v>
                </c:pt>
                <c:pt idx="8">
                  <c:v>1.3494998504</c:v>
                </c:pt>
                <c:pt idx="9">
                  <c:v>1.5557908059666665</c:v>
                </c:pt>
                <c:pt idx="10">
                  <c:v>1.7221646063083333</c:v>
                </c:pt>
                <c:pt idx="11">
                  <c:v>1.7676572712472221</c:v>
                </c:pt>
                <c:pt idx="12">
                  <c:v>1.8621145701708333</c:v>
                </c:pt>
                <c:pt idx="13">
                  <c:v>1.86327693175</c:v>
                </c:pt>
                <c:pt idx="14">
                  <c:v>2.0097693528083331</c:v>
                </c:pt>
                <c:pt idx="15">
                  <c:v>2.1525556147386471</c:v>
                </c:pt>
                <c:pt idx="16">
                  <c:v>2.2020890222405303</c:v>
                </c:pt>
                <c:pt idx="17">
                  <c:v>2.287867691816666</c:v>
                </c:pt>
                <c:pt idx="18">
                  <c:v>2.2922807026361105</c:v>
                </c:pt>
                <c:pt idx="19">
                  <c:v>1.8325246215737372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0E-4A49-85D7-48EA5FC282E5}"/>
            </c:ext>
          </c:extLst>
        </c:ser>
        <c:ser>
          <c:idx val="1"/>
          <c:order val="1"/>
          <c:tx>
            <c:strRef>
              <c:f>' '!$A$165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'!$B$165:$BB$165</c:f>
              <c:numCache>
                <c:formatCode>0.0</c:formatCode>
                <c:ptCount val="41"/>
                <c:pt idx="0">
                  <c:v>2.2978388785999999</c:v>
                </c:pt>
                <c:pt idx="1">
                  <c:v>2.0402239878916668</c:v>
                </c:pt>
                <c:pt idx="2">
                  <c:v>1.9473681786500001</c:v>
                </c:pt>
                <c:pt idx="3">
                  <c:v>1.8096586613027781</c:v>
                </c:pt>
                <c:pt idx="4">
                  <c:v>1.5174172988500001</c:v>
                </c:pt>
                <c:pt idx="5">
                  <c:v>1.3549372871666669</c:v>
                </c:pt>
                <c:pt idx="6">
                  <c:v>1.1368328001867425</c:v>
                </c:pt>
                <c:pt idx="7">
                  <c:v>0.973205763625</c:v>
                </c:pt>
                <c:pt idx="8">
                  <c:v>0.94900062110128214</c:v>
                </c:pt>
                <c:pt idx="9">
                  <c:v>0.67801783159999995</c:v>
                </c:pt>
                <c:pt idx="10">
                  <c:v>0.60133922544141416</c:v>
                </c:pt>
                <c:pt idx="11">
                  <c:v>0.52975099186111119</c:v>
                </c:pt>
                <c:pt idx="12">
                  <c:v>0.38435896313958334</c:v>
                </c:pt>
                <c:pt idx="13">
                  <c:v>0.22184221886666664</c:v>
                </c:pt>
                <c:pt idx="14">
                  <c:v>0.21645413800833332</c:v>
                </c:pt>
                <c:pt idx="15">
                  <c:v>0.15175155864492754</c:v>
                </c:pt>
                <c:pt idx="16">
                  <c:v>0.19264136829532824</c:v>
                </c:pt>
                <c:pt idx="17">
                  <c:v>0.19373876474999999</c:v>
                </c:pt>
                <c:pt idx="18">
                  <c:v>0.2760031946511905</c:v>
                </c:pt>
                <c:pt idx="19">
                  <c:v>0.1902508309600649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0E-4A49-85D7-48EA5FC282E5}"/>
            </c:ext>
          </c:extLst>
        </c:ser>
        <c:ser>
          <c:idx val="2"/>
          <c:order val="2"/>
          <c:tx>
            <c:strRef>
              <c:f>' '!$A$166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'!$B$166:$BB$166</c:f>
              <c:numCache>
                <c:formatCode>0.0</c:formatCode>
                <c:ptCount val="41"/>
                <c:pt idx="0">
                  <c:v>0.47838185</c:v>
                </c:pt>
                <c:pt idx="1">
                  <c:v>0.40424500000000002</c:v>
                </c:pt>
                <c:pt idx="2">
                  <c:v>0.44177320000000003</c:v>
                </c:pt>
                <c:pt idx="3">
                  <c:v>0.42364513712500007</c:v>
                </c:pt>
                <c:pt idx="4">
                  <c:v>0.45928106470000002</c:v>
                </c:pt>
                <c:pt idx="5">
                  <c:v>0.40510605</c:v>
                </c:pt>
                <c:pt idx="6">
                  <c:v>0.49245743700000005</c:v>
                </c:pt>
                <c:pt idx="7">
                  <c:v>0.55627808583333338</c:v>
                </c:pt>
                <c:pt idx="8">
                  <c:v>0.74918035699999996</c:v>
                </c:pt>
                <c:pt idx="9">
                  <c:v>0.77388172199999994</c:v>
                </c:pt>
                <c:pt idx="10">
                  <c:v>0.63364834529166669</c:v>
                </c:pt>
                <c:pt idx="11">
                  <c:v>0.76788900599999987</c:v>
                </c:pt>
                <c:pt idx="12">
                  <c:v>0.77136537331249999</c:v>
                </c:pt>
                <c:pt idx="13">
                  <c:v>0.71920058329999992</c:v>
                </c:pt>
                <c:pt idx="14">
                  <c:v>0.66910815087499997</c:v>
                </c:pt>
                <c:pt idx="15">
                  <c:v>0.46361617681207723</c:v>
                </c:pt>
                <c:pt idx="16">
                  <c:v>0.29028826765833332</c:v>
                </c:pt>
                <c:pt idx="17">
                  <c:v>0.29843837517499999</c:v>
                </c:pt>
                <c:pt idx="18">
                  <c:v>0.31913520642500004</c:v>
                </c:pt>
                <c:pt idx="19">
                  <c:v>0.28309501036161616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70E-4A49-85D7-48EA5FC282E5}"/>
            </c:ext>
          </c:extLst>
        </c:ser>
        <c:ser>
          <c:idx val="4"/>
          <c:order val="3"/>
          <c:tx>
            <c:strRef>
              <c:f>' '!$A$167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'!$B$167:$BB$167</c:f>
              <c:numCache>
                <c:formatCode>0.0</c:formatCode>
                <c:ptCount val="41"/>
                <c:pt idx="0">
                  <c:v>5.0885057083333345E-2</c:v>
                </c:pt>
                <c:pt idx="1">
                  <c:v>6.8430924144444447E-2</c:v>
                </c:pt>
                <c:pt idx="2">
                  <c:v>3.9551201433333336E-2</c:v>
                </c:pt>
                <c:pt idx="3">
                  <c:v>4.6929025033333328E-2</c:v>
                </c:pt>
                <c:pt idx="4">
                  <c:v>7.0374322236111106E-2</c:v>
                </c:pt>
                <c:pt idx="5">
                  <c:v>0.11062388125833333</c:v>
                </c:pt>
                <c:pt idx="6">
                  <c:v>0.12875140617954545</c:v>
                </c:pt>
                <c:pt idx="7">
                  <c:v>0.30450959583333331</c:v>
                </c:pt>
                <c:pt idx="8">
                  <c:v>0.25396991243846145</c:v>
                </c:pt>
                <c:pt idx="9">
                  <c:v>0.27522149629166659</c:v>
                </c:pt>
                <c:pt idx="10">
                  <c:v>0.20490408931244802</c:v>
                </c:pt>
                <c:pt idx="11">
                  <c:v>0.14937324438055555</c:v>
                </c:pt>
                <c:pt idx="12">
                  <c:v>0.18049647195309829</c:v>
                </c:pt>
                <c:pt idx="13">
                  <c:v>0.17681176860897435</c:v>
                </c:pt>
                <c:pt idx="14">
                  <c:v>0.19694064892500002</c:v>
                </c:pt>
                <c:pt idx="15">
                  <c:v>0.19186479632518114</c:v>
                </c:pt>
                <c:pt idx="16">
                  <c:v>0.20887546240813493</c:v>
                </c:pt>
                <c:pt idx="17">
                  <c:v>0.20086608303214284</c:v>
                </c:pt>
                <c:pt idx="18">
                  <c:v>0.1890943561222222</c:v>
                </c:pt>
                <c:pt idx="19">
                  <c:v>0.20610751498935512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70E-4A49-85D7-48EA5FC282E5}"/>
            </c:ext>
          </c:extLst>
        </c:ser>
        <c:ser>
          <c:idx val="10"/>
          <c:order val="4"/>
          <c:tx>
            <c:strRef>
              <c:f>' '!$A$168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'!$B$168:$BB$168</c:f>
              <c:numCache>
                <c:formatCode>0.0</c:formatCode>
                <c:ptCount val="41"/>
                <c:pt idx="0">
                  <c:v>0.20940152650000002</c:v>
                </c:pt>
                <c:pt idx="1">
                  <c:v>0.57576859999999996</c:v>
                </c:pt>
                <c:pt idx="2">
                  <c:v>0.41176835174999998</c:v>
                </c:pt>
                <c:pt idx="3">
                  <c:v>0.40875006386250001</c:v>
                </c:pt>
                <c:pt idx="4">
                  <c:v>0.37862267700000002</c:v>
                </c:pt>
                <c:pt idx="5">
                  <c:v>0.41325304275000002</c:v>
                </c:pt>
                <c:pt idx="6">
                  <c:v>0.43245338480000006</c:v>
                </c:pt>
                <c:pt idx="7">
                  <c:v>0.32024547225</c:v>
                </c:pt>
                <c:pt idx="8">
                  <c:v>0.23717684619230772</c:v>
                </c:pt>
                <c:pt idx="9">
                  <c:v>9.3239725499999995E-2</c:v>
                </c:pt>
                <c:pt idx="10">
                  <c:v>0.15991149168484847</c:v>
                </c:pt>
                <c:pt idx="11">
                  <c:v>7.5834604924999993E-2</c:v>
                </c:pt>
                <c:pt idx="12">
                  <c:v>4.2462658479166672E-2</c:v>
                </c:pt>
                <c:pt idx="13">
                  <c:v>3.7891196566666674E-2</c:v>
                </c:pt>
                <c:pt idx="14">
                  <c:v>3.1981148750000001E-2</c:v>
                </c:pt>
                <c:pt idx="15">
                  <c:v>3.1414753999999989E-2</c:v>
                </c:pt>
                <c:pt idx="16">
                  <c:v>3.959213277499999E-2</c:v>
                </c:pt>
                <c:pt idx="17">
                  <c:v>2.5557785291666666E-2</c:v>
                </c:pt>
                <c:pt idx="18">
                  <c:v>2.051349499444444E-2</c:v>
                </c:pt>
                <c:pt idx="19">
                  <c:v>2.1746613475757577E-2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70E-4A49-85D7-48EA5FC282E5}"/>
            </c:ext>
          </c:extLst>
        </c:ser>
        <c:ser>
          <c:idx val="12"/>
          <c:order val="5"/>
          <c:tx>
            <c:strRef>
              <c:f>' '!$A$169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'!$B$169:$BB$169</c:f>
              <c:numCache>
                <c:formatCode>0.0</c:formatCode>
                <c:ptCount val="41"/>
                <c:pt idx="0">
                  <c:v>0.79172549798333336</c:v>
                </c:pt>
                <c:pt idx="1">
                  <c:v>0.86177224818333331</c:v>
                </c:pt>
                <c:pt idx="2">
                  <c:v>0.84602658975833345</c:v>
                </c:pt>
                <c:pt idx="3">
                  <c:v>0.73359594373888881</c:v>
                </c:pt>
                <c:pt idx="4">
                  <c:v>0.70148464704999991</c:v>
                </c:pt>
                <c:pt idx="5">
                  <c:v>0.55449762266666658</c:v>
                </c:pt>
                <c:pt idx="6">
                  <c:v>0.49311624434924251</c:v>
                </c:pt>
                <c:pt idx="7">
                  <c:v>0.54368729958333339</c:v>
                </c:pt>
                <c:pt idx="8">
                  <c:v>0.49329363554102568</c:v>
                </c:pt>
                <c:pt idx="9">
                  <c:v>0.34186945716666667</c:v>
                </c:pt>
                <c:pt idx="10">
                  <c:v>0.31628144857727269</c:v>
                </c:pt>
                <c:pt idx="11">
                  <c:v>0.26471965221666666</c:v>
                </c:pt>
                <c:pt idx="12">
                  <c:v>0.22619409979078281</c:v>
                </c:pt>
                <c:pt idx="13">
                  <c:v>0.21521350884358972</c:v>
                </c:pt>
                <c:pt idx="14">
                  <c:v>0.19045439541666662</c:v>
                </c:pt>
                <c:pt idx="15">
                  <c:v>0.15643256526388888</c:v>
                </c:pt>
                <c:pt idx="16">
                  <c:v>0.13765918497222224</c:v>
                </c:pt>
                <c:pt idx="17">
                  <c:v>0.16204054184166666</c:v>
                </c:pt>
                <c:pt idx="18">
                  <c:v>0.19669847324801587</c:v>
                </c:pt>
                <c:pt idx="19">
                  <c:v>0.21943481702323231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70E-4A49-85D7-48EA5FC282E5}"/>
            </c:ext>
          </c:extLst>
        </c:ser>
        <c:ser>
          <c:idx val="13"/>
          <c:order val="6"/>
          <c:tx>
            <c:strRef>
              <c:f>' '!$A$170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'!$B$170:$BB$170</c:f>
              <c:numCache>
                <c:formatCode>0.0</c:formatCode>
                <c:ptCount val="41"/>
                <c:pt idx="0">
                  <c:v>1.5915119236333333</c:v>
                </c:pt>
                <c:pt idx="1">
                  <c:v>1.4873830331666664</c:v>
                </c:pt>
                <c:pt idx="2">
                  <c:v>1.4718446334083333</c:v>
                </c:pt>
                <c:pt idx="3">
                  <c:v>1.3720867563055559</c:v>
                </c:pt>
                <c:pt idx="4">
                  <c:v>1.5362309108222223</c:v>
                </c:pt>
                <c:pt idx="5">
                  <c:v>1.377161114775</c:v>
                </c:pt>
                <c:pt idx="6">
                  <c:v>1.3019796932098484</c:v>
                </c:pt>
                <c:pt idx="7">
                  <c:v>1.1540639827916668</c:v>
                </c:pt>
                <c:pt idx="8">
                  <c:v>1.0447611258762821</c:v>
                </c:pt>
                <c:pt idx="9">
                  <c:v>0.86737999234166663</c:v>
                </c:pt>
                <c:pt idx="10">
                  <c:v>0.7731686227643344</c:v>
                </c:pt>
                <c:pt idx="11">
                  <c:v>0.7406587354805555</c:v>
                </c:pt>
                <c:pt idx="12">
                  <c:v>0.62196011242393157</c:v>
                </c:pt>
                <c:pt idx="13">
                  <c:v>0.60836204745714273</c:v>
                </c:pt>
                <c:pt idx="14">
                  <c:v>0.4157635199166666</c:v>
                </c:pt>
                <c:pt idx="15">
                  <c:v>0.41618762948348864</c:v>
                </c:pt>
                <c:pt idx="16">
                  <c:v>0.46479202108636353</c:v>
                </c:pt>
                <c:pt idx="17">
                  <c:v>0.42131895040833328</c:v>
                </c:pt>
                <c:pt idx="18">
                  <c:v>0.58014510702297972</c:v>
                </c:pt>
                <c:pt idx="19">
                  <c:v>0.62225957104027774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70E-4A49-85D7-48EA5FC282E5}"/>
            </c:ext>
          </c:extLst>
        </c:ser>
        <c:ser>
          <c:idx val="18"/>
          <c:order val="7"/>
          <c:tx>
            <c:strRef>
              <c:f>' '!$A$171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'!$B$171:$BB$171</c:f>
              <c:numCache>
                <c:formatCode>0.0</c:formatCode>
                <c:ptCount val="41"/>
                <c:pt idx="0">
                  <c:v>1.2920484944541641</c:v>
                </c:pt>
                <c:pt idx="1">
                  <c:v>1.1395531767249931</c:v>
                </c:pt>
                <c:pt idx="2">
                  <c:v>1.0730129125749919</c:v>
                </c:pt>
                <c:pt idx="3">
                  <c:v>0.9900988474750001</c:v>
                </c:pt>
                <c:pt idx="4">
                  <c:v>0.88970499998611352</c:v>
                </c:pt>
                <c:pt idx="5">
                  <c:v>0.69430293441667867</c:v>
                </c:pt>
                <c:pt idx="6">
                  <c:v>0.50498812321592368</c:v>
                </c:pt>
                <c:pt idx="7">
                  <c:v>0.38455316725002309</c:v>
                </c:pt>
                <c:pt idx="8">
                  <c:v>0.32553349843911583</c:v>
                </c:pt>
                <c:pt idx="9">
                  <c:v>0.26148779385000509</c:v>
                </c:pt>
                <c:pt idx="10">
                  <c:v>0.25815139136159537</c:v>
                </c:pt>
                <c:pt idx="11">
                  <c:v>0.25631945387776423</c:v>
                </c:pt>
                <c:pt idx="12">
                  <c:v>0.24648020016528882</c:v>
                </c:pt>
                <c:pt idx="13">
                  <c:v>0.39137558223214919</c:v>
                </c:pt>
                <c:pt idx="14">
                  <c:v>0.54064571281214047</c:v>
                </c:pt>
                <c:pt idx="15">
                  <c:v>0.80166967024156044</c:v>
                </c:pt>
                <c:pt idx="16">
                  <c:v>1.0438304896800776</c:v>
                </c:pt>
                <c:pt idx="17">
                  <c:v>0.59209154420001697</c:v>
                </c:pt>
                <c:pt idx="18">
                  <c:v>0.71445391945151959</c:v>
                </c:pt>
                <c:pt idx="19">
                  <c:v>0.41096082110009302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70E-4A49-85D7-48EA5FC28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05538543"/>
        <c:axId val="1"/>
      </c:barChart>
      <c:barChart>
        <c:barDir val="col"/>
        <c:grouping val="stacked"/>
        <c:varyColors val="0"/>
        <c:ser>
          <c:idx val="3"/>
          <c:order val="8"/>
          <c:tx>
            <c:strRef>
              <c:f>' '!$A$172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'!$B$172:$BB$172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070E-4A49-85D7-48EA5FC282E5}"/>
            </c:ext>
          </c:extLst>
        </c:ser>
        <c:ser>
          <c:idx val="5"/>
          <c:order val="9"/>
          <c:tx>
            <c:strRef>
              <c:f>' '!$A$173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'!$B$173:$BB$173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070E-4A49-85D7-48EA5FC282E5}"/>
            </c:ext>
          </c:extLst>
        </c:ser>
        <c:ser>
          <c:idx val="6"/>
          <c:order val="10"/>
          <c:tx>
            <c:strRef>
              <c:f>' '!$A$174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'!$B$174:$BB$174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070E-4A49-85D7-48EA5FC282E5}"/>
            </c:ext>
          </c:extLst>
        </c:ser>
        <c:ser>
          <c:idx val="7"/>
          <c:order val="11"/>
          <c:tx>
            <c:strRef>
              <c:f>' '!$A$175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'!$B$175:$BB$175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070E-4A49-85D7-48EA5FC282E5}"/>
            </c:ext>
          </c:extLst>
        </c:ser>
        <c:ser>
          <c:idx val="9"/>
          <c:order val="12"/>
          <c:tx>
            <c:strRef>
              <c:f>' '!$A$176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'!$B$176:$BB$176</c:f>
              <c:numCache>
                <c:formatCode>#,##0</c:formatCode>
                <c:ptCount val="41"/>
                <c:pt idx="21" formatCode="0.0">
                  <c:v>0.15957374574147298</c:v>
                </c:pt>
                <c:pt idx="22" formatCode="0.0">
                  <c:v>0.1195455737484</c:v>
                </c:pt>
                <c:pt idx="23" formatCode="0.0">
                  <c:v>0.1261038477168</c:v>
                </c:pt>
                <c:pt idx="24" formatCode="0.0">
                  <c:v>0.13536262836320001</c:v>
                </c:pt>
                <c:pt idx="25" formatCode="0.0">
                  <c:v>0.15748399432919999</c:v>
                </c:pt>
                <c:pt idx="26" formatCode="0.0">
                  <c:v>0.15536714308829999</c:v>
                </c:pt>
                <c:pt idx="27" formatCode="0.0">
                  <c:v>0.15396716148320003</c:v>
                </c:pt>
                <c:pt idx="28" formatCode="0.0">
                  <c:v>0.19562805490249996</c:v>
                </c:pt>
                <c:pt idx="29" formatCode="0.0">
                  <c:v>0.2339960685236</c:v>
                </c:pt>
                <c:pt idx="30" formatCode="0.0">
                  <c:v>0.18820763927680004</c:v>
                </c:pt>
                <c:pt idx="31" formatCode="0.0">
                  <c:v>0.29597802110730004</c:v>
                </c:pt>
                <c:pt idx="32" formatCode="0.0">
                  <c:v>0.28837048535999993</c:v>
                </c:pt>
                <c:pt idx="33" formatCode="0.0">
                  <c:v>0.27521413004799999</c:v>
                </c:pt>
                <c:pt idx="34" formatCode="0.0">
                  <c:v>0.29678999435340003</c:v>
                </c:pt>
                <c:pt idx="35" formatCode="0.0">
                  <c:v>0.28519067591499997</c:v>
                </c:pt>
                <c:pt idx="36" formatCode="0.0">
                  <c:v>0.29716354050599997</c:v>
                </c:pt>
                <c:pt idx="37" formatCode="0.0">
                  <c:v>0.25797537475909998</c:v>
                </c:pt>
                <c:pt idx="38" formatCode="0.0">
                  <c:v>0.29804893965989998</c:v>
                </c:pt>
                <c:pt idx="39" formatCode="0.0">
                  <c:v>0.35783366419500007</c:v>
                </c:pt>
                <c:pt idx="40" formatCode="0.0">
                  <c:v>0.25853579217458333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70E-4A49-85D7-48EA5FC282E5}"/>
            </c:ext>
          </c:extLst>
        </c:ser>
        <c:ser>
          <c:idx val="14"/>
          <c:order val="13"/>
          <c:tx>
            <c:strRef>
              <c:f>' '!$A$177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'!$B$177:$BB$177</c:f>
              <c:numCache>
                <c:formatCode>General</c:formatCode>
                <c:ptCount val="41"/>
                <c:pt idx="21" formatCode="0.0">
                  <c:v>0.30064528887309899</c:v>
                </c:pt>
                <c:pt idx="22" formatCode="0.0">
                  <c:v>0.23004176059799999</c:v>
                </c:pt>
                <c:pt idx="23" formatCode="0.0">
                  <c:v>0.19652954571839995</c:v>
                </c:pt>
                <c:pt idx="24" formatCode="0.0">
                  <c:v>0.2062541982144</c:v>
                </c:pt>
                <c:pt idx="25" formatCode="0.0">
                  <c:v>0.19061264620020002</c:v>
                </c:pt>
                <c:pt idx="26" formatCode="0.0">
                  <c:v>0.17380779045629999</c:v>
                </c:pt>
                <c:pt idx="27" formatCode="0.0">
                  <c:v>0.1576968848708</c:v>
                </c:pt>
                <c:pt idx="28" formatCode="0.0">
                  <c:v>0.1668690827165</c:v>
                </c:pt>
                <c:pt idx="29" formatCode="0.0">
                  <c:v>0.18040092987599998</c:v>
                </c:pt>
                <c:pt idx="30" formatCode="0.0">
                  <c:v>0.11448470837319999</c:v>
                </c:pt>
                <c:pt idx="31" formatCode="0.0">
                  <c:v>0.12088081524240001</c:v>
                </c:pt>
                <c:pt idx="32" formatCode="0.0">
                  <c:v>0.11680699343999999</c:v>
                </c:pt>
                <c:pt idx="33" formatCode="0.0">
                  <c:v>6.5855092529600007E-2</c:v>
                </c:pt>
                <c:pt idx="34" formatCode="0.0">
                  <c:v>3.7262638494299997E-2</c:v>
                </c:pt>
                <c:pt idx="35" formatCode="0.0">
                  <c:v>3.5363439809000002E-2</c:v>
                </c:pt>
                <c:pt idx="36" formatCode="0.0">
                  <c:v>2.3739162674499999E-2</c:v>
                </c:pt>
                <c:pt idx="37" formatCode="0.0">
                  <c:v>2.7389652736099997E-2</c:v>
                </c:pt>
                <c:pt idx="38" formatCode="0.0">
                  <c:v>2.7956314228699999E-2</c:v>
                </c:pt>
                <c:pt idx="39" formatCode="0.0">
                  <c:v>5.2375694238000002E-2</c:v>
                </c:pt>
                <c:pt idx="40" formatCode="0.0">
                  <c:v>3.3622138788749999E-2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70E-4A49-85D7-48EA5FC282E5}"/>
            </c:ext>
          </c:extLst>
        </c:ser>
        <c:ser>
          <c:idx val="15"/>
          <c:order val="14"/>
          <c:tx>
            <c:strRef>
              <c:f>' '!$A$178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'!$B$178:$BB$178</c:f>
              <c:numCache>
                <c:formatCode>General</c:formatCode>
                <c:ptCount val="41"/>
                <c:pt idx="21" formatCode="0.0">
                  <c:v>6.521625204792901E-2</c:v>
                </c:pt>
                <c:pt idx="22" formatCode="0.0">
                  <c:v>3.8436824335600001E-2</c:v>
                </c:pt>
                <c:pt idx="23" formatCode="0.0">
                  <c:v>4.0486775558399989E-2</c:v>
                </c:pt>
                <c:pt idx="24" formatCode="0.0">
                  <c:v>4.3910629750399999E-2</c:v>
                </c:pt>
                <c:pt idx="25" formatCode="0.0">
                  <c:v>5.3240017119800004E-2</c:v>
                </c:pt>
                <c:pt idx="26" formatCode="0.0">
                  <c:v>4.7041819624800002E-2</c:v>
                </c:pt>
                <c:pt idx="27" formatCode="0.0">
                  <c:v>6.3176679196800006E-2</c:v>
                </c:pt>
                <c:pt idx="28" formatCode="0.0">
                  <c:v>8.2761630655000001E-2</c:v>
                </c:pt>
                <c:pt idx="29" formatCode="0.0">
                  <c:v>0.11763093494520001</c:v>
                </c:pt>
                <c:pt idx="30" formatCode="0.0">
                  <c:v>8.7907897660000012E-2</c:v>
                </c:pt>
                <c:pt idx="31" formatCode="0.0">
                  <c:v>0.10444577694030001</c:v>
                </c:pt>
                <c:pt idx="32" formatCode="0.0">
                  <c:v>0.12756254452799998</c:v>
                </c:pt>
                <c:pt idx="33" formatCode="0.0">
                  <c:v>0.11066037774879998</c:v>
                </c:pt>
                <c:pt idx="34" formatCode="0.0">
                  <c:v>0.10698513667110002</c:v>
                </c:pt>
                <c:pt idx="35" formatCode="0.0">
                  <c:v>9.7033924298999999E-2</c:v>
                </c:pt>
                <c:pt idx="36" formatCode="0.0">
                  <c:v>6.2979810001499992E-2</c:v>
                </c:pt>
                <c:pt idx="37" formatCode="0.0">
                  <c:v>3.7273172798199999E-2</c:v>
                </c:pt>
                <c:pt idx="38" formatCode="0.0">
                  <c:v>3.9634854587900004E-2</c:v>
                </c:pt>
                <c:pt idx="39" formatCode="0.0">
                  <c:v>5.4605600569000004E-2</c:v>
                </c:pt>
                <c:pt idx="40" formatCode="0.0">
                  <c:v>4.0337437687916672E-2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70E-4A49-85D7-48EA5FC282E5}"/>
            </c:ext>
          </c:extLst>
        </c:ser>
        <c:ser>
          <c:idx val="17"/>
          <c:order val="15"/>
          <c:tx>
            <c:strRef>
              <c:f>' '!$A$179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'!$B$179:$BB$179</c:f>
              <c:numCache>
                <c:formatCode>General</c:formatCode>
                <c:ptCount val="41"/>
                <c:pt idx="21" formatCode="0.0">
                  <c:v>3.9739649098287005E-2</c:v>
                </c:pt>
                <c:pt idx="22" formatCode="0.0">
                  <c:v>4.5720240286399996E-2</c:v>
                </c:pt>
                <c:pt idx="23" formatCode="0.0">
                  <c:v>3.8916433713599992E-2</c:v>
                </c:pt>
                <c:pt idx="24" formatCode="0.0">
                  <c:v>5.20821809984E-2</c:v>
                </c:pt>
                <c:pt idx="25" formatCode="0.0">
                  <c:v>7.5209342310899999E-2</c:v>
                </c:pt>
                <c:pt idx="26" formatCode="0.0">
                  <c:v>0.1046186967111</c:v>
                </c:pt>
                <c:pt idx="27" formatCode="0.0">
                  <c:v>0.11273205712959999</c:v>
                </c:pt>
                <c:pt idx="28" formatCode="0.0">
                  <c:v>0.19080084965150002</c:v>
                </c:pt>
                <c:pt idx="29" formatCode="0.0">
                  <c:v>0.19620667028080005</c:v>
                </c:pt>
                <c:pt idx="30" formatCode="0.0">
                  <c:v>0.19467101694479999</c:v>
                </c:pt>
                <c:pt idx="31" formatCode="0.0">
                  <c:v>0.19535990861160002</c:v>
                </c:pt>
                <c:pt idx="32" formatCode="0.0">
                  <c:v>0.198599231904</c:v>
                </c:pt>
                <c:pt idx="33" formatCode="0.0">
                  <c:v>0.21839732928639999</c:v>
                </c:pt>
                <c:pt idx="34" formatCode="0.0">
                  <c:v>0.21333057405569997</c:v>
                </c:pt>
                <c:pt idx="35" formatCode="0.0">
                  <c:v>0.23370816831199998</c:v>
                </c:pt>
                <c:pt idx="36" formatCode="0.0">
                  <c:v>0.21700352686249999</c:v>
                </c:pt>
                <c:pt idx="37" formatCode="0.0">
                  <c:v>0.2227933740444</c:v>
                </c:pt>
                <c:pt idx="38" formatCode="0.0">
                  <c:v>0.24078696702059998</c:v>
                </c:pt>
                <c:pt idx="39" formatCode="0.0">
                  <c:v>0.24577215262500002</c:v>
                </c:pt>
                <c:pt idx="40" formatCode="0.0">
                  <c:v>0.27225843328541671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070E-4A49-85D7-48EA5FC282E5}"/>
            </c:ext>
          </c:extLst>
        </c:ser>
        <c:ser>
          <c:idx val="19"/>
          <c:order val="16"/>
          <c:tx>
            <c:strRef>
              <c:f>' '!$A$180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'!$B$180:$BB$180</c:f>
              <c:numCache>
                <c:formatCode>General</c:formatCode>
                <c:ptCount val="41"/>
                <c:pt idx="21" formatCode="0.0">
                  <c:v>3.7056024103038002E-2</c:v>
                </c:pt>
                <c:pt idx="22" formatCode="0.0">
                  <c:v>6.6361341265600005E-2</c:v>
                </c:pt>
                <c:pt idx="23" formatCode="0.0">
                  <c:v>3.9301472577599993E-2</c:v>
                </c:pt>
                <c:pt idx="24" formatCode="0.0">
                  <c:v>4.27817781216E-2</c:v>
                </c:pt>
                <c:pt idx="25" formatCode="0.0">
                  <c:v>4.1533154269600005E-2</c:v>
                </c:pt>
                <c:pt idx="26" formatCode="0.0">
                  <c:v>5.0177969298599988E-2</c:v>
                </c:pt>
                <c:pt idx="27" formatCode="0.0">
                  <c:v>5.80548155872E-2</c:v>
                </c:pt>
                <c:pt idx="28" formatCode="0.0">
                  <c:v>4.9561076284999998E-2</c:v>
                </c:pt>
                <c:pt idx="29" formatCode="0.0">
                  <c:v>4.8571271197200006E-2</c:v>
                </c:pt>
                <c:pt idx="30" formatCode="0.0">
                  <c:v>1.8982702160399996E-2</c:v>
                </c:pt>
                <c:pt idx="31" formatCode="0.0">
                  <c:v>3.7562005975500003E-2</c:v>
                </c:pt>
                <c:pt idx="32" formatCode="0.0">
                  <c:v>2.4177087023999996E-2</c:v>
                </c:pt>
                <c:pt idx="33" formatCode="0.0">
                  <c:v>1.7366623612799999E-2</c:v>
                </c:pt>
                <c:pt idx="34" formatCode="0.0">
                  <c:v>1.5740515030499998E-2</c:v>
                </c:pt>
                <c:pt idx="35" formatCode="0.0">
                  <c:v>1.3869647608499999E-2</c:v>
                </c:pt>
                <c:pt idx="36" formatCode="0.0">
                  <c:v>1.15003547155E-2</c:v>
                </c:pt>
                <c:pt idx="37" formatCode="0.0">
                  <c:v>1.23402978949E-2</c:v>
                </c:pt>
                <c:pt idx="38" formatCode="0.0">
                  <c:v>9.0965364489999992E-3</c:v>
                </c:pt>
                <c:pt idx="39" formatCode="0.0">
                  <c:v>7.984842566000001E-3</c:v>
                </c:pt>
                <c:pt idx="40" formatCode="0.0">
                  <c:v>8.1027862087500006E-3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70E-4A49-85D7-48EA5FC282E5}"/>
            </c:ext>
          </c:extLst>
        </c:ser>
        <c:ser>
          <c:idx val="21"/>
          <c:order val="17"/>
          <c:tx>
            <c:strRef>
              <c:f>' '!$A$181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'!$B$181:$BB$181</c:f>
              <c:numCache>
                <c:formatCode>General</c:formatCode>
                <c:ptCount val="41"/>
                <c:pt idx="21" formatCode="0.0">
                  <c:v>0.206058000265155</c:v>
                </c:pt>
                <c:pt idx="22" formatCode="0.0">
                  <c:v>0.2045205988064</c:v>
                </c:pt>
                <c:pt idx="23" formatCode="0.0">
                  <c:v>0.20037585220320001</c:v>
                </c:pt>
                <c:pt idx="24" formatCode="0.0">
                  <c:v>0.22406426123200002</c:v>
                </c:pt>
                <c:pt idx="25" formatCode="0.0">
                  <c:v>0.22329073385709999</c:v>
                </c:pt>
                <c:pt idx="26" formatCode="0.0">
                  <c:v>0.18242405009400003</c:v>
                </c:pt>
                <c:pt idx="27" formatCode="0.0">
                  <c:v>0.1652754052164</c:v>
                </c:pt>
                <c:pt idx="28" formatCode="0.0">
                  <c:v>0.19585178491600003</c:v>
                </c:pt>
                <c:pt idx="29" formatCode="0.0">
                  <c:v>0.21262061737240004</c:v>
                </c:pt>
                <c:pt idx="30" formatCode="0.0">
                  <c:v>0.16573789248279999</c:v>
                </c:pt>
                <c:pt idx="31" formatCode="0.0">
                  <c:v>0.14808834459180004</c:v>
                </c:pt>
                <c:pt idx="32" formatCode="0.0">
                  <c:v>0.14640192681600001</c:v>
                </c:pt>
                <c:pt idx="33" formatCode="0.0">
                  <c:v>0.12198429402719999</c:v>
                </c:pt>
                <c:pt idx="34" formatCode="0.0">
                  <c:v>0.102875250207</c:v>
                </c:pt>
                <c:pt idx="35" formatCode="0.0">
                  <c:v>9.2426235937500018E-2</c:v>
                </c:pt>
                <c:pt idx="36" formatCode="0.0">
                  <c:v>5.9886863508499991E-2</c:v>
                </c:pt>
                <c:pt idx="37" formatCode="0.0">
                  <c:v>5.1799806290299989E-2</c:v>
                </c:pt>
                <c:pt idx="38" formatCode="0.0">
                  <c:v>4.7495474383499992E-2</c:v>
                </c:pt>
                <c:pt idx="39" formatCode="0.0">
                  <c:v>5.8223799563E-2</c:v>
                </c:pt>
                <c:pt idx="40" formatCode="0.0">
                  <c:v>5.8435577283333331E-2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070E-4A49-85D7-48EA5FC282E5}"/>
            </c:ext>
          </c:extLst>
        </c:ser>
        <c:ser>
          <c:idx val="22"/>
          <c:order val="18"/>
          <c:tx>
            <c:strRef>
              <c:f>' '!$A$182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'!$B$182:$BB$182</c:f>
              <c:numCache>
                <c:formatCode>General</c:formatCode>
                <c:ptCount val="41"/>
                <c:pt idx="21" formatCode="0.0">
                  <c:v>0.30649531322592299</c:v>
                </c:pt>
                <c:pt idx="22" formatCode="0.0">
                  <c:v>0.26139899948239997</c:v>
                </c:pt>
                <c:pt idx="23" formatCode="0.0">
                  <c:v>0.23365054980000002</c:v>
                </c:pt>
                <c:pt idx="24" formatCode="0.0">
                  <c:v>0.23415409578400001</c:v>
                </c:pt>
                <c:pt idx="25" formatCode="0.0">
                  <c:v>0.27623145495400003</c:v>
                </c:pt>
                <c:pt idx="26" formatCode="0.0">
                  <c:v>0.2760480553545</c:v>
                </c:pt>
                <c:pt idx="27" formatCode="0.0">
                  <c:v>0.28277652370080003</c:v>
                </c:pt>
                <c:pt idx="28" formatCode="0.0">
                  <c:v>0.27151608533949995</c:v>
                </c:pt>
                <c:pt idx="29" formatCode="0.0">
                  <c:v>0.2825991031176</c:v>
                </c:pt>
                <c:pt idx="30" formatCode="0.0">
                  <c:v>0.2223823203184</c:v>
                </c:pt>
                <c:pt idx="31" formatCode="0.0">
                  <c:v>0.20782076875650002</c:v>
                </c:pt>
                <c:pt idx="32" formatCode="0.0">
                  <c:v>0.22107983980799997</c:v>
                </c:pt>
                <c:pt idx="33" formatCode="0.0">
                  <c:v>0.1927036663376</c:v>
                </c:pt>
                <c:pt idx="34" formatCode="0.0">
                  <c:v>0.19163106822779999</c:v>
                </c:pt>
                <c:pt idx="35" formatCode="0.0">
                  <c:v>0.14424384836600002</c:v>
                </c:pt>
                <c:pt idx="36" formatCode="0.0">
                  <c:v>0.1419616067625</c:v>
                </c:pt>
                <c:pt idx="37" formatCode="0.0">
                  <c:v>0.14988591233630003</c:v>
                </c:pt>
                <c:pt idx="38" formatCode="0.0">
                  <c:v>0.13453676943849999</c:v>
                </c:pt>
                <c:pt idx="39" formatCode="0.0">
                  <c:v>0.164187951034</c:v>
                </c:pt>
                <c:pt idx="40" formatCode="0.0">
                  <c:v>0.17718006682541668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070E-4A49-85D7-48EA5FC282E5}"/>
            </c:ext>
          </c:extLst>
        </c:ser>
        <c:ser>
          <c:idx val="24"/>
          <c:order val="19"/>
          <c:tx>
            <c:strRef>
              <c:f>' '!$A$183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'!$B$183:$BB$183</c:f>
              <c:numCache>
                <c:formatCode>0.0</c:formatCode>
                <c:ptCount val="41"/>
                <c:pt idx="21">
                  <c:v>0.21859914915622136</c:v>
                </c:pt>
                <c:pt idx="22">
                  <c:v>0.16612743049279932</c:v>
                </c:pt>
                <c:pt idx="23">
                  <c:v>0.16494208409280087</c:v>
                </c:pt>
                <c:pt idx="24">
                  <c:v>0.17518321334080311</c:v>
                </c:pt>
                <c:pt idx="25">
                  <c:v>0.17558317718200045</c:v>
                </c:pt>
                <c:pt idx="26">
                  <c:v>0.15485119864499297</c:v>
                </c:pt>
                <c:pt idx="27">
                  <c:v>0.14914087992519942</c:v>
                </c:pt>
                <c:pt idx="28">
                  <c:v>0.16223644460949416</c:v>
                </c:pt>
                <c:pt idx="29">
                  <c:v>0.16980577203999747</c:v>
                </c:pt>
                <c:pt idx="30">
                  <c:v>0.14136865265159815</c:v>
                </c:pt>
                <c:pt idx="31">
                  <c:v>0.15148011755070412</c:v>
                </c:pt>
                <c:pt idx="32">
                  <c:v>0.19107763924800114</c:v>
                </c:pt>
                <c:pt idx="33">
                  <c:v>0.17149281191680177</c:v>
                </c:pt>
                <c:pt idx="34">
                  <c:v>0.19248509230800082</c:v>
                </c:pt>
                <c:pt idx="35">
                  <c:v>0.21123913887500356</c:v>
                </c:pt>
                <c:pt idx="36">
                  <c:v>0.21955066481599994</c:v>
                </c:pt>
                <c:pt idx="37">
                  <c:v>0.25339148047909932</c:v>
                </c:pt>
                <c:pt idx="38">
                  <c:v>0.19552437292960345</c:v>
                </c:pt>
                <c:pt idx="39">
                  <c:v>0.22670078002999705</c:v>
                </c:pt>
                <c:pt idx="40">
                  <c:v>0.18458824226207893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070E-4A49-85D7-48EA5FC28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0553854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4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7000841304289907E-2"/>
              <c:y val="0.101670002093065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553854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4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202810579516657"/>
              <c:y val="0.15167164246670486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800429999970398"/>
          <c:y val="0.87336198519289399"/>
          <c:w val="0.72402255941873672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00523478224832"/>
          <c:y val="7.0002296523094559E-2"/>
          <c:w val="0.68702140652026544"/>
          <c:h val="0.6583549315862463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'!$A$330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25400">
              <a:noFill/>
            </a:ln>
          </c:spPr>
          <c:invertIfNegative val="0"/>
          <c:cat>
            <c:numRef>
              <c:f>' '!$B$329:$BB$329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'!$B$330:$BB$330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2.5299999999999995E-6</c:v>
                </c:pt>
                <c:pt idx="13">
                  <c:v>2.5640999999999999E-4</c:v>
                </c:pt>
                <c:pt idx="14">
                  <c:v>3.3529999999999996E-4</c:v>
                </c:pt>
                <c:pt idx="15">
                  <c:v>1.2917764285714286E-2</c:v>
                </c:pt>
                <c:pt idx="16">
                  <c:v>9.4988899999999987E-2</c:v>
                </c:pt>
                <c:pt idx="17">
                  <c:v>1.0126099999999999E-2</c:v>
                </c:pt>
                <c:pt idx="18">
                  <c:v>2.5939999999999996E-4</c:v>
                </c:pt>
                <c:pt idx="19">
                  <c:v>3.0792941176470585E-4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91-4E43-B844-40460B7A06BB}"/>
            </c:ext>
          </c:extLst>
        </c:ser>
        <c:ser>
          <c:idx val="7"/>
          <c:order val="1"/>
          <c:tx>
            <c:strRef>
              <c:f>' '!$A$331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'!$B$329:$BB$329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'!$B$331:$BB$331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1.2062600000000145E-3</c:v>
                </c:pt>
                <c:pt idx="11">
                  <c:v>0</c:v>
                </c:pt>
                <c:pt idx="12">
                  <c:v>7.8803999999999734E-4</c:v>
                </c:pt>
                <c:pt idx="13">
                  <c:v>3.3599681318681322E-4</c:v>
                </c:pt>
                <c:pt idx="14">
                  <c:v>3.9399999999998833E-4</c:v>
                </c:pt>
                <c:pt idx="15">
                  <c:v>4.9904999999999915E-4</c:v>
                </c:pt>
                <c:pt idx="16">
                  <c:v>5.6065238095237557E-4</c:v>
                </c:pt>
                <c:pt idx="17">
                  <c:v>1.9374500000000044E-2</c:v>
                </c:pt>
                <c:pt idx="18">
                  <c:v>2.6593199999999949E-2</c:v>
                </c:pt>
                <c:pt idx="19">
                  <c:v>5.7304655462184894E-3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91-4E43-B844-40460B7A06BB}"/>
            </c:ext>
          </c:extLst>
        </c:ser>
        <c:ser>
          <c:idx val="8"/>
          <c:order val="2"/>
          <c:tx>
            <c:strRef>
              <c:f>' '!$A$332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'!$B$329:$BB$329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'!$B$332:$BB$332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2-9491-4E43-B844-40460B7A06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05548943"/>
        <c:axId val="1"/>
      </c:barChart>
      <c:barChart>
        <c:barDir val="col"/>
        <c:grouping val="stacked"/>
        <c:varyColors val="0"/>
        <c:ser>
          <c:idx val="3"/>
          <c:order val="3"/>
          <c:tx>
            <c:strRef>
              <c:f>' '!$A$333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'!$B$329:$BB$329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'!$B$333:$BB$333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9491-4E43-B844-40460B7A06BB}"/>
            </c:ext>
          </c:extLst>
        </c:ser>
        <c:ser>
          <c:idx val="10"/>
          <c:order val="4"/>
          <c:tx>
            <c:strRef>
              <c:f>' '!$A$334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25400">
              <a:noFill/>
            </a:ln>
          </c:spPr>
          <c:invertIfNegative val="0"/>
          <c:cat>
            <c:numRef>
              <c:f>' '!$B$329:$BB$329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'!$B$334:$BB$334</c:f>
              <c:numCache>
                <c:formatCode>#,##0</c:formatCode>
                <c:ptCount val="41"/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1.7454008E-2</c:v>
                </c:pt>
                <c:pt idx="34">
                  <c:v>3.9147075600000004E-2</c:v>
                </c:pt>
                <c:pt idx="35">
                  <c:v>7.7863385000000007E-2</c:v>
                </c:pt>
                <c:pt idx="36">
                  <c:v>2.8770477784999997</c:v>
                </c:pt>
                <c:pt idx="37">
                  <c:v>20.788603668699999</c:v>
                </c:pt>
                <c:pt idx="38">
                  <c:v>2.4776919309999998</c:v>
                </c:pt>
                <c:pt idx="39">
                  <c:v>5.9386584999999999E-2</c:v>
                </c:pt>
                <c:pt idx="40">
                  <c:v>0.10027883999999999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491-4E43-B844-40460B7A06BB}"/>
            </c:ext>
          </c:extLst>
        </c:ser>
        <c:ser>
          <c:idx val="14"/>
          <c:order val="5"/>
          <c:tx>
            <c:strRef>
              <c:f>' '!$A$335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'!$B$329:$BB$329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'!$B$335:$BB$335</c:f>
              <c:numCache>
                <c:formatCode>General</c:formatCode>
                <c:ptCount val="41"/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0.20746939860000069</c:v>
                </c:pt>
                <c:pt idx="32" formatCode="#,##0">
                  <c:v>1.0971744000002559E-2</c:v>
                </c:pt>
                <c:pt idx="33" formatCode="#,##0">
                  <c:v>0.17456063679999953</c:v>
                </c:pt>
                <c:pt idx="34" formatCode="#,##0">
                  <c:v>0.14575100639999658</c:v>
                </c:pt>
                <c:pt idx="35" formatCode="#,##0">
                  <c:v>9.1934857000013026E-2</c:v>
                </c:pt>
                <c:pt idx="36" formatCode="#,##0">
                  <c:v>0.14813933050000117</c:v>
                </c:pt>
                <c:pt idx="37" formatCode="#,##0">
                  <c:v>0.21094525369999673</c:v>
                </c:pt>
                <c:pt idx="38" formatCode="#,##0">
                  <c:v>3.008594445999992</c:v>
                </c:pt>
                <c:pt idx="39" formatCode="#,##0">
                  <c:v>5.5289837720000161</c:v>
                </c:pt>
                <c:pt idx="40" formatCode="#,##0">
                  <c:v>1.0291445112500113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491-4E43-B844-40460B7A06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0554894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1000654347781041E-2"/>
              <c:y val="0.24500803783083094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5548943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</a:t>
                </a:r>
                <a:r>
                  <a:rPr lang="en-GB" sz="1075" b="0" i="0" u="none" strike="noStrike" baseline="0">
                    <a:solidFill>
                      <a:srgbClr val="FF0000"/>
                    </a:solidFill>
                    <a:latin typeface="Arial"/>
                    <a:cs typeface="Arial"/>
                  </a:rPr>
                  <a:t>million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202810579516657"/>
              <c:y val="0.1633386918872206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6501137318762283"/>
          <c:y val="0.91336329749180512"/>
          <c:w val="0.29000903623126195"/>
          <c:h val="6.5002132485730654E-2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.xml"/><Relationship Id="rId13" Type="http://schemas.openxmlformats.org/officeDocument/2006/relationships/chart" Target="../charts/chart15.xml"/><Relationship Id="rId3" Type="http://schemas.openxmlformats.org/officeDocument/2006/relationships/chart" Target="../charts/chart5.xml"/><Relationship Id="rId7" Type="http://schemas.openxmlformats.org/officeDocument/2006/relationships/chart" Target="../charts/chart9.xml"/><Relationship Id="rId12" Type="http://schemas.openxmlformats.org/officeDocument/2006/relationships/chart" Target="../charts/chart14.xml"/><Relationship Id="rId2" Type="http://schemas.openxmlformats.org/officeDocument/2006/relationships/chart" Target="../charts/chart4.xml"/><Relationship Id="rId16" Type="http://schemas.openxmlformats.org/officeDocument/2006/relationships/chart" Target="../charts/chart18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11" Type="http://schemas.openxmlformats.org/officeDocument/2006/relationships/chart" Target="../charts/chart13.xml"/><Relationship Id="rId5" Type="http://schemas.openxmlformats.org/officeDocument/2006/relationships/chart" Target="../charts/chart7.xml"/><Relationship Id="rId15" Type="http://schemas.openxmlformats.org/officeDocument/2006/relationships/chart" Target="../charts/chart17.xml"/><Relationship Id="rId10" Type="http://schemas.openxmlformats.org/officeDocument/2006/relationships/chart" Target="../charts/chart12.xml"/><Relationship Id="rId4" Type="http://schemas.openxmlformats.org/officeDocument/2006/relationships/chart" Target="../charts/chart6.xml"/><Relationship Id="rId9" Type="http://schemas.openxmlformats.org/officeDocument/2006/relationships/chart" Target="../charts/chart11.xml"/><Relationship Id="rId1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0</xdr:colOff>
      <xdr:row>27</xdr:row>
      <xdr:rowOff>0</xdr:rowOff>
    </xdr:to>
    <xdr:graphicFrame macro="">
      <xdr:nvGraphicFramePr>
        <xdr:cNvPr id="1629185" name="Chart 1">
          <a:extLst>
            <a:ext uri="{FF2B5EF4-FFF2-40B4-BE49-F238E27FC236}">
              <a16:creationId xmlns:a16="http://schemas.microsoft.com/office/drawing/2014/main" id="{D9985DEE-1752-4217-B001-5F5AF99B82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11</xdr:col>
      <xdr:colOff>0</xdr:colOff>
      <xdr:row>54</xdr:row>
      <xdr:rowOff>0</xdr:rowOff>
    </xdr:to>
    <xdr:graphicFrame macro="">
      <xdr:nvGraphicFramePr>
        <xdr:cNvPr id="1629186" name="Chart 2">
          <a:extLst>
            <a:ext uri="{FF2B5EF4-FFF2-40B4-BE49-F238E27FC236}">
              <a16:creationId xmlns:a16="http://schemas.microsoft.com/office/drawing/2014/main" id="{2523C120-AC54-4D42-9907-3A5B81BD11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0.16836</cdr:x>
      <cdr:y>0.76379</cdr:y>
    </cdr:from>
    <cdr:to>
      <cdr:x>0.46485</cdr:x>
      <cdr:y>0.82</cdr:y>
    </cdr:to>
    <cdr:sp macro="" textlink="">
      <cdr:nvSpPr>
        <cdr:cNvPr id="1630209" name="Text Box 1">
          <a:extLst xmlns:a="http://schemas.openxmlformats.org/drawingml/2006/main">
            <a:ext uri="{FF2B5EF4-FFF2-40B4-BE49-F238E27FC236}">
              <a16:creationId xmlns:a16="http://schemas.microsoft.com/office/drawing/2014/main" id="{A68EE85C-5D15-4359-9259-8F551E55E74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27422" y="2914872"/>
          <a:ext cx="1809226" cy="21452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0.58727</cdr:x>
      <cdr:y>0.75892</cdr:y>
    </cdr:from>
    <cdr:to>
      <cdr:x>0.74953</cdr:x>
      <cdr:y>0.81756</cdr:y>
    </cdr:to>
    <cdr:sp macro="" textlink="">
      <cdr:nvSpPr>
        <cdr:cNvPr id="1630210" name="Text Box 2">
          <a:extLst xmlns:a="http://schemas.openxmlformats.org/drawingml/2006/main">
            <a:ext uri="{FF2B5EF4-FFF2-40B4-BE49-F238E27FC236}">
              <a16:creationId xmlns:a16="http://schemas.microsoft.com/office/drawing/2014/main" id="{34109369-6859-4E70-B1FF-93BBAC08E63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83742" y="2896299"/>
          <a:ext cx="990123" cy="2238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0.19024</cdr:x>
      <cdr:y>0.76379</cdr:y>
    </cdr:from>
    <cdr:to>
      <cdr:x>0.50762</cdr:x>
      <cdr:y>0.82</cdr:y>
    </cdr:to>
    <cdr:sp macro="" textlink="">
      <cdr:nvSpPr>
        <cdr:cNvPr id="1683457" name="Text Box 1">
          <a:extLst xmlns:a="http://schemas.openxmlformats.org/drawingml/2006/main">
            <a:ext uri="{FF2B5EF4-FFF2-40B4-BE49-F238E27FC236}">
              <a16:creationId xmlns:a16="http://schemas.microsoft.com/office/drawing/2014/main" id="{9EC54456-9306-4ECB-9824-CF01F0B6DF1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60939" y="2914872"/>
          <a:ext cx="1936742" cy="21452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within the EU</a:t>
          </a:r>
        </a:p>
      </cdr:txBody>
    </cdr:sp>
  </cdr:relSizeAnchor>
  <cdr:relSizeAnchor xmlns:cdr="http://schemas.openxmlformats.org/drawingml/2006/chartDrawing">
    <cdr:from>
      <cdr:x>0.61186</cdr:x>
      <cdr:y>0.75892</cdr:y>
    </cdr:from>
    <cdr:to>
      <cdr:x>0.92604</cdr:x>
      <cdr:y>0.81756</cdr:y>
    </cdr:to>
    <cdr:sp macro="" textlink="">
      <cdr:nvSpPr>
        <cdr:cNvPr id="1683458" name="Text Box 2">
          <a:extLst xmlns:a="http://schemas.openxmlformats.org/drawingml/2006/main">
            <a:ext uri="{FF2B5EF4-FFF2-40B4-BE49-F238E27FC236}">
              <a16:creationId xmlns:a16="http://schemas.microsoft.com/office/drawing/2014/main" id="{DBA54C07-B0C5-49F0-B66E-0B2CDF34473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33760" y="2896299"/>
          <a:ext cx="1917240" cy="2238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outside the EU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29</xdr:row>
      <xdr:rowOff>0</xdr:rowOff>
    </xdr:from>
    <xdr:to>
      <xdr:col>11</xdr:col>
      <xdr:colOff>0</xdr:colOff>
      <xdr:row>53</xdr:row>
      <xdr:rowOff>0</xdr:rowOff>
    </xdr:to>
    <xdr:graphicFrame macro="">
      <xdr:nvGraphicFramePr>
        <xdr:cNvPr id="1188896" name="Chart 32">
          <a:extLst>
            <a:ext uri="{FF2B5EF4-FFF2-40B4-BE49-F238E27FC236}">
              <a16:creationId xmlns:a16="http://schemas.microsoft.com/office/drawing/2014/main" id="{DCA9A09E-AC34-4E64-A800-27D3FD3778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238</xdr:row>
      <xdr:rowOff>0</xdr:rowOff>
    </xdr:from>
    <xdr:to>
      <xdr:col>11</xdr:col>
      <xdr:colOff>0</xdr:colOff>
      <xdr:row>262</xdr:row>
      <xdr:rowOff>0</xdr:rowOff>
    </xdr:to>
    <xdr:graphicFrame macro="">
      <xdr:nvGraphicFramePr>
        <xdr:cNvPr id="1188897" name="Chart 33">
          <a:extLst>
            <a:ext uri="{FF2B5EF4-FFF2-40B4-BE49-F238E27FC236}">
              <a16:creationId xmlns:a16="http://schemas.microsoft.com/office/drawing/2014/main" id="{99A12B2E-D8A6-4F9F-8443-098880F984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290</xdr:row>
      <xdr:rowOff>0</xdr:rowOff>
    </xdr:from>
    <xdr:to>
      <xdr:col>11</xdr:col>
      <xdr:colOff>0</xdr:colOff>
      <xdr:row>314</xdr:row>
      <xdr:rowOff>0</xdr:rowOff>
    </xdr:to>
    <xdr:graphicFrame macro="">
      <xdr:nvGraphicFramePr>
        <xdr:cNvPr id="1188898" name="Chart 34">
          <a:extLst>
            <a:ext uri="{FF2B5EF4-FFF2-40B4-BE49-F238E27FC236}">
              <a16:creationId xmlns:a16="http://schemas.microsoft.com/office/drawing/2014/main" id="{40F40F32-353D-479F-8986-98712D4FD7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186</xdr:row>
      <xdr:rowOff>0</xdr:rowOff>
    </xdr:from>
    <xdr:to>
      <xdr:col>11</xdr:col>
      <xdr:colOff>0</xdr:colOff>
      <xdr:row>210</xdr:row>
      <xdr:rowOff>0</xdr:rowOff>
    </xdr:to>
    <xdr:graphicFrame macro="">
      <xdr:nvGraphicFramePr>
        <xdr:cNvPr id="1188899" name="Chart 35">
          <a:extLst>
            <a:ext uri="{FF2B5EF4-FFF2-40B4-BE49-F238E27FC236}">
              <a16:creationId xmlns:a16="http://schemas.microsoft.com/office/drawing/2014/main" id="{E793822F-26F3-42E7-B66F-9DCE5664EE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188900" name="Chart 36">
          <a:extLst>
            <a:ext uri="{FF2B5EF4-FFF2-40B4-BE49-F238E27FC236}">
              <a16:creationId xmlns:a16="http://schemas.microsoft.com/office/drawing/2014/main" id="{14F418A3-2029-4920-A83F-1760669C1B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134</xdr:row>
      <xdr:rowOff>0</xdr:rowOff>
    </xdr:from>
    <xdr:to>
      <xdr:col>11</xdr:col>
      <xdr:colOff>0</xdr:colOff>
      <xdr:row>158</xdr:row>
      <xdr:rowOff>0</xdr:rowOff>
    </xdr:to>
    <xdr:graphicFrame macro="">
      <xdr:nvGraphicFramePr>
        <xdr:cNvPr id="1188901" name="Chart 37">
          <a:extLst>
            <a:ext uri="{FF2B5EF4-FFF2-40B4-BE49-F238E27FC236}">
              <a16:creationId xmlns:a16="http://schemas.microsoft.com/office/drawing/2014/main" id="{7CC7F81E-65E1-48C5-82B4-9CC798BDFE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160</xdr:row>
      <xdr:rowOff>0</xdr:rowOff>
    </xdr:from>
    <xdr:to>
      <xdr:col>11</xdr:col>
      <xdr:colOff>0</xdr:colOff>
      <xdr:row>184</xdr:row>
      <xdr:rowOff>0</xdr:rowOff>
    </xdr:to>
    <xdr:graphicFrame macro="">
      <xdr:nvGraphicFramePr>
        <xdr:cNvPr id="1188902" name="Chart 38">
          <a:extLst>
            <a:ext uri="{FF2B5EF4-FFF2-40B4-BE49-F238E27FC236}">
              <a16:creationId xmlns:a16="http://schemas.microsoft.com/office/drawing/2014/main" id="{B2D77185-30FD-4703-A947-CA58098852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212</xdr:row>
      <xdr:rowOff>0</xdr:rowOff>
    </xdr:from>
    <xdr:to>
      <xdr:col>11</xdr:col>
      <xdr:colOff>0</xdr:colOff>
      <xdr:row>236</xdr:row>
      <xdr:rowOff>0</xdr:rowOff>
    </xdr:to>
    <xdr:graphicFrame macro="">
      <xdr:nvGraphicFramePr>
        <xdr:cNvPr id="1188903" name="Chart 39">
          <a:extLst>
            <a:ext uri="{FF2B5EF4-FFF2-40B4-BE49-F238E27FC236}">
              <a16:creationId xmlns:a16="http://schemas.microsoft.com/office/drawing/2014/main" id="{E22BEDFD-5B76-41AF-BE13-F36F84BA5E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264</xdr:row>
      <xdr:rowOff>0</xdr:rowOff>
    </xdr:from>
    <xdr:to>
      <xdr:col>11</xdr:col>
      <xdr:colOff>0</xdr:colOff>
      <xdr:row>288</xdr:row>
      <xdr:rowOff>0</xdr:rowOff>
    </xdr:to>
    <xdr:graphicFrame macro="">
      <xdr:nvGraphicFramePr>
        <xdr:cNvPr id="1188904" name="Chart 40">
          <a:extLst>
            <a:ext uri="{FF2B5EF4-FFF2-40B4-BE49-F238E27FC236}">
              <a16:creationId xmlns:a16="http://schemas.microsoft.com/office/drawing/2014/main" id="{273956D3-1CBE-4807-B9A9-CE9F14EB2D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342</xdr:row>
      <xdr:rowOff>0</xdr:rowOff>
    </xdr:from>
    <xdr:to>
      <xdr:col>11</xdr:col>
      <xdr:colOff>0</xdr:colOff>
      <xdr:row>366</xdr:row>
      <xdr:rowOff>0</xdr:rowOff>
    </xdr:to>
    <xdr:graphicFrame macro="">
      <xdr:nvGraphicFramePr>
        <xdr:cNvPr id="1188905" name="Chart 41">
          <a:extLst>
            <a:ext uri="{FF2B5EF4-FFF2-40B4-BE49-F238E27FC236}">
              <a16:creationId xmlns:a16="http://schemas.microsoft.com/office/drawing/2014/main" id="{5E87AB04-B708-4FE4-92F0-64D2044C02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368</xdr:row>
      <xdr:rowOff>0</xdr:rowOff>
    </xdr:from>
    <xdr:to>
      <xdr:col>11</xdr:col>
      <xdr:colOff>0</xdr:colOff>
      <xdr:row>392</xdr:row>
      <xdr:rowOff>0</xdr:rowOff>
    </xdr:to>
    <xdr:graphicFrame macro="">
      <xdr:nvGraphicFramePr>
        <xdr:cNvPr id="1188906" name="Chart 42">
          <a:extLst>
            <a:ext uri="{FF2B5EF4-FFF2-40B4-BE49-F238E27FC236}">
              <a16:creationId xmlns:a16="http://schemas.microsoft.com/office/drawing/2014/main" id="{DA6DE5C2-60A8-4C37-B126-0297E038B2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394</xdr:row>
      <xdr:rowOff>0</xdr:rowOff>
    </xdr:from>
    <xdr:to>
      <xdr:col>11</xdr:col>
      <xdr:colOff>0</xdr:colOff>
      <xdr:row>418</xdr:row>
      <xdr:rowOff>0</xdr:rowOff>
    </xdr:to>
    <xdr:graphicFrame macro="">
      <xdr:nvGraphicFramePr>
        <xdr:cNvPr id="1188907" name="Chart 43">
          <a:extLst>
            <a:ext uri="{FF2B5EF4-FFF2-40B4-BE49-F238E27FC236}">
              <a16:creationId xmlns:a16="http://schemas.microsoft.com/office/drawing/2014/main" id="{16A1600B-A8D3-40E8-9795-C8A2187905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55</xdr:row>
      <xdr:rowOff>0</xdr:rowOff>
    </xdr:from>
    <xdr:to>
      <xdr:col>11</xdr:col>
      <xdr:colOff>0</xdr:colOff>
      <xdr:row>79</xdr:row>
      <xdr:rowOff>0</xdr:rowOff>
    </xdr:to>
    <xdr:graphicFrame macro="">
      <xdr:nvGraphicFramePr>
        <xdr:cNvPr id="1188908" name="Chart 44">
          <a:extLst>
            <a:ext uri="{FF2B5EF4-FFF2-40B4-BE49-F238E27FC236}">
              <a16:creationId xmlns:a16="http://schemas.microsoft.com/office/drawing/2014/main" id="{B9D3DCDD-D213-49CB-B31E-E5F9F7E1B3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81</xdr:row>
      <xdr:rowOff>0</xdr:rowOff>
    </xdr:from>
    <xdr:to>
      <xdr:col>11</xdr:col>
      <xdr:colOff>0</xdr:colOff>
      <xdr:row>105</xdr:row>
      <xdr:rowOff>0</xdr:rowOff>
    </xdr:to>
    <xdr:graphicFrame macro="">
      <xdr:nvGraphicFramePr>
        <xdr:cNvPr id="1188910" name="Chart 46">
          <a:extLst>
            <a:ext uri="{FF2B5EF4-FFF2-40B4-BE49-F238E27FC236}">
              <a16:creationId xmlns:a16="http://schemas.microsoft.com/office/drawing/2014/main" id="{6A8566E8-428F-4C9D-ADAB-33926D304F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0</xdr:colOff>
      <xdr:row>107</xdr:row>
      <xdr:rowOff>0</xdr:rowOff>
    </xdr:from>
    <xdr:to>
      <xdr:col>11</xdr:col>
      <xdr:colOff>0</xdr:colOff>
      <xdr:row>131</xdr:row>
      <xdr:rowOff>0</xdr:rowOff>
    </xdr:to>
    <xdr:graphicFrame macro="">
      <xdr:nvGraphicFramePr>
        <xdr:cNvPr id="1188911" name="Chart 47">
          <a:extLst>
            <a:ext uri="{FF2B5EF4-FFF2-40B4-BE49-F238E27FC236}">
              <a16:creationId xmlns:a16="http://schemas.microsoft.com/office/drawing/2014/main" id="{85C6BF72-8E03-47F5-8FDA-EA518459EE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316</xdr:row>
      <xdr:rowOff>0</xdr:rowOff>
    </xdr:from>
    <xdr:to>
      <xdr:col>11</xdr:col>
      <xdr:colOff>0</xdr:colOff>
      <xdr:row>340</xdr:row>
      <xdr:rowOff>0</xdr:rowOff>
    </xdr:to>
    <xdr:graphicFrame macro="">
      <xdr:nvGraphicFramePr>
        <xdr:cNvPr id="1188912" name="Chart 48">
          <a:extLst>
            <a:ext uri="{FF2B5EF4-FFF2-40B4-BE49-F238E27FC236}">
              <a16:creationId xmlns:a16="http://schemas.microsoft.com/office/drawing/2014/main" id="{04F4326B-13E2-4CDB-ADD9-66F11F5498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0.16789</cdr:x>
      <cdr:y>0.78739</cdr:y>
    </cdr:from>
    <cdr:to>
      <cdr:x>0.47417</cdr:x>
      <cdr:y>0.84506</cdr:y>
    </cdr:to>
    <cdr:sp macro="" textlink="">
      <cdr:nvSpPr>
        <cdr:cNvPr id="1414145" name="Text Box 1">
          <a:extLst xmlns:a="http://schemas.openxmlformats.org/drawingml/2006/main">
            <a:ext uri="{FF2B5EF4-FFF2-40B4-BE49-F238E27FC236}">
              <a16:creationId xmlns:a16="http://schemas.microsoft.com/office/drawing/2014/main" id="{ECDA8267-4403-418F-A635-075A222A056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67197" y="3004955"/>
          <a:ext cx="1946791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0.58856</cdr:x>
      <cdr:y>0.78228</cdr:y>
    </cdr:from>
    <cdr:to>
      <cdr:x>0.7556</cdr:x>
      <cdr:y>0.84312</cdr:y>
    </cdr:to>
    <cdr:sp macro="" textlink="">
      <cdr:nvSpPr>
        <cdr:cNvPr id="1414146" name="Text Box 2">
          <a:extLst xmlns:a="http://schemas.openxmlformats.org/drawingml/2006/main">
            <a:ext uri="{FF2B5EF4-FFF2-40B4-BE49-F238E27FC236}">
              <a16:creationId xmlns:a16="http://schemas.microsoft.com/office/drawing/2014/main" id="{34E506A4-815A-495C-B121-C24C45130CA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41103" y="2985453"/>
          <a:ext cx="1061743" cy="2321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0.1829</cdr:x>
      <cdr:y>0.83776</cdr:y>
    </cdr:from>
    <cdr:to>
      <cdr:x>0.48942</cdr:x>
      <cdr:y>0.8913</cdr:y>
    </cdr:to>
    <cdr:sp macro="" textlink="">
      <cdr:nvSpPr>
        <cdr:cNvPr id="1415169" name="Text Box 1">
          <a:extLst xmlns:a="http://schemas.openxmlformats.org/drawingml/2006/main">
            <a:ext uri="{FF2B5EF4-FFF2-40B4-BE49-F238E27FC236}">
              <a16:creationId xmlns:a16="http://schemas.microsoft.com/office/drawing/2014/main" id="{CCB37471-70B9-45AC-A51D-C06579B714A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62582" y="3197193"/>
          <a:ext cx="1948354" cy="2043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0.55609</cdr:x>
      <cdr:y>0.83776</cdr:y>
    </cdr:from>
    <cdr:to>
      <cdr:x>0.79668</cdr:x>
      <cdr:y>0.89057</cdr:y>
    </cdr:to>
    <cdr:sp macro="" textlink="">
      <cdr:nvSpPr>
        <cdr:cNvPr id="1415170" name="Text Box 2">
          <a:extLst xmlns:a="http://schemas.openxmlformats.org/drawingml/2006/main">
            <a:ext uri="{FF2B5EF4-FFF2-40B4-BE49-F238E27FC236}">
              <a16:creationId xmlns:a16="http://schemas.microsoft.com/office/drawing/2014/main" id="{06C83423-5175-41DE-A09A-034E7EB48B7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34696" y="3197193"/>
          <a:ext cx="1529286" cy="2015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0.2043</cdr:x>
      <cdr:y>0.80077</cdr:y>
    </cdr:from>
    <cdr:to>
      <cdr:x>0.4198</cdr:x>
      <cdr:y>0.85334</cdr:y>
    </cdr:to>
    <cdr:sp macro="" textlink="">
      <cdr:nvSpPr>
        <cdr:cNvPr id="1416193" name="Text Box 1">
          <a:extLst xmlns:a="http://schemas.openxmlformats.org/drawingml/2006/main">
            <a:ext uri="{FF2B5EF4-FFF2-40B4-BE49-F238E27FC236}">
              <a16:creationId xmlns:a16="http://schemas.microsoft.com/office/drawing/2014/main" id="{955AFED9-803F-4D12-B6D0-B2DAB0B00F3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98623" y="3056033"/>
          <a:ext cx="1369790" cy="2005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0.57823</cdr:x>
      <cdr:y>0.80077</cdr:y>
    </cdr:from>
    <cdr:to>
      <cdr:x>0.74404</cdr:x>
      <cdr:y>0.8548</cdr:y>
    </cdr:to>
    <cdr:sp macro="" textlink="">
      <cdr:nvSpPr>
        <cdr:cNvPr id="1416194" name="Text Box 2">
          <a:extLst xmlns:a="http://schemas.openxmlformats.org/drawingml/2006/main">
            <a:ext uri="{FF2B5EF4-FFF2-40B4-BE49-F238E27FC236}">
              <a16:creationId xmlns:a16="http://schemas.microsoft.com/office/drawing/2014/main" id="{2F72D260-0267-4549-955D-8063BF39596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75428" y="3056033"/>
          <a:ext cx="1053925" cy="2061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0.2166</cdr:x>
      <cdr:y>0.82438</cdr:y>
    </cdr:from>
    <cdr:to>
      <cdr:x>0.4294</cdr:x>
      <cdr:y>0.88521</cdr:y>
    </cdr:to>
    <cdr:sp macro="" textlink="">
      <cdr:nvSpPr>
        <cdr:cNvPr id="1417217" name="Text Box 1">
          <a:extLst xmlns:a="http://schemas.openxmlformats.org/drawingml/2006/main">
            <a:ext uri="{FF2B5EF4-FFF2-40B4-BE49-F238E27FC236}">
              <a16:creationId xmlns:a16="http://schemas.microsoft.com/office/drawing/2014/main" id="{07DC7401-C081-4F1F-820E-D74BC0F2560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76807" y="3146115"/>
          <a:ext cx="1352590" cy="2321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0.57552</cdr:x>
      <cdr:y>0.82438</cdr:y>
    </cdr:from>
    <cdr:to>
      <cdr:x>0.78094</cdr:x>
      <cdr:y>0.88521</cdr:y>
    </cdr:to>
    <cdr:sp macro="" textlink="">
      <cdr:nvSpPr>
        <cdr:cNvPr id="1417218" name="Text Box 2">
          <a:extLst xmlns:a="http://schemas.openxmlformats.org/drawingml/2006/main">
            <a:ext uri="{FF2B5EF4-FFF2-40B4-BE49-F238E27FC236}">
              <a16:creationId xmlns:a16="http://schemas.microsoft.com/office/drawing/2014/main" id="{608A943E-63BF-48F8-BD00-03A42871380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58227" y="3146115"/>
          <a:ext cx="1305679" cy="2321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0.15215</cdr:x>
      <cdr:y>0.82097</cdr:y>
    </cdr:from>
    <cdr:to>
      <cdr:x>0.47614</cdr:x>
      <cdr:y>0.87645</cdr:y>
    </cdr:to>
    <cdr:sp macro="" textlink="">
      <cdr:nvSpPr>
        <cdr:cNvPr id="1418241" name="Text Box 1">
          <a:extLst xmlns:a="http://schemas.openxmlformats.org/drawingml/2006/main">
            <a:ext uri="{FF2B5EF4-FFF2-40B4-BE49-F238E27FC236}">
              <a16:creationId xmlns:a16="http://schemas.microsoft.com/office/drawing/2014/main" id="{709B2AF5-9DAC-4878-A974-79156CEF0C6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67121" y="3133114"/>
          <a:ext cx="2059376" cy="2117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0.57479</cdr:x>
      <cdr:y>0.82097</cdr:y>
    </cdr:from>
    <cdr:to>
      <cdr:x>0.78167</cdr:x>
      <cdr:y>0.87864</cdr:y>
    </cdr:to>
    <cdr:sp macro="" textlink="">
      <cdr:nvSpPr>
        <cdr:cNvPr id="1418242" name="Text Box 2">
          <a:extLst xmlns:a="http://schemas.openxmlformats.org/drawingml/2006/main">
            <a:ext uri="{FF2B5EF4-FFF2-40B4-BE49-F238E27FC236}">
              <a16:creationId xmlns:a16="http://schemas.microsoft.com/office/drawing/2014/main" id="{F3931122-86D4-4506-8F87-7DB8EDA9CAA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53536" y="3133114"/>
          <a:ext cx="1315061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0.20234</cdr:x>
      <cdr:y>0.80394</cdr:y>
    </cdr:from>
    <cdr:to>
      <cdr:x>0.47245</cdr:x>
      <cdr:y>0.85845</cdr:y>
    </cdr:to>
    <cdr:sp macro="" textlink="">
      <cdr:nvSpPr>
        <cdr:cNvPr id="1419265" name="Text Box 1">
          <a:extLst xmlns:a="http://schemas.openxmlformats.org/drawingml/2006/main">
            <a:ext uri="{FF2B5EF4-FFF2-40B4-BE49-F238E27FC236}">
              <a16:creationId xmlns:a16="http://schemas.microsoft.com/office/drawing/2014/main" id="{FD500DD4-3142-44B4-ADC4-F877D36F71E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86113" y="3068106"/>
          <a:ext cx="1716929" cy="2080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0.56495</cdr:x>
      <cdr:y>0.80394</cdr:y>
    </cdr:from>
    <cdr:to>
      <cdr:x>0.76691</cdr:x>
      <cdr:y>0.85991</cdr:y>
    </cdr:to>
    <cdr:sp macro="" textlink="">
      <cdr:nvSpPr>
        <cdr:cNvPr id="1419266" name="Text Box 2">
          <a:extLst xmlns:a="http://schemas.openxmlformats.org/drawingml/2006/main">
            <a:ext uri="{FF2B5EF4-FFF2-40B4-BE49-F238E27FC236}">
              <a16:creationId xmlns:a16="http://schemas.microsoft.com/office/drawing/2014/main" id="{32F7AC0E-A497-4A23-AD32-BA4E95592FB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90989" y="3068106"/>
          <a:ext cx="1283787" cy="2135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0.18388</cdr:x>
      <cdr:y>0.83338</cdr:y>
    </cdr:from>
    <cdr:to>
      <cdr:x>0.44317</cdr:x>
      <cdr:y>0.89057</cdr:y>
    </cdr:to>
    <cdr:sp macro="" textlink="">
      <cdr:nvSpPr>
        <cdr:cNvPr id="1420289" name="Text Box 1">
          <a:extLst xmlns:a="http://schemas.openxmlformats.org/drawingml/2006/main">
            <a:ext uri="{FF2B5EF4-FFF2-40B4-BE49-F238E27FC236}">
              <a16:creationId xmlns:a16="http://schemas.microsoft.com/office/drawing/2014/main" id="{ED7181D0-F9EA-4BF1-926B-9EFB450466A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68837" y="3180477"/>
          <a:ext cx="1648126" cy="2182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0.57577</cdr:x>
      <cdr:y>0.83338</cdr:y>
    </cdr:from>
    <cdr:to>
      <cdr:x>0.75388</cdr:x>
      <cdr:y>0.89324</cdr:y>
    </cdr:to>
    <cdr:sp macro="" textlink="">
      <cdr:nvSpPr>
        <cdr:cNvPr id="1420290" name="Text Box 2">
          <a:extLst xmlns:a="http://schemas.openxmlformats.org/drawingml/2006/main">
            <a:ext uri="{FF2B5EF4-FFF2-40B4-BE49-F238E27FC236}">
              <a16:creationId xmlns:a16="http://schemas.microsoft.com/office/drawing/2014/main" id="{35D021F3-304B-4B9E-A76C-A2FBF129F7C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59791" y="3180477"/>
          <a:ext cx="1132110" cy="2284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0.18659</cdr:x>
      <cdr:y>0.78885</cdr:y>
    </cdr:from>
    <cdr:to>
      <cdr:x>0.42841</cdr:x>
      <cdr:y>0.84969</cdr:y>
    </cdr:to>
    <cdr:sp macro="" textlink="">
      <cdr:nvSpPr>
        <cdr:cNvPr id="1421313" name="Text Box 1">
          <a:extLst xmlns:a="http://schemas.openxmlformats.org/drawingml/2006/main">
            <a:ext uri="{FF2B5EF4-FFF2-40B4-BE49-F238E27FC236}">
              <a16:creationId xmlns:a16="http://schemas.microsoft.com/office/drawing/2014/main" id="{DC96C554-B072-4CF8-BBFC-DE5802A58DC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86037" y="3010527"/>
          <a:ext cx="1537105" cy="2321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0.58167</cdr:x>
      <cdr:y>0.78885</cdr:y>
    </cdr:from>
    <cdr:to>
      <cdr:x>0.75412</cdr:x>
      <cdr:y>0.84969</cdr:y>
    </cdr:to>
    <cdr:sp macro="" textlink="">
      <cdr:nvSpPr>
        <cdr:cNvPr id="1421314" name="Text Box 2">
          <a:extLst xmlns:a="http://schemas.openxmlformats.org/drawingml/2006/main">
            <a:ext uri="{FF2B5EF4-FFF2-40B4-BE49-F238E27FC236}">
              <a16:creationId xmlns:a16="http://schemas.microsoft.com/office/drawing/2014/main" id="{37A8BE3B-AB8F-4FC9-970C-B54ED512371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97319" y="3010527"/>
          <a:ext cx="1096145" cy="2321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0.15805</cdr:x>
      <cdr:y>0.83995</cdr:y>
    </cdr:from>
    <cdr:to>
      <cdr:x>0.48253</cdr:x>
      <cdr:y>0.89349</cdr:y>
    </cdr:to>
    <cdr:sp macro="" textlink="">
      <cdr:nvSpPr>
        <cdr:cNvPr id="1422337" name="Text Box 1">
          <a:extLst xmlns:a="http://schemas.openxmlformats.org/drawingml/2006/main">
            <a:ext uri="{FF2B5EF4-FFF2-40B4-BE49-F238E27FC236}">
              <a16:creationId xmlns:a16="http://schemas.microsoft.com/office/drawing/2014/main" id="{34EACC6B-D586-4ACA-9C94-58FB8F9DF75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04649" y="3205551"/>
          <a:ext cx="2062504" cy="2043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0.57011</cdr:x>
      <cdr:y>0.83995</cdr:y>
    </cdr:from>
    <cdr:to>
      <cdr:x>0.76372</cdr:x>
      <cdr:y>0.89422</cdr:y>
    </cdr:to>
    <cdr:sp macro="" textlink="">
      <cdr:nvSpPr>
        <cdr:cNvPr id="1422338" name="Text Box 2">
          <a:extLst xmlns:a="http://schemas.openxmlformats.org/drawingml/2006/main">
            <a:ext uri="{FF2B5EF4-FFF2-40B4-BE49-F238E27FC236}">
              <a16:creationId xmlns:a16="http://schemas.microsoft.com/office/drawing/2014/main" id="{B4DAA361-1302-4255-AB9B-4346BEB5821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23826" y="3205551"/>
          <a:ext cx="1230622" cy="2070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0.23702</cdr:x>
      <cdr:y>0.83436</cdr:y>
    </cdr:from>
    <cdr:to>
      <cdr:x>0.43727</cdr:x>
      <cdr:y>0.89811</cdr:y>
    </cdr:to>
    <cdr:sp macro="" textlink="">
      <cdr:nvSpPr>
        <cdr:cNvPr id="1423361" name="Text Box 1">
          <a:extLst xmlns:a="http://schemas.openxmlformats.org/drawingml/2006/main">
            <a:ext uri="{FF2B5EF4-FFF2-40B4-BE49-F238E27FC236}">
              <a16:creationId xmlns:a16="http://schemas.microsoft.com/office/drawing/2014/main" id="{9D0B9B6C-3982-4A98-95AF-8345A1D3CC3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06593" y="3184192"/>
          <a:ext cx="1272842" cy="2433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0.59397</cdr:x>
      <cdr:y>0.83436</cdr:y>
    </cdr:from>
    <cdr:to>
      <cdr:x>0.77749</cdr:x>
      <cdr:y>0.89738</cdr:y>
    </cdr:to>
    <cdr:sp macro="" textlink="">
      <cdr:nvSpPr>
        <cdr:cNvPr id="1423362" name="Text Box 2">
          <a:extLst xmlns:a="http://schemas.openxmlformats.org/drawingml/2006/main">
            <a:ext uri="{FF2B5EF4-FFF2-40B4-BE49-F238E27FC236}">
              <a16:creationId xmlns:a16="http://schemas.microsoft.com/office/drawing/2014/main" id="{8FC564B0-5A8C-41CD-B8AB-4B1C242D3F8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75504" y="3184192"/>
          <a:ext cx="1166511" cy="24053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0.18142</cdr:x>
      <cdr:y>0.79785</cdr:y>
    </cdr:from>
    <cdr:to>
      <cdr:x>0.45966</cdr:x>
      <cdr:y>0.85139</cdr:y>
    </cdr:to>
    <cdr:sp macro="" textlink="">
      <cdr:nvSpPr>
        <cdr:cNvPr id="1424385" name="Text Box 1">
          <a:extLst xmlns:a="http://schemas.openxmlformats.org/drawingml/2006/main">
            <a:ext uri="{FF2B5EF4-FFF2-40B4-BE49-F238E27FC236}">
              <a16:creationId xmlns:a16="http://schemas.microsoft.com/office/drawing/2014/main" id="{9DD8BE92-6A02-4CE0-BF60-457DE111D1C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3200" y="3044889"/>
          <a:ext cx="1768530" cy="204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0.57651</cdr:x>
      <cdr:y>0.79785</cdr:y>
    </cdr:from>
    <cdr:to>
      <cdr:x>0.78364</cdr:x>
      <cdr:y>0.85188</cdr:y>
    </cdr:to>
    <cdr:sp macro="" textlink="">
      <cdr:nvSpPr>
        <cdr:cNvPr id="1424386" name="Text Box 2">
          <a:extLst xmlns:a="http://schemas.openxmlformats.org/drawingml/2006/main">
            <a:ext uri="{FF2B5EF4-FFF2-40B4-BE49-F238E27FC236}">
              <a16:creationId xmlns:a16="http://schemas.microsoft.com/office/drawing/2014/main" id="{E294EC43-2D5A-49D6-A046-FFB75951CBF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64482" y="3044889"/>
          <a:ext cx="1316625" cy="2061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0.18413</cdr:x>
      <cdr:y>0.79956</cdr:y>
    </cdr:from>
    <cdr:to>
      <cdr:x>0.46138</cdr:x>
      <cdr:y>0.85236</cdr:y>
    </cdr:to>
    <cdr:sp macro="" textlink="">
      <cdr:nvSpPr>
        <cdr:cNvPr id="1425409" name="Text Box 1">
          <a:extLst xmlns:a="http://schemas.openxmlformats.org/drawingml/2006/main">
            <a:ext uri="{FF2B5EF4-FFF2-40B4-BE49-F238E27FC236}">
              <a16:creationId xmlns:a16="http://schemas.microsoft.com/office/drawing/2014/main" id="{F2585119-3706-40E1-9E30-D8E83CE99D2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70400" y="3051389"/>
          <a:ext cx="1762276" cy="2015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0.53985</cdr:x>
      <cdr:y>0.79688</cdr:y>
    </cdr:from>
    <cdr:to>
      <cdr:x>0.77798</cdr:x>
      <cdr:y>0.85066</cdr:y>
    </cdr:to>
    <cdr:sp macro="" textlink="">
      <cdr:nvSpPr>
        <cdr:cNvPr id="1425410" name="Text Box 2">
          <a:extLst xmlns:a="http://schemas.openxmlformats.org/drawingml/2006/main">
            <a:ext uri="{FF2B5EF4-FFF2-40B4-BE49-F238E27FC236}">
              <a16:creationId xmlns:a16="http://schemas.microsoft.com/office/drawing/2014/main" id="{B897CC71-DBA4-47DC-9C93-E02281A344F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31492" y="3041174"/>
          <a:ext cx="1513650" cy="2052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0.16814</cdr:x>
      <cdr:y>0.79615</cdr:y>
    </cdr:from>
    <cdr:to>
      <cdr:x>0.46408</cdr:x>
      <cdr:y>0.85431</cdr:y>
    </cdr:to>
    <cdr:sp macro="" textlink="">
      <cdr:nvSpPr>
        <cdr:cNvPr id="1426433" name="Text Box 1">
          <a:extLst xmlns:a="http://schemas.openxmlformats.org/drawingml/2006/main">
            <a:ext uri="{FF2B5EF4-FFF2-40B4-BE49-F238E27FC236}">
              <a16:creationId xmlns:a16="http://schemas.microsoft.com/office/drawing/2014/main" id="{A25A7AD0-38E1-4DC2-A060-755ADAC0C1D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68761" y="3038388"/>
          <a:ext cx="1881116" cy="2219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0.58561</cdr:x>
      <cdr:y>0.79615</cdr:y>
    </cdr:from>
    <cdr:to>
      <cdr:x>0.76396</cdr:x>
      <cdr:y>0.8565</cdr:y>
    </cdr:to>
    <cdr:sp macro="" textlink="">
      <cdr:nvSpPr>
        <cdr:cNvPr id="1426434" name="Text Box 2">
          <a:extLst xmlns:a="http://schemas.openxmlformats.org/drawingml/2006/main">
            <a:ext uri="{FF2B5EF4-FFF2-40B4-BE49-F238E27FC236}">
              <a16:creationId xmlns:a16="http://schemas.microsoft.com/office/drawing/2014/main" id="{C22284E6-0034-4349-889B-328D05574FA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22338" y="3038388"/>
          <a:ext cx="1133674" cy="2303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0.17577</cdr:x>
      <cdr:y>0.79883</cdr:y>
    </cdr:from>
    <cdr:to>
      <cdr:x>0.4695</cdr:x>
      <cdr:y>0.85407</cdr:y>
    </cdr:to>
    <cdr:sp macro="" textlink="">
      <cdr:nvSpPr>
        <cdr:cNvPr id="1428481" name="Text Box 1025">
          <a:extLst xmlns:a="http://schemas.openxmlformats.org/drawingml/2006/main">
            <a:ext uri="{FF2B5EF4-FFF2-40B4-BE49-F238E27FC236}">
              <a16:creationId xmlns:a16="http://schemas.microsoft.com/office/drawing/2014/main" id="{AA17FF2F-0536-41C0-8519-56FACEDC008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17235" y="3048603"/>
          <a:ext cx="1867043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0.60677</cdr:x>
      <cdr:y>0.79664</cdr:y>
    </cdr:from>
    <cdr:to>
      <cdr:x>0.77405</cdr:x>
      <cdr:y>0.85407</cdr:y>
    </cdr:to>
    <cdr:sp macro="" textlink="">
      <cdr:nvSpPr>
        <cdr:cNvPr id="1428482" name="Text Box 1026">
          <a:extLst xmlns:a="http://schemas.openxmlformats.org/drawingml/2006/main">
            <a:ext uri="{FF2B5EF4-FFF2-40B4-BE49-F238E27FC236}">
              <a16:creationId xmlns:a16="http://schemas.microsoft.com/office/drawing/2014/main" id="{0B7FF2E0-EC25-4829-BB10-102F2D60FB4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56815" y="3040245"/>
          <a:ext cx="1063308" cy="2191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0.15609</cdr:x>
      <cdr:y>0.79664</cdr:y>
    </cdr:from>
    <cdr:to>
      <cdr:x>0.47884</cdr:x>
      <cdr:y>0.8492</cdr:y>
    </cdr:to>
    <cdr:sp macro="" textlink="">
      <cdr:nvSpPr>
        <cdr:cNvPr id="1429505" name="Text Box 1">
          <a:extLst xmlns:a="http://schemas.openxmlformats.org/drawingml/2006/main">
            <a:ext uri="{FF2B5EF4-FFF2-40B4-BE49-F238E27FC236}">
              <a16:creationId xmlns:a16="http://schemas.microsoft.com/office/drawing/2014/main" id="{1128D9CA-5A09-49CB-8E10-17AA1DA9EF0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92140" y="3040245"/>
          <a:ext cx="2051558" cy="2005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0.59299</cdr:x>
      <cdr:y>0.79664</cdr:y>
    </cdr:from>
    <cdr:to>
      <cdr:x>0.77011</cdr:x>
      <cdr:y>0.85236</cdr:y>
    </cdr:to>
    <cdr:sp macro="" textlink="">
      <cdr:nvSpPr>
        <cdr:cNvPr id="1429506" name="Text Box 2">
          <a:extLst xmlns:a="http://schemas.openxmlformats.org/drawingml/2006/main">
            <a:ext uri="{FF2B5EF4-FFF2-40B4-BE49-F238E27FC236}">
              <a16:creationId xmlns:a16="http://schemas.microsoft.com/office/drawing/2014/main" id="{3C1F3E68-0949-4336-A1A1-6437D070FEE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69249" y="3040245"/>
          <a:ext cx="1125855" cy="2126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0.23309</cdr:x>
      <cdr:y>0.84093</cdr:y>
    </cdr:from>
    <cdr:to>
      <cdr:x>0.43432</cdr:x>
      <cdr:y>0.89665</cdr:y>
    </cdr:to>
    <cdr:sp macro="" textlink="">
      <cdr:nvSpPr>
        <cdr:cNvPr id="1785857" name="Text Box 1">
          <a:extLst xmlns:a="http://schemas.openxmlformats.org/drawingml/2006/main">
            <a:ext uri="{FF2B5EF4-FFF2-40B4-BE49-F238E27FC236}">
              <a16:creationId xmlns:a16="http://schemas.microsoft.com/office/drawing/2014/main" id="{4D9EFE58-2099-44F8-9DEF-15940BA1B9B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81574" y="3209266"/>
          <a:ext cx="1279096" cy="2126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0.59127</cdr:x>
      <cdr:y>0.84093</cdr:y>
    </cdr:from>
    <cdr:to>
      <cdr:x>0.77602</cdr:x>
      <cdr:y>0.89543</cdr:y>
    </cdr:to>
    <cdr:sp macro="" textlink="">
      <cdr:nvSpPr>
        <cdr:cNvPr id="1785858" name="Text Box 2">
          <a:extLst xmlns:a="http://schemas.openxmlformats.org/drawingml/2006/main">
            <a:ext uri="{FF2B5EF4-FFF2-40B4-BE49-F238E27FC236}">
              <a16:creationId xmlns:a16="http://schemas.microsoft.com/office/drawing/2014/main" id="{202970A8-EF47-4138-9F72-49AD4AE67B6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58303" y="3209266"/>
          <a:ext cx="1174329" cy="2080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ranceSummary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FIData/RW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2Imp"/>
      <sheetName val="44013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10Exp"/>
      <sheetName val="44012Exp"/>
      <sheetName val="44013Exp"/>
      <sheetName val="440123Exp"/>
      <sheetName val="PulpLogsExp"/>
      <sheetName val="Sheet1"/>
    </sheetNames>
    <sheetDataSet>
      <sheetData sheetId="0"/>
      <sheetData sheetId="1"/>
      <sheetData sheetId="2"/>
      <sheetData sheetId="3">
        <row r="16">
          <cell r="B16">
            <v>3.6446253200000001E-2</v>
          </cell>
          <cell r="C16">
            <v>4.0960572399999999E-2</v>
          </cell>
          <cell r="D16">
            <v>3.6166867000000005E-2</v>
          </cell>
          <cell r="E16">
            <v>5.8696200599999998E-2</v>
          </cell>
          <cell r="F16">
            <v>6.4522906000000019E-2</v>
          </cell>
          <cell r="G16">
            <v>8.2684857400000006E-2</v>
          </cell>
          <cell r="H16">
            <v>0.29225270193140063</v>
          </cell>
          <cell r="I16">
            <v>0.32658703147777779</v>
          </cell>
          <cell r="J16">
            <v>0.2498723559156921</v>
          </cell>
          <cell r="K16">
            <v>0.25899235093583828</v>
          </cell>
          <cell r="L16">
            <v>0.19931986153333334</v>
          </cell>
          <cell r="M16">
            <v>0.19058400400000003</v>
          </cell>
          <cell r="N16">
            <v>0.15357675632467535</v>
          </cell>
          <cell r="O16">
            <v>0.17396406405238096</v>
          </cell>
          <cell r="P16">
            <v>0.21080450359999997</v>
          </cell>
          <cell r="Q16">
            <v>0.18998997352727273</v>
          </cell>
          <cell r="R16">
            <v>0.23186780215000002</v>
          </cell>
          <cell r="S16">
            <v>0.21025555799999998</v>
          </cell>
          <cell r="T16">
            <v>0.18518186720000002</v>
          </cell>
          <cell r="U16">
            <v>0.18486830879999999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9.8199679440119994</v>
          </cell>
          <cell r="AC16">
            <v>10.323709270799998</v>
          </cell>
          <cell r="AD16">
            <v>10.001167713600001</v>
          </cell>
          <cell r="AE16">
            <v>17.975366404800003</v>
          </cell>
          <cell r="AF16">
            <v>23.3168122075</v>
          </cell>
          <cell r="AG16">
            <v>27.6441719697</v>
          </cell>
          <cell r="AH16">
            <v>35.917579340400003</v>
          </cell>
          <cell r="AI16">
            <v>52.655847561499996</v>
          </cell>
          <cell r="AJ16">
            <v>58.105180647200008</v>
          </cell>
          <cell r="AK16">
            <v>51.172033250799998</v>
          </cell>
          <cell r="AL16">
            <v>56.280256290900006</v>
          </cell>
          <cell r="AM16">
            <v>65.204878319999992</v>
          </cell>
          <cell r="AN16">
            <v>52.209532372799991</v>
          </cell>
          <cell r="AO16">
            <v>57.214039337700008</v>
          </cell>
          <cell r="AP16">
            <v>64.261665285999996</v>
          </cell>
          <cell r="AQ16">
            <v>52.108922344499994</v>
          </cell>
          <cell r="AR16">
            <v>56.908944544499995</v>
          </cell>
          <cell r="AS16">
            <v>60.6113433497</v>
          </cell>
          <cell r="AT16">
            <v>63.289291618</v>
          </cell>
          <cell r="AU16">
            <v>61.159099211250002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2.6671297600000005E-2</v>
          </cell>
          <cell r="C22">
            <v>2.9476660000000002E-2</v>
          </cell>
          <cell r="D22">
            <v>4.77622672E-2</v>
          </cell>
          <cell r="E22">
            <v>6.9301940000000006E-2</v>
          </cell>
          <cell r="F22">
            <v>6.938786000000001E-2</v>
          </cell>
          <cell r="G22">
            <v>4.58484714E-2</v>
          </cell>
          <cell r="H22">
            <v>1.9534039999999999E-2</v>
          </cell>
          <cell r="I22">
            <v>1.6309400000000002E-2</v>
          </cell>
          <cell r="J22">
            <v>1.3161182800000001E-2</v>
          </cell>
          <cell r="K22">
            <v>9.5122987999999992E-3</v>
          </cell>
          <cell r="L22">
            <v>1.0273014E-2</v>
          </cell>
          <cell r="M22">
            <v>3.5632303999999998E-3</v>
          </cell>
          <cell r="N22">
            <v>4.2044198000000003E-3</v>
          </cell>
          <cell r="O22">
            <v>2.8139999999999997E-3</v>
          </cell>
          <cell r="P22">
            <v>9.7352271999999983E-3</v>
          </cell>
          <cell r="Q22">
            <v>1.1332792400000001E-2</v>
          </cell>
          <cell r="R22">
            <v>1.5997838800000004E-2</v>
          </cell>
          <cell r="S22">
            <v>1.9011635999999998E-2</v>
          </cell>
          <cell r="T22">
            <v>2.2447871600000002E-2</v>
          </cell>
          <cell r="U22">
            <v>1.90648772E-2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1.8103738412999997</v>
          </cell>
          <cell r="AC22">
            <v>1.9190048067999999</v>
          </cell>
          <cell r="AD22">
            <v>3.2475544559999996</v>
          </cell>
          <cell r="AE22">
            <v>5.983036707200001</v>
          </cell>
          <cell r="AF22">
            <v>6.1282387887000009</v>
          </cell>
          <cell r="AG22">
            <v>4.2446950260000005</v>
          </cell>
          <cell r="AH22">
            <v>2.5348894052000004</v>
          </cell>
          <cell r="AI22">
            <v>3.0417411495</v>
          </cell>
          <cell r="AJ22">
            <v>2.7750216044000005</v>
          </cell>
          <cell r="AK22">
            <v>1.6889228707999999</v>
          </cell>
          <cell r="AL22">
            <v>1.8526140476999999</v>
          </cell>
          <cell r="AM22">
            <v>0.55624041599999996</v>
          </cell>
          <cell r="AN22">
            <v>0.7259145696</v>
          </cell>
          <cell r="AO22">
            <v>0.5350197726</v>
          </cell>
          <cell r="AP22">
            <v>1.4493948285</v>
          </cell>
          <cell r="AQ22">
            <v>1.4995402869999999</v>
          </cell>
          <cell r="AR22">
            <v>1.9980076311999999</v>
          </cell>
          <cell r="AS22">
            <v>2.5692145764999994</v>
          </cell>
          <cell r="AT22">
            <v>3.2277450409999999</v>
          </cell>
          <cell r="AU22">
            <v>2.888987387916667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0.76316195180000002</v>
          </cell>
          <cell r="C23">
            <v>0.82129117368000004</v>
          </cell>
          <cell r="D23">
            <v>0.95885955720000005</v>
          </cell>
          <cell r="E23">
            <v>1.287608069</v>
          </cell>
          <cell r="F23">
            <v>1.6389435152</v>
          </cell>
          <cell r="G23">
            <v>1.8336898149800001</v>
          </cell>
          <cell r="H23">
            <v>2.3374311580117322</v>
          </cell>
          <cell r="I23">
            <v>2.362332222261299</v>
          </cell>
          <cell r="J23">
            <v>2.0227124877749798</v>
          </cell>
          <cell r="K23">
            <v>1.4790167790479467</v>
          </cell>
          <cell r="L23">
            <v>1.4255740558170213</v>
          </cell>
          <cell r="M23">
            <v>1.341672392</v>
          </cell>
          <cell r="N23">
            <v>1.2844790681923546</v>
          </cell>
          <cell r="O23">
            <v>1.1983004405173165</v>
          </cell>
          <cell r="P23">
            <v>1.1296262447458332</v>
          </cell>
          <cell r="Q23">
            <v>1.1163276412788423</v>
          </cell>
          <cell r="R23">
            <v>1.2676370803472436</v>
          </cell>
          <cell r="S23">
            <v>1.2346969084787185</v>
          </cell>
          <cell r="T23">
            <v>1.148777931847619</v>
          </cell>
          <cell r="U23">
            <v>1.128743574458889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95.123544781035008</v>
          </cell>
          <cell r="AC23">
            <v>97.620000562399994</v>
          </cell>
          <cell r="AD23">
            <v>105.50372004480002</v>
          </cell>
          <cell r="AE23">
            <v>142.1871262896</v>
          </cell>
          <cell r="AF23">
            <v>198.33123974860004</v>
          </cell>
          <cell r="AG23">
            <v>231.74729283419998</v>
          </cell>
          <cell r="AH23">
            <v>264.00185331200004</v>
          </cell>
          <cell r="AI23">
            <v>340.94004836850002</v>
          </cell>
          <cell r="AJ23">
            <v>346.2527546884001</v>
          </cell>
          <cell r="AK23">
            <v>206.90882755840002</v>
          </cell>
          <cell r="AL23">
            <v>267.0838884927</v>
          </cell>
          <cell r="AM23">
            <v>252.89153318399997</v>
          </cell>
          <cell r="AN23">
            <v>222.11397816959999</v>
          </cell>
          <cell r="AO23">
            <v>219.06697130879999</v>
          </cell>
          <cell r="AP23">
            <v>222.70417358500001</v>
          </cell>
          <cell r="AQ23">
            <v>185.63850884599998</v>
          </cell>
          <cell r="AR23">
            <v>201.29310230350001</v>
          </cell>
          <cell r="AS23">
            <v>210.60102716509999</v>
          </cell>
          <cell r="AT23">
            <v>220.79576349600001</v>
          </cell>
          <cell r="AU23">
            <v>200.08285687125004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0.4591694428000001</v>
          </cell>
          <cell r="C31">
            <v>0.449326962</v>
          </cell>
          <cell r="D31">
            <v>0.3352478874</v>
          </cell>
          <cell r="E31">
            <v>0.39257139400000007</v>
          </cell>
          <cell r="F31">
            <v>0.43308442340000003</v>
          </cell>
          <cell r="G31">
            <v>0.41553881459999997</v>
          </cell>
          <cell r="H31">
            <v>0.36089749599999998</v>
          </cell>
          <cell r="I31">
            <v>0.40375202760000001</v>
          </cell>
          <cell r="J31">
            <v>0.24875722839999997</v>
          </cell>
          <cell r="K31">
            <v>0.15726659800000001</v>
          </cell>
          <cell r="L31">
            <v>0.16117524080000001</v>
          </cell>
          <cell r="M31">
            <v>0.14802870956363637</v>
          </cell>
          <cell r="N31">
            <v>0.11596211040000001</v>
          </cell>
          <cell r="O31">
            <v>9.646627244E-2</v>
          </cell>
          <cell r="P31">
            <v>0.10142318346666668</v>
          </cell>
          <cell r="Q31">
            <v>9.9218873550000003E-2</v>
          </cell>
          <cell r="R31">
            <v>9.0449147300000005E-2</v>
          </cell>
          <cell r="S31">
            <v>7.787171151333333E-2</v>
          </cell>
          <cell r="T31">
            <v>8.6270593399999998E-2</v>
          </cell>
          <cell r="U31">
            <v>9.5915557999999998E-2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99.031205453181002</v>
          </cell>
          <cell r="AC31">
            <v>101.0204522576</v>
          </cell>
          <cell r="AD31">
            <v>79.17914367840001</v>
          </cell>
          <cell r="AE31">
            <v>94.539727788800008</v>
          </cell>
          <cell r="AF31">
            <v>119.11270946960002</v>
          </cell>
          <cell r="AG31">
            <v>128.78764204019998</v>
          </cell>
          <cell r="AH31">
            <v>127.29134307320001</v>
          </cell>
          <cell r="AI31">
            <v>168.9268555745</v>
          </cell>
          <cell r="AJ31">
            <v>127.20237185720002</v>
          </cell>
          <cell r="AK31">
            <v>72.6518737472</v>
          </cell>
          <cell r="AL31">
            <v>71.8343709201</v>
          </cell>
          <cell r="AM31">
            <v>68.103256176000002</v>
          </cell>
          <cell r="AN31">
            <v>49.782667228800001</v>
          </cell>
          <cell r="AO31">
            <v>34.6876332159</v>
          </cell>
          <cell r="AP31">
            <v>35.5608216965</v>
          </cell>
          <cell r="AQ31">
            <v>36.445312004499996</v>
          </cell>
          <cell r="AR31">
            <v>24.141448044699999</v>
          </cell>
          <cell r="AS31">
            <v>20.253289842499999</v>
          </cell>
          <cell r="AT31">
            <v>22.687831975999998</v>
          </cell>
          <cell r="AU31">
            <v>23.070532738333334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8">
          <cell r="B38">
            <v>0.21714207359999999</v>
          </cell>
          <cell r="C38">
            <v>0.20963239240000001</v>
          </cell>
          <cell r="D38">
            <v>0.142303658</v>
          </cell>
          <cell r="E38">
            <v>0.1365447048</v>
          </cell>
          <cell r="F38">
            <v>0.12298759440000002</v>
          </cell>
          <cell r="G38">
            <v>0.13709036200000002</v>
          </cell>
          <cell r="H38">
            <v>0.13939515520000004</v>
          </cell>
          <cell r="I38">
            <v>0.14623990880000001</v>
          </cell>
          <cell r="J38">
            <v>0.12507132319999997</v>
          </cell>
          <cell r="K38">
            <v>0.1005650844</v>
          </cell>
          <cell r="L38">
            <v>0.1215898892</v>
          </cell>
          <cell r="M38">
            <v>0.11203292399999998</v>
          </cell>
          <cell r="N38">
            <v>8.8451725200000011E-2</v>
          </cell>
          <cell r="O38">
            <v>8.61835252E-2</v>
          </cell>
          <cell r="P38">
            <v>6.210683673333333E-2</v>
          </cell>
          <cell r="Q38">
            <v>8.4524780399999999E-2</v>
          </cell>
          <cell r="R38">
            <v>9.7372525599999996E-2</v>
          </cell>
          <cell r="S38">
            <v>6.4588049200000011E-2</v>
          </cell>
          <cell r="T38">
            <v>6.4302999999999999E-2</v>
          </cell>
          <cell r="U38">
            <v>6.8680050399999998E-2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53.689673565102005</v>
          </cell>
          <cell r="AC38">
            <v>52.187744933999994</v>
          </cell>
          <cell r="AD38">
            <v>37.0337356032</v>
          </cell>
          <cell r="AE38">
            <v>42.108979953599999</v>
          </cell>
          <cell r="AF38">
            <v>43.286630343600002</v>
          </cell>
          <cell r="AG38">
            <v>51.590969558700003</v>
          </cell>
          <cell r="AH38">
            <v>51.426700316400002</v>
          </cell>
          <cell r="AI38">
            <v>66.261706962000005</v>
          </cell>
          <cell r="AJ38">
            <v>61.634728534800004</v>
          </cell>
          <cell r="AK38">
            <v>41.473917716000003</v>
          </cell>
          <cell r="AL38">
            <v>48.076651024200004</v>
          </cell>
          <cell r="AM38">
            <v>47.442963888000001</v>
          </cell>
          <cell r="AN38">
            <v>35.995938387200006</v>
          </cell>
          <cell r="AO38">
            <v>36.527254915200004</v>
          </cell>
          <cell r="AP38">
            <v>27.884994469000002</v>
          </cell>
          <cell r="AQ38">
            <v>30.500915007500002</v>
          </cell>
          <cell r="AR38">
            <v>31.536001621999997</v>
          </cell>
          <cell r="AS38">
            <v>22.751949005499998</v>
          </cell>
          <cell r="AT38">
            <v>25.329244765999999</v>
          </cell>
          <cell r="AU38">
            <v>26.22846755416667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8.9369664400000007E-2</v>
          </cell>
          <cell r="C39">
            <v>7.3994367199999994E-2</v>
          </cell>
          <cell r="D39">
            <v>6.0930983999999994E-2</v>
          </cell>
          <cell r="E39">
            <v>6.3887024999999986E-2</v>
          </cell>
          <cell r="F39">
            <v>7.4494990799999994E-2</v>
          </cell>
          <cell r="G39">
            <v>6.4562674200000003E-2</v>
          </cell>
          <cell r="H39">
            <v>5.8062976800000006E-2</v>
          </cell>
          <cell r="I39">
            <v>6.6639954000000001E-2</v>
          </cell>
          <cell r="J39">
            <v>5.4220610800000006E-2</v>
          </cell>
          <cell r="K39">
            <v>3.3517638399999994E-2</v>
          </cell>
          <cell r="L39">
            <v>4.0679887800000009E-2</v>
          </cell>
          <cell r="M39">
            <v>3.8880787199999996E-2</v>
          </cell>
          <cell r="N39">
            <v>3.5843986481481488E-2</v>
          </cell>
          <cell r="O39">
            <v>3.9635835707142859E-2</v>
          </cell>
          <cell r="P39">
            <v>2.8545807200000009E-2</v>
          </cell>
          <cell r="Q39">
            <v>2.2137685057142857E-2</v>
          </cell>
          <cell r="R39">
            <v>2.2730729275000004E-2</v>
          </cell>
          <cell r="S39">
            <v>2.2229437200000007E-2</v>
          </cell>
          <cell r="T39">
            <v>1.8755327199999998E-2</v>
          </cell>
          <cell r="U39">
            <v>1.6222289300000005E-2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37.483327192197002</v>
          </cell>
          <cell r="AC39">
            <v>27.253178752399997</v>
          </cell>
          <cell r="AD39">
            <v>22.065174120000002</v>
          </cell>
          <cell r="AE39">
            <v>23.289818664000002</v>
          </cell>
          <cell r="AF39">
            <v>27.6394356098</v>
          </cell>
          <cell r="AG39">
            <v>26.424437668199996</v>
          </cell>
          <cell r="AH39">
            <v>25.467780538000003</v>
          </cell>
          <cell r="AI39">
            <v>31.8245737405</v>
          </cell>
          <cell r="AJ39">
            <v>37.193684531199999</v>
          </cell>
          <cell r="AK39">
            <v>18.846511098799997</v>
          </cell>
          <cell r="AL39">
            <v>23.3837942796</v>
          </cell>
          <cell r="AM39">
            <v>19.885168224000001</v>
          </cell>
          <cell r="AN39">
            <v>18.165597049599999</v>
          </cell>
          <cell r="AO39">
            <v>22.114912930200003</v>
          </cell>
          <cell r="AP39">
            <v>15.635635943500001</v>
          </cell>
          <cell r="AQ39">
            <v>11.5831677955</v>
          </cell>
          <cell r="AR39">
            <v>13.726755451999999</v>
          </cell>
          <cell r="AS39">
            <v>13.908402093300001</v>
          </cell>
          <cell r="AT39">
            <v>11.678447229</v>
          </cell>
          <cell r="AU39">
            <v>11.697594756666666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3">
          <cell r="B43">
            <v>1.2325940000000001E-2</v>
          </cell>
          <cell r="C43">
            <v>1.411988E-2</v>
          </cell>
          <cell r="D43">
            <v>1.29579E-2</v>
          </cell>
          <cell r="E43">
            <v>1.7243059999999998E-2</v>
          </cell>
          <cell r="F43">
            <v>1.7151139999999999E-2</v>
          </cell>
          <cell r="G43">
            <v>1.360688E-2</v>
          </cell>
          <cell r="H43">
            <v>1.5719659999999996E-2</v>
          </cell>
          <cell r="I43">
            <v>1.3056079999999998E-2</v>
          </cell>
          <cell r="J43">
            <v>1.7534400000000002E-2</v>
          </cell>
          <cell r="K43">
            <v>1.3090000000000001E-2</v>
          </cell>
          <cell r="L43">
            <v>1.3186779999999999E-2</v>
          </cell>
          <cell r="M43">
            <v>1.4865628800000001E-2</v>
          </cell>
          <cell r="N43">
            <v>1.17118E-2</v>
          </cell>
          <cell r="O43">
            <v>7.6874599999999993E-3</v>
          </cell>
          <cell r="P43">
            <v>6.2251200000000007E-3</v>
          </cell>
          <cell r="Q43">
            <v>1.189058E-2</v>
          </cell>
          <cell r="R43">
            <v>1.0673539999999999E-2</v>
          </cell>
          <cell r="S43">
            <v>6.326179999999999E-3</v>
          </cell>
          <cell r="T43">
            <v>1.0895819999999999E-2</v>
          </cell>
          <cell r="U43">
            <v>1.1319360000000001E-2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3.6292135193580002</v>
          </cell>
          <cell r="AC43">
            <v>3.7948802044000001</v>
          </cell>
          <cell r="AD43">
            <v>3.8369715215999998</v>
          </cell>
          <cell r="AE43">
            <v>6.4058113952000006</v>
          </cell>
          <cell r="AF43">
            <v>7.8373424619000005</v>
          </cell>
          <cell r="AG43">
            <v>6.6841959756000007</v>
          </cell>
          <cell r="AH43">
            <v>7.4181450688000012</v>
          </cell>
          <cell r="AI43">
            <v>7.1276018355000001</v>
          </cell>
          <cell r="AJ43">
            <v>10.506015589600002</v>
          </cell>
          <cell r="AK43">
            <v>6.7942060955999999</v>
          </cell>
          <cell r="AL43">
            <v>6.9022583757000007</v>
          </cell>
          <cell r="AM43">
            <v>8.5360516319999995</v>
          </cell>
          <cell r="AN43">
            <v>6.1243627984</v>
          </cell>
          <cell r="AO43">
            <v>3.9394567034999999</v>
          </cell>
          <cell r="AP43">
            <v>3.5498370240000003</v>
          </cell>
          <cell r="AQ43">
            <v>5.9526505674999992</v>
          </cell>
          <cell r="AR43">
            <v>5.1982171385999996</v>
          </cell>
          <cell r="AS43">
            <v>3.1818554052999999</v>
          </cell>
          <cell r="AT43">
            <v>5.2848049359999996</v>
          </cell>
          <cell r="AU43">
            <v>4.7744105045833338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</row>
        <row r="46">
          <cell r="B46">
            <v>6.3064000000000002E-4</v>
          </cell>
          <cell r="C46">
            <v>2.3496000000000001E-4</v>
          </cell>
          <cell r="D46">
            <v>1.3682000000000001E-4</v>
          </cell>
          <cell r="E46">
            <v>3.6238799999999995E-3</v>
          </cell>
          <cell r="F46">
            <v>1.8582840000000002E-3</v>
          </cell>
          <cell r="G46">
            <v>6.8620400000000005E-4</v>
          </cell>
          <cell r="H46">
            <v>1.5303000000000001E-3</v>
          </cell>
          <cell r="I46">
            <v>7.2423399999999999E-3</v>
          </cell>
          <cell r="J46">
            <v>8.0782800000000002E-3</v>
          </cell>
          <cell r="K46">
            <v>9.6275699999999985E-3</v>
          </cell>
          <cell r="L46">
            <v>1.4647469600000001E-2</v>
          </cell>
          <cell r="M46">
            <v>1.158256E-2</v>
          </cell>
          <cell r="N46">
            <v>1.1430648E-2</v>
          </cell>
          <cell r="O46">
            <v>1.6621199999999999E-2</v>
          </cell>
          <cell r="P46">
            <v>1.6155759999999998E-2</v>
          </cell>
          <cell r="Q46">
            <v>1.7774399999999999E-2</v>
          </cell>
          <cell r="R46">
            <v>2.17672E-2</v>
          </cell>
          <cell r="S46">
            <v>1.5414600000000001E-2</v>
          </cell>
          <cell r="T46">
            <v>2.4347867200000001E-2</v>
          </cell>
          <cell r="U46">
            <v>2.785816E-2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0.19409542472399999</v>
          </cell>
          <cell r="AC46">
            <v>6.2947245999999998E-2</v>
          </cell>
          <cell r="AD46">
            <v>3.7631097599999996E-2</v>
          </cell>
          <cell r="AE46">
            <v>0.49240117919999998</v>
          </cell>
          <cell r="AF46">
            <v>0.27550394760000002</v>
          </cell>
          <cell r="AG46">
            <v>0.18545549880000001</v>
          </cell>
          <cell r="AH46">
            <v>0.2786327072</v>
          </cell>
          <cell r="AI46">
            <v>1.4377285070000001</v>
          </cell>
          <cell r="AJ46">
            <v>1.8187339188000002</v>
          </cell>
          <cell r="AK46">
            <v>1.7894530808</v>
          </cell>
          <cell r="AL46">
            <v>2.4654944376000003</v>
          </cell>
          <cell r="AM46">
            <v>2.552716416</v>
          </cell>
          <cell r="AN46">
            <v>2.5159801568</v>
          </cell>
          <cell r="AO46">
            <v>3.6698617002000002</v>
          </cell>
          <cell r="AP46">
            <v>3.7306538450000004</v>
          </cell>
          <cell r="AQ46">
            <v>3.5119058974999997</v>
          </cell>
          <cell r="AR46">
            <v>4.2830908843</v>
          </cell>
          <cell r="AS46">
            <v>3.0751665372999999</v>
          </cell>
          <cell r="AT46">
            <v>5.3451268730000008</v>
          </cell>
          <cell r="AU46">
            <v>6.2883928174999992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1.2296787999999999E-3</v>
          </cell>
          <cell r="C47">
            <v>7.9347115999999999E-3</v>
          </cell>
          <cell r="D47">
            <v>1.2688020600000001E-2</v>
          </cell>
          <cell r="E47">
            <v>3.4721627799999995E-2</v>
          </cell>
          <cell r="F47">
            <v>3.7622040000000002E-2</v>
          </cell>
          <cell r="G47">
            <v>4.47299798E-2</v>
          </cell>
          <cell r="H47">
            <v>9.23050656E-2</v>
          </cell>
          <cell r="I47">
            <v>0.16772972519999998</v>
          </cell>
          <cell r="J47">
            <v>0.14684301840000002</v>
          </cell>
          <cell r="K47">
            <v>0.12774892031764704</v>
          </cell>
          <cell r="L47">
            <v>0.16734914802553189</v>
          </cell>
          <cell r="M47">
            <v>0.19400687586666665</v>
          </cell>
          <cell r="N47">
            <v>0.19303249118571428</v>
          </cell>
          <cell r="O47">
            <v>0.21144955785757572</v>
          </cell>
          <cell r="P47">
            <v>0.21908164259444443</v>
          </cell>
          <cell r="Q47">
            <v>0.18306877579761907</v>
          </cell>
          <cell r="R47">
            <v>0.20381071403214285</v>
          </cell>
          <cell r="S47">
            <v>0.21355537092499999</v>
          </cell>
          <cell r="T47">
            <v>0.25100300147826088</v>
          </cell>
          <cell r="U47">
            <v>0.24113653242272726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0.55936958841599993</v>
          </cell>
          <cell r="AC47">
            <v>1.7112784471999998</v>
          </cell>
          <cell r="AD47">
            <v>2.6696651999999998</v>
          </cell>
          <cell r="AE47">
            <v>6.4181041456000001</v>
          </cell>
          <cell r="AF47">
            <v>7.3101154469000003</v>
          </cell>
          <cell r="AG47">
            <v>9.2971070478000009</v>
          </cell>
          <cell r="AH47">
            <v>18.757660775600002</v>
          </cell>
          <cell r="AI47">
            <v>38.577611073500002</v>
          </cell>
          <cell r="AJ47">
            <v>39.987238215600001</v>
          </cell>
          <cell r="AK47">
            <v>30.157654252</v>
          </cell>
          <cell r="AL47">
            <v>35.8852022847</v>
          </cell>
          <cell r="AM47">
            <v>40.853203871999995</v>
          </cell>
          <cell r="AN47">
            <v>43.726983414400003</v>
          </cell>
          <cell r="AO47">
            <v>43.9102677351</v>
          </cell>
          <cell r="AP47">
            <v>42.227815251000003</v>
          </cell>
          <cell r="AQ47">
            <v>35.868456326499995</v>
          </cell>
          <cell r="AR47">
            <v>35.444247462699998</v>
          </cell>
          <cell r="AS47">
            <v>40.270231758899996</v>
          </cell>
          <cell r="AT47">
            <v>48.818950940999997</v>
          </cell>
          <cell r="AU47">
            <v>47.352321412916666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2">
          <cell r="B52">
            <v>0.1098966</v>
          </cell>
          <cell r="C52">
            <v>7.60697912E-2</v>
          </cell>
          <cell r="D52">
            <v>8.5973900000000006E-2</v>
          </cell>
          <cell r="E52">
            <v>9.6272629200000001E-2</v>
          </cell>
          <cell r="F52">
            <v>0.14326906480000001</v>
          </cell>
          <cell r="G52">
            <v>0.10546041560000001</v>
          </cell>
          <cell r="H52">
            <v>9.3551379199999993E-2</v>
          </cell>
          <cell r="I52">
            <v>5.7184519999999996E-2</v>
          </cell>
          <cell r="J52">
            <v>7.0424595999999992E-2</v>
          </cell>
          <cell r="K52">
            <v>4.4338327599999998E-2</v>
          </cell>
          <cell r="L52">
            <v>8.0069779999999993E-2</v>
          </cell>
          <cell r="M52">
            <v>6.2390399999999992E-2</v>
          </cell>
          <cell r="N52">
            <v>6.3374700000000006E-2</v>
          </cell>
          <cell r="O52">
            <v>7.727500000000001E-2</v>
          </cell>
          <cell r="P52">
            <v>6.1893572799999991E-2</v>
          </cell>
          <cell r="Q52">
            <v>6.1241140000000006E-2</v>
          </cell>
          <cell r="R52">
            <v>5.2952720000000002E-2</v>
          </cell>
          <cell r="S52">
            <v>3.9925590800000001E-2</v>
          </cell>
          <cell r="T52">
            <v>4.9336719999999994E-2</v>
          </cell>
          <cell r="U52">
            <v>4.9994959999999998E-2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14.903446152776999</v>
          </cell>
          <cell r="AC52">
            <v>16.113279646799999</v>
          </cell>
          <cell r="AD52">
            <v>23.278072545600001</v>
          </cell>
          <cell r="AE52">
            <v>31.463817828800003</v>
          </cell>
          <cell r="AF52">
            <v>52.452768980500011</v>
          </cell>
          <cell r="AG52">
            <v>40.152018706800007</v>
          </cell>
          <cell r="AH52">
            <v>34.744060423600004</v>
          </cell>
          <cell r="AI52">
            <v>26.8793108785</v>
          </cell>
          <cell r="AJ52">
            <v>35.852226683200001</v>
          </cell>
          <cell r="AK52">
            <v>18.785890301199998</v>
          </cell>
          <cell r="AL52">
            <v>38.390856152399998</v>
          </cell>
          <cell r="AM52">
            <v>32.386891439999999</v>
          </cell>
          <cell r="AN52">
            <v>30.571472958400001</v>
          </cell>
          <cell r="AO52">
            <v>37.921417265400002</v>
          </cell>
          <cell r="AP52">
            <v>31.820027410999998</v>
          </cell>
          <cell r="AQ52">
            <v>25.811328115999999</v>
          </cell>
          <cell r="AR52">
            <v>21.917845338299998</v>
          </cell>
          <cell r="AS52">
            <v>17.7364391204</v>
          </cell>
          <cell r="AT52">
            <v>21.764774186</v>
          </cell>
          <cell r="AU52">
            <v>21.089754709166666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3">
          <cell r="B53">
            <v>1.517932E-2</v>
          </cell>
          <cell r="C53">
            <v>3.8384120000000001E-2</v>
          </cell>
          <cell r="D53">
            <v>8.4912023999999999E-3</v>
          </cell>
          <cell r="E53">
            <v>9.8083376000000014E-3</v>
          </cell>
          <cell r="F53">
            <v>2.0639320000000003E-2</v>
          </cell>
          <cell r="G53">
            <v>5.132022E-2</v>
          </cell>
          <cell r="H53">
            <v>6.4136799999999994E-2</v>
          </cell>
          <cell r="I53">
            <v>8.3846883599999991E-2</v>
          </cell>
          <cell r="J53">
            <v>6.9170375999999992E-2</v>
          </cell>
          <cell r="K53">
            <v>3.2284384799999996E-2</v>
          </cell>
          <cell r="L53">
            <v>4.3477780000000001E-2</v>
          </cell>
          <cell r="M53">
            <v>3.4363563999999999E-2</v>
          </cell>
          <cell r="N53">
            <v>3.0086799999999997E-2</v>
          </cell>
          <cell r="O53">
            <v>2.3422292399999999E-2</v>
          </cell>
          <cell r="P53">
            <v>1.458694E-2</v>
          </cell>
          <cell r="Q53">
            <v>1.7871919999999999E-2</v>
          </cell>
          <cell r="R53">
            <v>1.8486991599999995E-2</v>
          </cell>
          <cell r="S53">
            <v>7.5133000000000005E-3</v>
          </cell>
          <cell r="T53">
            <v>8.6409399999999997E-3</v>
          </cell>
          <cell r="U53">
            <v>1.1595640000000001E-2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4.1293933686689996</v>
          </cell>
          <cell r="AC53">
            <v>3.2396019351999996</v>
          </cell>
          <cell r="AD53">
            <v>2.7599955312</v>
          </cell>
          <cell r="AE53">
            <v>3.8754504768000002</v>
          </cell>
          <cell r="AF53">
            <v>9.1517131286000009</v>
          </cell>
          <cell r="AG53">
            <v>23.968291904699999</v>
          </cell>
          <cell r="AH53">
            <v>28.055804424000002</v>
          </cell>
          <cell r="AI53">
            <v>44.242419327500002</v>
          </cell>
          <cell r="AJ53">
            <v>41.647505200800005</v>
          </cell>
          <cell r="AK53">
            <v>16.484498197200001</v>
          </cell>
          <cell r="AL53">
            <v>22.340126349000002</v>
          </cell>
          <cell r="AM53">
            <v>19.075564319999998</v>
          </cell>
          <cell r="AN53">
            <v>14.855625910399999</v>
          </cell>
          <cell r="AO53">
            <v>12.073641555300002</v>
          </cell>
          <cell r="AP53">
            <v>8.0194424239999993</v>
          </cell>
          <cell r="AQ53">
            <v>8.0818664989999984</v>
          </cell>
          <cell r="AR53">
            <v>9.1572220925999996</v>
          </cell>
          <cell r="AS53">
            <v>3.8610513799000001</v>
          </cell>
          <cell r="AT53">
            <v>4.2299168400000005</v>
          </cell>
          <cell r="AU53">
            <v>4.7455756358333332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</row>
        <row r="56">
          <cell r="B56">
            <v>9.564932000000001E-2</v>
          </cell>
          <cell r="C56">
            <v>0.10066981280000001</v>
          </cell>
          <cell r="D56">
            <v>7.9911884400000008E-2</v>
          </cell>
          <cell r="E56">
            <v>5.8032133200000002E-2</v>
          </cell>
          <cell r="F56">
            <v>6.5003435999999998E-2</v>
          </cell>
          <cell r="G56">
            <v>6.2697906400000003E-2</v>
          </cell>
          <cell r="H56">
            <v>6.0923776000000006E-2</v>
          </cell>
          <cell r="I56">
            <v>6.2958499599999995E-2</v>
          </cell>
          <cell r="J56">
            <v>4.9503058800000006E-2</v>
          </cell>
          <cell r="K56">
            <v>3.74025708E-2</v>
          </cell>
          <cell r="L56">
            <v>3.4239983200000004E-2</v>
          </cell>
          <cell r="M56">
            <v>2.0514869200000001E-2</v>
          </cell>
          <cell r="N56">
            <v>2.0660351599999998E-2</v>
          </cell>
          <cell r="O56">
            <v>2.1349191600000005E-2</v>
          </cell>
          <cell r="P56">
            <v>1.9722577200000001E-2</v>
          </cell>
          <cell r="Q56">
            <v>1.3701344000000002E-2</v>
          </cell>
          <cell r="R56">
            <v>1.3435829866666669E-2</v>
          </cell>
          <cell r="S56">
            <v>1.0048817036363636E-2</v>
          </cell>
          <cell r="T56">
            <v>6.7005547000000016E-3</v>
          </cell>
          <cell r="U56">
            <v>5.7877967636363638E-3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19.938253650894001</v>
          </cell>
          <cell r="AC56">
            <v>21.733584309599998</v>
          </cell>
          <cell r="AD56">
            <v>19.180204310400001</v>
          </cell>
          <cell r="AE56">
            <v>15.9704750352</v>
          </cell>
          <cell r="AF56">
            <v>19.666906095900003</v>
          </cell>
          <cell r="AG56">
            <v>20.044347008400003</v>
          </cell>
          <cell r="AH56">
            <v>20.0205646008</v>
          </cell>
          <cell r="AI56">
            <v>23.145753663499999</v>
          </cell>
          <cell r="AJ56">
            <v>20.332125934</v>
          </cell>
          <cell r="AK56">
            <v>13.140716261200001</v>
          </cell>
          <cell r="AL56">
            <v>12.4080018345</v>
          </cell>
          <cell r="AM56">
            <v>8.1655429919999989</v>
          </cell>
          <cell r="AN56">
            <v>9.0037537743999998</v>
          </cell>
          <cell r="AO56">
            <v>9.590789151600001</v>
          </cell>
          <cell r="AP56">
            <v>9.3328360504999992</v>
          </cell>
          <cell r="AQ56">
            <v>6.1412777719999996</v>
          </cell>
          <cell r="AR56">
            <v>6.4881685122999997</v>
          </cell>
          <cell r="AS56">
            <v>5.0649444274000004</v>
          </cell>
          <cell r="AT56">
            <v>3.4966658269999997</v>
          </cell>
          <cell r="AU56">
            <v>2.7852568725000002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77">
          <cell r="B77">
            <v>0.10688438</v>
          </cell>
          <cell r="C77">
            <v>5.4283879999999993E-2</v>
          </cell>
          <cell r="D77">
            <v>2.7066699999999996E-2</v>
          </cell>
          <cell r="E77">
            <v>4.5073799999999997E-2</v>
          </cell>
          <cell r="F77">
            <v>4.4531559999999998E-2</v>
          </cell>
          <cell r="G77">
            <v>5.0927299999999995E-2</v>
          </cell>
          <cell r="H77">
            <v>4.7988799999999998E-2</v>
          </cell>
          <cell r="I77">
            <v>4.0683779999999996E-2</v>
          </cell>
          <cell r="J77">
            <v>1.9199239999999999E-2</v>
          </cell>
          <cell r="K77">
            <v>7.1180599999999998E-3</v>
          </cell>
          <cell r="L77">
            <v>1.5109599999999999E-2</v>
          </cell>
          <cell r="M77">
            <v>1.0651026000000001E-2</v>
          </cell>
          <cell r="N77">
            <v>1.0690079999999998E-2</v>
          </cell>
          <cell r="O77">
            <v>7.1522599999999988E-3</v>
          </cell>
          <cell r="P77">
            <v>7.5670000000000008E-3</v>
          </cell>
          <cell r="Q77">
            <v>9.2579999999999989E-3</v>
          </cell>
          <cell r="R77">
            <v>8.2500000000000004E-3</v>
          </cell>
          <cell r="S77">
            <v>1.0164399999999999E-2</v>
          </cell>
          <cell r="T77">
            <v>9.0139999999999994E-3</v>
          </cell>
          <cell r="U77">
            <v>2.0269999999999997E-3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18.103512127814998</v>
          </cell>
          <cell r="AC77">
            <v>9.8551349331999987</v>
          </cell>
          <cell r="AD77">
            <v>6.5833532496</v>
          </cell>
          <cell r="AE77">
            <v>11.334471288000001</v>
          </cell>
          <cell r="AF77">
            <v>11.950705811100001</v>
          </cell>
          <cell r="AG77">
            <v>14.376040793400001</v>
          </cell>
          <cell r="AH77">
            <v>14.168583402800001</v>
          </cell>
          <cell r="AI77">
            <v>14.3084242975</v>
          </cell>
          <cell r="AJ77">
            <v>7.6081027620000015</v>
          </cell>
          <cell r="AK77">
            <v>2.335962222</v>
          </cell>
          <cell r="AL77">
            <v>4.8330594162000002</v>
          </cell>
          <cell r="AM77">
            <v>3.8583957120000001</v>
          </cell>
          <cell r="AN77">
            <v>3.6610041951999999</v>
          </cell>
          <cell r="AO77">
            <v>2.4040947456000001</v>
          </cell>
          <cell r="AP77">
            <v>2.5985420145</v>
          </cell>
          <cell r="AQ77">
            <v>2.5742297244999999</v>
          </cell>
          <cell r="AR77">
            <v>2.2872350666999997</v>
          </cell>
          <cell r="AS77">
            <v>2.4178483328999998</v>
          </cell>
          <cell r="AT77">
            <v>2.0551856480000001</v>
          </cell>
          <cell r="AU77">
            <v>0.58869483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</row>
        <row r="79">
          <cell r="B79">
            <v>0.24665593400000002</v>
          </cell>
          <cell r="C79">
            <v>0.21487337240000004</v>
          </cell>
          <cell r="D79">
            <v>0.17728061240000004</v>
          </cell>
          <cell r="E79">
            <v>0.13185004600000003</v>
          </cell>
          <cell r="F79">
            <v>0.10226505700000001</v>
          </cell>
          <cell r="G79">
            <v>9.824169860000001E-2</v>
          </cell>
          <cell r="H79">
            <v>6.1801404334523809E-2</v>
          </cell>
          <cell r="I79">
            <v>4.5845055588888899E-2</v>
          </cell>
          <cell r="J79">
            <v>4.2686769815763546E-2</v>
          </cell>
          <cell r="K79">
            <v>6.9418240913118281E-2</v>
          </cell>
          <cell r="L79">
            <v>4.6843107200000005E-2</v>
          </cell>
          <cell r="M79">
            <v>3.2212716000000002E-2</v>
          </cell>
          <cell r="N79">
            <v>2.8973988000000003E-2</v>
          </cell>
          <cell r="O79">
            <v>3.1003686000000003E-2</v>
          </cell>
          <cell r="P79">
            <v>3.6282139599999999E-2</v>
          </cell>
          <cell r="Q79">
            <v>4.8841509200000008E-2</v>
          </cell>
          <cell r="R79">
            <v>7.8892517600000003E-2</v>
          </cell>
          <cell r="S79">
            <v>0.10270369880000001</v>
          </cell>
          <cell r="T79">
            <v>7.0718933200000014E-2</v>
          </cell>
          <cell r="U79">
            <v>7.7940234800000008E-2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20.589903261366</v>
          </cell>
          <cell r="AC79">
            <v>16.954426271200003</v>
          </cell>
          <cell r="AD79">
            <v>15.4673286048</v>
          </cell>
          <cell r="AE79">
            <v>15.176238022400002</v>
          </cell>
          <cell r="AF79">
            <v>14.2825207511</v>
          </cell>
          <cell r="AG79">
            <v>13.863654476100001</v>
          </cell>
          <cell r="AH79">
            <v>11.220288953200001</v>
          </cell>
          <cell r="AI79">
            <v>9.7325577824999989</v>
          </cell>
          <cell r="AJ79">
            <v>10.5320149212</v>
          </cell>
          <cell r="AK79">
            <v>13.359444612800001</v>
          </cell>
          <cell r="AL79">
            <v>10.664271504899999</v>
          </cell>
          <cell r="AM79">
            <v>9.8030375039999988</v>
          </cell>
          <cell r="AN79">
            <v>8.3761675183999991</v>
          </cell>
          <cell r="AO79">
            <v>9.1130729097000014</v>
          </cell>
          <cell r="AP79">
            <v>10.357385878500002</v>
          </cell>
          <cell r="AQ79">
            <v>11.434093156499999</v>
          </cell>
          <cell r="AR79">
            <v>16.4063422927</v>
          </cell>
          <cell r="AS79">
            <v>19.534758843599999</v>
          </cell>
          <cell r="AT79">
            <v>18.854447696000001</v>
          </cell>
          <cell r="AU79">
            <v>16.857658055833333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1.7734268060000002</v>
          </cell>
          <cell r="C84">
            <v>1.7305549464000001</v>
          </cell>
          <cell r="D84">
            <v>1.6630018022000004</v>
          </cell>
          <cell r="E84">
            <v>1.6659671452200004</v>
          </cell>
          <cell r="F84">
            <v>1.6906728765999997</v>
          </cell>
          <cell r="G84">
            <v>1.6774129179200004</v>
          </cell>
          <cell r="H84">
            <v>1.7857161777866666</v>
          </cell>
          <cell r="I84">
            <v>1.509608695443637</v>
          </cell>
          <cell r="J84">
            <v>1.3628511680010824</v>
          </cell>
          <cell r="K84">
            <v>1.150756144560521</v>
          </cell>
          <cell r="L84">
            <v>1.2957042284000002</v>
          </cell>
          <cell r="M84">
            <v>0.98034686576410268</v>
          </cell>
          <cell r="N84">
            <v>0.94091837840000014</v>
          </cell>
          <cell r="O84">
            <v>0.78738243919999995</v>
          </cell>
          <cell r="P84">
            <v>0.93707031520000006</v>
          </cell>
          <cell r="Q84">
            <v>0.92693309676923086</v>
          </cell>
          <cell r="R84">
            <v>0.9683978084</v>
          </cell>
          <cell r="S84">
            <v>0.96845872599999994</v>
          </cell>
          <cell r="T84">
            <v>0.99372232120000015</v>
          </cell>
          <cell r="U84">
            <v>0.92771191040000012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191.542138148085</v>
          </cell>
          <cell r="AC84">
            <v>169.64252436159998</v>
          </cell>
          <cell r="AD84">
            <v>185.2665740928</v>
          </cell>
          <cell r="AE84">
            <v>224.39126965920002</v>
          </cell>
          <cell r="AF84">
            <v>254.24596901410001</v>
          </cell>
          <cell r="AG84">
            <v>260.91010283910003</v>
          </cell>
          <cell r="AH84">
            <v>256.41867092360002</v>
          </cell>
          <cell r="AI84">
            <v>307.21998541600004</v>
          </cell>
          <cell r="AJ84">
            <v>280.3424561484</v>
          </cell>
          <cell r="AK84">
            <v>191.38071443040002</v>
          </cell>
          <cell r="AL84">
            <v>233.53368006330001</v>
          </cell>
          <cell r="AM84">
            <v>194.38920585599999</v>
          </cell>
          <cell r="AN84">
            <v>159.71041732800001</v>
          </cell>
          <cell r="AO84">
            <v>141.5659866627</v>
          </cell>
          <cell r="AP84">
            <v>182.23033038650001</v>
          </cell>
          <cell r="AQ84">
            <v>142.13564737049998</v>
          </cell>
          <cell r="AR84">
            <v>153.19349889200001</v>
          </cell>
          <cell r="AS84">
            <v>167.1123919465</v>
          </cell>
          <cell r="AT84">
            <v>177.479207293</v>
          </cell>
          <cell r="AU84">
            <v>158.00037054458332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8">
          <cell r="B88">
            <v>0.59784123559999991</v>
          </cell>
          <cell r="C88">
            <v>0.6169921411999999</v>
          </cell>
          <cell r="D88">
            <v>0.59148166840000005</v>
          </cell>
          <cell r="E88">
            <v>0.58673781019999993</v>
          </cell>
          <cell r="F88">
            <v>0.55659837959999992</v>
          </cell>
          <cell r="G88">
            <v>0.54197804520000004</v>
          </cell>
          <cell r="H88">
            <v>0.52138999200000002</v>
          </cell>
          <cell r="I88">
            <v>0.58424314239999986</v>
          </cell>
          <cell r="J88">
            <v>0.5019887488</v>
          </cell>
          <cell r="K88">
            <v>0.35891042559999997</v>
          </cell>
          <cell r="L88">
            <v>0.28177894319999996</v>
          </cell>
          <cell r="M88">
            <v>0.26836157881481482</v>
          </cell>
          <cell r="N88">
            <v>0.21911701624999999</v>
          </cell>
          <cell r="O88">
            <v>0.21478378440000001</v>
          </cell>
          <cell r="P88">
            <v>0.19500374484848484</v>
          </cell>
          <cell r="Q88">
            <v>0.21648599649999997</v>
          </cell>
          <cell r="R88">
            <v>0.25883649320000002</v>
          </cell>
          <cell r="S88">
            <v>0.22507853099999997</v>
          </cell>
          <cell r="T88">
            <v>0.20803840659999998</v>
          </cell>
          <cell r="U88">
            <v>0.21133012784999999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121.87149917795098</v>
          </cell>
          <cell r="AC88">
            <v>126.04627291439999</v>
          </cell>
          <cell r="AD88">
            <v>125.0117222688</v>
          </cell>
          <cell r="AE88">
            <v>147.27081374880001</v>
          </cell>
          <cell r="AF88">
            <v>159.56200888880002</v>
          </cell>
          <cell r="AG88">
            <v>158.81215053990002</v>
          </cell>
          <cell r="AH88">
            <v>154.37627112000001</v>
          </cell>
          <cell r="AI88">
            <v>210.14886558499998</v>
          </cell>
          <cell r="AJ88">
            <v>201.94041493880002</v>
          </cell>
          <cell r="AK88">
            <v>127.67151161599999</v>
          </cell>
          <cell r="AL88">
            <v>91.005920487900013</v>
          </cell>
          <cell r="AM88">
            <v>93.260813712000001</v>
          </cell>
          <cell r="AN88">
            <v>72.059801580799999</v>
          </cell>
          <cell r="AO88">
            <v>72.320997544199997</v>
          </cell>
          <cell r="AP88">
            <v>65.976511685000006</v>
          </cell>
          <cell r="AQ88">
            <v>62.287163574999994</v>
          </cell>
          <cell r="AR88">
            <v>72.169564533499994</v>
          </cell>
          <cell r="AS88">
            <v>66.422261448399993</v>
          </cell>
          <cell r="AT88">
            <v>63.501094520000002</v>
          </cell>
          <cell r="AU88">
            <v>62.548054294583331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1">
          <cell r="B91">
            <v>1.6011052405000001</v>
          </cell>
          <cell r="C91">
            <v>1.59955671732</v>
          </cell>
          <cell r="D91">
            <v>1.7763264892800004</v>
          </cell>
          <cell r="E91">
            <v>2.0504675852399998</v>
          </cell>
          <cell r="F91">
            <v>2.2740765550800006</v>
          </cell>
          <cell r="G91">
            <v>2.4412915750999997</v>
          </cell>
          <cell r="H91">
            <v>2.8413199440532324</v>
          </cell>
          <cell r="I91">
            <v>3.6397005618864218</v>
          </cell>
          <cell r="J91">
            <v>3.0833345117931774</v>
          </cell>
          <cell r="K91">
            <v>3.0284013194020352</v>
          </cell>
          <cell r="L91">
            <v>2.4942489075699998</v>
          </cell>
          <cell r="M91">
            <v>1.9925657863448989</v>
          </cell>
          <cell r="N91">
            <v>1.7369563290425332</v>
          </cell>
          <cell r="O91">
            <v>1.6002659849996392</v>
          </cell>
          <cell r="P91">
            <v>1.4709978958591923</v>
          </cell>
          <cell r="Q91">
            <v>1.2669000738812868</v>
          </cell>
          <cell r="R91">
            <v>1.5399340338684617</v>
          </cell>
          <cell r="S91">
            <v>1.635640715138182</v>
          </cell>
          <cell r="T91">
            <v>1.7159275793600004</v>
          </cell>
          <cell r="U91">
            <v>1.6522818279602591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153.33535135827901</v>
          </cell>
          <cell r="AC91">
            <v>142.7929289416</v>
          </cell>
          <cell r="AD91">
            <v>157.21731221280001</v>
          </cell>
          <cell r="AE91">
            <v>221.26442358720004</v>
          </cell>
          <cell r="AF91">
            <v>272.24515474590004</v>
          </cell>
          <cell r="AG91">
            <v>301.54255813110001</v>
          </cell>
          <cell r="AH91">
            <v>346.46296394160004</v>
          </cell>
          <cell r="AI91">
            <v>514.86254638500009</v>
          </cell>
          <cell r="AJ91">
            <v>475.35342633200003</v>
          </cell>
          <cell r="AK91">
            <v>332.50235358119994</v>
          </cell>
          <cell r="AL91">
            <v>351.92024510940001</v>
          </cell>
          <cell r="AM91">
            <v>357.35676369599997</v>
          </cell>
          <cell r="AN91">
            <v>282.02097218239999</v>
          </cell>
          <cell r="AO91">
            <v>282.23346984810001</v>
          </cell>
          <cell r="AP91">
            <v>275.76399063900004</v>
          </cell>
          <cell r="AQ91">
            <v>211.71949317049996</v>
          </cell>
          <cell r="AR91">
            <v>227.09048049650002</v>
          </cell>
          <cell r="AS91">
            <v>271.45190645429994</v>
          </cell>
          <cell r="AT91">
            <v>304.73050348199996</v>
          </cell>
          <cell r="AU91">
            <v>281.4429586716667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8.7215254000000006E-2</v>
          </cell>
          <cell r="C92">
            <v>8.1726791999999993E-2</v>
          </cell>
          <cell r="D92">
            <v>7.614077100000001E-2</v>
          </cell>
          <cell r="E92">
            <v>6.1524974679999997E-2</v>
          </cell>
          <cell r="F92">
            <v>7.0816588599999994E-2</v>
          </cell>
          <cell r="G92">
            <v>6.5599119999999997E-2</v>
          </cell>
          <cell r="H92">
            <v>5.3113766800000003E-2</v>
          </cell>
          <cell r="I92">
            <v>4.9171930799999999E-2</v>
          </cell>
          <cell r="J92">
            <v>4.2820929999999993E-2</v>
          </cell>
          <cell r="K92">
            <v>2.0632850000000001E-2</v>
          </cell>
          <cell r="L92">
            <v>2.3506882399999998E-2</v>
          </cell>
          <cell r="M92">
            <v>1.7377284000000003E-2</v>
          </cell>
          <cell r="N92">
            <v>8.6140991999999993E-3</v>
          </cell>
          <cell r="O92">
            <v>7.7467904000000001E-3</v>
          </cell>
          <cell r="P92">
            <v>7.1293580000000006E-3</v>
          </cell>
          <cell r="Q92">
            <v>5.8900200000000002E-3</v>
          </cell>
          <cell r="R92">
            <v>4.9233260000000004E-3</v>
          </cell>
          <cell r="S92">
            <v>3.5458199999999999E-3</v>
          </cell>
          <cell r="T92">
            <v>2.3459800000000001E-3</v>
          </cell>
          <cell r="U92">
            <v>4.2350616000000002E-3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20.252476953237</v>
          </cell>
          <cell r="AC92">
            <v>18.459688059200001</v>
          </cell>
          <cell r="AD92">
            <v>18.704709350400002</v>
          </cell>
          <cell r="AE92">
            <v>18.563105120000003</v>
          </cell>
          <cell r="AF92">
            <v>22.660694762300004</v>
          </cell>
          <cell r="AG92">
            <v>22.555113738300001</v>
          </cell>
          <cell r="AH92">
            <v>18.188059091200003</v>
          </cell>
          <cell r="AI92">
            <v>18.361169592</v>
          </cell>
          <cell r="AJ92">
            <v>17.528684061200003</v>
          </cell>
          <cell r="AK92">
            <v>7.5030378763999996</v>
          </cell>
          <cell r="AL92">
            <v>8.3565830924999993</v>
          </cell>
          <cell r="AM92">
            <v>7.2292865759999998</v>
          </cell>
          <cell r="AN92">
            <v>3.4432087536</v>
          </cell>
          <cell r="AO92">
            <v>3.1987500995999998</v>
          </cell>
          <cell r="AP92">
            <v>3.2730214645000002</v>
          </cell>
          <cell r="AQ92">
            <v>1.8183273744999999</v>
          </cell>
          <cell r="AR92">
            <v>1.9870902764999998</v>
          </cell>
          <cell r="AS92">
            <v>1.2210995082</v>
          </cell>
          <cell r="AT92">
            <v>1.0540543099999999</v>
          </cell>
          <cell r="AU92">
            <v>1.2909915416666669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05">
          <cell r="B105">
            <v>0</v>
          </cell>
          <cell r="C105">
            <v>3.3524400000000007E-5</v>
          </cell>
          <cell r="D105">
            <v>3.8468600000000006E-5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5.6999999999999996E-6</v>
          </cell>
          <cell r="J105">
            <v>3.2199999999999995E-7</v>
          </cell>
          <cell r="K105">
            <v>1.104E-4</v>
          </cell>
          <cell r="L105">
            <v>4.4407400000000003E-4</v>
          </cell>
          <cell r="M105">
            <v>6.9300000000000004E-5</v>
          </cell>
          <cell r="N105">
            <v>5.0449593750000014E-4</v>
          </cell>
          <cell r="O105">
            <v>0</v>
          </cell>
          <cell r="P105">
            <v>2.1174216666666667E-4</v>
          </cell>
          <cell r="Q105">
            <v>5.7574805194805181E-6</v>
          </cell>
          <cell r="R105">
            <v>6.1786399999999995E-5</v>
          </cell>
          <cell r="S105">
            <v>1.0639999999999997E-6</v>
          </cell>
          <cell r="T105">
            <v>5.3263142857142858E-5</v>
          </cell>
          <cell r="U105">
            <v>1.0119999999999999E-4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5.1979728399999994E-2</v>
          </cell>
          <cell r="AD105">
            <v>2.2852315200000001E-2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4.75714255E-2</v>
          </cell>
          <cell r="AJ105">
            <v>1.4766832000000002E-3</v>
          </cell>
          <cell r="AK105">
            <v>2.6470514399999999E-2</v>
          </cell>
          <cell r="AL105">
            <v>0.2058295077</v>
          </cell>
          <cell r="AM105">
            <v>4.7302944E-2</v>
          </cell>
          <cell r="AN105">
            <v>0.23039290559999998</v>
          </cell>
          <cell r="AO105">
            <v>0</v>
          </cell>
          <cell r="AP105">
            <v>5.1737104000000006E-2</v>
          </cell>
          <cell r="AQ105">
            <v>3.8754834999999996E-3</v>
          </cell>
          <cell r="AR105">
            <v>4.5720504499999995E-2</v>
          </cell>
          <cell r="AS105">
            <v>1.68280112E-2</v>
          </cell>
          <cell r="AT105">
            <v>2.9632471000000001E-2</v>
          </cell>
          <cell r="AU105">
            <v>1.7719645416666666E-2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0.17069208599999999</v>
          </cell>
          <cell r="C109">
            <v>0.14917544959999998</v>
          </cell>
          <cell r="D109">
            <v>0.1396012378</v>
          </cell>
          <cell r="E109">
            <v>0.13810463379999999</v>
          </cell>
          <cell r="F109">
            <v>9.6336017800000007E-2</v>
          </cell>
          <cell r="G109">
            <v>9.8046313800000007E-2</v>
          </cell>
          <cell r="H109">
            <v>5.9665183599999998E-2</v>
          </cell>
          <cell r="I109">
            <v>3.6779918800000005E-2</v>
          </cell>
          <cell r="J109">
            <v>4.8789526400000005E-2</v>
          </cell>
          <cell r="K109">
            <v>2.7259056399999995E-2</v>
          </cell>
          <cell r="L109">
            <v>2.9126598733333335E-2</v>
          </cell>
          <cell r="M109">
            <v>2.808373745E-2</v>
          </cell>
          <cell r="N109">
            <v>1.2107122000000001E-2</v>
          </cell>
          <cell r="O109">
            <v>8.5608398000000009E-3</v>
          </cell>
          <cell r="P109">
            <v>7.6847549722222231E-3</v>
          </cell>
          <cell r="Q109">
            <v>3.142448333333334E-3</v>
          </cell>
          <cell r="R109">
            <v>3.9234724E-3</v>
          </cell>
          <cell r="S109">
            <v>3.5953893777777779E-3</v>
          </cell>
          <cell r="T109">
            <v>1.8978764000000001E-3</v>
          </cell>
          <cell r="U109">
            <v>7.5988529772727281E-4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31.334501103291</v>
          </cell>
          <cell r="AC109">
            <v>26.056595355999995</v>
          </cell>
          <cell r="AD109">
            <v>22.722296145599998</v>
          </cell>
          <cell r="AE109">
            <v>27.516114214400005</v>
          </cell>
          <cell r="AF109">
            <v>25.532385936400001</v>
          </cell>
          <cell r="AG109">
            <v>27.534897690300003</v>
          </cell>
          <cell r="AH109">
            <v>20.512263838800003</v>
          </cell>
          <cell r="AI109">
            <v>16.545897115500001</v>
          </cell>
          <cell r="AJ109">
            <v>21.056887637600003</v>
          </cell>
          <cell r="AK109">
            <v>12.712405261600001</v>
          </cell>
          <cell r="AL109">
            <v>13.7977384473</v>
          </cell>
          <cell r="AM109">
            <v>13.797832511999999</v>
          </cell>
          <cell r="AN109">
            <v>7.9938123232000002</v>
          </cell>
          <cell r="AO109">
            <v>6.1192473120000006</v>
          </cell>
          <cell r="AP109">
            <v>5.8306682634999998</v>
          </cell>
          <cell r="AQ109">
            <v>2.1629780164999999</v>
          </cell>
          <cell r="AR109">
            <v>2.1174166825</v>
          </cell>
          <cell r="AS109">
            <v>1.6940789151</v>
          </cell>
          <cell r="AT109">
            <v>1.0556829089999999</v>
          </cell>
          <cell r="AU109">
            <v>0.36593357333333332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6.0656705119999994E-2</v>
          </cell>
          <cell r="C114">
            <v>7.8748769379999986E-2</v>
          </cell>
          <cell r="D114">
            <v>6.1455262199999992E-2</v>
          </cell>
          <cell r="E114">
            <v>7.1235842500000007E-2</v>
          </cell>
          <cell r="F114">
            <v>9.2368852286666664E-2</v>
          </cell>
          <cell r="G114">
            <v>9.4137923879999988E-2</v>
          </cell>
          <cell r="H114">
            <v>0.1504536501201999</v>
          </cell>
          <cell r="I114">
            <v>0.16374964304777778</v>
          </cell>
          <cell r="J114">
            <v>0.2159416708313123</v>
          </cell>
          <cell r="K114">
            <v>0.18418210596996784</v>
          </cell>
          <cell r="L114">
            <v>9.8369492861666671E-2</v>
          </cell>
          <cell r="M114">
            <v>9.060995589056603E-2</v>
          </cell>
          <cell r="N114">
            <v>7.5343444170588234E-2</v>
          </cell>
          <cell r="O114">
            <v>7.9928076355555558E-2</v>
          </cell>
          <cell r="P114">
            <v>8.4543066340384623E-2</v>
          </cell>
          <cell r="Q114">
            <v>7.7158196366666668E-2</v>
          </cell>
          <cell r="R114">
            <v>8.8942816657142876E-2</v>
          </cell>
          <cell r="S114">
            <v>0.12408191365555556</v>
          </cell>
          <cell r="T114">
            <v>0.14192636608888887</v>
          </cell>
          <cell r="U114">
            <v>0.13839782256111111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22.396207663787997</v>
          </cell>
          <cell r="AC114">
            <v>24.977471690799998</v>
          </cell>
          <cell r="AD114">
            <v>21.003577367999998</v>
          </cell>
          <cell r="AE114">
            <v>32.313654452800002</v>
          </cell>
          <cell r="AF114">
            <v>42.793375481500007</v>
          </cell>
          <cell r="AG114">
            <v>40.7385210375</v>
          </cell>
          <cell r="AH114">
            <v>49.378123625200004</v>
          </cell>
          <cell r="AI114">
            <v>60.3440483105</v>
          </cell>
          <cell r="AJ114">
            <v>65.558780281600008</v>
          </cell>
          <cell r="AK114">
            <v>41.651094975599996</v>
          </cell>
          <cell r="AL114">
            <v>49.752471045600004</v>
          </cell>
          <cell r="AM114">
            <v>46.714509407999998</v>
          </cell>
          <cell r="AN114">
            <v>39.168561836799995</v>
          </cell>
          <cell r="AO114">
            <v>39.245329766099999</v>
          </cell>
          <cell r="AP114">
            <v>42.049264851000004</v>
          </cell>
          <cell r="AQ114">
            <v>34.181097660500001</v>
          </cell>
          <cell r="AR114">
            <v>40.778085310000002</v>
          </cell>
          <cell r="AS114">
            <v>50.851421077600001</v>
          </cell>
          <cell r="AT114">
            <v>58.954995636</v>
          </cell>
          <cell r="AU114">
            <v>65.171703791249996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6">
          <cell r="B126">
            <v>0.19528620800000002</v>
          </cell>
          <cell r="C126">
            <v>0.20190454800000004</v>
          </cell>
          <cell r="D126">
            <v>0.15988744220000001</v>
          </cell>
          <cell r="E126">
            <v>0.18504586440000001</v>
          </cell>
          <cell r="F126">
            <v>0.11027808620000001</v>
          </cell>
          <cell r="G126">
            <v>0.11066789667999999</v>
          </cell>
          <cell r="H126">
            <v>0.13934064390000001</v>
          </cell>
          <cell r="I126">
            <v>9.2687709515151512E-2</v>
          </cell>
          <cell r="J126">
            <v>8.4691520833333325E-2</v>
          </cell>
          <cell r="K126">
            <v>0.12217323420658741</v>
          </cell>
          <cell r="L126">
            <v>0.1372343432</v>
          </cell>
          <cell r="M126">
            <v>0.16433674479999999</v>
          </cell>
          <cell r="N126">
            <v>0.15690482200000003</v>
          </cell>
          <cell r="O126">
            <v>0.175516952</v>
          </cell>
          <cell r="P126">
            <v>0.15583247600000003</v>
          </cell>
          <cell r="Q126">
            <v>0.14267109160000002</v>
          </cell>
          <cell r="R126">
            <v>0.13730154</v>
          </cell>
          <cell r="S126">
            <v>0.16879896480000001</v>
          </cell>
          <cell r="T126">
            <v>0.16425912720000002</v>
          </cell>
          <cell r="U126">
            <v>0.19238826545000001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17.875595842256999</v>
          </cell>
          <cell r="AC126">
            <v>17.890963251599999</v>
          </cell>
          <cell r="AD126">
            <v>16.9716127248</v>
          </cell>
          <cell r="AE126">
            <v>21.908894952000001</v>
          </cell>
          <cell r="AF126">
            <v>17.676059072700003</v>
          </cell>
          <cell r="AG126">
            <v>17.946096468300002</v>
          </cell>
          <cell r="AH126">
            <v>21.513327351200001</v>
          </cell>
          <cell r="AI126">
            <v>18.3166434175</v>
          </cell>
          <cell r="AJ126">
            <v>21.747615029200002</v>
          </cell>
          <cell r="AK126">
            <v>21.009085732799999</v>
          </cell>
          <cell r="AL126">
            <v>31.701339484200005</v>
          </cell>
          <cell r="AM126">
            <v>36.176454143999997</v>
          </cell>
          <cell r="AN126">
            <v>34.130281591999996</v>
          </cell>
          <cell r="AO126">
            <v>39.617535103500003</v>
          </cell>
          <cell r="AP126">
            <v>37.093718064000001</v>
          </cell>
          <cell r="AQ126">
            <v>29.908510796499996</v>
          </cell>
          <cell r="AR126">
            <v>29.4720858441</v>
          </cell>
          <cell r="AS126">
            <v>36.8526689674</v>
          </cell>
          <cell r="AT126">
            <v>39.791449533999995</v>
          </cell>
          <cell r="AU126">
            <v>42.298895067499998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29">
          <cell r="B129">
            <v>0.13346169999999999</v>
          </cell>
          <cell r="C129">
            <v>0.11987483999999998</v>
          </cell>
          <cell r="D129">
            <v>0.12369271999999999</v>
          </cell>
          <cell r="E129">
            <v>7.9693579999999986E-2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1.305E-3</v>
          </cell>
          <cell r="K129">
            <v>3.2887399999999996E-3</v>
          </cell>
          <cell r="L129">
            <v>3.875E-3</v>
          </cell>
          <cell r="M129">
            <v>2.2155080399999999E-2</v>
          </cell>
          <cell r="N129">
            <v>1.3681619999999999E-2</v>
          </cell>
          <cell r="O129">
            <v>6.10824E-3</v>
          </cell>
          <cell r="P129">
            <v>2.9879999999999998E-3</v>
          </cell>
          <cell r="Q129">
            <v>5.359E-3</v>
          </cell>
          <cell r="R129">
            <v>4.3669999999999994E-3</v>
          </cell>
          <cell r="S129">
            <v>2.1289999999999998E-3</v>
          </cell>
          <cell r="T129">
            <v>6.2699999999999995E-4</v>
          </cell>
          <cell r="U129">
            <v>4.9531799999999997E-3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33.104404070156995</v>
          </cell>
          <cell r="AC129">
            <v>28.808119472399998</v>
          </cell>
          <cell r="AD129">
            <v>30.584300116800001</v>
          </cell>
          <cell r="AE129">
            <v>22.145721852800001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0.42064732920000003</v>
          </cell>
          <cell r="AK129">
            <v>0.48135663839999998</v>
          </cell>
          <cell r="AL129">
            <v>1.4452330662000001</v>
          </cell>
          <cell r="AM129">
            <v>6.9023948639999997</v>
          </cell>
          <cell r="AN129">
            <v>5.2859447167999996</v>
          </cell>
          <cell r="AO129">
            <v>2.2770540120000002</v>
          </cell>
          <cell r="AP129">
            <v>1.190296145</v>
          </cell>
          <cell r="AQ129">
            <v>2.1478122609999999</v>
          </cell>
          <cell r="AR129">
            <v>1.7394811740999998</v>
          </cell>
          <cell r="AS129">
            <v>0.85284442100000002</v>
          </cell>
          <cell r="AT129">
            <v>0.81397236299999998</v>
          </cell>
          <cell r="AU129">
            <v>1.9119975466666668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</row>
        <row r="136">
          <cell r="B136">
            <v>3.5134203200000005E-2</v>
          </cell>
          <cell r="C136">
            <v>3.36556488E-2</v>
          </cell>
          <cell r="D136">
            <v>1.5214932800000002E-2</v>
          </cell>
          <cell r="E136">
            <v>2.5804944E-2</v>
          </cell>
          <cell r="F136">
            <v>2.1005624200000007E-2</v>
          </cell>
          <cell r="G136">
            <v>1.9077445400000004E-2</v>
          </cell>
          <cell r="H136">
            <v>2.0914973199999999E-2</v>
          </cell>
          <cell r="I136">
            <v>2.3744006800000002E-2</v>
          </cell>
          <cell r="J136">
            <v>1.85510776E-2</v>
          </cell>
          <cell r="K136">
            <v>7.1049524000000013E-3</v>
          </cell>
          <cell r="L136">
            <v>1.0075385600000002E-2</v>
          </cell>
          <cell r="M136">
            <v>8.1209492000000015E-3</v>
          </cell>
          <cell r="N136">
            <v>7.6913200000000015E-3</v>
          </cell>
          <cell r="O136">
            <v>6.0725755999999995E-3</v>
          </cell>
          <cell r="P136">
            <v>2.1505264E-2</v>
          </cell>
          <cell r="Q136">
            <v>1.6647889200000002E-2</v>
          </cell>
          <cell r="R136">
            <v>1.6759242800000004E-2</v>
          </cell>
          <cell r="S136">
            <v>1.4365762800000001E-2</v>
          </cell>
          <cell r="T136">
            <v>1.2938026220000001E-2</v>
          </cell>
          <cell r="U136">
            <v>1.0576748E-2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2.3935652562119998</v>
          </cell>
          <cell r="AC136">
            <v>2.2494588167999994</v>
          </cell>
          <cell r="AD136">
            <v>1.1045998032</v>
          </cell>
          <cell r="AE136">
            <v>1.9809393408</v>
          </cell>
          <cell r="AF136">
            <v>2.0316432115</v>
          </cell>
          <cell r="AG136">
            <v>1.7906119803000002</v>
          </cell>
          <cell r="AH136">
            <v>2.2973474636</v>
          </cell>
          <cell r="AI136">
            <v>2.7791081229999999</v>
          </cell>
          <cell r="AJ136">
            <v>2.5403289900000003</v>
          </cell>
          <cell r="AK136">
            <v>1.0836326731999999</v>
          </cell>
          <cell r="AL136">
            <v>1.5402764763000001</v>
          </cell>
          <cell r="AM136">
            <v>1.2068653919999999</v>
          </cell>
          <cell r="AN136">
            <v>1.0691257632</v>
          </cell>
          <cell r="AO136">
            <v>0.84745928189999997</v>
          </cell>
          <cell r="AP136">
            <v>3.0688841545000001</v>
          </cell>
          <cell r="AQ136">
            <v>2.0649836479999997</v>
          </cell>
          <cell r="AR136">
            <v>2.1810335462000001</v>
          </cell>
          <cell r="AS136">
            <v>1.9958895671000001</v>
          </cell>
          <cell r="AT136">
            <v>1.369342337</v>
          </cell>
          <cell r="AU136">
            <v>1.6434307770833334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</row>
        <row r="138">
          <cell r="B138">
            <v>0.11954958880000001</v>
          </cell>
          <cell r="C138">
            <v>8.75942948E-2</v>
          </cell>
          <cell r="D138">
            <v>5.5620533600000008E-2</v>
          </cell>
          <cell r="E138">
            <v>7.5411078799999989E-2</v>
          </cell>
          <cell r="F138">
            <v>5.7801694000000001E-2</v>
          </cell>
          <cell r="G138">
            <v>6.1529909600000009E-2</v>
          </cell>
          <cell r="H138">
            <v>5.2221036400000004E-2</v>
          </cell>
          <cell r="I138">
            <v>5.6979686400000007E-2</v>
          </cell>
          <cell r="J138">
            <v>4.2078968799999998E-2</v>
          </cell>
          <cell r="K138">
            <v>3.3493314000000003E-2</v>
          </cell>
          <cell r="L138">
            <v>4.058889160000001E-2</v>
          </cell>
          <cell r="M138">
            <v>4.2553086400000002E-2</v>
          </cell>
          <cell r="N138">
            <v>3.1580718000000001E-2</v>
          </cell>
          <cell r="O138">
            <v>4.4795557600000001E-2</v>
          </cell>
          <cell r="P138">
            <v>3.7486221200000003E-2</v>
          </cell>
          <cell r="Q138">
            <v>3.3288284807547169E-2</v>
          </cell>
          <cell r="R138">
            <v>2.9769778799999997E-2</v>
          </cell>
          <cell r="S138">
            <v>2.8415363999999999E-2</v>
          </cell>
          <cell r="T138">
            <v>2.7521608399999998E-2</v>
          </cell>
          <cell r="U138">
            <v>2.0515734000000001E-2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32.542080767366997</v>
          </cell>
          <cell r="AC138">
            <v>20.116076077999999</v>
          </cell>
          <cell r="AD138">
            <v>12.5345634432</v>
          </cell>
          <cell r="AE138">
            <v>19.085198036800001</v>
          </cell>
          <cell r="AF138">
            <v>17.118774458100003</v>
          </cell>
          <cell r="AG138">
            <v>19.001162937900002</v>
          </cell>
          <cell r="AH138">
            <v>20.016413587200002</v>
          </cell>
          <cell r="AI138">
            <v>26.4999729245</v>
          </cell>
          <cell r="AJ138">
            <v>19.676993373200002</v>
          </cell>
          <cell r="AK138">
            <v>14.231334092800001</v>
          </cell>
          <cell r="AL138">
            <v>18.967390442100001</v>
          </cell>
          <cell r="AM138">
            <v>19.640923728000001</v>
          </cell>
          <cell r="AN138">
            <v>14.8021897936</v>
          </cell>
          <cell r="AO138">
            <v>20.7076196553</v>
          </cell>
          <cell r="AP138">
            <v>15.920696174000001</v>
          </cell>
          <cell r="AQ138">
            <v>12.949484869999999</v>
          </cell>
          <cell r="AR138">
            <v>10.990607128199999</v>
          </cell>
          <cell r="AS138">
            <v>9.7716214452999992</v>
          </cell>
          <cell r="AT138">
            <v>11.192644059999999</v>
          </cell>
          <cell r="AU138">
            <v>8.6151478470833336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1.7290000000000003E-4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7.182E-5</v>
          </cell>
          <cell r="J147">
            <v>5.4082239999999997E-4</v>
          </cell>
          <cell r="K147">
            <v>6.5351999999999988E-4</v>
          </cell>
          <cell r="L147">
            <v>6.5999999999999992E-5</v>
          </cell>
          <cell r="M147">
            <v>2.2196999999999999E-4</v>
          </cell>
          <cell r="N147">
            <v>3.6315999999999996E-4</v>
          </cell>
          <cell r="O147">
            <v>4.4575999999999991E-4</v>
          </cell>
          <cell r="P147">
            <v>3.7883999999999997E-4</v>
          </cell>
          <cell r="Q147">
            <v>4.6013999999999994E-4</v>
          </cell>
          <cell r="R147">
            <v>1.6699999999999999E-4</v>
          </cell>
          <cell r="S147">
            <v>3.0777999999999996E-4</v>
          </cell>
          <cell r="T147">
            <v>3.527999999999999E-4</v>
          </cell>
          <cell r="U147">
            <v>5.711999999999999E-4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4.7528201366999999E-2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4.6206407500000005E-2</v>
          </cell>
          <cell r="AJ147">
            <v>0.42274174840000001</v>
          </cell>
          <cell r="AK147">
            <v>0.4432799932</v>
          </cell>
          <cell r="AL147">
            <v>9.3496318200000011E-2</v>
          </cell>
          <cell r="AM147">
            <v>0.178000608</v>
          </cell>
          <cell r="AN147">
            <v>0.24677667520000002</v>
          </cell>
          <cell r="AO147">
            <v>0.29016461609999999</v>
          </cell>
          <cell r="AP147">
            <v>0.28204187850000001</v>
          </cell>
          <cell r="AQ147">
            <v>0.30457883050000001</v>
          </cell>
          <cell r="AR147">
            <v>0.2300647374</v>
          </cell>
          <cell r="AS147">
            <v>0.21081557639999998</v>
          </cell>
          <cell r="AT147">
            <v>0.28720148499999998</v>
          </cell>
          <cell r="AU147">
            <v>0.39683519291666669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1.06E-4</v>
          </cell>
          <cell r="M152">
            <v>7.6440000000000007E-5</v>
          </cell>
          <cell r="N152">
            <v>0</v>
          </cell>
          <cell r="O152">
            <v>1.2558000000000003E-4</v>
          </cell>
          <cell r="P152">
            <v>0</v>
          </cell>
          <cell r="Q152">
            <v>4.1860000000000009E-5</v>
          </cell>
          <cell r="R152">
            <v>0</v>
          </cell>
          <cell r="S152">
            <v>0</v>
          </cell>
          <cell r="T152">
            <v>6.1880000000000011E-5</v>
          </cell>
          <cell r="U152">
            <v>1.2194000000000001E-4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2.7203364000000001E-2</v>
          </cell>
          <cell r="AM152">
            <v>1.0971744E-2</v>
          </cell>
          <cell r="AN152">
            <v>0</v>
          </cell>
          <cell r="AO152">
            <v>6.3210919500000004E-2</v>
          </cell>
          <cell r="AP152">
            <v>0</v>
          </cell>
          <cell r="AQ152">
            <v>7.5701184999999995E-3</v>
          </cell>
          <cell r="AR152">
            <v>0</v>
          </cell>
          <cell r="AS152">
            <v>0</v>
          </cell>
          <cell r="AT152">
            <v>6.3474026000000003E-2</v>
          </cell>
          <cell r="AU152">
            <v>5.8725504583333331E-2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5.3440018399999997E-2</v>
          </cell>
          <cell r="C160">
            <v>5.1262391800000008E-2</v>
          </cell>
          <cell r="D160">
            <v>7.0262513999999998E-2</v>
          </cell>
          <cell r="E160">
            <v>0.14842622563999999</v>
          </cell>
          <cell r="F160">
            <v>0.17934598770000004</v>
          </cell>
          <cell r="G160">
            <v>0.11037625030000001</v>
          </cell>
          <cell r="H160">
            <v>0.12723531710192343</v>
          </cell>
          <cell r="I160">
            <v>0.10213284229684705</v>
          </cell>
          <cell r="J160">
            <v>9.7554266268177328E-2</v>
          </cell>
          <cell r="K160">
            <v>0.10729424041090391</v>
          </cell>
          <cell r="L160">
            <v>4.8065310445496452E-2</v>
          </cell>
          <cell r="M160">
            <v>5.3066891204493205E-2</v>
          </cell>
          <cell r="N160">
            <v>4.6835082517207791E-2</v>
          </cell>
          <cell r="O160">
            <v>4.2015533669963925E-2</v>
          </cell>
          <cell r="P160">
            <v>4.9365811064044571E-2</v>
          </cell>
          <cell r="Q160">
            <v>4.7143623799047622E-2</v>
          </cell>
          <cell r="R160">
            <v>8.3776228123367005E-2</v>
          </cell>
          <cell r="S160">
            <v>6.6964543255500095E-2</v>
          </cell>
          <cell r="T160">
            <v>7.1363363366666668E-2</v>
          </cell>
          <cell r="U160">
            <v>6.6026265439999982E-2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11.277918772902</v>
          </cell>
          <cell r="AC160">
            <v>10.287534195599999</v>
          </cell>
          <cell r="AD160">
            <v>13.968982852800002</v>
          </cell>
          <cell r="AE160">
            <v>17.626580115199999</v>
          </cell>
          <cell r="AF160">
            <v>21.525502915000001</v>
          </cell>
          <cell r="AG160">
            <v>19.838794318200001</v>
          </cell>
          <cell r="AH160">
            <v>23.9886121688</v>
          </cell>
          <cell r="AI160">
            <v>29.026219686000001</v>
          </cell>
          <cell r="AJ160">
            <v>27.118169160000008</v>
          </cell>
          <cell r="AK160">
            <v>19.393625583199999</v>
          </cell>
          <cell r="AL160">
            <v>17.751457076400001</v>
          </cell>
          <cell r="AM160">
            <v>17.406030143999999</v>
          </cell>
          <cell r="AN160">
            <v>13.867344902400001</v>
          </cell>
          <cell r="AO160">
            <v>11.614456292700002</v>
          </cell>
          <cell r="AP160">
            <v>13.097006621999999</v>
          </cell>
          <cell r="AQ160">
            <v>10.518522661499999</v>
          </cell>
          <cell r="AR160">
            <v>14.690294191599998</v>
          </cell>
          <cell r="AS160">
            <v>13.768286531999999</v>
          </cell>
          <cell r="AT160">
            <v>14.576399200999999</v>
          </cell>
          <cell r="AU160">
            <v>13.879550714999999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8">
          <cell r="B188">
            <v>5.8609138400000003E-2</v>
          </cell>
          <cell r="C188">
            <v>4.2899544519999999E-2</v>
          </cell>
          <cell r="D188">
            <v>4.1379266800000002E-2</v>
          </cell>
          <cell r="E188">
            <v>4.3845217400000004E-2</v>
          </cell>
          <cell r="F188">
            <v>5.4247030040000005E-2</v>
          </cell>
          <cell r="G188">
            <v>7.2712821300000008E-2</v>
          </cell>
          <cell r="H188">
            <v>0.10319529531862744</v>
          </cell>
          <cell r="I188">
            <v>0.13004695870349928</v>
          </cell>
          <cell r="J188">
            <v>8.6832895713412406E-2</v>
          </cell>
          <cell r="K188">
            <v>8.6730059138653198E-2</v>
          </cell>
          <cell r="L188">
            <v>0.1054680784</v>
          </cell>
          <cell r="M188">
            <v>9.2677424630000005E-2</v>
          </cell>
          <cell r="N188">
            <v>9.1559069400000026E-2</v>
          </cell>
          <cell r="O188">
            <v>0.10679703938750001</v>
          </cell>
          <cell r="P188">
            <v>0.13494711813333332</v>
          </cell>
          <cell r="Q188">
            <v>0.12883738255317462</v>
          </cell>
          <cell r="R188">
            <v>0.14205152950512823</v>
          </cell>
          <cell r="S188">
            <v>0.17425620965079366</v>
          </cell>
          <cell r="T188">
            <v>0.1946502093333333</v>
          </cell>
          <cell r="U188">
            <v>0.20585018259999999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9.6663729493380011</v>
          </cell>
          <cell r="AC188">
            <v>7.9779662891999994</v>
          </cell>
          <cell r="AD188">
            <v>7.7646459408000004</v>
          </cell>
          <cell r="AE188">
            <v>8.4316344896000004</v>
          </cell>
          <cell r="AF188">
            <v>11.8497409359</v>
          </cell>
          <cell r="AG188">
            <v>28.4624762565</v>
          </cell>
          <cell r="AH188">
            <v>24.794282976000002</v>
          </cell>
          <cell r="AI188">
            <v>36.829795977499998</v>
          </cell>
          <cell r="AJ188">
            <v>28.019243013600004</v>
          </cell>
          <cell r="AK188">
            <v>21.181757788399999</v>
          </cell>
          <cell r="AL188">
            <v>25.661496683699998</v>
          </cell>
          <cell r="AM188">
            <v>31.220250671999999</v>
          </cell>
          <cell r="AN188">
            <v>30.041327219199996</v>
          </cell>
          <cell r="AO188">
            <v>35.260056268800007</v>
          </cell>
          <cell r="AP188">
            <v>43.734880264499999</v>
          </cell>
          <cell r="AQ188">
            <v>34.925562174999996</v>
          </cell>
          <cell r="AR188">
            <v>40.291835208999991</v>
          </cell>
          <cell r="AS188">
            <v>49.656135214400003</v>
          </cell>
          <cell r="AT188">
            <v>56.753812406000002</v>
          </cell>
          <cell r="AU188">
            <v>60.457832516250001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5.7640584639999992E-2</v>
          </cell>
          <cell r="C189">
            <v>4.7939335799999996E-2</v>
          </cell>
          <cell r="D189">
            <v>8.6647222080000003E-2</v>
          </cell>
          <cell r="E189">
            <v>6.2559018399999999E-2</v>
          </cell>
          <cell r="F189">
            <v>4.8354447339999995E-2</v>
          </cell>
          <cell r="G189">
            <v>4.7427187299999993E-2</v>
          </cell>
          <cell r="H189">
            <v>4.3008389088354984E-2</v>
          </cell>
          <cell r="I189">
            <v>7.0239661104848472E-2</v>
          </cell>
          <cell r="J189">
            <v>4.7256395921397708E-2</v>
          </cell>
          <cell r="K189">
            <v>4.0442562934430125E-2</v>
          </cell>
          <cell r="L189">
            <v>3.2503171133333335E-2</v>
          </cell>
          <cell r="M189">
            <v>4.5260974199999991E-2</v>
          </cell>
          <cell r="N189">
            <v>4.8535660000000001E-2</v>
          </cell>
          <cell r="O189">
            <v>3.1026572029090906E-2</v>
          </cell>
          <cell r="P189">
            <v>3.3433525599999993E-2</v>
          </cell>
          <cell r="Q189">
            <v>2.9838463199999998E-2</v>
          </cell>
          <cell r="R189">
            <v>2.8866239333333328E-2</v>
          </cell>
          <cell r="S189">
            <v>3.6077769354545451E-2</v>
          </cell>
          <cell r="T189">
            <v>2.8165442400000001E-2</v>
          </cell>
          <cell r="U189">
            <v>2.732521618E-2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8.479175576946</v>
          </cell>
          <cell r="AC189">
            <v>6.5017120895999998</v>
          </cell>
          <cell r="AD189">
            <v>7.9993939776000005</v>
          </cell>
          <cell r="AE189">
            <v>8.6369167472000008</v>
          </cell>
          <cell r="AF189">
            <v>8.8976515292000009</v>
          </cell>
          <cell r="AG189">
            <v>9.141998880300001</v>
          </cell>
          <cell r="AH189">
            <v>7.7742771748000008</v>
          </cell>
          <cell r="AI189">
            <v>11.5054338415</v>
          </cell>
          <cell r="AJ189">
            <v>12.012176563200002</v>
          </cell>
          <cell r="AK189">
            <v>9.4110196663999979</v>
          </cell>
          <cell r="AL189">
            <v>9.7002198135000004</v>
          </cell>
          <cell r="AM189">
            <v>11.538020735999998</v>
          </cell>
          <cell r="AN189">
            <v>10.133680128</v>
          </cell>
          <cell r="AO189">
            <v>7.8909513053999998</v>
          </cell>
          <cell r="AP189">
            <v>8.3904127640000006</v>
          </cell>
          <cell r="AQ189">
            <v>6.0243808519999993</v>
          </cell>
          <cell r="AR189">
            <v>6.1640759406000001</v>
          </cell>
          <cell r="AS189">
            <v>7.9947151855999987</v>
          </cell>
          <cell r="AT189">
            <v>7.7765838450000002</v>
          </cell>
          <cell r="AU189">
            <v>6.7050603095833337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0.75336968479999999</v>
          </cell>
          <cell r="C194">
            <v>0.73947545559999994</v>
          </cell>
          <cell r="D194">
            <v>0.84501363000000018</v>
          </cell>
          <cell r="E194">
            <v>0.87790825640000014</v>
          </cell>
          <cell r="F194">
            <v>0.94776528260000015</v>
          </cell>
          <cell r="G194">
            <v>0.88689942359999996</v>
          </cell>
          <cell r="H194">
            <v>0.82315955200000002</v>
          </cell>
          <cell r="I194">
            <v>0.81448758719999992</v>
          </cell>
          <cell r="J194">
            <v>0.69907170919999995</v>
          </cell>
          <cell r="K194">
            <v>0.61301608560000009</v>
          </cell>
          <cell r="L194">
            <v>0.65951291686666658</v>
          </cell>
          <cell r="M194">
            <v>0.60390374079999998</v>
          </cell>
          <cell r="N194">
            <v>0.55021697624999999</v>
          </cell>
          <cell r="O194">
            <v>0.55131614200000012</v>
          </cell>
          <cell r="P194">
            <v>0.53185211360000006</v>
          </cell>
          <cell r="Q194">
            <v>0.55151233960000001</v>
          </cell>
          <cell r="R194">
            <v>0.59486085705714287</v>
          </cell>
          <cell r="S194">
            <v>0.58002736399999999</v>
          </cell>
          <cell r="T194">
            <v>0.63881443720000008</v>
          </cell>
          <cell r="U194">
            <v>0.59256172080000002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57.950673473753994</v>
          </cell>
          <cell r="AC194">
            <v>52.509497294399999</v>
          </cell>
          <cell r="AD194">
            <v>64.205922278399996</v>
          </cell>
          <cell r="AE194">
            <v>81.248144756800002</v>
          </cell>
          <cell r="AF194">
            <v>96.493650528100005</v>
          </cell>
          <cell r="AG194">
            <v>92.491287045300027</v>
          </cell>
          <cell r="AH194">
            <v>98.279701848800002</v>
          </cell>
          <cell r="AI194">
            <v>141.38768320849999</v>
          </cell>
          <cell r="AJ194">
            <v>102.74290461280002</v>
          </cell>
          <cell r="AK194">
            <v>87.112738917599998</v>
          </cell>
          <cell r="AL194">
            <v>106.61280725700001</v>
          </cell>
          <cell r="AM194">
            <v>105.919299792</v>
          </cell>
          <cell r="AN194">
            <v>86.923186398399992</v>
          </cell>
          <cell r="AO194">
            <v>83.607666804000004</v>
          </cell>
          <cell r="AP194">
            <v>90.219445988499999</v>
          </cell>
          <cell r="AQ194">
            <v>69.443945616499988</v>
          </cell>
          <cell r="AR194">
            <v>72.531403502100005</v>
          </cell>
          <cell r="AS194">
            <v>76.679170382100011</v>
          </cell>
          <cell r="AT194">
            <v>93.722171195999977</v>
          </cell>
          <cell r="AU194">
            <v>79.388224458750003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1.2781800000000001E-3</v>
          </cell>
          <cell r="H202">
            <v>8.2024000000000007E-4</v>
          </cell>
          <cell r="I202">
            <v>8.2274920000000007E-4</v>
          </cell>
          <cell r="J202">
            <v>1.19221E-3</v>
          </cell>
          <cell r="K202">
            <v>9.0272000000000008E-4</v>
          </cell>
          <cell r="L202">
            <v>1.0428600000000001E-3</v>
          </cell>
          <cell r="M202">
            <v>2.4482599999999998E-3</v>
          </cell>
          <cell r="N202">
            <v>2.8575000000000007E-3</v>
          </cell>
          <cell r="O202">
            <v>3.0399162222222225E-3</v>
          </cell>
          <cell r="P202">
            <v>3.233419E-3</v>
          </cell>
          <cell r="Q202">
            <v>3.8294560375000007E-3</v>
          </cell>
          <cell r="R202">
            <v>4.5952520000000011E-3</v>
          </cell>
          <cell r="S202">
            <v>5.3705847999999997E-3</v>
          </cell>
          <cell r="T202">
            <v>1.23307112E-2</v>
          </cell>
          <cell r="U202">
            <v>1.29876032E-2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0.43386867810000002</v>
          </cell>
          <cell r="AH202">
            <v>0.2791989828</v>
          </cell>
          <cell r="AI202">
            <v>0.48334931050000002</v>
          </cell>
          <cell r="AJ202">
            <v>0.57080718440000011</v>
          </cell>
          <cell r="AK202">
            <v>0.45879435359999998</v>
          </cell>
          <cell r="AL202">
            <v>0.60494209830000001</v>
          </cell>
          <cell r="AM202">
            <v>1.4426367840000001</v>
          </cell>
          <cell r="AN202">
            <v>1.5804209167999999</v>
          </cell>
          <cell r="AO202">
            <v>1.9106179409999999</v>
          </cell>
          <cell r="AP202">
            <v>2.0867825585000004</v>
          </cell>
          <cell r="AQ202">
            <v>2.1290195499999998</v>
          </cell>
          <cell r="AR202">
            <v>2.4902936579000001</v>
          </cell>
          <cell r="AS202">
            <v>2.9167238529000001</v>
          </cell>
          <cell r="AT202">
            <v>4.1520582340000001</v>
          </cell>
          <cell r="AU202">
            <v>3.9560421104166665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8.2690972000000018E-4</v>
          </cell>
          <cell r="G203">
            <v>6.206928E-4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0.28354700500000002</v>
          </cell>
          <cell r="AG203">
            <v>0.24612901170000001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11">
          <cell r="B211">
            <v>2.3302940400000006E-2</v>
          </cell>
          <cell r="C211">
            <v>2.6323216E-2</v>
          </cell>
          <cell r="D211">
            <v>2.5407720200000004E-2</v>
          </cell>
          <cell r="E211">
            <v>2.8692474800000006E-2</v>
          </cell>
          <cell r="F211">
            <v>2.2552445399999999E-2</v>
          </cell>
          <cell r="G211">
            <v>1.56538736E-2</v>
          </cell>
          <cell r="H211">
            <v>7.710639200000001E-3</v>
          </cell>
          <cell r="I211">
            <v>5.0962884000000002E-3</v>
          </cell>
          <cell r="J211">
            <v>2.1406439999999997E-3</v>
          </cell>
          <cell r="K211">
            <v>8.3771400000000004E-4</v>
          </cell>
          <cell r="L211">
            <v>3.7849999999999998E-4</v>
          </cell>
          <cell r="M211">
            <v>3.3291160000000001E-4</v>
          </cell>
          <cell r="N211">
            <v>1.526748E-4</v>
          </cell>
          <cell r="O211">
            <v>2.1994000000000004E-4</v>
          </cell>
          <cell r="P211">
            <v>7.0851163999999999E-3</v>
          </cell>
          <cell r="Q211">
            <v>1.9383988000000001E-3</v>
          </cell>
          <cell r="R211">
            <v>6.6336464000000001E-3</v>
          </cell>
          <cell r="S211">
            <v>2.5603666000000003E-3</v>
          </cell>
          <cell r="T211">
            <v>7.2097800000000007E-3</v>
          </cell>
          <cell r="U211">
            <v>3.8908037000000002E-3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2.961402528612</v>
          </cell>
          <cell r="AC211">
            <v>3.1032754943999996</v>
          </cell>
          <cell r="AD211">
            <v>2.9889007055999999</v>
          </cell>
          <cell r="AE211">
            <v>4.2671126399999997</v>
          </cell>
          <cell r="AF211">
            <v>3.6601757500000005</v>
          </cell>
          <cell r="AG211">
            <v>2.7171728727000004</v>
          </cell>
          <cell r="AH211">
            <v>1.7258648904</v>
          </cell>
          <cell r="AI211">
            <v>1.6966049930000002</v>
          </cell>
          <cell r="AJ211">
            <v>0.6761444096</v>
          </cell>
          <cell r="AK211">
            <v>0.23460117559999999</v>
          </cell>
          <cell r="AL211">
            <v>0.16857866340000002</v>
          </cell>
          <cell r="AM211">
            <v>0.130203504</v>
          </cell>
          <cell r="AN211">
            <v>0.12458448639999999</v>
          </cell>
          <cell r="AO211">
            <v>5.4770844000000006E-2</v>
          </cell>
          <cell r="AP211">
            <v>1.670859764</v>
          </cell>
          <cell r="AQ211">
            <v>0.41187524699999994</v>
          </cell>
          <cell r="AR211">
            <v>1.4431407992</v>
          </cell>
          <cell r="AS211">
            <v>0.59522763299999992</v>
          </cell>
          <cell r="AT211">
            <v>1.6453845530000002</v>
          </cell>
          <cell r="AU211">
            <v>0.93869897166666671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0.38572894550000003</v>
          </cell>
          <cell r="C212">
            <v>0.48967616453999996</v>
          </cell>
          <cell r="D212">
            <v>0.45729278610000001</v>
          </cell>
          <cell r="E212">
            <v>0.41855486270000003</v>
          </cell>
          <cell r="F212">
            <v>0.43960589880000001</v>
          </cell>
          <cell r="G212">
            <v>0.51077948502000003</v>
          </cell>
          <cell r="H212">
            <v>0.77135731719144129</v>
          </cell>
          <cell r="I212">
            <v>0.62028405567338385</v>
          </cell>
          <cell r="J212">
            <v>0.37222749122306331</v>
          </cell>
          <cell r="K212">
            <v>0.21728695929800035</v>
          </cell>
          <cell r="L212">
            <v>0.33004752592888892</v>
          </cell>
          <cell r="M212">
            <v>0.31002797236157886</v>
          </cell>
          <cell r="N212">
            <v>0.32931084820000001</v>
          </cell>
          <cell r="O212">
            <v>0.30549448659454542</v>
          </cell>
          <cell r="P212">
            <v>0.64591145270000005</v>
          </cell>
          <cell r="Q212">
            <v>0.55164441730666658</v>
          </cell>
          <cell r="R212">
            <v>0.53646413325333331</v>
          </cell>
          <cell r="S212">
            <v>0.55135128776666664</v>
          </cell>
          <cell r="T212">
            <v>0.43850254475873013</v>
          </cell>
          <cell r="U212">
            <v>0.55528815180000002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31.411366947989997</v>
          </cell>
          <cell r="AC212">
            <v>35.283277917599996</v>
          </cell>
          <cell r="AD212">
            <v>36.378743068799999</v>
          </cell>
          <cell r="AE212">
            <v>42.208439582400004</v>
          </cell>
          <cell r="AF212">
            <v>44.342383005200006</v>
          </cell>
          <cell r="AG212">
            <v>48.173267613900002</v>
          </cell>
          <cell r="AH212">
            <v>66.049650202399988</v>
          </cell>
          <cell r="AI212">
            <v>63.517593185999999</v>
          </cell>
          <cell r="AJ212">
            <v>60.536882232400011</v>
          </cell>
          <cell r="AK212">
            <v>40.464646015200003</v>
          </cell>
          <cell r="AL212">
            <v>59.6743982757</v>
          </cell>
          <cell r="AM212">
            <v>77.960105615999993</v>
          </cell>
          <cell r="AN212">
            <v>67.3789475568</v>
          </cell>
          <cell r="AO212">
            <v>66.253916672100004</v>
          </cell>
          <cell r="AP212">
            <v>104.6387060035</v>
          </cell>
          <cell r="AQ212">
            <v>80.4129973955</v>
          </cell>
          <cell r="AR212">
            <v>82.572357951200004</v>
          </cell>
          <cell r="AS212">
            <v>105.4062348625</v>
          </cell>
          <cell r="AT212">
            <v>102.80317662699998</v>
          </cell>
          <cell r="AU212">
            <v>102.46816617541667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0.75636284563999989</v>
          </cell>
          <cell r="C225">
            <v>0.77217254302000005</v>
          </cell>
          <cell r="D225">
            <v>0.7954158533600002</v>
          </cell>
          <cell r="E225">
            <v>0.82882432570000009</v>
          </cell>
          <cell r="F225">
            <v>0.82587208560000003</v>
          </cell>
          <cell r="G225">
            <v>1.1101452973999999</v>
          </cell>
          <cell r="H225">
            <v>1.1229705259476195</v>
          </cell>
          <cell r="I225">
            <v>1.1760114446527781</v>
          </cell>
          <cell r="J225">
            <v>1.0637494582313551</v>
          </cell>
          <cell r="K225">
            <v>1.0678920916022785</v>
          </cell>
          <cell r="L225">
            <v>0.98677930800000024</v>
          </cell>
          <cell r="M225">
            <v>0.96708206479999992</v>
          </cell>
          <cell r="N225">
            <v>0.79828622182727271</v>
          </cell>
          <cell r="O225">
            <v>0.63160120888888893</v>
          </cell>
          <cell r="P225">
            <v>0.51242406635000004</v>
          </cell>
          <cell r="Q225">
            <v>0.52261391172751581</v>
          </cell>
          <cell r="R225">
            <v>0.59984156880000006</v>
          </cell>
          <cell r="S225">
            <v>0.59959745228000005</v>
          </cell>
          <cell r="T225">
            <v>0.58034325849333346</v>
          </cell>
          <cell r="U225">
            <v>0.57580388667777782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72.979574903933994</v>
          </cell>
          <cell r="AC225">
            <v>63.735674025999991</v>
          </cell>
          <cell r="AD225">
            <v>77.636535335999994</v>
          </cell>
          <cell r="AE225">
            <v>97.801997731200018</v>
          </cell>
          <cell r="AF225">
            <v>111.42339981500001</v>
          </cell>
          <cell r="AG225">
            <v>141.44019253650001</v>
          </cell>
          <cell r="AH225">
            <v>148.49828895720003</v>
          </cell>
          <cell r="AI225">
            <v>183.67318203199997</v>
          </cell>
          <cell r="AJ225">
            <v>175.01802837920002</v>
          </cell>
          <cell r="AK225">
            <v>147.10645814919999</v>
          </cell>
          <cell r="AL225">
            <v>151.95741992730001</v>
          </cell>
          <cell r="AM225">
            <v>158.54650041599999</v>
          </cell>
          <cell r="AN225">
            <v>124.571047392</v>
          </cell>
          <cell r="AO225">
            <v>107.38675942349998</v>
          </cell>
          <cell r="AP225">
            <v>92.067251324500006</v>
          </cell>
          <cell r="AQ225">
            <v>73.446696532999994</v>
          </cell>
          <cell r="AR225">
            <v>83.970426889299986</v>
          </cell>
          <cell r="AS225">
            <v>88.686759589999994</v>
          </cell>
          <cell r="AT225">
            <v>93.953653101</v>
          </cell>
          <cell r="AU225">
            <v>86.292166432083349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0.34596379039999997</v>
          </cell>
          <cell r="C226">
            <v>0.41166984109999993</v>
          </cell>
          <cell r="D226">
            <v>0.34286008270000001</v>
          </cell>
          <cell r="E226">
            <v>0.39897123219999991</v>
          </cell>
          <cell r="F226">
            <v>0.39648335262000001</v>
          </cell>
          <cell r="G226">
            <v>0.40806086689999999</v>
          </cell>
          <cell r="H226">
            <v>0.45474015859999994</v>
          </cell>
          <cell r="I226">
            <v>0.43046575120000002</v>
          </cell>
          <cell r="J226">
            <v>0.39268380960000004</v>
          </cell>
          <cell r="K226">
            <v>0.30575615879999996</v>
          </cell>
          <cell r="L226">
            <v>0.33793323440000006</v>
          </cell>
          <cell r="M226">
            <v>0.31014384960000002</v>
          </cell>
          <cell r="N226">
            <v>0.2780917572571428</v>
          </cell>
          <cell r="O226">
            <v>0.28670174736619053</v>
          </cell>
          <cell r="P226">
            <v>0.29153684864471291</v>
          </cell>
          <cell r="Q226">
            <v>0.25634174014700861</v>
          </cell>
          <cell r="R226">
            <v>0.2308973277711111</v>
          </cell>
          <cell r="S226">
            <v>0.24015141927272726</v>
          </cell>
          <cell r="T226">
            <v>0.24281246420000002</v>
          </cell>
          <cell r="U226">
            <v>0.24685246573989897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23.775124004655002</v>
          </cell>
          <cell r="AC226">
            <v>24.574132857199999</v>
          </cell>
          <cell r="AD226">
            <v>23.0905770864</v>
          </cell>
          <cell r="AE226">
            <v>30.990565603200007</v>
          </cell>
          <cell r="AF226">
            <v>30.197712496000001</v>
          </cell>
          <cell r="AG226">
            <v>32.136910677300001</v>
          </cell>
          <cell r="AH226">
            <v>37.49822781280001</v>
          </cell>
          <cell r="AI226">
            <v>49.655702457499999</v>
          </cell>
          <cell r="AJ226">
            <v>50.617921754800001</v>
          </cell>
          <cell r="AK226">
            <v>34.089679140000001</v>
          </cell>
          <cell r="AL226">
            <v>37.110998858400002</v>
          </cell>
          <cell r="AM226">
            <v>42.421096992000003</v>
          </cell>
          <cell r="AN226">
            <v>34.885006516799997</v>
          </cell>
          <cell r="AO226">
            <v>34.947128018699999</v>
          </cell>
          <cell r="AP226">
            <v>38.632875652000003</v>
          </cell>
          <cell r="AQ226">
            <v>29.561128565500002</v>
          </cell>
          <cell r="AR226">
            <v>25.409731850900005</v>
          </cell>
          <cell r="AS226">
            <v>27.465468616299997</v>
          </cell>
          <cell r="AT226">
            <v>30.396663032000003</v>
          </cell>
          <cell r="AU226">
            <v>28.690103266249999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4">
          <cell r="B244">
            <v>1.2802305600000001E-2</v>
          </cell>
          <cell r="C244">
            <v>1.5299637600000002E-2</v>
          </cell>
          <cell r="D244">
            <v>1.4736849200000001E-2</v>
          </cell>
          <cell r="E244">
            <v>2.9390753000000002E-2</v>
          </cell>
          <cell r="F244">
            <v>2.5606703800000002E-2</v>
          </cell>
          <cell r="G244">
            <v>1.9925271399999996E-2</v>
          </cell>
          <cell r="H244">
            <v>1.48197364E-2</v>
          </cell>
          <cell r="I244">
            <v>1.9220572799999999E-2</v>
          </cell>
          <cell r="J244">
            <v>1.84029572E-2</v>
          </cell>
          <cell r="K244">
            <v>1.2817687999999999E-2</v>
          </cell>
          <cell r="L244">
            <v>8.5811888000000003E-3</v>
          </cell>
          <cell r="M244">
            <v>9.4700423999999981E-3</v>
          </cell>
          <cell r="N244">
            <v>1.0213806000000001E-2</v>
          </cell>
          <cell r="O244">
            <v>1.0774316400000003E-2</v>
          </cell>
          <cell r="P244">
            <v>1.6589120000000002E-2</v>
          </cell>
          <cell r="Q244">
            <v>1.5829542000000002E-2</v>
          </cell>
          <cell r="R244">
            <v>1.5957568000000002E-2</v>
          </cell>
          <cell r="S244">
            <v>1.5451490000000002E-2</v>
          </cell>
          <cell r="T244">
            <v>1.6937783599999999E-2</v>
          </cell>
          <cell r="U244">
            <v>2.2757764E-2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3.0680197952669994</v>
          </cell>
          <cell r="AC244">
            <v>3.9692517332000001</v>
          </cell>
          <cell r="AD244">
            <v>4.6123067856000004</v>
          </cell>
          <cell r="AE244">
            <v>7.0750926624000003</v>
          </cell>
          <cell r="AF244">
            <v>7.8402755781</v>
          </cell>
          <cell r="AG244">
            <v>6.8672739993</v>
          </cell>
          <cell r="AH244">
            <v>6.4416938276</v>
          </cell>
          <cell r="AI244">
            <v>11.133049804500001</v>
          </cell>
          <cell r="AJ244">
            <v>15.753756449600003</v>
          </cell>
          <cell r="AK244">
            <v>10.0930810508</v>
          </cell>
          <cell r="AL244">
            <v>5.0834881233000004</v>
          </cell>
          <cell r="AM244">
            <v>7.6432395360000003</v>
          </cell>
          <cell r="AN244">
            <v>6.9060980735999999</v>
          </cell>
          <cell r="AO244">
            <v>5.7324235778999997</v>
          </cell>
          <cell r="AP244">
            <v>8.8778048730000005</v>
          </cell>
          <cell r="AQ244">
            <v>9.2447090399999983</v>
          </cell>
          <cell r="AR244">
            <v>11.081613125499999</v>
          </cell>
          <cell r="AS244">
            <v>11.7886635152</v>
          </cell>
          <cell r="AT244">
            <v>13.343507242000001</v>
          </cell>
          <cell r="AU244">
            <v>17.922738952916664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2.9401901699999997E-2</v>
          </cell>
          <cell r="C246">
            <v>3.3697452400000001E-2</v>
          </cell>
          <cell r="D246">
            <v>3.3011187799999994E-2</v>
          </cell>
          <cell r="E246">
            <v>4.4430866899999998E-2</v>
          </cell>
          <cell r="F246">
            <v>4.4115543799999997E-2</v>
          </cell>
          <cell r="G246">
            <v>3.3248951800000003E-2</v>
          </cell>
          <cell r="H246">
            <v>5.0315636101960784E-2</v>
          </cell>
          <cell r="I246">
            <v>6.3469248122222224E-2</v>
          </cell>
          <cell r="J246">
            <v>8.7959121126829964E-2</v>
          </cell>
          <cell r="K246">
            <v>4.3593639859420677E-2</v>
          </cell>
          <cell r="L246">
            <v>3.6615175541666663E-2</v>
          </cell>
          <cell r="M246">
            <v>2.4631034558620691E-2</v>
          </cell>
          <cell r="N246">
            <v>1.8510991886868687E-2</v>
          </cell>
          <cell r="O246">
            <v>1.0153563009090909E-2</v>
          </cell>
          <cell r="P246">
            <v>2.7924779258333331E-2</v>
          </cell>
          <cell r="Q246">
            <v>2.3671141810931412E-2</v>
          </cell>
          <cell r="R246">
            <v>2.9535402732716303E-2</v>
          </cell>
          <cell r="S246">
            <v>3.226574258138528E-2</v>
          </cell>
          <cell r="T246">
            <v>4.6430548820476189E-2</v>
          </cell>
          <cell r="U246">
            <v>2.8744768308095237E-2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5.9543316633660002</v>
          </cell>
          <cell r="AC246">
            <v>6.5860176044000003</v>
          </cell>
          <cell r="AD246">
            <v>6.1589254175999999</v>
          </cell>
          <cell r="AE246">
            <v>9.9418645423999994</v>
          </cell>
          <cell r="AF246">
            <v>11.802334663000002</v>
          </cell>
          <cell r="AG246">
            <v>10.7038158942</v>
          </cell>
          <cell r="AH246">
            <v>13.8858235384</v>
          </cell>
          <cell r="AI246">
            <v>16.241430947000001</v>
          </cell>
          <cell r="AJ246">
            <v>17.690791224800002</v>
          </cell>
          <cell r="AK246">
            <v>9.5411489272000001</v>
          </cell>
          <cell r="AL246">
            <v>8.065703301300001</v>
          </cell>
          <cell r="AM246">
            <v>5.9198460959999997</v>
          </cell>
          <cell r="AN246">
            <v>9.2630405471999993</v>
          </cell>
          <cell r="AO246">
            <v>4.0351290431999995</v>
          </cell>
          <cell r="AP246">
            <v>7.1065756054999998</v>
          </cell>
          <cell r="AQ246">
            <v>5.3881425149999993</v>
          </cell>
          <cell r="AR246">
            <v>6.2095318959999997</v>
          </cell>
          <cell r="AS246">
            <v>8.7600157645000003</v>
          </cell>
          <cell r="AT246">
            <v>14.129561945999999</v>
          </cell>
          <cell r="AU246">
            <v>10.555139455416667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0.14575138560000003</v>
          </cell>
          <cell r="C247">
            <v>0.11700920670000001</v>
          </cell>
          <cell r="D247">
            <v>0.1047894684</v>
          </cell>
          <cell r="E247">
            <v>8.479543190000001E-2</v>
          </cell>
          <cell r="F247">
            <v>7.8545299199999988E-2</v>
          </cell>
          <cell r="G247">
            <v>6.9437651200000006E-2</v>
          </cell>
          <cell r="H247">
            <v>6.4259348000000008E-2</v>
          </cell>
          <cell r="I247">
            <v>6.9888278799999995E-2</v>
          </cell>
          <cell r="J247">
            <v>5.7010664000000003E-2</v>
          </cell>
          <cell r="K247">
            <v>4.988700796E-2</v>
          </cell>
          <cell r="L247">
            <v>6.0897550276595748E-2</v>
          </cell>
          <cell r="M247">
            <v>5.0980571527407412E-2</v>
          </cell>
          <cell r="N247">
            <v>4.359957037676046E-2</v>
          </cell>
          <cell r="O247">
            <v>3.7737150290332179E-2</v>
          </cell>
          <cell r="P247">
            <v>3.6051675996474367E-2</v>
          </cell>
          <cell r="Q247">
            <v>3.3942878486847898E-2</v>
          </cell>
          <cell r="R247">
            <v>3.4160739652805742E-2</v>
          </cell>
          <cell r="S247">
            <v>2.8627026055858585E-2</v>
          </cell>
          <cell r="T247">
            <v>3.3198874590476185E-2</v>
          </cell>
          <cell r="U247">
            <v>2.4882712051717173E-2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57.675800703275996</v>
          </cell>
          <cell r="AC247">
            <v>46.091621425200003</v>
          </cell>
          <cell r="AD247">
            <v>37.276756694400007</v>
          </cell>
          <cell r="AE247">
            <v>31.3333169408</v>
          </cell>
          <cell r="AF247">
            <v>33.2259335583</v>
          </cell>
          <cell r="AG247">
            <v>25.728048960900001</v>
          </cell>
          <cell r="AH247">
            <v>28.103014984000005</v>
          </cell>
          <cell r="AI247">
            <v>27.889466683999999</v>
          </cell>
          <cell r="AJ247">
            <v>24.302922646400003</v>
          </cell>
          <cell r="AK247">
            <v>18.374012835199999</v>
          </cell>
          <cell r="AL247">
            <v>23.614572135599996</v>
          </cell>
          <cell r="AM247">
            <v>22.027701216000001</v>
          </cell>
          <cell r="AN247">
            <v>17.948873131199999</v>
          </cell>
          <cell r="AO247">
            <v>17.6785994076</v>
          </cell>
          <cell r="AP247">
            <v>16.232519036999999</v>
          </cell>
          <cell r="AQ247">
            <v>17.779251539000001</v>
          </cell>
          <cell r="AR247">
            <v>15.601644809999998</v>
          </cell>
          <cell r="AS247">
            <v>13.341790890999999</v>
          </cell>
          <cell r="AT247">
            <v>14.444056341</v>
          </cell>
          <cell r="AU247">
            <v>10.88032467375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48">
          <cell r="B248">
            <v>0</v>
          </cell>
          <cell r="C248">
            <v>0</v>
          </cell>
          <cell r="D248">
            <v>2.8099999999999999E-5</v>
          </cell>
          <cell r="E248">
            <v>2.7493999999999999E-4</v>
          </cell>
          <cell r="F248">
            <v>8.9789839999999998E-4</v>
          </cell>
          <cell r="G248">
            <v>5.0732877199999998E-2</v>
          </cell>
          <cell r="H248">
            <v>0.13648421399999999</v>
          </cell>
          <cell r="I248">
            <v>0.16355298559999998</v>
          </cell>
          <cell r="J248">
            <v>4.0105999999999996E-3</v>
          </cell>
          <cell r="K248">
            <v>3.1094E-4</v>
          </cell>
          <cell r="L248">
            <v>2.4500839999999998E-4</v>
          </cell>
          <cell r="M248">
            <v>6.0606000000000006E-4</v>
          </cell>
          <cell r="N248">
            <v>8.0080000000000006E-5</v>
          </cell>
          <cell r="O248">
            <v>1.4174999999999999E-3</v>
          </cell>
          <cell r="P248">
            <v>2.5480000000000004E-3</v>
          </cell>
          <cell r="Q248">
            <v>3.0030000000000005E-3</v>
          </cell>
          <cell r="R248">
            <v>2.6628000000000003E-3</v>
          </cell>
          <cell r="S248">
            <v>1.0355800000000001E-3</v>
          </cell>
          <cell r="T248">
            <v>1.3741000000000001E-3</v>
          </cell>
          <cell r="U248">
            <v>2.05842E-3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3.6537983999999999E-3</v>
          </cell>
          <cell r="AE248">
            <v>7.0618553599999995E-2</v>
          </cell>
          <cell r="AF248">
            <v>0.37622253059999999</v>
          </cell>
          <cell r="AG248">
            <v>3.4073435682000004</v>
          </cell>
          <cell r="AH248">
            <v>7.9131201672000007</v>
          </cell>
          <cell r="AI248">
            <v>10.093310386000001</v>
          </cell>
          <cell r="AJ248">
            <v>0.57181762400000002</v>
          </cell>
          <cell r="AK248">
            <v>3.3902008800000001E-2</v>
          </cell>
          <cell r="AL248">
            <v>0.11616181110000001</v>
          </cell>
          <cell r="AM248">
            <v>0.37942022399999997</v>
          </cell>
          <cell r="AN248">
            <v>3.3734993599999999E-2</v>
          </cell>
          <cell r="AO248">
            <v>0.6007740036</v>
          </cell>
          <cell r="AP248">
            <v>1.5213437315</v>
          </cell>
          <cell r="AQ248">
            <v>1.6021257664999999</v>
          </cell>
          <cell r="AR248">
            <v>1.5258981776999998</v>
          </cell>
          <cell r="AS248">
            <v>0.61093724119999993</v>
          </cell>
          <cell r="AT248">
            <v>0.96099151000000005</v>
          </cell>
          <cell r="AU248">
            <v>1.3542647937500001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60">
          <cell r="B260">
            <v>1.9582836000000001E-3</v>
          </cell>
          <cell r="C260">
            <v>6.6590159999999998E-4</v>
          </cell>
          <cell r="D260">
            <v>2.5214320600000003E-3</v>
          </cell>
          <cell r="E260">
            <v>3.7207143400000003E-3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0.465005</v>
          </cell>
          <cell r="AC260">
            <v>0.23088</v>
          </cell>
          <cell r="AD260">
            <v>0.36612299999999998</v>
          </cell>
          <cell r="AE260">
            <v>0.64449999999999996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9.7945189430200053</v>
          </cell>
          <cell r="C263">
            <v>9.7775043660199952</v>
          </cell>
          <cell r="D263">
            <v>9.636707923140003</v>
          </cell>
          <cell r="E263">
            <v>10.536917460120002</v>
          </cell>
          <cell r="F263">
            <v>11.129867468586662</v>
          </cell>
          <cell r="G263">
            <v>11.737882178740005</v>
          </cell>
          <cell r="H263">
            <v>13.271917336032093</v>
          </cell>
          <cell r="I263">
            <v>13.904949302749536</v>
          </cell>
          <cell r="J263">
            <v>11.721458310048993</v>
          </cell>
          <cell r="K263">
            <v>10.331582677688111</v>
          </cell>
          <cell r="L263">
            <v>9.7970635375868707</v>
          </cell>
          <cell r="M263">
            <v>8.6453162163379389</v>
          </cell>
          <cell r="N263">
            <v>7.8361578950565915</v>
          </cell>
          <cell r="O263">
            <v>7.3101642186624165</v>
          </cell>
          <cell r="P263">
            <v>7.4757994015306579</v>
          </cell>
          <cell r="Q263">
            <v>7.0524803113302639</v>
          </cell>
          <cell r="R263">
            <v>7.8090817979677158</v>
          </cell>
          <cell r="S263">
            <v>7.9196401852490457</v>
          </cell>
          <cell r="T263">
            <v>8.0375093394631261</v>
          </cell>
          <cell r="U263">
            <v>7.984498830246153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1334.1593996957092</v>
          </cell>
          <cell r="AC263">
            <v>1244.2852346708005</v>
          </cell>
          <cell r="AD263">
            <v>1241.0299687823995</v>
          </cell>
          <cell r="AE263">
            <v>1544.1494987504004</v>
          </cell>
          <cell r="AF263">
            <v>1796.1265004935003</v>
          </cell>
          <cell r="AG263">
            <v>1933.4340593996999</v>
          </cell>
          <cell r="AH263">
            <v>2060.1316389879998</v>
          </cell>
          <cell r="AI263">
            <v>2668.2901412465012</v>
          </cell>
          <cell r="AJ263">
            <v>2503.7661904208003</v>
          </cell>
          <cell r="AK263">
            <v>1760.2233409596004</v>
          </cell>
          <cell r="AL263">
            <v>1936.6785539369998</v>
          </cell>
          <cell r="AM263">
            <v>1931.0204739839992</v>
          </cell>
          <cell r="AN263">
            <v>1602.739119784</v>
          </cell>
          <cell r="AO263">
            <v>1569.0412590810004</v>
          </cell>
          <cell r="AP263">
            <v>1636.2667279835002</v>
          </cell>
          <cell r="AQ263">
            <v>1338.0969841609995</v>
          </cell>
          <cell r="AR263">
            <v>1418.8268131177997</v>
          </cell>
          <cell r="AS263">
            <v>1545.9927000947002</v>
          </cell>
          <cell r="AT263">
            <v>1704.6065030570007</v>
          </cell>
          <cell r="AU263">
            <v>1613.0900082925004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6.1578500414200006</v>
          </cell>
          <cell r="C264">
            <v>6.2587706916199997</v>
          </cell>
          <cell r="D264">
            <v>6.4488305013800016</v>
          </cell>
          <cell r="E264">
            <v>7.1820418534000003</v>
          </cell>
          <cell r="F264">
            <v>7.7945232919466676</v>
          </cell>
          <cell r="G264">
            <v>8.4747987615399989</v>
          </cell>
          <cell r="H264">
            <v>10.079294808232092</v>
          </cell>
          <cell r="I264">
            <v>10.560195905849532</v>
          </cell>
          <cell r="J264">
            <v>9.042678829405089</v>
          </cell>
          <cell r="K264">
            <v>8.3025462422104646</v>
          </cell>
          <cell r="L264">
            <v>7.6056417794514068</v>
          </cell>
          <cell r="M264">
            <v>6.6008918144754123</v>
          </cell>
          <cell r="N264">
            <v>6.0499982621025152</v>
          </cell>
          <cell r="O264">
            <v>5.5127885655676421</v>
          </cell>
          <cell r="P264">
            <v>5.7397378719362218</v>
          </cell>
          <cell r="Q264">
            <v>5.3488748052137973</v>
          </cell>
          <cell r="R264">
            <v>6.0113112206242336</v>
          </cell>
          <cell r="S264">
            <v>6.2487990247303369</v>
          </cell>
          <cell r="T264">
            <v>6.2344663779901071</v>
          </cell>
          <cell r="U264">
            <v>6.2322744509643799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675.47401661910908</v>
          </cell>
          <cell r="AC264">
            <v>637.0865628168001</v>
          </cell>
          <cell r="AD264">
            <v>685.94888556479987</v>
          </cell>
          <cell r="AE264">
            <v>895.16973661920031</v>
          </cell>
          <cell r="AF264">
            <v>1076.5477501666999</v>
          </cell>
          <cell r="AG264">
            <v>1197.9879896126999</v>
          </cell>
          <cell r="AH264">
            <v>1319.9453690760004</v>
          </cell>
          <cell r="AI264">
            <v>1707.3386311370007</v>
          </cell>
          <cell r="AJ264">
            <v>1641.6101975388003</v>
          </cell>
          <cell r="AK264">
            <v>1208.6866431596002</v>
          </cell>
          <cell r="AL264">
            <v>1342.7558569835999</v>
          </cell>
          <cell r="AM264">
            <v>1337.9677841759997</v>
          </cell>
          <cell r="AN264">
            <v>1119.5380466687998</v>
          </cell>
          <cell r="AO264">
            <v>1094.6283896862003</v>
          </cell>
          <cell r="AP264">
            <v>1181.655809502</v>
          </cell>
          <cell r="AQ264">
            <v>941.31634819249996</v>
          </cell>
          <cell r="AR264">
            <v>1023.7960444685999</v>
          </cell>
          <cell r="AS264">
            <v>1175.6547014069001</v>
          </cell>
          <cell r="AT264">
            <v>1289.334424376</v>
          </cell>
          <cell r="AU264">
            <v>1218.2683277825001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1.4443250479999996</v>
          </cell>
          <cell r="C266">
            <v>1.3899027516</v>
          </cell>
          <cell r="D266">
            <v>1.1944094193999999</v>
          </cell>
          <cell r="E266">
            <v>1.1498960340800002</v>
          </cell>
          <cell r="F266">
            <v>1.0897167736</v>
          </cell>
          <cell r="G266">
            <v>1.0675375891999999</v>
          </cell>
          <cell r="H266">
            <v>1.030371258</v>
          </cell>
          <cell r="I266">
            <v>1.0700187711999998</v>
          </cell>
          <cell r="J266">
            <v>0.91968936759999986</v>
          </cell>
          <cell r="K266">
            <v>0.62688417200000002</v>
          </cell>
          <cell r="L266">
            <v>0.63007678759999985</v>
          </cell>
          <cell r="M266">
            <v>0.57278087161481483</v>
          </cell>
          <cell r="N266">
            <v>0.47508351064999998</v>
          </cell>
          <cell r="O266">
            <v>0.45960075273750001</v>
          </cell>
          <cell r="P266">
            <v>0.40826767758181814</v>
          </cell>
          <cell r="Q266">
            <v>0.44653659320303024</v>
          </cell>
          <cell r="R266">
            <v>0.49367668407142867</v>
          </cell>
          <cell r="S266">
            <v>0.38812216100303026</v>
          </cell>
          <cell r="T266">
            <v>0.38285551725333333</v>
          </cell>
          <cell r="U266">
            <v>0.38821873328701301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298.29761332879201</v>
          </cell>
          <cell r="AC266">
            <v>289.48752405799996</v>
          </cell>
          <cell r="AD266">
            <v>272.98383614400007</v>
          </cell>
          <cell r="AE266">
            <v>307.28535679520002</v>
          </cell>
          <cell r="AF266">
            <v>334.47862110950007</v>
          </cell>
          <cell r="AG266">
            <v>344.53058489850002</v>
          </cell>
          <cell r="AH266">
            <v>334.9183597864</v>
          </cell>
          <cell r="AI266">
            <v>417.13355914400006</v>
          </cell>
          <cell r="AJ266">
            <v>402.39319510079997</v>
          </cell>
          <cell r="AK266">
            <v>238.87502272919997</v>
          </cell>
          <cell r="AL266">
            <v>237.5621615439</v>
          </cell>
          <cell r="AM266">
            <v>230.98525752</v>
          </cell>
          <cell r="AN266">
            <v>184.09551019199998</v>
          </cell>
          <cell r="AO266">
            <v>183.04817549430004</v>
          </cell>
          <cell r="AP266">
            <v>161.32301381050004</v>
          </cell>
          <cell r="AQ266">
            <v>150.27975460050001</v>
          </cell>
          <cell r="AR266">
            <v>156.81167162559998</v>
          </cell>
          <cell r="AS266">
            <v>128.19726245039999</v>
          </cell>
          <cell r="AT266">
            <v>133.05612495</v>
          </cell>
          <cell r="AU266">
            <v>131.47475437791667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0.29873128440000002</v>
          </cell>
          <cell r="C267">
            <v>0.25176750599999997</v>
          </cell>
          <cell r="D267">
            <v>0.21291513519999999</v>
          </cell>
          <cell r="E267">
            <v>0.25626056639999995</v>
          </cell>
          <cell r="F267">
            <v>0.19945257930000002</v>
          </cell>
          <cell r="G267">
            <v>0.21065524700000002</v>
          </cell>
          <cell r="H267">
            <v>0.21045274520000001</v>
          </cell>
          <cell r="I267">
            <v>0.26887981329999999</v>
          </cell>
          <cell r="J267">
            <v>0.24237411360000002</v>
          </cell>
          <cell r="K267">
            <v>0.19073368671764707</v>
          </cell>
          <cell r="L267">
            <v>0.2395451328921985</v>
          </cell>
          <cell r="M267">
            <v>0.26621447891666666</v>
          </cell>
          <cell r="N267">
            <v>0.24039925690535713</v>
          </cell>
          <cell r="O267">
            <v>0.27262518068022346</v>
          </cell>
          <cell r="P267">
            <v>0.27557382850476192</v>
          </cell>
          <cell r="Q267">
            <v>0.22790256324049341</v>
          </cell>
          <cell r="R267">
            <v>0.25149867194642861</v>
          </cell>
          <cell r="S267">
            <v>0.25579834132958873</v>
          </cell>
          <cell r="T267">
            <v>0.29585939715445136</v>
          </cell>
          <cell r="U267">
            <v>0.27652942102814687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68.996839272695979</v>
          </cell>
          <cell r="AC267">
            <v>53.95212081839999</v>
          </cell>
          <cell r="AD267">
            <v>42.867146731200002</v>
          </cell>
          <cell r="AE267">
            <v>60.0976967808</v>
          </cell>
          <cell r="AF267">
            <v>58.169902550900005</v>
          </cell>
          <cell r="AG267">
            <v>62.932237410900008</v>
          </cell>
          <cell r="AH267">
            <v>64.369931123200004</v>
          </cell>
          <cell r="AI267">
            <v>89.810772736000004</v>
          </cell>
          <cell r="AJ267">
            <v>85.313117143599996</v>
          </cell>
          <cell r="AK267">
            <v>58.541634795600004</v>
          </cell>
          <cell r="AL267">
            <v>71.805681446400001</v>
          </cell>
          <cell r="AM267">
            <v>76.800319056000006</v>
          </cell>
          <cell r="AN267">
            <v>68.838825968000009</v>
          </cell>
          <cell r="AO267">
            <v>75.538594710899972</v>
          </cell>
          <cell r="AP267">
            <v>71.159994530999995</v>
          </cell>
          <cell r="AQ267">
            <v>56.343055047999989</v>
          </cell>
          <cell r="AR267">
            <v>56.687449426899988</v>
          </cell>
          <cell r="AS267">
            <v>57.930503116199986</v>
          </cell>
          <cell r="AT267">
            <v>68.900141129000005</v>
          </cell>
          <cell r="AU267">
            <v>63.028124910416686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0.23529395000000003</v>
          </cell>
          <cell r="C268">
            <v>0.1910035739</v>
          </cell>
          <cell r="D268">
            <v>0.1657204524</v>
          </cell>
          <cell r="E268">
            <v>0.14868245689999998</v>
          </cell>
          <cell r="F268">
            <v>0.15304028999999997</v>
          </cell>
          <cell r="G268">
            <v>0.13400032540000001</v>
          </cell>
          <cell r="H268">
            <v>0.12232232480000002</v>
          </cell>
          <cell r="I268">
            <v>0.13660005279999998</v>
          </cell>
          <cell r="J268">
            <v>0.1117720972</v>
          </cell>
          <cell r="K268">
            <v>8.4058166359999992E-2</v>
          </cell>
          <cell r="L268">
            <v>0.10164343807659576</v>
          </cell>
          <cell r="M268">
            <v>9.0083328727407402E-2</v>
          </cell>
          <cell r="N268">
            <v>7.9806716858241949E-2</v>
          </cell>
          <cell r="O268">
            <v>7.7818745997475042E-2</v>
          </cell>
          <cell r="P268">
            <v>6.4976323196474367E-2</v>
          </cell>
          <cell r="Q268">
            <v>5.6540703543990753E-2</v>
          </cell>
          <cell r="R268">
            <v>5.705846892780575E-2</v>
          </cell>
          <cell r="S268">
            <v>5.1164243255858596E-2</v>
          </cell>
          <cell r="T268">
            <v>5.2307001790476183E-2</v>
          </cell>
          <cell r="U268">
            <v>4.1676201351717179E-2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95.206656096839993</v>
          </cell>
          <cell r="AC268">
            <v>73.344800177600007</v>
          </cell>
          <cell r="AD268">
            <v>59.341930814400008</v>
          </cell>
          <cell r="AE268">
            <v>54.623135604799998</v>
          </cell>
          <cell r="AF268">
            <v>60.865369168100003</v>
          </cell>
          <cell r="AG268">
            <v>52.152486629099997</v>
          </cell>
          <cell r="AH268">
            <v>53.570795522000012</v>
          </cell>
          <cell r="AI268">
            <v>59.760246832</v>
          </cell>
          <cell r="AJ268">
            <v>61.919348925999998</v>
          </cell>
          <cell r="AK268">
            <v>37.663803927199993</v>
          </cell>
          <cell r="AL268">
            <v>47.091862733399992</v>
          </cell>
          <cell r="AM268">
            <v>42.090870047999999</v>
          </cell>
          <cell r="AN268">
            <v>36.361246855999994</v>
          </cell>
          <cell r="AO268">
            <v>40.083676953900003</v>
          </cell>
          <cell r="AP268">
            <v>32.150196858999998</v>
          </cell>
          <cell r="AQ268">
            <v>29.666998165000003</v>
          </cell>
          <cell r="AR268">
            <v>29.558464999399995</v>
          </cell>
          <cell r="AS268">
            <v>27.461008560700002</v>
          </cell>
          <cell r="AT268">
            <v>26.409705055</v>
          </cell>
          <cell r="AU268">
            <v>22.974754623333332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0.47256893240000009</v>
          </cell>
          <cell r="C269">
            <v>0.45516113799999997</v>
          </cell>
          <cell r="D269">
            <v>0.33966542119999998</v>
          </cell>
          <cell r="E269">
            <v>0.4034048038000001</v>
          </cell>
          <cell r="F269">
            <v>0.44052000680000003</v>
          </cell>
          <cell r="G269">
            <v>0.47370455180000004</v>
          </cell>
          <cell r="H269">
            <v>0.50355906160000008</v>
          </cell>
          <cell r="I269">
            <v>0.58165364240000006</v>
          </cell>
          <cell r="J269">
            <v>0.26977056464390237</v>
          </cell>
          <cell r="K269">
            <v>0.1773735884</v>
          </cell>
          <cell r="L269">
            <v>0.18841845999999998</v>
          </cell>
          <cell r="M269">
            <v>0.17334701356363641</v>
          </cell>
          <cell r="N269">
            <v>0.13731211443333333</v>
          </cell>
          <cell r="O269">
            <v>0.12223777924</v>
          </cell>
          <cell r="P269">
            <v>0.12528641466666665</v>
          </cell>
          <cell r="Q269">
            <v>0.12214071275000001</v>
          </cell>
          <cell r="R269">
            <v>0.11978222050000002</v>
          </cell>
          <cell r="S269">
            <v>9.9251833633333328E-2</v>
          </cell>
          <cell r="T269">
            <v>0.11801106414000001</v>
          </cell>
          <cell r="U269">
            <v>0.12934468360000001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103.01959267236602</v>
          </cell>
          <cell r="AC269">
            <v>103.1320146468</v>
          </cell>
          <cell r="AD269">
            <v>81.102819364800027</v>
          </cell>
          <cell r="AE269">
            <v>97.188036668800009</v>
          </cell>
          <cell r="AF269">
            <v>121.66235120200001</v>
          </cell>
          <cell r="AG269">
            <v>135.78320389919998</v>
          </cell>
          <cell r="AH269">
            <v>139.0050941268</v>
          </cell>
          <cell r="AI269">
            <v>185.11605950750001</v>
          </cell>
          <cell r="AJ269">
            <v>135.07604079640001</v>
          </cell>
          <cell r="AK269">
            <v>79.644349268000013</v>
          </cell>
          <cell r="AL269">
            <v>80.946885386699989</v>
          </cell>
          <cell r="AM269">
            <v>78.882962640000002</v>
          </cell>
          <cell r="AN269">
            <v>57.838279716800002</v>
          </cell>
          <cell r="AO269">
            <v>42.908614715100008</v>
          </cell>
          <cell r="AP269">
            <v>43.176851810499997</v>
          </cell>
          <cell r="AQ269">
            <v>42.652823597999991</v>
          </cell>
          <cell r="AR269">
            <v>31.582076334499998</v>
          </cell>
          <cell r="AS269">
            <v>25.982300172400002</v>
          </cell>
          <cell r="AT269">
            <v>30.929912875999996</v>
          </cell>
          <cell r="AU269">
            <v>32.261913333333332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4.9524273200000003E-2</v>
          </cell>
          <cell r="C273">
            <v>5.1098523200000003E-2</v>
          </cell>
          <cell r="D273">
            <v>6.8056387260000004E-2</v>
          </cell>
          <cell r="E273">
            <v>0.10590535174</v>
          </cell>
          <cell r="F273">
            <v>9.7609038320000022E-2</v>
          </cell>
          <cell r="G273">
            <v>6.8698706799999995E-2</v>
          </cell>
          <cell r="H273">
            <v>3.5791616399999997E-2</v>
          </cell>
          <cell r="I273">
            <v>3.7474557200000001E-2</v>
          </cell>
          <cell r="J273">
            <v>3.4677670399999999E-2</v>
          </cell>
          <cell r="K273">
            <v>2.4210819199999997E-2</v>
          </cell>
          <cell r="L273">
            <v>2.0777362800000001E-2</v>
          </cell>
          <cell r="M273">
            <v>1.6924982799999995E-2</v>
          </cell>
          <cell r="N273">
            <v>1.9452349000000001E-2</v>
          </cell>
          <cell r="O273">
            <v>2.0064922222222226E-2</v>
          </cell>
          <cell r="P273">
            <v>3.3499159000000001E-2</v>
          </cell>
          <cell r="Q273">
            <v>3.5945606437500006E-2</v>
          </cell>
          <cell r="R273">
            <v>4.3572032000000011E-2</v>
          </cell>
          <cell r="S273">
            <v>5.0719508400000002E-2</v>
          </cell>
          <cell r="T273">
            <v>6.7747566000000009E-2</v>
          </cell>
          <cell r="U273">
            <v>7.1520923550000004E-2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6.614834132623999</v>
          </cell>
          <cell r="AC273">
            <v>7.1525899788</v>
          </cell>
          <cell r="AD273">
            <v>8.8431433199999994</v>
          </cell>
          <cell r="AE273">
            <v>14.574104718400001</v>
          </cell>
          <cell r="AF273">
            <v>14.764244660199999</v>
          </cell>
          <cell r="AG273">
            <v>12.2101970562</v>
          </cell>
          <cell r="AH273">
            <v>9.5267293952000003</v>
          </cell>
          <cell r="AI273">
            <v>15.241810175000001</v>
          </cell>
          <cell r="AJ273">
            <v>19.996742351600005</v>
          </cell>
          <cell r="AK273">
            <v>12.763761797600001</v>
          </cell>
          <cell r="AL273">
            <v>7.9983166446000009</v>
          </cell>
          <cell r="AM273">
            <v>10.494265728</v>
          </cell>
          <cell r="AN273">
            <v>10.4437447664</v>
          </cell>
          <cell r="AO273">
            <v>10.2351766311</v>
          </cell>
          <cell r="AP273">
            <v>14.772492223</v>
          </cell>
          <cell r="AQ273">
            <v>15.795727380999999</v>
          </cell>
          <cell r="AR273">
            <v>19.531011409599998</v>
          </cell>
          <cell r="AS273">
            <v>24.014533357099999</v>
          </cell>
          <cell r="AT273">
            <v>30.235360871000001</v>
          </cell>
          <cell r="AU273">
            <v>34.818593833333331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">
        <row r="12">
          <cell r="B12">
            <v>7.4830000000000014E-5</v>
          </cell>
          <cell r="C12">
            <v>1.4084849999999998E-4</v>
          </cell>
          <cell r="D12">
            <v>1.2024599999999999E-4</v>
          </cell>
          <cell r="E12">
            <v>1.8619876980524889E-4</v>
          </cell>
          <cell r="F12">
            <v>5.7277500000000022E-5</v>
          </cell>
          <cell r="G12">
            <v>2.6252252728894211E-4</v>
          </cell>
          <cell r="H12">
            <v>2.1266784879479765E-4</v>
          </cell>
          <cell r="I12">
            <v>5.7153075123772112E-3</v>
          </cell>
          <cell r="J12">
            <v>2.3082534018518518E-2</v>
          </cell>
          <cell r="K12">
            <v>1.2057310500000001E-2</v>
          </cell>
          <cell r="L12">
            <v>7.2149577610532249E-3</v>
          </cell>
          <cell r="M12">
            <v>3.8626079822015776E-3</v>
          </cell>
          <cell r="N12">
            <v>2.3601844900799189E-3</v>
          </cell>
          <cell r="O12">
            <v>5.8574094145613632E-4</v>
          </cell>
          <cell r="P12">
            <v>9.0274056641624753E-4</v>
          </cell>
          <cell r="Q12">
            <v>8.2886501517453126E-4</v>
          </cell>
          <cell r="R12">
            <v>4.0723299708392746E-4</v>
          </cell>
          <cell r="S12">
            <v>4.3708377441898576E-4</v>
          </cell>
          <cell r="T12">
            <v>4.9170495424836597E-5</v>
          </cell>
          <cell r="U12">
            <v>2.590960677777778E-4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0.15713243246399997</v>
          </cell>
          <cell r="AC12">
            <v>9.52121316E-2</v>
          </cell>
          <cell r="AD12">
            <v>0.12507829440000001</v>
          </cell>
          <cell r="AE12">
            <v>0.1691460736</v>
          </cell>
          <cell r="AF12">
            <v>0.1594530532</v>
          </cell>
          <cell r="AG12">
            <v>0.3295956807</v>
          </cell>
          <cell r="AH12">
            <v>0.27329389600000004</v>
          </cell>
          <cell r="AI12">
            <v>1.6848173225</v>
          </cell>
          <cell r="AJ12">
            <v>6.6636991404000003</v>
          </cell>
          <cell r="AK12">
            <v>3.6434086876</v>
          </cell>
          <cell r="AL12">
            <v>2.4588394236000002</v>
          </cell>
          <cell r="AM12">
            <v>1.483279008</v>
          </cell>
          <cell r="AN12">
            <v>1.0991296976</v>
          </cell>
          <cell r="AO12">
            <v>0.32579886720000001</v>
          </cell>
          <cell r="AP12">
            <v>0.51051465150000008</v>
          </cell>
          <cell r="AQ12">
            <v>0.39801759199999998</v>
          </cell>
          <cell r="AR12">
            <v>0.32022616999999998</v>
          </cell>
          <cell r="AS12">
            <v>0.29231891259999998</v>
          </cell>
          <cell r="AT12">
            <v>2.0191557000000002E-2</v>
          </cell>
          <cell r="AU12">
            <v>0.10276207583333333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6">
          <cell r="B16">
            <v>7.5728063893593767E-2</v>
          </cell>
          <cell r="C16">
            <v>9.7279578680413648E-2</v>
          </cell>
          <cell r="D16">
            <v>9.8226624283885691E-2</v>
          </cell>
          <cell r="E16">
            <v>0.12445224523802487</v>
          </cell>
          <cell r="F16">
            <v>0.15826470553055588</v>
          </cell>
          <cell r="G16">
            <v>0.22595004514916181</v>
          </cell>
          <cell r="H16">
            <v>0.24660935850858312</v>
          </cell>
          <cell r="I16">
            <v>0.31782004594788293</v>
          </cell>
          <cell r="J16">
            <v>0.27747790376578918</v>
          </cell>
          <cell r="K16">
            <v>0.23771845755518556</v>
          </cell>
          <cell r="L16">
            <v>0.24304727066354179</v>
          </cell>
          <cell r="M16">
            <v>0.23350250591498178</v>
          </cell>
          <cell r="N16">
            <v>0.29196909943243687</v>
          </cell>
          <cell r="O16">
            <v>0.34028632995541064</v>
          </cell>
          <cell r="P16">
            <v>0.26850768481456094</v>
          </cell>
          <cell r="Q16">
            <v>0.30353911444233583</v>
          </cell>
          <cell r="R16">
            <v>0.31551937628401994</v>
          </cell>
          <cell r="S16">
            <v>0.36864974719039045</v>
          </cell>
          <cell r="T16">
            <v>0.39259333519357037</v>
          </cell>
          <cell r="U16">
            <v>0.38961328683216651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27.613350222299999</v>
          </cell>
          <cell r="AC16">
            <v>33.094857823200002</v>
          </cell>
          <cell r="AD16">
            <v>35.9520486336</v>
          </cell>
          <cell r="AE16">
            <v>53.610920876799995</v>
          </cell>
          <cell r="AF16">
            <v>80.693829264299978</v>
          </cell>
          <cell r="AG16">
            <v>105.1060280985</v>
          </cell>
          <cell r="AH16">
            <v>104.38651208920001</v>
          </cell>
          <cell r="AI16">
            <v>112.1444585525</v>
          </cell>
          <cell r="AJ16">
            <v>140.72044170840005</v>
          </cell>
          <cell r="AK16">
            <v>114.66427492520002</v>
          </cell>
          <cell r="AL16">
            <v>122.19909927659998</v>
          </cell>
          <cell r="AM16">
            <v>151.44336940800002</v>
          </cell>
          <cell r="AN16">
            <v>141.2688490928</v>
          </cell>
          <cell r="AO16">
            <v>153.04873527840002</v>
          </cell>
          <cell r="AP16">
            <v>145.85282261450004</v>
          </cell>
          <cell r="AQ16">
            <v>124.35384398149998</v>
          </cell>
          <cell r="AR16">
            <v>132.24102199899997</v>
          </cell>
          <cell r="AS16">
            <v>146.45846190689997</v>
          </cell>
          <cell r="AT16">
            <v>167.999338008</v>
          </cell>
          <cell r="AU16">
            <v>161.83131489166666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3.688375599999999E-2</v>
          </cell>
          <cell r="C22">
            <v>5.7741617999999995E-2</v>
          </cell>
          <cell r="D22">
            <v>7.621534261538461E-2</v>
          </cell>
          <cell r="E22">
            <v>7.392042246153846E-2</v>
          </cell>
          <cell r="F22">
            <v>9.9359767999999973E-2</v>
          </cell>
          <cell r="G22">
            <v>9.6565938000000018E-2</v>
          </cell>
          <cell r="H22">
            <v>6.2362251000000007E-2</v>
          </cell>
          <cell r="I22">
            <v>6.5600947999999992E-2</v>
          </cell>
          <cell r="J22">
            <v>7.5886922999999995E-2</v>
          </cell>
          <cell r="K22">
            <v>5.0527414E-2</v>
          </cell>
          <cell r="L22">
            <v>4.7010070136564941E-2</v>
          </cell>
          <cell r="M22">
            <v>7.8068045999999974E-2</v>
          </cell>
          <cell r="N22">
            <v>6.4074109645326144E-2</v>
          </cell>
          <cell r="O22">
            <v>5.0858906000000002E-2</v>
          </cell>
          <cell r="P22">
            <v>4.7578780769230763E-2</v>
          </cell>
          <cell r="Q22">
            <v>3.2401506999999989E-2</v>
          </cell>
          <cell r="R22">
            <v>3.4144344063923041E-2</v>
          </cell>
          <cell r="S22">
            <v>4.0901626222222223E-2</v>
          </cell>
          <cell r="T22">
            <v>5.0793606875000008E-2</v>
          </cell>
          <cell r="U22">
            <v>7.0558119421555168E-2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7.6903601998440001</v>
          </cell>
          <cell r="AC22">
            <v>9.7243621079999976</v>
          </cell>
          <cell r="AD22">
            <v>13.524214219200001</v>
          </cell>
          <cell r="AE22">
            <v>15.070251369600005</v>
          </cell>
          <cell r="AF22">
            <v>19.604417535499998</v>
          </cell>
          <cell r="AG22">
            <v>19.049547230999998</v>
          </cell>
          <cell r="AH22">
            <v>17.488364690800001</v>
          </cell>
          <cell r="AI22">
            <v>22.615527771000004</v>
          </cell>
          <cell r="AJ22">
            <v>27.848149262</v>
          </cell>
          <cell r="AK22">
            <v>22.774125629199997</v>
          </cell>
          <cell r="AL22">
            <v>19.922468470200005</v>
          </cell>
          <cell r="AM22">
            <v>20.021656607999997</v>
          </cell>
          <cell r="AN22">
            <v>15.498199358399997</v>
          </cell>
          <cell r="AO22">
            <v>11.4784734618</v>
          </cell>
          <cell r="AP22">
            <v>11.313346580000001</v>
          </cell>
          <cell r="AQ22">
            <v>7.528779639499998</v>
          </cell>
          <cell r="AR22">
            <v>6.3909373093999999</v>
          </cell>
          <cell r="AS22">
            <v>8.2221091094999998</v>
          </cell>
          <cell r="AT22">
            <v>11.904587470999999</v>
          </cell>
          <cell r="AU22">
            <v>22.432005254166665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1.4631520113000001</v>
          </cell>
          <cell r="C23">
            <v>1.4659263375</v>
          </cell>
          <cell r="D23">
            <v>1.2967970065947962</v>
          </cell>
          <cell r="E23">
            <v>1.5013551423712661</v>
          </cell>
          <cell r="F23">
            <v>1.5031826720321251</v>
          </cell>
          <cell r="G23">
            <v>1.6664738908194554</v>
          </cell>
          <cell r="H23">
            <v>1.530698490572612</v>
          </cell>
          <cell r="I23">
            <v>2.0093866360970538</v>
          </cell>
          <cell r="J23">
            <v>2.0616498938662193</v>
          </cell>
          <cell r="K23">
            <v>2.3356092069200955</v>
          </cell>
          <cell r="L23">
            <v>1.6281066915181381</v>
          </cell>
          <cell r="M23">
            <v>1.6055915008927606</v>
          </cell>
          <cell r="N23">
            <v>1.61749358690947</v>
          </cell>
          <cell r="O23">
            <v>1.7275990555871621</v>
          </cell>
          <cell r="P23">
            <v>1.5868075727935051</v>
          </cell>
          <cell r="Q23">
            <v>1.7262730436608671</v>
          </cell>
          <cell r="R23">
            <v>1.6978818840191439</v>
          </cell>
          <cell r="S23">
            <v>1.8875148567500006</v>
          </cell>
          <cell r="T23">
            <v>1.8567608652168026</v>
          </cell>
          <cell r="U23">
            <v>1.7577085998444439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464.38265061573009</v>
          </cell>
          <cell r="AC23">
            <v>458.48119338439989</v>
          </cell>
          <cell r="AD23">
            <v>447.43316324639989</v>
          </cell>
          <cell r="AE23">
            <v>561.82622404159997</v>
          </cell>
          <cell r="AF23">
            <v>677.85442106619996</v>
          </cell>
          <cell r="AG23">
            <v>733.53954625380015</v>
          </cell>
          <cell r="AH23">
            <v>761.19879492519976</v>
          </cell>
          <cell r="AI23">
            <v>911.52012423950021</v>
          </cell>
          <cell r="AJ23">
            <v>1028.2142930108002</v>
          </cell>
          <cell r="AK23">
            <v>837.80624483600002</v>
          </cell>
          <cell r="AL23">
            <v>826.08058544220012</v>
          </cell>
          <cell r="AM23">
            <v>911.97924139199984</v>
          </cell>
          <cell r="AN23">
            <v>792.7591341471998</v>
          </cell>
          <cell r="AO23">
            <v>774.58734730469996</v>
          </cell>
          <cell r="AP23">
            <v>772.03326816049992</v>
          </cell>
          <cell r="AQ23">
            <v>642.69577345399989</v>
          </cell>
          <cell r="AR23">
            <v>684.6817527927999</v>
          </cell>
          <cell r="AS23">
            <v>709.40070362589995</v>
          </cell>
          <cell r="AT23">
            <v>741.55995857699986</v>
          </cell>
          <cell r="AU23">
            <v>714.40884894625015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1.4347199999999987E-3</v>
          </cell>
          <cell r="C29">
            <v>3.4558650000000007E-3</v>
          </cell>
          <cell r="D29">
            <v>4.1518299999999996E-3</v>
          </cell>
          <cell r="E29">
            <v>7.9865800000000001E-3</v>
          </cell>
          <cell r="F29">
            <v>1.1938359999999999E-2</v>
          </cell>
          <cell r="G29">
            <v>1.3620880000000002E-2</v>
          </cell>
          <cell r="H29">
            <v>1.2136319999999999E-2</v>
          </cell>
          <cell r="I29">
            <v>1.3733809999999999E-2</v>
          </cell>
          <cell r="J29">
            <v>1.5449543999999999E-2</v>
          </cell>
          <cell r="K29">
            <v>1.8745829999999998E-2</v>
          </cell>
          <cell r="L29">
            <v>1.5276810000000002E-2</v>
          </cell>
          <cell r="M29">
            <v>1.6749211999999999E-2</v>
          </cell>
          <cell r="N29">
            <v>2.1467258000000003E-2</v>
          </cell>
          <cell r="O29">
            <v>2.2181916870967745E-2</v>
          </cell>
          <cell r="P29">
            <v>2.6198306000000005E-2</v>
          </cell>
          <cell r="Q29">
            <v>2.6226720000000002E-2</v>
          </cell>
          <cell r="R29">
            <v>3.0849130156250005E-2</v>
          </cell>
          <cell r="S29">
            <v>3.466158877777778E-2</v>
          </cell>
          <cell r="T29">
            <v>2.9823076794117644E-2</v>
          </cell>
          <cell r="U29">
            <v>2.9847999171929825E-2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1.0853542613340004</v>
          </cell>
          <cell r="AC29">
            <v>1.7014160999999999</v>
          </cell>
          <cell r="AD29">
            <v>2.1297332735999999</v>
          </cell>
          <cell r="AE29">
            <v>4.8406661071999988</v>
          </cell>
          <cell r="AF29">
            <v>7.2732922752000002</v>
          </cell>
          <cell r="AG29">
            <v>8.1528075056999985</v>
          </cell>
          <cell r="AH29">
            <v>8.3958971116000001</v>
          </cell>
          <cell r="AI29">
            <v>9.6348986935000003</v>
          </cell>
          <cell r="AJ29">
            <v>12.091654182800001</v>
          </cell>
          <cell r="AK29">
            <v>16.033825764000003</v>
          </cell>
          <cell r="AL29">
            <v>13.974976583100002</v>
          </cell>
          <cell r="AM29">
            <v>12.744287567999997</v>
          </cell>
          <cell r="AN29">
            <v>15.287134983999994</v>
          </cell>
          <cell r="AO29">
            <v>16.206720629699998</v>
          </cell>
          <cell r="AP29">
            <v>18.697937380500001</v>
          </cell>
          <cell r="AQ29">
            <v>17.174339934499997</v>
          </cell>
          <cell r="AR29">
            <v>20.461888850899999</v>
          </cell>
          <cell r="AS29">
            <v>25.1142940477</v>
          </cell>
          <cell r="AT29">
            <v>23.133579168000001</v>
          </cell>
          <cell r="AU29">
            <v>23.224903127499996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1">
          <cell r="B31">
            <v>0.13522260125677371</v>
          </cell>
          <cell r="C31">
            <v>0.12790770299999998</v>
          </cell>
          <cell r="D31">
            <v>0.15941341793555242</v>
          </cell>
          <cell r="E31">
            <v>0.20764020399999994</v>
          </cell>
          <cell r="F31">
            <v>0.28684234599999997</v>
          </cell>
          <cell r="G31">
            <v>0.36287126000000003</v>
          </cell>
          <cell r="H31">
            <v>0.33703988351470593</v>
          </cell>
          <cell r="I31">
            <v>0.45803237050000017</v>
          </cell>
          <cell r="J31">
            <v>0.43295589688888919</v>
          </cell>
          <cell r="K31">
            <v>0.3160312760907894</v>
          </cell>
          <cell r="L31">
            <v>0.31959197839166664</v>
          </cell>
          <cell r="M31">
            <v>0.26909986309067657</v>
          </cell>
          <cell r="N31">
            <v>0.18007560297781658</v>
          </cell>
          <cell r="O31">
            <v>0.14820413802487764</v>
          </cell>
          <cell r="P31">
            <v>0.1439830945933997</v>
          </cell>
          <cell r="Q31">
            <v>0.15666944246185729</v>
          </cell>
          <cell r="R31">
            <v>0.14789039948431246</v>
          </cell>
          <cell r="S31">
            <v>0.16193251465235153</v>
          </cell>
          <cell r="T31">
            <v>0.21064107324267406</v>
          </cell>
          <cell r="U31">
            <v>0.23956519724871411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87.693054182097001</v>
          </cell>
          <cell r="AC31">
            <v>76.215549252799974</v>
          </cell>
          <cell r="AD31">
            <v>87.212197233599994</v>
          </cell>
          <cell r="AE31">
            <v>113.65261420799999</v>
          </cell>
          <cell r="AF31">
            <v>151.23613962869996</v>
          </cell>
          <cell r="AG31">
            <v>185.44136084760001</v>
          </cell>
          <cell r="AH31">
            <v>179.8334016588</v>
          </cell>
          <cell r="AI31">
            <v>244.24925188100002</v>
          </cell>
          <cell r="AJ31">
            <v>260.21384628120001</v>
          </cell>
          <cell r="AK31">
            <v>179.22849292919997</v>
          </cell>
          <cell r="AL31">
            <v>189.46389498119999</v>
          </cell>
          <cell r="AM31">
            <v>168.69864038399996</v>
          </cell>
          <cell r="AN31">
            <v>113.00023109760002</v>
          </cell>
          <cell r="AO31">
            <v>85.644842050199998</v>
          </cell>
          <cell r="AP31">
            <v>83.963314972000006</v>
          </cell>
          <cell r="AQ31">
            <v>87.806910653000003</v>
          </cell>
          <cell r="AR31">
            <v>72.951567245499987</v>
          </cell>
          <cell r="AS31">
            <v>84.172001656599988</v>
          </cell>
          <cell r="AT31">
            <v>108.60096190399999</v>
          </cell>
          <cell r="AU31">
            <v>130.85637603499998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8">
          <cell r="B38">
            <v>1.605714891440152E-2</v>
          </cell>
          <cell r="C38">
            <v>1.1720450999999965E-2</v>
          </cell>
          <cell r="D38">
            <v>2.9782930149393205E-3</v>
          </cell>
          <cell r="E38">
            <v>5.9065010000000362E-3</v>
          </cell>
          <cell r="F38">
            <v>7.599820000000021E-3</v>
          </cell>
          <cell r="G38">
            <v>3.0442899999999773E-3</v>
          </cell>
          <cell r="H38">
            <v>2.3362467499999651E-3</v>
          </cell>
          <cell r="I38">
            <v>2.3852919999999278E-3</v>
          </cell>
          <cell r="J38">
            <v>5.0996431428571853E-3</v>
          </cell>
          <cell r="K38">
            <v>2.6270962461538566E-3</v>
          </cell>
          <cell r="L38">
            <v>3.9843809807704467E-3</v>
          </cell>
          <cell r="M38">
            <v>8.4056707333935859E-3</v>
          </cell>
          <cell r="N38">
            <v>5.8814909545157473E-3</v>
          </cell>
          <cell r="O38">
            <v>4.1218315294117708E-3</v>
          </cell>
          <cell r="P38">
            <v>3.2267573319327766E-3</v>
          </cell>
          <cell r="Q38">
            <v>3.0169256111111376E-3</v>
          </cell>
          <cell r="R38">
            <v>3.9788805000000038E-3</v>
          </cell>
          <cell r="S38">
            <v>3.9683121976148705E-3</v>
          </cell>
          <cell r="T38">
            <v>1.0957654152551066E-3</v>
          </cell>
          <cell r="U38">
            <v>1.8037280689945229E-3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2.7399552285059912</v>
          </cell>
          <cell r="AC38">
            <v>2.6047621443999986</v>
          </cell>
          <cell r="AD38">
            <v>1.3236783024000047</v>
          </cell>
          <cell r="AE38">
            <v>2.3177202048000041</v>
          </cell>
          <cell r="AF38">
            <v>3.2494884820999985</v>
          </cell>
          <cell r="AG38">
            <v>1.7778375615000002</v>
          </cell>
          <cell r="AH38">
            <v>1.5434588560000009</v>
          </cell>
          <cell r="AI38">
            <v>1.7223525765000005</v>
          </cell>
          <cell r="AJ38">
            <v>3.1411434360000072</v>
          </cell>
          <cell r="AK38">
            <v>1.6399444688000031</v>
          </cell>
          <cell r="AL38">
            <v>1.9822728104999996</v>
          </cell>
          <cell r="AM38">
            <v>3.9558468479999931</v>
          </cell>
          <cell r="AN38">
            <v>2.4929179967999886</v>
          </cell>
          <cell r="AO38">
            <v>1.7981982602999977</v>
          </cell>
          <cell r="AP38">
            <v>1.8167822040000026</v>
          </cell>
          <cell r="AQ38">
            <v>1.4282837589999957</v>
          </cell>
          <cell r="AR38">
            <v>2.0140477191000024</v>
          </cell>
          <cell r="AS38">
            <v>2.0360978494999991</v>
          </cell>
          <cell r="AT38">
            <v>0.66721775999999977</v>
          </cell>
          <cell r="AU38">
            <v>1.1064203920833293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1.7043000730402422E-2</v>
          </cell>
          <cell r="C39">
            <v>1.6533817064383519E-2</v>
          </cell>
          <cell r="D39">
            <v>1.6903177947076325E-2</v>
          </cell>
          <cell r="E39">
            <v>1.920448587420813E-2</v>
          </cell>
          <cell r="F39">
            <v>2.1181460465659566E-2</v>
          </cell>
          <cell r="G39">
            <v>1.3190984349119125E-2</v>
          </cell>
          <cell r="H39">
            <v>1.448946833457556E-2</v>
          </cell>
          <cell r="I39">
            <v>1.742055351190476E-2</v>
          </cell>
          <cell r="J39">
            <v>1.7561042895166683E-2</v>
          </cell>
          <cell r="K39">
            <v>9.2025040862190113E-3</v>
          </cell>
          <cell r="L39">
            <v>7.772067349993167E-3</v>
          </cell>
          <cell r="M39">
            <v>9.0514404854351582E-3</v>
          </cell>
          <cell r="N39">
            <v>7.4230912980470035E-3</v>
          </cell>
          <cell r="O39">
            <v>8.0474518161865738E-3</v>
          </cell>
          <cell r="P39">
            <v>8.4517000873295389E-3</v>
          </cell>
          <cell r="Q39">
            <v>8.9160128533489966E-3</v>
          </cell>
          <cell r="R39">
            <v>8.8182334617521833E-3</v>
          </cell>
          <cell r="S39">
            <v>7.4541795726178577E-3</v>
          </cell>
          <cell r="T39">
            <v>8.3866038045517441E-3</v>
          </cell>
          <cell r="U39">
            <v>9.9019276563785535E-3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6.7024378738799939</v>
          </cell>
          <cell r="AC39">
            <v>6.3668329384000018</v>
          </cell>
          <cell r="AD39">
            <v>7.7925345215999968</v>
          </cell>
          <cell r="AE39">
            <v>8.3246399376000006</v>
          </cell>
          <cell r="AF39">
            <v>11.2075912438</v>
          </cell>
          <cell r="AG39">
            <v>7.2334225821000082</v>
          </cell>
          <cell r="AH39">
            <v>9.5680424019999997</v>
          </cell>
          <cell r="AI39">
            <v>12.942749827999997</v>
          </cell>
          <cell r="AJ39">
            <v>12.610072942000002</v>
          </cell>
          <cell r="AK39">
            <v>5.8473182196000018</v>
          </cell>
          <cell r="AL39">
            <v>4.8101579486999988</v>
          </cell>
          <cell r="AM39">
            <v>5.6085712319999992</v>
          </cell>
          <cell r="AN39">
            <v>4.0404814384000005</v>
          </cell>
          <cell r="AO39">
            <v>4.6917191054999954</v>
          </cell>
          <cell r="AP39">
            <v>5.2096317115000002</v>
          </cell>
          <cell r="AQ39">
            <v>5.0314504694999975</v>
          </cell>
          <cell r="AR39">
            <v>6.0471164590000015</v>
          </cell>
          <cell r="AS39">
            <v>6.8927278562999987</v>
          </cell>
          <cell r="AT39">
            <v>6.3932466580000025</v>
          </cell>
          <cell r="AU39">
            <v>6.5409002837500037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0.10510294350000002</v>
          </cell>
          <cell r="C47">
            <v>0.11948883275000002</v>
          </cell>
          <cell r="D47">
            <v>0.14045350399999998</v>
          </cell>
          <cell r="E47">
            <v>0.16550632716507463</v>
          </cell>
          <cell r="F47">
            <v>0.25521859250000001</v>
          </cell>
          <cell r="G47">
            <v>0.36984749831183178</v>
          </cell>
          <cell r="H47">
            <v>0.41640896099999997</v>
          </cell>
          <cell r="I47">
            <v>0.60915747400000009</v>
          </cell>
          <cell r="J47">
            <v>0.62896206500000007</v>
          </cell>
          <cell r="K47">
            <v>0.59798465400000012</v>
          </cell>
          <cell r="L47">
            <v>0.82776586375398942</v>
          </cell>
          <cell r="M47">
            <v>0.82390409363197925</v>
          </cell>
          <cell r="N47">
            <v>0.81411486383575238</v>
          </cell>
          <cell r="O47">
            <v>0.64583389627480359</v>
          </cell>
          <cell r="P47">
            <v>0.67070515256365437</v>
          </cell>
          <cell r="Q47">
            <v>0.60600559626822781</v>
          </cell>
          <cell r="R47">
            <v>0.6284946710631869</v>
          </cell>
          <cell r="S47">
            <v>0.65632692613804156</v>
          </cell>
          <cell r="T47">
            <v>0.71958234789781272</v>
          </cell>
          <cell r="U47">
            <v>0.69441456009295588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85.157982178154995</v>
          </cell>
          <cell r="AC47">
            <v>96.261606427199993</v>
          </cell>
          <cell r="AD47">
            <v>114.02065130400001</v>
          </cell>
          <cell r="AE47">
            <v>147.96834107999999</v>
          </cell>
          <cell r="AF47">
            <v>219.79759024300003</v>
          </cell>
          <cell r="AG47">
            <v>333.62756868870002</v>
          </cell>
          <cell r="AH47">
            <v>384.00011158760003</v>
          </cell>
          <cell r="AI47">
            <v>572.54766297650008</v>
          </cell>
          <cell r="AJ47">
            <v>683.30705999079998</v>
          </cell>
          <cell r="AK47">
            <v>616.98060779519994</v>
          </cell>
          <cell r="AL47">
            <v>852.63062194530005</v>
          </cell>
          <cell r="AM47">
            <v>864.18701356799988</v>
          </cell>
          <cell r="AN47">
            <v>875.05204652799978</v>
          </cell>
          <cell r="AO47">
            <v>695.52014760960003</v>
          </cell>
          <cell r="AP47">
            <v>757.66809270899989</v>
          </cell>
          <cell r="AQ47">
            <v>664.25082435599995</v>
          </cell>
          <cell r="AR47">
            <v>671.69107919939995</v>
          </cell>
          <cell r="AS47">
            <v>703.78226381319996</v>
          </cell>
          <cell r="AT47">
            <v>791.63703118000012</v>
          </cell>
          <cell r="AU47">
            <v>752.14383644791667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6">
          <cell r="B56">
            <v>2.5965686999999987E-2</v>
          </cell>
          <cell r="C56">
            <v>2.340507E-2</v>
          </cell>
          <cell r="D56">
            <v>2.2496254000000007E-2</v>
          </cell>
          <cell r="E56">
            <v>1.802912700000002E-2</v>
          </cell>
          <cell r="F56">
            <v>1.8433887999999995E-2</v>
          </cell>
          <cell r="G56">
            <v>1.1589554000000002E-2</v>
          </cell>
          <cell r="H56">
            <v>1.8168789000000012E-2</v>
          </cell>
          <cell r="I56">
            <v>1.7297202000000025E-2</v>
          </cell>
          <cell r="J56">
            <v>2.042142606503055E-2</v>
          </cell>
          <cell r="K56">
            <v>8.0814760000000041E-3</v>
          </cell>
          <cell r="L56">
            <v>9.7729880798913815E-3</v>
          </cell>
          <cell r="M56">
            <v>5.1405308547232895E-3</v>
          </cell>
          <cell r="N56">
            <v>6.430048638876619E-3</v>
          </cell>
          <cell r="O56">
            <v>7.5850231405816537E-3</v>
          </cell>
          <cell r="P56">
            <v>5.8207897621082201E-3</v>
          </cell>
          <cell r="Q56">
            <v>7.4754003097013081E-3</v>
          </cell>
          <cell r="R56">
            <v>1.04029826216771E-2</v>
          </cell>
          <cell r="S56">
            <v>3.9514837114007877E-3</v>
          </cell>
          <cell r="T56">
            <v>4.0267557873079549E-3</v>
          </cell>
          <cell r="U56">
            <v>5.6477501309216971E-3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7.5888264991409962</v>
          </cell>
          <cell r="AC56">
            <v>6.896180900800001</v>
          </cell>
          <cell r="AD56">
            <v>7.5387988368000016</v>
          </cell>
          <cell r="AE56">
            <v>7.0656573232000035</v>
          </cell>
          <cell r="AF56">
            <v>8.9465840673999963</v>
          </cell>
          <cell r="AG56">
            <v>5.4002051532000017</v>
          </cell>
          <cell r="AH56">
            <v>6.1523018840000034</v>
          </cell>
          <cell r="AI56">
            <v>6.8114288560000027</v>
          </cell>
          <cell r="AJ56">
            <v>9.5094191592000001</v>
          </cell>
          <cell r="AK56">
            <v>3.9572582147999995</v>
          </cell>
          <cell r="AL56">
            <v>4.1357001194999992</v>
          </cell>
          <cell r="AM56">
            <v>2.5501286880000009</v>
          </cell>
          <cell r="AN56">
            <v>3.2019502943999996</v>
          </cell>
          <cell r="AO56">
            <v>3.6506414369999991</v>
          </cell>
          <cell r="AP56">
            <v>3.0822023670000025</v>
          </cell>
          <cell r="AQ56">
            <v>3.2193351854999994</v>
          </cell>
          <cell r="AR56">
            <v>4.1833403769999986</v>
          </cell>
          <cell r="AS56">
            <v>1.9692354252999991</v>
          </cell>
          <cell r="AT56">
            <v>2.199908931</v>
          </cell>
          <cell r="AU56">
            <v>3.1722016662499999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69">
          <cell r="B69">
            <v>0.12425822999999997</v>
          </cell>
          <cell r="C69">
            <v>0.16186272477774971</v>
          </cell>
          <cell r="D69">
            <v>0.13453121795491779</v>
          </cell>
          <cell r="E69">
            <v>0.12482312973846153</v>
          </cell>
          <cell r="F69">
            <v>0.16149369846721734</v>
          </cell>
          <cell r="G69">
            <v>0.22693044311072816</v>
          </cell>
          <cell r="H69">
            <v>0.23103811575899352</v>
          </cell>
          <cell r="I69">
            <v>0.21736643213270176</v>
          </cell>
          <cell r="J69">
            <v>0.18456580391773011</v>
          </cell>
          <cell r="K69">
            <v>0.16642344598088984</v>
          </cell>
          <cell r="L69">
            <v>0.15668596042184765</v>
          </cell>
          <cell r="M69">
            <v>0.14039556798790725</v>
          </cell>
          <cell r="N69">
            <v>0.14694537285487283</v>
          </cell>
          <cell r="O69">
            <v>0.17063036400476125</v>
          </cell>
          <cell r="P69">
            <v>0.16888359006066397</v>
          </cell>
          <cell r="Q69">
            <v>0.15045357505003307</v>
          </cell>
          <cell r="R69">
            <v>0.16197693914315828</v>
          </cell>
          <cell r="S69">
            <v>0.19302188671310358</v>
          </cell>
          <cell r="T69">
            <v>0.16605341021256806</v>
          </cell>
          <cell r="U69">
            <v>0.22179968091497013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93.509258597699983</v>
          </cell>
          <cell r="AC69">
            <v>103.8000328352</v>
          </cell>
          <cell r="AD69">
            <v>100.4297760672</v>
          </cell>
          <cell r="AE69">
            <v>101.91280228640001</v>
          </cell>
          <cell r="AF69">
            <v>131.0850367505</v>
          </cell>
          <cell r="AG69">
            <v>172.41277117349998</v>
          </cell>
          <cell r="AH69">
            <v>194.33946271840003</v>
          </cell>
          <cell r="AI69">
            <v>195.209664551</v>
          </cell>
          <cell r="AJ69">
            <v>192.12478257360002</v>
          </cell>
          <cell r="AK69">
            <v>164.24318295880002</v>
          </cell>
          <cell r="AL69">
            <v>160.68466741409998</v>
          </cell>
          <cell r="AM69">
            <v>156.160221264</v>
          </cell>
          <cell r="AN69">
            <v>150.44212066399999</v>
          </cell>
          <cell r="AO69">
            <v>164.94006190620001</v>
          </cell>
          <cell r="AP69">
            <v>162.43150092549999</v>
          </cell>
          <cell r="AQ69">
            <v>124.20606967650001</v>
          </cell>
          <cell r="AR69">
            <v>137.99837528290001</v>
          </cell>
          <cell r="AS69">
            <v>136.62431495570002</v>
          </cell>
          <cell r="AT69">
            <v>142.314313449</v>
          </cell>
          <cell r="AU69">
            <v>132.37421867125002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4">
          <cell r="B84">
            <v>3.1404932553880993E-2</v>
          </cell>
          <cell r="C84">
            <v>4.2526215699999703E-2</v>
          </cell>
          <cell r="D84">
            <v>4.3731434553646364E-2</v>
          </cell>
          <cell r="E84">
            <v>5.1980690364183513E-2</v>
          </cell>
          <cell r="F84">
            <v>8.3907099500684312E-2</v>
          </cell>
          <cell r="G84">
            <v>0.11898985081900459</v>
          </cell>
          <cell r="H84">
            <v>0.11424382821429324</v>
          </cell>
          <cell r="I84">
            <v>0.11474467935268784</v>
          </cell>
          <cell r="J84">
            <v>0.12193799374327963</v>
          </cell>
          <cell r="K84">
            <v>0.11005344066994494</v>
          </cell>
          <cell r="L84">
            <v>5.8233088080574591E-2</v>
          </cell>
          <cell r="M84">
            <v>7.6708137324793646E-2</v>
          </cell>
          <cell r="N84">
            <v>6.9765163768428673E-2</v>
          </cell>
          <cell r="O84">
            <v>5.8357134094215168E-2</v>
          </cell>
          <cell r="P84">
            <v>5.8238351569435021E-2</v>
          </cell>
          <cell r="Q84">
            <v>7.8992604503865138E-2</v>
          </cell>
          <cell r="R84">
            <v>5.2694763154655933E-2</v>
          </cell>
          <cell r="S84">
            <v>5.798500139392293E-2</v>
          </cell>
          <cell r="T84">
            <v>5.0918851832477019E-2</v>
          </cell>
          <cell r="U84">
            <v>4.487792968970794E-2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9.7371447954629957</v>
          </cell>
          <cell r="AC84">
            <v>14.148440718800003</v>
          </cell>
          <cell r="AD84">
            <v>15.870059644799994</v>
          </cell>
          <cell r="AE84">
            <v>25.129265246399967</v>
          </cell>
          <cell r="AF84">
            <v>41.963529986699996</v>
          </cell>
          <cell r="AG84">
            <v>61.217039040299994</v>
          </cell>
          <cell r="AH84">
            <v>50.310631377599975</v>
          </cell>
          <cell r="AI84">
            <v>63.880023281499973</v>
          </cell>
          <cell r="AJ84">
            <v>69.179682498800048</v>
          </cell>
          <cell r="AK84">
            <v>51.730774787999991</v>
          </cell>
          <cell r="AL84">
            <v>25.568033508000013</v>
          </cell>
          <cell r="AM84">
            <v>47.577218111999997</v>
          </cell>
          <cell r="AN84">
            <v>41.447035150400012</v>
          </cell>
          <cell r="AO84">
            <v>28.497292710900012</v>
          </cell>
          <cell r="AP84">
            <v>32.151573185000018</v>
          </cell>
          <cell r="AQ84">
            <v>24.500519326500012</v>
          </cell>
          <cell r="AR84">
            <v>20.696456457499977</v>
          </cell>
          <cell r="AS84">
            <v>19.859064082000003</v>
          </cell>
          <cell r="AT84">
            <v>19.691838108000013</v>
          </cell>
          <cell r="AU84">
            <v>19.469094017916689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8">
          <cell r="B88">
            <v>1.2705000000057254E-5</v>
          </cell>
          <cell r="C88">
            <v>7.8604255000002121E-3</v>
          </cell>
          <cell r="D88">
            <v>2.4601919999999167E-3</v>
          </cell>
          <cell r="E88">
            <v>9.3984840000000958E-3</v>
          </cell>
          <cell r="F88">
            <v>8.0996700000001143E-3</v>
          </cell>
          <cell r="G88">
            <v>6.6593700000001643E-3</v>
          </cell>
          <cell r="H88">
            <v>6.5879819999998812E-3</v>
          </cell>
          <cell r="I88">
            <v>5.3244440000000948E-3</v>
          </cell>
          <cell r="J88">
            <v>7.713528000000025E-3</v>
          </cell>
          <cell r="K88">
            <v>4.6435880000000318E-3</v>
          </cell>
          <cell r="L88">
            <v>8.0704098333333474E-3</v>
          </cell>
          <cell r="M88">
            <v>6.9963947357880585E-3</v>
          </cell>
          <cell r="N88">
            <v>7.4684221327344369E-3</v>
          </cell>
          <cell r="O88">
            <v>9.0533539999999857E-3</v>
          </cell>
          <cell r="P88">
            <v>5.2165513797186591E-3</v>
          </cell>
          <cell r="Q88">
            <v>8.9248469999999858E-3</v>
          </cell>
          <cell r="R88">
            <v>1.5336750383561526E-2</v>
          </cell>
          <cell r="S88">
            <v>1.1350637408034908E-2</v>
          </cell>
          <cell r="T88">
            <v>8.3607584444445049E-3</v>
          </cell>
          <cell r="U88">
            <v>8.2732019999999795E-3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2.9181552735010996E-2</v>
          </cell>
          <cell r="AC88">
            <v>1.3127310736000055</v>
          </cell>
          <cell r="AD88">
            <v>0.46471606560000112</v>
          </cell>
          <cell r="AE88">
            <v>2.5157582575999982</v>
          </cell>
          <cell r="AF88">
            <v>2.5367113918999848</v>
          </cell>
          <cell r="AG88">
            <v>1.9761346605000085</v>
          </cell>
          <cell r="AH88">
            <v>3.1797165968000058</v>
          </cell>
          <cell r="AI88">
            <v>1.8936637060000407</v>
          </cell>
          <cell r="AJ88">
            <v>3.3170702364000135</v>
          </cell>
          <cell r="AK88">
            <v>2.2450087088000288</v>
          </cell>
          <cell r="AL88">
            <v>3.2575882562999965</v>
          </cell>
          <cell r="AM88">
            <v>3.0781560479999968</v>
          </cell>
          <cell r="AN88">
            <v>2.8948188544000004</v>
          </cell>
          <cell r="AO88">
            <v>3.6075127176000024</v>
          </cell>
          <cell r="AP88">
            <v>1.9262399760000051</v>
          </cell>
          <cell r="AQ88">
            <v>2.7156787699999967</v>
          </cell>
          <cell r="AR88">
            <v>4.7187711519000146</v>
          </cell>
          <cell r="AS88">
            <v>3.7647817350000139</v>
          </cell>
          <cell r="AT88">
            <v>4.1431936480000005</v>
          </cell>
          <cell r="AU88">
            <v>3.0672754358333307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1">
          <cell r="B91">
            <v>1.2525179747193758</v>
          </cell>
          <cell r="C91">
            <v>1.1944679648999998</v>
          </cell>
          <cell r="D91">
            <v>1.1698919721954739</v>
          </cell>
          <cell r="E91">
            <v>1.4232864231330313</v>
          </cell>
          <cell r="F91">
            <v>1.4348476890398185</v>
          </cell>
          <cell r="G91">
            <v>1.7314076340325788</v>
          </cell>
          <cell r="H91">
            <v>2.3984950280740946</v>
          </cell>
          <cell r="I91">
            <v>2.7095240324544858</v>
          </cell>
          <cell r="J91">
            <v>2.7259790536332336</v>
          </cell>
          <cell r="K91">
            <v>2.7722133519495245</v>
          </cell>
          <cell r="L91">
            <v>2.4724547240105061</v>
          </cell>
          <cell r="M91">
            <v>2.20179914855547</v>
          </cell>
          <cell r="N91">
            <v>2.2481966247173428</v>
          </cell>
          <cell r="O91">
            <v>2.1935096295865639</v>
          </cell>
          <cell r="P91">
            <v>2.0638143376388869</v>
          </cell>
          <cell r="Q91">
            <v>2.3789872948531743</v>
          </cell>
          <cell r="R91">
            <v>2.423477184774443</v>
          </cell>
          <cell r="S91">
            <v>2.8175965265829097</v>
          </cell>
          <cell r="T91">
            <v>3.0006555218884818</v>
          </cell>
          <cell r="U91">
            <v>3.13167266525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387.79361365644297</v>
          </cell>
          <cell r="AC91">
            <v>378.40950220040003</v>
          </cell>
          <cell r="AD91">
            <v>397.13747369280009</v>
          </cell>
          <cell r="AE91">
            <v>497.74314111199993</v>
          </cell>
          <cell r="AF91">
            <v>592.57968997919988</v>
          </cell>
          <cell r="AG91">
            <v>683.50931631840012</v>
          </cell>
          <cell r="AH91">
            <v>773.99616268</v>
          </cell>
          <cell r="AI91">
            <v>1113.0281627484999</v>
          </cell>
          <cell r="AJ91">
            <v>1362.3681865964002</v>
          </cell>
          <cell r="AK91">
            <v>1231.6620677195999</v>
          </cell>
          <cell r="AL91">
            <v>1238.0967430965002</v>
          </cell>
          <cell r="AM91">
            <v>1436.0361051360001</v>
          </cell>
          <cell r="AN91">
            <v>1372.5067011215997</v>
          </cell>
          <cell r="AO91">
            <v>1287.1687893906001</v>
          </cell>
          <cell r="AP91">
            <v>1255.7255020035</v>
          </cell>
          <cell r="AQ91">
            <v>1057.8674026479998</v>
          </cell>
          <cell r="AR91">
            <v>1149.2818229094999</v>
          </cell>
          <cell r="AS91">
            <v>1271.0838709712</v>
          </cell>
          <cell r="AT91">
            <v>1370.033020049</v>
          </cell>
          <cell r="AU91">
            <v>1409.162972479583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5.1738050000000007E-4</v>
          </cell>
          <cell r="C105">
            <v>3.8275286166929265E-4</v>
          </cell>
          <cell r="D105">
            <v>5.9249494205011624E-4</v>
          </cell>
          <cell r="E105">
            <v>5.0093934615384609E-4</v>
          </cell>
          <cell r="F105">
            <v>7.736729999999999E-4</v>
          </cell>
          <cell r="G105">
            <v>9.9358126716100979E-4</v>
          </cell>
          <cell r="H105">
            <v>1.9141792953721571E-3</v>
          </cell>
          <cell r="I105">
            <v>2.1442133420452344E-3</v>
          </cell>
          <cell r="J105">
            <v>5.0057031635402085E-3</v>
          </cell>
          <cell r="K105">
            <v>2.1607975966739762E-3</v>
          </cell>
          <cell r="L105">
            <v>1.134795620389198E-3</v>
          </cell>
          <cell r="M105">
            <v>9.565674851906862E-4</v>
          </cell>
          <cell r="N105">
            <v>2.4164746367021234E-3</v>
          </cell>
          <cell r="O105">
            <v>1.2089560710012673E-3</v>
          </cell>
          <cell r="P105">
            <v>3.1681622202150948E-3</v>
          </cell>
          <cell r="Q105">
            <v>1.556566122125071E-3</v>
          </cell>
          <cell r="R105">
            <v>2.2491774217756623E-3</v>
          </cell>
          <cell r="S105">
            <v>2.2312228131038665E-3</v>
          </cell>
          <cell r="T105">
            <v>1.1924772915352742E-3</v>
          </cell>
          <cell r="U105">
            <v>8.7071636019546005E-4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0.81658010749499998</v>
          </cell>
          <cell r="AC105">
            <v>0.72218676319999997</v>
          </cell>
          <cell r="AD105">
            <v>0.85182579359999999</v>
          </cell>
          <cell r="AE105">
            <v>0.83766038720000002</v>
          </cell>
          <cell r="AF105">
            <v>1.1021886925</v>
          </cell>
          <cell r="AG105">
            <v>1.3836942404999999</v>
          </cell>
          <cell r="AH105">
            <v>2.3464163116000005</v>
          </cell>
          <cell r="AI105">
            <v>3.1670857089999993</v>
          </cell>
          <cell r="AJ105">
            <v>6.0043527376000014</v>
          </cell>
          <cell r="AK105">
            <v>3.6375588963999994</v>
          </cell>
          <cell r="AL105">
            <v>2.9266988391000002</v>
          </cell>
          <cell r="AM105">
            <v>2.0509825439999996</v>
          </cell>
          <cell r="AN105">
            <v>3.7857415727999997</v>
          </cell>
          <cell r="AO105">
            <v>3.1078137644999999</v>
          </cell>
          <cell r="AP105">
            <v>3.1903555520000006</v>
          </cell>
          <cell r="AQ105">
            <v>2.4587396505000001</v>
          </cell>
          <cell r="AR105">
            <v>2.5959793629999988</v>
          </cell>
          <cell r="AS105">
            <v>3.1056819936999998</v>
          </cell>
          <cell r="AT105">
            <v>2.6385913809999995</v>
          </cell>
          <cell r="AU105">
            <v>1.7344450650000003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1.3540585000000001E-2</v>
          </cell>
          <cell r="C108">
            <v>1.7040471749999998E-2</v>
          </cell>
          <cell r="D108">
            <v>2.0476706000000001E-2</v>
          </cell>
          <cell r="E108">
            <v>2.6054436E-2</v>
          </cell>
          <cell r="F108">
            <v>3.120759562941176E-2</v>
          </cell>
          <cell r="G108">
            <v>3.8931438000000006E-2</v>
          </cell>
          <cell r="H108">
            <v>4.0288858808463411E-2</v>
          </cell>
          <cell r="I108">
            <v>4.960632462345517E-2</v>
          </cell>
          <cell r="J108">
            <v>3.9497885246153851E-2</v>
          </cell>
          <cell r="K108">
            <v>3.1047082095383677E-2</v>
          </cell>
          <cell r="L108">
            <v>3.3394174950410284E-2</v>
          </cell>
          <cell r="M108">
            <v>2.6458527085558091E-2</v>
          </cell>
          <cell r="N108">
            <v>2.7867155511159335E-2</v>
          </cell>
          <cell r="O108">
            <v>2.2232168848019325E-2</v>
          </cell>
          <cell r="P108">
            <v>2.4131757741494436E-2</v>
          </cell>
          <cell r="Q108">
            <v>2.4400967950450464E-2</v>
          </cell>
          <cell r="R108">
            <v>3.3838082316582849E-2</v>
          </cell>
          <cell r="S108">
            <v>3.125421998344774E-2</v>
          </cell>
          <cell r="T108">
            <v>4.4573813913354354E-2</v>
          </cell>
          <cell r="U108">
            <v>4.0445691844792984E-2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13.372408903584002</v>
          </cell>
          <cell r="AC108">
            <v>18.3513831512</v>
          </cell>
          <cell r="AD108">
            <v>17.897197209599998</v>
          </cell>
          <cell r="AE108">
            <v>23.522000857599998</v>
          </cell>
          <cell r="AF108">
            <v>31.037338776499993</v>
          </cell>
          <cell r="AG108">
            <v>39.157687955100009</v>
          </cell>
          <cell r="AH108">
            <v>42.301285793200002</v>
          </cell>
          <cell r="AI108">
            <v>53.908535270000009</v>
          </cell>
          <cell r="AJ108">
            <v>50.906163255599999</v>
          </cell>
          <cell r="AK108">
            <v>33.547188417599997</v>
          </cell>
          <cell r="AL108">
            <v>38.35429069500001</v>
          </cell>
          <cell r="AM108">
            <v>34.192844399999998</v>
          </cell>
          <cell r="AN108">
            <v>35.909779699199994</v>
          </cell>
          <cell r="AO108">
            <v>28.764266044799996</v>
          </cell>
          <cell r="AP108">
            <v>34.8394408825</v>
          </cell>
          <cell r="AQ108">
            <v>34.330866846499994</v>
          </cell>
          <cell r="AR108">
            <v>46.990892523099994</v>
          </cell>
          <cell r="AS108">
            <v>43.359961258899993</v>
          </cell>
          <cell r="AT108">
            <v>60.77432495499999</v>
          </cell>
          <cell r="AU108">
            <v>54.975011255416668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0.11989088438587428</v>
          </cell>
          <cell r="C109">
            <v>0.12161247211057383</v>
          </cell>
          <cell r="D109">
            <v>0.12689747176923072</v>
          </cell>
          <cell r="E109">
            <v>0.14519370025000006</v>
          </cell>
          <cell r="F109">
            <v>0.14976820000000002</v>
          </cell>
          <cell r="G109">
            <v>0.16568787000000001</v>
          </cell>
          <cell r="H109">
            <v>0.16340165800000001</v>
          </cell>
          <cell r="I109">
            <v>0.16844379219618674</v>
          </cell>
          <cell r="J109">
            <v>0.16191472299999998</v>
          </cell>
          <cell r="K109">
            <v>0.12698771800000003</v>
          </cell>
          <cell r="L109">
            <v>0.14095018426490674</v>
          </cell>
          <cell r="M109">
            <v>0.13226785872487057</v>
          </cell>
          <cell r="N109">
            <v>0.14524663976715024</v>
          </cell>
          <cell r="O109">
            <v>0.11536546724225176</v>
          </cell>
          <cell r="P109">
            <v>0.1279231248923583</v>
          </cell>
          <cell r="Q109">
            <v>0.10262933434467102</v>
          </cell>
          <cell r="R109">
            <v>9.1082420695075758E-2</v>
          </cell>
          <cell r="S109">
            <v>7.6462290131819849E-2</v>
          </cell>
          <cell r="T109">
            <v>7.7890536424927104E-2</v>
          </cell>
          <cell r="U109">
            <v>7.2690882496430506E-2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104.237132579034</v>
          </cell>
          <cell r="AC109">
            <v>97.14600515799998</v>
          </cell>
          <cell r="AD109">
            <v>99.558358387200002</v>
          </cell>
          <cell r="AE109">
            <v>119.507247272</v>
          </cell>
          <cell r="AF109">
            <v>133.6158607637</v>
          </cell>
          <cell r="AG109">
            <v>158.57118454319999</v>
          </cell>
          <cell r="AH109">
            <v>155.67489550959999</v>
          </cell>
          <cell r="AI109">
            <v>175.19358194650005</v>
          </cell>
          <cell r="AJ109">
            <v>179.10578457840003</v>
          </cell>
          <cell r="AK109">
            <v>130.98485483159999</v>
          </cell>
          <cell r="AL109">
            <v>136.08393621390002</v>
          </cell>
          <cell r="AM109">
            <v>126.90183590399998</v>
          </cell>
          <cell r="AN109">
            <v>132.7083294768</v>
          </cell>
          <cell r="AO109">
            <v>101.89664769060001</v>
          </cell>
          <cell r="AP109">
            <v>103.6504853365</v>
          </cell>
          <cell r="AQ109">
            <v>83.453861739499985</v>
          </cell>
          <cell r="AR109">
            <v>74.716870182799994</v>
          </cell>
          <cell r="AS109">
            <v>66.908021151400007</v>
          </cell>
          <cell r="AT109">
            <v>70.769198814999996</v>
          </cell>
          <cell r="AU109">
            <v>67.632506533333327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2">
          <cell r="B112">
            <v>4.3878415935295331E-2</v>
          </cell>
          <cell r="C112">
            <v>4.0369656247760212E-2</v>
          </cell>
          <cell r="D112">
            <v>4.0380659060504594E-2</v>
          </cell>
          <cell r="E112">
            <v>3.3291475743716561E-2</v>
          </cell>
          <cell r="F112">
            <v>5.6446725209184548E-2</v>
          </cell>
          <cell r="G112">
            <v>0.10711537395588829</v>
          </cell>
          <cell r="H112">
            <v>0.1129282384592059</v>
          </cell>
          <cell r="I112">
            <v>0.12585495519545087</v>
          </cell>
          <cell r="J112">
            <v>0.10319089160626715</v>
          </cell>
          <cell r="K112">
            <v>8.5374502952040715E-2</v>
          </cell>
          <cell r="L112">
            <v>4.7870404890188553E-2</v>
          </cell>
          <cell r="M112">
            <v>4.3274403926259926E-2</v>
          </cell>
          <cell r="N112">
            <v>3.7734966929942625E-2</v>
          </cell>
          <cell r="O112">
            <v>3.1945425151936116E-2</v>
          </cell>
          <cell r="P112">
            <v>2.9827726809845006E-2</v>
          </cell>
          <cell r="Q112">
            <v>3.3781895705585444E-2</v>
          </cell>
          <cell r="R112">
            <v>3.6140805116656793E-2</v>
          </cell>
          <cell r="S112">
            <v>3.1594694081276284E-2</v>
          </cell>
          <cell r="T112">
            <v>2.6946790362117903E-2</v>
          </cell>
          <cell r="U112">
            <v>2.8787901977750035E-2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17.128246070789999</v>
          </cell>
          <cell r="AC112">
            <v>15.300286208399999</v>
          </cell>
          <cell r="AD112">
            <v>19.2746120688</v>
          </cell>
          <cell r="AE112">
            <v>16.312710545600002</v>
          </cell>
          <cell r="AF112">
            <v>16.218554076900002</v>
          </cell>
          <cell r="AG112">
            <v>25.2488838459</v>
          </cell>
          <cell r="AH112">
            <v>21.737568721999999</v>
          </cell>
          <cell r="AI112">
            <v>25.961123846000003</v>
          </cell>
          <cell r="AJ112">
            <v>24.224845228400007</v>
          </cell>
          <cell r="AK112">
            <v>18.185826419199998</v>
          </cell>
          <cell r="AL112">
            <v>19.779246470700002</v>
          </cell>
          <cell r="AM112">
            <v>18.14243016</v>
          </cell>
          <cell r="AN112">
            <v>16.578143137600001</v>
          </cell>
          <cell r="AO112">
            <v>15.285381801</v>
          </cell>
          <cell r="AP112">
            <v>14.330303655</v>
          </cell>
          <cell r="AQ112">
            <v>12.4390582855</v>
          </cell>
          <cell r="AR112">
            <v>14.329711554499998</v>
          </cell>
          <cell r="AS112">
            <v>14.3349689054</v>
          </cell>
          <cell r="AT112">
            <v>13.358599241</v>
          </cell>
          <cell r="AU112">
            <v>12.190932435000001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4">
          <cell r="B114">
            <v>0.63253635374999995</v>
          </cell>
          <cell r="C114">
            <v>0.68009468854999999</v>
          </cell>
          <cell r="D114">
            <v>0.57515759528868782</v>
          </cell>
          <cell r="E114">
            <v>0.72825995435769231</v>
          </cell>
          <cell r="F114">
            <v>0.76350553225384632</v>
          </cell>
          <cell r="G114">
            <v>0.83328120719818999</v>
          </cell>
          <cell r="H114">
            <v>0.91938128999212121</v>
          </cell>
          <cell r="I114">
            <v>0.90308233265641036</v>
          </cell>
          <cell r="J114">
            <v>0.95639279279934419</v>
          </cell>
          <cell r="K114">
            <v>0.95425126480515032</v>
          </cell>
          <cell r="L114">
            <v>0.80506847420400773</v>
          </cell>
          <cell r="M114">
            <v>0.64568752078113567</v>
          </cell>
          <cell r="N114">
            <v>0.66842259192466891</v>
          </cell>
          <cell r="O114">
            <v>0.75887693403747913</v>
          </cell>
          <cell r="P114">
            <v>0.79108931142411465</v>
          </cell>
          <cell r="Q114">
            <v>0.78400751122294365</v>
          </cell>
          <cell r="R114">
            <v>0.67323789026813463</v>
          </cell>
          <cell r="S114">
            <v>0.79948598485606392</v>
          </cell>
          <cell r="T114">
            <v>0.81230241980256335</v>
          </cell>
          <cell r="U114">
            <v>0.86948148649713053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612.46008651961199</v>
          </cell>
          <cell r="AC114">
            <v>617.4479902083998</v>
          </cell>
          <cell r="AD114">
            <v>636.08900130239999</v>
          </cell>
          <cell r="AE114">
            <v>819.58202051039996</v>
          </cell>
          <cell r="AF114">
            <v>974.31687708319976</v>
          </cell>
          <cell r="AG114">
            <v>982.57046101499986</v>
          </cell>
          <cell r="AH114">
            <v>970.03303337039983</v>
          </cell>
          <cell r="AI114">
            <v>1086.3648001845002</v>
          </cell>
          <cell r="AJ114">
            <v>1207.0353895411999</v>
          </cell>
          <cell r="AK114">
            <v>1028.6091522079998</v>
          </cell>
          <cell r="AL114">
            <v>993.96387544409981</v>
          </cell>
          <cell r="AM114">
            <v>914.25700718399992</v>
          </cell>
          <cell r="AN114">
            <v>833.71238211359992</v>
          </cell>
          <cell r="AO114">
            <v>844.89412315499999</v>
          </cell>
          <cell r="AP114">
            <v>888.93823253800019</v>
          </cell>
          <cell r="AQ114">
            <v>708.22024167649988</v>
          </cell>
          <cell r="AR114">
            <v>736.4372841899999</v>
          </cell>
          <cell r="AS114">
            <v>819.60541718769991</v>
          </cell>
          <cell r="AT114">
            <v>915.27090193000004</v>
          </cell>
          <cell r="AU114">
            <v>931.15768113041656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2">
          <cell r="B132">
            <v>6.0958100000000008E-2</v>
          </cell>
          <cell r="C132">
            <v>5.4761118999999997E-2</v>
          </cell>
          <cell r="D132">
            <v>6.5410900999999994E-2</v>
          </cell>
          <cell r="E132">
            <v>8.3249990000000024E-2</v>
          </cell>
          <cell r="F132">
            <v>0.10286195399999998</v>
          </cell>
          <cell r="G132">
            <v>0.12786469913609827</v>
          </cell>
          <cell r="H132">
            <v>0.12879231372481342</v>
          </cell>
          <cell r="I132">
            <v>0.17644336984983905</v>
          </cell>
          <cell r="J132">
            <v>0.15584205053275219</v>
          </cell>
          <cell r="K132">
            <v>0.13074084176042181</v>
          </cell>
          <cell r="L132">
            <v>0.17433537229692908</v>
          </cell>
          <cell r="M132">
            <v>0.21876671877184606</v>
          </cell>
          <cell r="N132">
            <v>0.23031893565694275</v>
          </cell>
          <cell r="O132">
            <v>0.19558371591079829</v>
          </cell>
          <cell r="P132">
            <v>0.17353722331076865</v>
          </cell>
          <cell r="Q132">
            <v>0.18413711024069501</v>
          </cell>
          <cell r="R132">
            <v>0.18191298839861941</v>
          </cell>
          <cell r="S132">
            <v>0.19418866553400502</v>
          </cell>
          <cell r="T132">
            <v>0.20142215608023811</v>
          </cell>
          <cell r="U132">
            <v>0.21638690406203565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24.305521700486999</v>
          </cell>
          <cell r="AC132">
            <v>21.223975371199998</v>
          </cell>
          <cell r="AD132">
            <v>25.761620971199999</v>
          </cell>
          <cell r="AE132">
            <v>37.1819998928</v>
          </cell>
          <cell r="AF132">
            <v>44.977750954499989</v>
          </cell>
          <cell r="AG132">
            <v>50.983242882000013</v>
          </cell>
          <cell r="AH132">
            <v>57.208978135999999</v>
          </cell>
          <cell r="AI132">
            <v>72.060444587500001</v>
          </cell>
          <cell r="AJ132">
            <v>76.437558364799997</v>
          </cell>
          <cell r="AK132">
            <v>63.263071849999989</v>
          </cell>
          <cell r="AL132">
            <v>63.62382031109999</v>
          </cell>
          <cell r="AM132">
            <v>83.022224976000004</v>
          </cell>
          <cell r="AN132">
            <v>87.650592620799998</v>
          </cell>
          <cell r="AO132">
            <v>66.689415271200019</v>
          </cell>
          <cell r="AP132">
            <v>64.361827543499999</v>
          </cell>
          <cell r="AQ132">
            <v>57.991387051499984</v>
          </cell>
          <cell r="AR132">
            <v>63.171853372299992</v>
          </cell>
          <cell r="AS132">
            <v>71.992213407399987</v>
          </cell>
          <cell r="AT132">
            <v>84.959311811999996</v>
          </cell>
          <cell r="AU132">
            <v>89.021821437499966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3">
          <cell r="B133">
            <v>0.13869193822071393</v>
          </cell>
          <cell r="C133">
            <v>0.13663644513738882</v>
          </cell>
          <cell r="D133">
            <v>9.2981169855241075E-2</v>
          </cell>
          <cell r="E133">
            <v>0.20069924130180397</v>
          </cell>
          <cell r="F133">
            <v>0.25133865486709728</v>
          </cell>
          <cell r="G133">
            <v>0.30156413530057891</v>
          </cell>
          <cell r="H133">
            <v>0.28808839456284707</v>
          </cell>
          <cell r="I133">
            <v>0.37098992771621708</v>
          </cell>
          <cell r="J133">
            <v>0.32408833299924483</v>
          </cell>
          <cell r="K133">
            <v>0.39127797780312923</v>
          </cell>
          <cell r="L133">
            <v>0.36365332871091555</v>
          </cell>
          <cell r="M133">
            <v>0.36854761515753143</v>
          </cell>
          <cell r="N133">
            <v>0.36640906989486777</v>
          </cell>
          <cell r="O133">
            <v>0.32409919520140201</v>
          </cell>
          <cell r="P133">
            <v>0.33851469085478975</v>
          </cell>
          <cell r="Q133">
            <v>0.32562809843787388</v>
          </cell>
          <cell r="R133">
            <v>0.29561472341016232</v>
          </cell>
          <cell r="S133">
            <v>0.30089448318810741</v>
          </cell>
          <cell r="T133">
            <v>0.26109294941179051</v>
          </cell>
          <cell r="U133">
            <v>0.2096565672554333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27.292044655473003</v>
          </cell>
          <cell r="AC133">
            <v>30.165483667599997</v>
          </cell>
          <cell r="AD133">
            <v>29.235206923200003</v>
          </cell>
          <cell r="AE133">
            <v>45.950139233600005</v>
          </cell>
          <cell r="AF133">
            <v>69.251300139700007</v>
          </cell>
          <cell r="AG133">
            <v>101.17098334200001</v>
          </cell>
          <cell r="AH133">
            <v>67.732346309200011</v>
          </cell>
          <cell r="AI133">
            <v>80.457173278999988</v>
          </cell>
          <cell r="AJ133">
            <v>100.03800339840001</v>
          </cell>
          <cell r="AK133">
            <v>94.732962310799991</v>
          </cell>
          <cell r="AL133">
            <v>95.042667707999982</v>
          </cell>
          <cell r="AM133">
            <v>112.99420243200001</v>
          </cell>
          <cell r="AN133">
            <v>98.727323657599996</v>
          </cell>
          <cell r="AO133">
            <v>93.289827907500012</v>
          </cell>
          <cell r="AP133">
            <v>95.347988717000007</v>
          </cell>
          <cell r="AQ133">
            <v>74.661696668999994</v>
          </cell>
          <cell r="AR133">
            <v>74.168497533100009</v>
          </cell>
          <cell r="AS133">
            <v>77.652065762699991</v>
          </cell>
          <cell r="AT133">
            <v>74.128171852000008</v>
          </cell>
          <cell r="AU133">
            <v>59.014820590833338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6">
          <cell r="B136">
            <v>2.7943264999999856E-3</v>
          </cell>
          <cell r="C136">
            <v>2.7310334500000033E-3</v>
          </cell>
          <cell r="D136">
            <v>1.4707396923076908E-3</v>
          </cell>
          <cell r="E136">
            <v>1.6840315000000057E-3</v>
          </cell>
          <cell r="F136">
            <v>2.573355319040134E-3</v>
          </cell>
          <cell r="G136">
            <v>3.6451909999999955E-3</v>
          </cell>
          <cell r="H136">
            <v>3.8984523333333299E-3</v>
          </cell>
          <cell r="I136">
            <v>6.0123344285714295E-3</v>
          </cell>
          <cell r="J136">
            <v>5.8107096249999969E-3</v>
          </cell>
          <cell r="K136">
            <v>1.3312154027777766E-3</v>
          </cell>
          <cell r="L136">
            <v>1.124283716807388E-3</v>
          </cell>
          <cell r="M136">
            <v>1.3665080797332276E-3</v>
          </cell>
          <cell r="N136">
            <v>6.1355813940636855E-4</v>
          </cell>
          <cell r="O136">
            <v>9.5999191558855321E-4</v>
          </cell>
          <cell r="P136">
            <v>8.3872595044006196E-4</v>
          </cell>
          <cell r="Q136">
            <v>8.015543281702335E-4</v>
          </cell>
          <cell r="R136">
            <v>6.9820252994842041E-4</v>
          </cell>
          <cell r="S136">
            <v>5.7708261723621139E-4</v>
          </cell>
          <cell r="T136">
            <v>5.1308898531894631E-4</v>
          </cell>
          <cell r="U136">
            <v>3.0791694740858223E-4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1.9789664638679998</v>
          </cell>
          <cell r="AC136">
            <v>1.46551506</v>
          </cell>
          <cell r="AD136">
            <v>0.90054026879999971</v>
          </cell>
          <cell r="AE136">
            <v>1.0456530000000002</v>
          </cell>
          <cell r="AF136">
            <v>1.2738891850999998</v>
          </cell>
          <cell r="AG136">
            <v>1.7230349565</v>
          </cell>
          <cell r="AH136">
            <v>1.4958678492000002</v>
          </cell>
          <cell r="AI136">
            <v>1.6998325204999998</v>
          </cell>
          <cell r="AJ136">
            <v>1.5472154139999996</v>
          </cell>
          <cell r="AK136">
            <v>0.8108181619999999</v>
          </cell>
          <cell r="AL136">
            <v>0.63826887059999993</v>
          </cell>
          <cell r="AM136">
            <v>0.83657808</v>
          </cell>
          <cell r="AN136">
            <v>0.50124673279999987</v>
          </cell>
          <cell r="AO136">
            <v>0.74660469600000012</v>
          </cell>
          <cell r="AP136">
            <v>0.55040020700000003</v>
          </cell>
          <cell r="AQ136">
            <v>0.5259973075000004</v>
          </cell>
          <cell r="AR136">
            <v>0.4542739737999999</v>
          </cell>
          <cell r="AS136">
            <v>0.37162837140000016</v>
          </cell>
          <cell r="AT136">
            <v>0.20908069700000009</v>
          </cell>
          <cell r="AU136">
            <v>0.45625819791666689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</row>
        <row r="138">
          <cell r="B138">
            <v>3.3610100500000004E-2</v>
          </cell>
          <cell r="C138">
            <v>3.0870528999999994E-2</v>
          </cell>
          <cell r="D138">
            <v>3.7342215655393154E-2</v>
          </cell>
          <cell r="E138">
            <v>4.360583623529414E-2</v>
          </cell>
          <cell r="F138">
            <v>5.577732418552038E-2</v>
          </cell>
          <cell r="G138">
            <v>6.3530783085972875E-2</v>
          </cell>
          <cell r="H138">
            <v>6.7076259999999999E-2</v>
          </cell>
          <cell r="I138">
            <v>9.411818600000002E-2</v>
          </cell>
          <cell r="J138">
            <v>8.1949644000000016E-2</v>
          </cell>
          <cell r="K138">
            <v>6.5361442999999991E-2</v>
          </cell>
          <cell r="L138">
            <v>8.862334845715647E-2</v>
          </cell>
          <cell r="M138">
            <v>7.9837360529761925E-2</v>
          </cell>
          <cell r="N138">
            <v>7.2279747580463988E-2</v>
          </cell>
          <cell r="O138">
            <v>6.6889593966838662E-2</v>
          </cell>
          <cell r="P138">
            <v>6.4804472249016892E-2</v>
          </cell>
          <cell r="Q138">
            <v>6.2656359294842409E-2</v>
          </cell>
          <cell r="R138">
            <v>6.1807158891217698E-2</v>
          </cell>
          <cell r="S138">
            <v>6.7250418492835085E-2</v>
          </cell>
          <cell r="T138">
            <v>6.9801968452669186E-2</v>
          </cell>
          <cell r="U138">
            <v>6.6847824625167668E-2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21.125852794941004</v>
          </cell>
          <cell r="AC138">
            <v>19.0378569688</v>
          </cell>
          <cell r="AD138">
            <v>20.3280700416</v>
          </cell>
          <cell r="AE138">
            <v>22.713233580800001</v>
          </cell>
          <cell r="AF138">
            <v>32.672235107399999</v>
          </cell>
          <cell r="AG138">
            <v>44.571799658099991</v>
          </cell>
          <cell r="AH138">
            <v>50.521840875999985</v>
          </cell>
          <cell r="AI138">
            <v>78.599575651000023</v>
          </cell>
          <cell r="AJ138">
            <v>59.928169590400003</v>
          </cell>
          <cell r="AK138">
            <v>46.788976071199997</v>
          </cell>
          <cell r="AL138">
            <v>64.936012753800014</v>
          </cell>
          <cell r="AM138">
            <v>62.561274047999987</v>
          </cell>
          <cell r="AN138">
            <v>56.370637259199988</v>
          </cell>
          <cell r="AO138">
            <v>52.285881245399999</v>
          </cell>
          <cell r="AP138">
            <v>46.941145932499992</v>
          </cell>
          <cell r="AQ138">
            <v>42.500380516999996</v>
          </cell>
          <cell r="AR138">
            <v>37.860687645699997</v>
          </cell>
          <cell r="AS138">
            <v>38.989054804700004</v>
          </cell>
          <cell r="AT138">
            <v>42.3898692</v>
          </cell>
          <cell r="AU138">
            <v>40.625284802083328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2.6523935E-3</v>
          </cell>
          <cell r="C147">
            <v>7.0598939999999999E-4</v>
          </cell>
          <cell r="D147">
            <v>1.1492192881384241E-3</v>
          </cell>
          <cell r="E147">
            <v>2.2884425136499248E-4</v>
          </cell>
          <cell r="F147">
            <v>2.0375250000000003E-4</v>
          </cell>
          <cell r="G147">
            <v>3.07080191045012E-4</v>
          </cell>
          <cell r="H147">
            <v>5.1300076923076914E-4</v>
          </cell>
          <cell r="I147">
            <v>4.3175770894507794E-4</v>
          </cell>
          <cell r="J147">
            <v>1.9909033333333334E-4</v>
          </cell>
          <cell r="K147">
            <v>2.7700955427631575E-4</v>
          </cell>
          <cell r="L147">
            <v>1.2103491039976078E-4</v>
          </cell>
          <cell r="M147">
            <v>3.0213288888888886E-4</v>
          </cell>
          <cell r="N147">
            <v>1.919287067263908E-4</v>
          </cell>
          <cell r="O147">
            <v>3.0743979385627809E-4</v>
          </cell>
          <cell r="P147">
            <v>8.9818814069219397E-4</v>
          </cell>
          <cell r="Q147">
            <v>3.408273980585768E-4</v>
          </cell>
          <cell r="R147">
            <v>5.2114864482709247E-4</v>
          </cell>
          <cell r="S147">
            <v>5.8452493597964611E-4</v>
          </cell>
          <cell r="T147">
            <v>6.3699624735168419E-4</v>
          </cell>
          <cell r="U147">
            <v>4.7146396172414019E-4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2.7331149506279999</v>
          </cell>
          <cell r="AC147">
            <v>0.57587975599999996</v>
          </cell>
          <cell r="AD147">
            <v>0.79082891999999994</v>
          </cell>
          <cell r="AE147">
            <v>0.18294218880000002</v>
          </cell>
          <cell r="AF147">
            <v>0.41799518040000005</v>
          </cell>
          <cell r="AG147">
            <v>0.41706959580000003</v>
          </cell>
          <cell r="AH147">
            <v>0.85423867080000004</v>
          </cell>
          <cell r="AI147">
            <v>1.1019683415000001</v>
          </cell>
          <cell r="AJ147">
            <v>0.68818584920000014</v>
          </cell>
          <cell r="AK147">
            <v>0.33164438559999998</v>
          </cell>
          <cell r="AL147">
            <v>0.39610988009999992</v>
          </cell>
          <cell r="AM147">
            <v>0.343133568</v>
          </cell>
          <cell r="AN147">
            <v>0.31734559999999989</v>
          </cell>
          <cell r="AO147">
            <v>0.29309440470000003</v>
          </cell>
          <cell r="AP147">
            <v>0.72264953149999989</v>
          </cell>
          <cell r="AQ147">
            <v>0.40859778399999991</v>
          </cell>
          <cell r="AR147">
            <v>0.35194328259999996</v>
          </cell>
          <cell r="AS147">
            <v>0.46818608980000004</v>
          </cell>
          <cell r="AT147">
            <v>0.84120858500000018</v>
          </cell>
          <cell r="AU147">
            <v>0.50155877874999999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6.6360000000000008E-5</v>
          </cell>
          <cell r="L152">
            <v>4.816E-5</v>
          </cell>
          <cell r="M152">
            <v>0</v>
          </cell>
          <cell r="N152">
            <v>6.1893999999999987E-5</v>
          </cell>
          <cell r="O152">
            <v>0</v>
          </cell>
          <cell r="P152">
            <v>0</v>
          </cell>
          <cell r="Q152">
            <v>5.2219999999999998E-5</v>
          </cell>
          <cell r="R152">
            <v>0</v>
          </cell>
          <cell r="S152">
            <v>9.0299999999999999E-6</v>
          </cell>
          <cell r="T152">
            <v>4.7600000000000005E-5</v>
          </cell>
          <cell r="U152">
            <v>1.8200000000000009E-5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1.95498736E-2</v>
          </cell>
          <cell r="AL152">
            <v>1.6567091200000002E-2</v>
          </cell>
          <cell r="AM152">
            <v>0</v>
          </cell>
          <cell r="AN152">
            <v>3.2771750400000001E-2</v>
          </cell>
          <cell r="AO152">
            <v>0</v>
          </cell>
          <cell r="AP152">
            <v>0</v>
          </cell>
          <cell r="AQ152">
            <v>1.6660949000000001E-2</v>
          </cell>
          <cell r="AR152">
            <v>0</v>
          </cell>
          <cell r="AS152">
            <v>3.6725697999999999E-3</v>
          </cell>
          <cell r="AT152">
            <v>0.33913559320000003</v>
          </cell>
          <cell r="AU152">
            <v>9.3857631199999986E-2</v>
          </cell>
          <cell r="AV152">
            <v>0.33913559320000003</v>
          </cell>
          <cell r="AW152">
            <v>0.33913559320000003</v>
          </cell>
          <cell r="AX152">
            <v>0.33913559320000003</v>
          </cell>
          <cell r="AY152">
            <v>0.33913559320000003</v>
          </cell>
          <cell r="AZ152">
            <v>0.33913559320000003</v>
          </cell>
          <cell r="BA152">
            <v>0.33913559320000003</v>
          </cell>
        </row>
        <row r="154">
          <cell r="B154">
            <v>5.8394935000000009E-3</v>
          </cell>
          <cell r="C154">
            <v>7.3102600000000016E-3</v>
          </cell>
          <cell r="D154">
            <v>6.7316455824767861E-3</v>
          </cell>
          <cell r="E154">
            <v>6.1253656764705877E-3</v>
          </cell>
          <cell r="F154">
            <v>7.8258135000000006E-3</v>
          </cell>
          <cell r="G154">
            <v>8.5802333547205737E-3</v>
          </cell>
          <cell r="H154">
            <v>8.4276910325630262E-3</v>
          </cell>
          <cell r="I154">
            <v>9.1880978583316637E-3</v>
          </cell>
          <cell r="J154">
            <v>6.2950429499999995E-3</v>
          </cell>
          <cell r="K154">
            <v>6.3812907159090911E-3</v>
          </cell>
          <cell r="L154">
            <v>5.3688532685361254E-3</v>
          </cell>
          <cell r="M154">
            <v>5.4110549087331991E-3</v>
          </cell>
          <cell r="N154">
            <v>4.7827506170143612E-3</v>
          </cell>
          <cell r="O154">
            <v>4.1604117424049363E-3</v>
          </cell>
          <cell r="P154">
            <v>5.3294808130001457E-3</v>
          </cell>
          <cell r="Q154">
            <v>4.9861552925910815E-3</v>
          </cell>
          <cell r="R154">
            <v>5.0392226358914067E-3</v>
          </cell>
          <cell r="S154">
            <v>6.6269215740828022E-3</v>
          </cell>
          <cell r="T154">
            <v>1.2662402803352924E-2</v>
          </cell>
          <cell r="U154">
            <v>1.3231117495948141E-2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4.639759745756999</v>
          </cell>
          <cell r="AC154">
            <v>5.5435606987999995</v>
          </cell>
          <cell r="AD154">
            <v>5.6476281504000001</v>
          </cell>
          <cell r="AE154">
            <v>6.3350231615999997</v>
          </cell>
          <cell r="AF154">
            <v>7.9931707904999989</v>
          </cell>
          <cell r="AG154">
            <v>8.0181112869</v>
          </cell>
          <cell r="AH154">
            <v>8.0746079056000006</v>
          </cell>
          <cell r="AI154">
            <v>9.1885569945000007</v>
          </cell>
          <cell r="AJ154">
            <v>7.7423250283999998</v>
          </cell>
          <cell r="AK154">
            <v>6.5869639220000007</v>
          </cell>
          <cell r="AL154">
            <v>5.3525508695999999</v>
          </cell>
          <cell r="AM154">
            <v>6.0327400799999982</v>
          </cell>
          <cell r="AN154">
            <v>5.8317624464</v>
          </cell>
          <cell r="AO154">
            <v>4.9988262932999996</v>
          </cell>
          <cell r="AP154">
            <v>6.1743445709999998</v>
          </cell>
          <cell r="AQ154">
            <v>4.4022385959999992</v>
          </cell>
          <cell r="AR154">
            <v>6.1723112765999995</v>
          </cell>
          <cell r="AS154">
            <v>8.8751186381</v>
          </cell>
          <cell r="AT154">
            <v>12.485736313</v>
          </cell>
          <cell r="AU154">
            <v>12.196494525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56">
          <cell r="B156">
            <v>2.7794759999999999E-3</v>
          </cell>
          <cell r="C156">
            <v>2.7151024999999998E-3</v>
          </cell>
          <cell r="D156">
            <v>2.4675130000000002E-3</v>
          </cell>
          <cell r="E156">
            <v>2.5485809999999985E-3</v>
          </cell>
          <cell r="F156">
            <v>5.2140760000000006E-3</v>
          </cell>
          <cell r="G156">
            <v>7.2002239999999999E-3</v>
          </cell>
          <cell r="H156">
            <v>4.6129219499999987E-3</v>
          </cell>
          <cell r="I156">
            <v>2.2065139999999997E-3</v>
          </cell>
          <cell r="J156">
            <v>1.5964199999999996E-4</v>
          </cell>
          <cell r="K156">
            <v>0</v>
          </cell>
          <cell r="L156">
            <v>0</v>
          </cell>
          <cell r="M156">
            <v>3.4999999999999998E-7</v>
          </cell>
          <cell r="N156">
            <v>5.6503999999999993E-5</v>
          </cell>
          <cell r="O156">
            <v>8.7301497886318948E-5</v>
          </cell>
          <cell r="P156">
            <v>9.9773393071654918E-5</v>
          </cell>
          <cell r="Q156">
            <v>3.9479215179389498E-4</v>
          </cell>
          <cell r="R156">
            <v>6.6291431042791549E-4</v>
          </cell>
          <cell r="S156">
            <v>7.2938752839815744E-4</v>
          </cell>
          <cell r="T156">
            <v>5.2095278924731169E-4</v>
          </cell>
          <cell r="U156">
            <v>6.025113446275856E-4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3.7163203850009996</v>
          </cell>
          <cell r="AC156">
            <v>2.8852882455999995</v>
          </cell>
          <cell r="AD156">
            <v>2.7312351071999998</v>
          </cell>
          <cell r="AE156">
            <v>3.0226670768000004</v>
          </cell>
          <cell r="AF156">
            <v>5.9100276312000002</v>
          </cell>
          <cell r="AG156">
            <v>9.4905820152000011</v>
          </cell>
          <cell r="AH156">
            <v>5.9876889572000014</v>
          </cell>
          <cell r="AI156">
            <v>3.3709366200000002</v>
          </cell>
          <cell r="AJ156">
            <v>0.37072396480000003</v>
          </cell>
          <cell r="AK156">
            <v>0</v>
          </cell>
          <cell r="AL156">
            <v>0</v>
          </cell>
          <cell r="AM156">
            <v>1.06488E-3</v>
          </cell>
          <cell r="AN156">
            <v>0.12349369119999999</v>
          </cell>
          <cell r="AO156">
            <v>0.12109482990000001</v>
          </cell>
          <cell r="AP156">
            <v>0.19347476899999994</v>
          </cell>
          <cell r="AQ156">
            <v>0.91035917350000006</v>
          </cell>
          <cell r="AR156">
            <v>1.8717568309999999</v>
          </cell>
          <cell r="AS156">
            <v>2.0244992196</v>
          </cell>
          <cell r="AT156">
            <v>1.8210512169999999</v>
          </cell>
          <cell r="AU156">
            <v>2.1782031150000001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</row>
        <row r="160">
          <cell r="B160">
            <v>0.26926585888741844</v>
          </cell>
          <cell r="C160">
            <v>0.20385297967342877</v>
          </cell>
          <cell r="D160">
            <v>0.17849373512754488</v>
          </cell>
          <cell r="E160">
            <v>0.18627186262653492</v>
          </cell>
          <cell r="F160">
            <v>0.19818939455601692</v>
          </cell>
          <cell r="G160">
            <v>0.26424996611334184</v>
          </cell>
          <cell r="H160">
            <v>0.30048724136261246</v>
          </cell>
          <cell r="I160">
            <v>0.32325243005671661</v>
          </cell>
          <cell r="J160">
            <v>0.37031978038383784</v>
          </cell>
          <cell r="K160">
            <v>0.37047864557412508</v>
          </cell>
          <cell r="L160">
            <v>0.31548704027387015</v>
          </cell>
          <cell r="M160">
            <v>0.22959939254169126</v>
          </cell>
          <cell r="N160">
            <v>0.23462492144070779</v>
          </cell>
          <cell r="O160">
            <v>0.2484914937210137</v>
          </cell>
          <cell r="P160">
            <v>0.18845395033304568</v>
          </cell>
          <cell r="Q160">
            <v>0.19321227058561163</v>
          </cell>
          <cell r="R160">
            <v>0.21494199475602849</v>
          </cell>
          <cell r="S160">
            <v>0.24572903562823406</v>
          </cell>
          <cell r="T160">
            <v>0.24889683000713175</v>
          </cell>
          <cell r="U160">
            <v>0.20257712772143868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82.690338541277995</v>
          </cell>
          <cell r="AC160">
            <v>68.759214436400001</v>
          </cell>
          <cell r="AD160">
            <v>62.596257657599999</v>
          </cell>
          <cell r="AE160">
            <v>76.514090855999996</v>
          </cell>
          <cell r="AF160">
            <v>86.255628334400001</v>
          </cell>
          <cell r="AG160">
            <v>106.7167494393</v>
          </cell>
          <cell r="AH160">
            <v>111.03558834640002</v>
          </cell>
          <cell r="AI160">
            <v>130.28124988450003</v>
          </cell>
          <cell r="AJ160">
            <v>161.42121630840001</v>
          </cell>
          <cell r="AK160">
            <v>156.06475921080002</v>
          </cell>
          <cell r="AL160">
            <v>164.1715036686</v>
          </cell>
          <cell r="AM160">
            <v>157.67118436800001</v>
          </cell>
          <cell r="AN160">
            <v>138.0177474896</v>
          </cell>
          <cell r="AO160">
            <v>141.77628200100003</v>
          </cell>
          <cell r="AP160">
            <v>131.66240336699997</v>
          </cell>
          <cell r="AQ160">
            <v>114.9472455775</v>
          </cell>
          <cell r="AR160">
            <v>125.46603134489999</v>
          </cell>
          <cell r="AS160">
            <v>144.37119429589998</v>
          </cell>
          <cell r="AT160">
            <v>146.56288654600002</v>
          </cell>
          <cell r="AU160">
            <v>149.28025952083334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7">
          <cell r="B187">
            <v>6.4462612999999997E-3</v>
          </cell>
          <cell r="C187">
            <v>5.2612206863057506E-3</v>
          </cell>
          <cell r="D187">
            <v>5.0594877192266623E-3</v>
          </cell>
          <cell r="E187">
            <v>3.8689583163983637E-3</v>
          </cell>
          <cell r="F187">
            <v>4.6881425000000008E-3</v>
          </cell>
          <cell r="G187">
            <v>4.8773976520461709E-3</v>
          </cell>
          <cell r="H187">
            <v>4.2993300000000005E-3</v>
          </cell>
          <cell r="I187">
            <v>8.7839505595238114E-3</v>
          </cell>
          <cell r="J187">
            <v>6.4521712187499986E-3</v>
          </cell>
          <cell r="K187">
            <v>2.2950790746544699E-3</v>
          </cell>
          <cell r="L187">
            <v>1.5673673949026894E-3</v>
          </cell>
          <cell r="M187">
            <v>2.6616281544518377E-3</v>
          </cell>
          <cell r="N187">
            <v>4.290400918864048E-3</v>
          </cell>
          <cell r="O187">
            <v>3.5130073590348655E-3</v>
          </cell>
          <cell r="P187">
            <v>3.3701219916029142E-3</v>
          </cell>
          <cell r="Q187">
            <v>5.2658696807174991E-3</v>
          </cell>
          <cell r="R187">
            <v>4.2533711407017382E-3</v>
          </cell>
          <cell r="S187">
            <v>1.5001645870743412E-3</v>
          </cell>
          <cell r="T187">
            <v>9.6810985899285307E-4</v>
          </cell>
          <cell r="U187">
            <v>2.0483835325690609E-4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9.0193497163829992</v>
          </cell>
          <cell r="AC187">
            <v>7.5917172947999987</v>
          </cell>
          <cell r="AD187">
            <v>6.2082668256</v>
          </cell>
          <cell r="AE187">
            <v>5.1127988911999998</v>
          </cell>
          <cell r="AF187">
            <v>5.8890032334000004</v>
          </cell>
          <cell r="AG187">
            <v>5.7613885329000007</v>
          </cell>
          <cell r="AH187">
            <v>5.6921332731999996</v>
          </cell>
          <cell r="AI187">
            <v>9.4967399589999992</v>
          </cell>
          <cell r="AJ187">
            <v>8.0947801864000013</v>
          </cell>
          <cell r="AK187">
            <v>2.9560121931999999</v>
          </cell>
          <cell r="AL187">
            <v>2.7081744282000004</v>
          </cell>
          <cell r="AM187">
            <v>4.1748362879999998</v>
          </cell>
          <cell r="AN187">
            <v>4.5868195119999999</v>
          </cell>
          <cell r="AO187">
            <v>3.7623133974000003</v>
          </cell>
          <cell r="AP187">
            <v>4.4498851460000006</v>
          </cell>
          <cell r="AQ187">
            <v>4.9161179444999998</v>
          </cell>
          <cell r="AR187">
            <v>4.0927594292999991</v>
          </cell>
          <cell r="AS187">
            <v>2.4341024564999998</v>
          </cell>
          <cell r="AT187">
            <v>2.3467993489999999</v>
          </cell>
          <cell r="AU187">
            <v>1.0447783729166666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</row>
        <row r="188">
          <cell r="B188">
            <v>0.55783879500000011</v>
          </cell>
          <cell r="C188">
            <v>0.51836324415842738</v>
          </cell>
          <cell r="D188">
            <v>0.52284148776923067</v>
          </cell>
          <cell r="E188">
            <v>0.53903263161538462</v>
          </cell>
          <cell r="F188">
            <v>0.61661836952588645</v>
          </cell>
          <cell r="G188">
            <v>0.77302002325863117</v>
          </cell>
          <cell r="H188">
            <v>1.0144696714665078</v>
          </cell>
          <cell r="I188">
            <v>1.1540739138007905</v>
          </cell>
          <cell r="J188">
            <v>1.0697765340076659</v>
          </cell>
          <cell r="K188">
            <v>0.97935148457924426</v>
          </cell>
          <cell r="L188">
            <v>1.0049399525714287</v>
          </cell>
          <cell r="M188">
            <v>1.0645529452999964</v>
          </cell>
          <cell r="N188">
            <v>1.1071032541623351</v>
          </cell>
          <cell r="O188">
            <v>1.0676226349703546</v>
          </cell>
          <cell r="P188">
            <v>1.185561870847343</v>
          </cell>
          <cell r="Q188">
            <v>1.1998725714393816</v>
          </cell>
          <cell r="R188">
            <v>1.2155457463788277</v>
          </cell>
          <cell r="S188">
            <v>1.3619535654123904</v>
          </cell>
          <cell r="T188">
            <v>1.4459973020140036</v>
          </cell>
          <cell r="U188">
            <v>1.4572647253824353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108.46275718617299</v>
          </cell>
          <cell r="AC188">
            <v>109.14797837319999</v>
          </cell>
          <cell r="AD188">
            <v>131.43601614240001</v>
          </cell>
          <cell r="AE188">
            <v>170.44746603360005</v>
          </cell>
          <cell r="AF188">
            <v>234.37191500730003</v>
          </cell>
          <cell r="AG188">
            <v>317.95581143039993</v>
          </cell>
          <cell r="AH188">
            <v>385.01667799320001</v>
          </cell>
          <cell r="AI188">
            <v>524.32605994199992</v>
          </cell>
          <cell r="AJ188">
            <v>613.13747761400009</v>
          </cell>
          <cell r="AK188">
            <v>504.91652321439994</v>
          </cell>
          <cell r="AL188">
            <v>522.94574504520017</v>
          </cell>
          <cell r="AM188">
            <v>602.86333041599994</v>
          </cell>
          <cell r="AN188">
            <v>566.41726333280008</v>
          </cell>
          <cell r="AO188">
            <v>559.15955725799995</v>
          </cell>
          <cell r="AP188">
            <v>631.30141449600001</v>
          </cell>
          <cell r="AQ188">
            <v>554.3013958649999</v>
          </cell>
          <cell r="AR188">
            <v>579.05467907890011</v>
          </cell>
          <cell r="AS188">
            <v>626.25082402739986</v>
          </cell>
          <cell r="AT188">
            <v>697.96383959700017</v>
          </cell>
          <cell r="AU188">
            <v>685.96185536374981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0.11832349339829637</v>
          </cell>
          <cell r="C189">
            <v>0.15725778677263963</v>
          </cell>
          <cell r="D189">
            <v>9.040639148918686E-2</v>
          </cell>
          <cell r="E189">
            <v>0.13635698076326858</v>
          </cell>
          <cell r="F189">
            <v>0.13031892904478021</v>
          </cell>
          <cell r="G189">
            <v>0.14363690694615389</v>
          </cell>
          <cell r="H189">
            <v>0.15717337281225419</v>
          </cell>
          <cell r="I189">
            <v>0.13714408680918372</v>
          </cell>
          <cell r="J189">
            <v>0.15196247248341474</v>
          </cell>
          <cell r="K189">
            <v>0.10875683436796005</v>
          </cell>
          <cell r="L189">
            <v>0.15032850133554818</v>
          </cell>
          <cell r="M189">
            <v>0.14055227230928899</v>
          </cell>
          <cell r="N189">
            <v>0.1837629850986163</v>
          </cell>
          <cell r="O189">
            <v>0.22228979190865669</v>
          </cell>
          <cell r="P189">
            <v>0.20148936521892258</v>
          </cell>
          <cell r="Q189">
            <v>0.25072702374941502</v>
          </cell>
          <cell r="R189">
            <v>0.26636892086464287</v>
          </cell>
          <cell r="S189">
            <v>0.27203117096908613</v>
          </cell>
          <cell r="T189">
            <v>0.29640940112397685</v>
          </cell>
          <cell r="U189">
            <v>0.28057004211078695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65.027550523124987</v>
          </cell>
          <cell r="AC189">
            <v>65.820398865599984</v>
          </cell>
          <cell r="AD189">
            <v>63.356451974400009</v>
          </cell>
          <cell r="AE189">
            <v>81.861092263999993</v>
          </cell>
          <cell r="AF189">
            <v>95.090685571699993</v>
          </cell>
          <cell r="AG189">
            <v>100.12361411909998</v>
          </cell>
          <cell r="AH189">
            <v>100.66896174359999</v>
          </cell>
          <cell r="AI189">
            <v>113.05697582649998</v>
          </cell>
          <cell r="AJ189">
            <v>130.32112089240002</v>
          </cell>
          <cell r="AK189">
            <v>126.91503625680002</v>
          </cell>
          <cell r="AL189">
            <v>147.80194566659998</v>
          </cell>
          <cell r="AM189">
            <v>151.72593984</v>
          </cell>
          <cell r="AN189">
            <v>170.37084361439997</v>
          </cell>
          <cell r="AO189">
            <v>199.54821232140003</v>
          </cell>
          <cell r="AP189">
            <v>200.4288088925</v>
          </cell>
          <cell r="AQ189">
            <v>192.7656139815</v>
          </cell>
          <cell r="AR189">
            <v>209.37427923360002</v>
          </cell>
          <cell r="AS189">
            <v>216.11562947260001</v>
          </cell>
          <cell r="AT189">
            <v>228.31842525500002</v>
          </cell>
          <cell r="AU189">
            <v>229.67559844958333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3">
          <cell r="B193">
            <v>0.17849041000000002</v>
          </cell>
          <cell r="C193">
            <v>0.20566725200000002</v>
          </cell>
          <cell r="D193">
            <v>0.21676339900000002</v>
          </cell>
          <cell r="E193">
            <v>0.21919190353615522</v>
          </cell>
          <cell r="F193">
            <v>0.28558818527114099</v>
          </cell>
          <cell r="G193">
            <v>0.26652225094117649</v>
          </cell>
          <cell r="H193">
            <v>0.27022592400000006</v>
          </cell>
          <cell r="I193">
            <v>0.23224103753253972</v>
          </cell>
          <cell r="J193">
            <v>0.23536479421372636</v>
          </cell>
          <cell r="K193">
            <v>0.21200110171599409</v>
          </cell>
          <cell r="L193">
            <v>0.20536096042857144</v>
          </cell>
          <cell r="M193">
            <v>0.24322368260776825</v>
          </cell>
          <cell r="N193">
            <v>0.25947889960173159</v>
          </cell>
          <cell r="O193">
            <v>0.2604595540490196</v>
          </cell>
          <cell r="P193">
            <v>0.29504088067735251</v>
          </cell>
          <cell r="Q193">
            <v>0.27546193332900437</v>
          </cell>
          <cell r="R193">
            <v>0.28632272363229772</v>
          </cell>
          <cell r="S193">
            <v>0.26994365620409044</v>
          </cell>
          <cell r="T193">
            <v>0.25161637445995083</v>
          </cell>
          <cell r="U193">
            <v>0.25762828444793329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88.494970085990985</v>
          </cell>
          <cell r="AC193">
            <v>106.46772073119999</v>
          </cell>
          <cell r="AD193">
            <v>123.9012748752</v>
          </cell>
          <cell r="AE193">
            <v>149.35755761919998</v>
          </cell>
          <cell r="AF193">
            <v>204.3162745498</v>
          </cell>
          <cell r="AG193">
            <v>199.29700207559995</v>
          </cell>
          <cell r="AH193">
            <v>211.664226496</v>
          </cell>
          <cell r="AI193">
            <v>221.86247015350003</v>
          </cell>
          <cell r="AJ193">
            <v>242.69773756000006</v>
          </cell>
          <cell r="AK193">
            <v>204.19568491519996</v>
          </cell>
          <cell r="AL193">
            <v>202.53824268660003</v>
          </cell>
          <cell r="AM193">
            <v>223.14148367999999</v>
          </cell>
          <cell r="AN193">
            <v>223.56610409759998</v>
          </cell>
          <cell r="AO193">
            <v>231.95876629139997</v>
          </cell>
          <cell r="AP193">
            <v>261.8457066455</v>
          </cell>
          <cell r="AQ193">
            <v>195.94675906749998</v>
          </cell>
          <cell r="AR193">
            <v>212.43284428250001</v>
          </cell>
          <cell r="AS193">
            <v>225.8318007231</v>
          </cell>
          <cell r="AT193">
            <v>233.92605890299996</v>
          </cell>
          <cell r="AU193">
            <v>229.29063867708331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2.6839853249999934E-2</v>
          </cell>
          <cell r="C194">
            <v>2.3353608500000234E-2</v>
          </cell>
          <cell r="D194">
            <v>2.0374577938962246E-2</v>
          </cell>
          <cell r="E194">
            <v>3.0868730728021765E-2</v>
          </cell>
          <cell r="F194">
            <v>3.8736227999999984E-2</v>
          </cell>
          <cell r="G194">
            <v>4.9093105893721845E-2</v>
          </cell>
          <cell r="H194">
            <v>4.8626192850000027E-2</v>
          </cell>
          <cell r="I194">
            <v>4.7292000000000112E-2</v>
          </cell>
          <cell r="J194">
            <v>4.5608486296296435E-2</v>
          </cell>
          <cell r="K194">
            <v>3.9308590999999948E-2</v>
          </cell>
          <cell r="L194">
            <v>3.2960326924751926E-2</v>
          </cell>
          <cell r="M194">
            <v>3.2801790279756493E-2</v>
          </cell>
          <cell r="N194">
            <v>2.6880330075804482E-2</v>
          </cell>
          <cell r="O194">
            <v>1.8722526544923346E-2</v>
          </cell>
          <cell r="P194">
            <v>1.7248654335360603E-2</v>
          </cell>
          <cell r="Q194">
            <v>2.0342295941460087E-2</v>
          </cell>
          <cell r="R194">
            <v>2.6035175482175821E-2</v>
          </cell>
          <cell r="S194">
            <v>2.6982467507725594E-2</v>
          </cell>
          <cell r="T194">
            <v>2.7602729334423426E-2</v>
          </cell>
          <cell r="U194">
            <v>4.4957105586135526E-2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9.797707023485998</v>
          </cell>
          <cell r="AC194">
            <v>9.0509282263999964</v>
          </cell>
          <cell r="AD194">
            <v>7.6311877392000014</v>
          </cell>
          <cell r="AE194">
            <v>12.493508988800002</v>
          </cell>
          <cell r="AF194">
            <v>16.202256499100002</v>
          </cell>
          <cell r="AG194">
            <v>22.58741057429998</v>
          </cell>
          <cell r="AH194">
            <v>24.73949738120001</v>
          </cell>
          <cell r="AI194">
            <v>32.02880290950003</v>
          </cell>
          <cell r="AJ194">
            <v>33.657709247599982</v>
          </cell>
          <cell r="AK194">
            <v>22.074100615600003</v>
          </cell>
          <cell r="AL194">
            <v>14.243691995999995</v>
          </cell>
          <cell r="AM194">
            <v>17.89017609599999</v>
          </cell>
          <cell r="AN194">
            <v>12.811238017600004</v>
          </cell>
          <cell r="AO194">
            <v>9.714995719800001</v>
          </cell>
          <cell r="AP194">
            <v>9.2659912445000003</v>
          </cell>
          <cell r="AQ194">
            <v>8.9103845145000093</v>
          </cell>
          <cell r="AR194">
            <v>10.348792194299989</v>
          </cell>
          <cell r="AS194">
            <v>11.770546516299987</v>
          </cell>
          <cell r="AT194">
            <v>13.420506080000024</v>
          </cell>
          <cell r="AU194">
            <v>18.098981522083321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3.0384059999999996E-3</v>
          </cell>
          <cell r="H202">
            <v>7.8855639999999994E-3</v>
          </cell>
          <cell r="I202">
            <v>1.8037231999999997E-2</v>
          </cell>
          <cell r="J202">
            <v>2.6871625999999999E-2</v>
          </cell>
          <cell r="K202">
            <v>3.7865645999999996E-2</v>
          </cell>
          <cell r="L202">
            <v>4.365875734524035E-2</v>
          </cell>
          <cell r="M202">
            <v>4.7206046610331912E-2</v>
          </cell>
          <cell r="N202">
            <v>4.2175361527777781E-2</v>
          </cell>
          <cell r="O202">
            <v>4.7243057136989022E-2</v>
          </cell>
          <cell r="P202">
            <v>5.0714723853102939E-2</v>
          </cell>
          <cell r="Q202">
            <v>5.5899513987111536E-2</v>
          </cell>
          <cell r="R202">
            <v>5.8944487282241005E-2</v>
          </cell>
          <cell r="S202">
            <v>6.5264161406504831E-2</v>
          </cell>
          <cell r="T202">
            <v>5.4453341506659508E-2</v>
          </cell>
          <cell r="U202">
            <v>5.0446504441988796E-2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1.9979885210999999</v>
          </cell>
          <cell r="AH202">
            <v>6.1346531704000009</v>
          </cell>
          <cell r="AI202">
            <v>7.1873570059999983</v>
          </cell>
          <cell r="AJ202">
            <v>10.009755903200002</v>
          </cell>
          <cell r="AK202">
            <v>9.4253428675999995</v>
          </cell>
          <cell r="AL202">
            <v>10.214628533100001</v>
          </cell>
          <cell r="AM202">
            <v>11.861687184000001</v>
          </cell>
          <cell r="AN202">
            <v>10.4711996576</v>
          </cell>
          <cell r="AO202">
            <v>11.8102288575</v>
          </cell>
          <cell r="AP202">
            <v>15.441805136499998</v>
          </cell>
          <cell r="AQ202">
            <v>14.298974158</v>
          </cell>
          <cell r="AR202">
            <v>16.426436955299998</v>
          </cell>
          <cell r="AS202">
            <v>19.2545548338</v>
          </cell>
          <cell r="AT202">
            <v>20.715781641999996</v>
          </cell>
          <cell r="AU202">
            <v>20.935426864166665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1.0959438E-2</v>
          </cell>
          <cell r="G203">
            <v>1.8401599999999998E-3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4.2667598533000008</v>
          </cell>
          <cell r="AG203">
            <v>1.1532943851000002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2.3602669999999999E-2</v>
          </cell>
          <cell r="C207">
            <v>3.3991978499999992E-2</v>
          </cell>
          <cell r="D207">
            <v>3.5457386249999993E-2</v>
          </cell>
          <cell r="E207">
            <v>4.3980417352941177E-2</v>
          </cell>
          <cell r="F207">
            <v>5.6375695999999996E-2</v>
          </cell>
          <cell r="G207">
            <v>6.8290522140391566E-2</v>
          </cell>
          <cell r="H207">
            <v>9.1380508377777767E-2</v>
          </cell>
          <cell r="I207">
            <v>0.1045141152450644</v>
          </cell>
          <cell r="J207">
            <v>6.6423341213991238E-2</v>
          </cell>
          <cell r="K207">
            <v>7.7020424472369745E-2</v>
          </cell>
          <cell r="L207">
            <v>7.1571215250000014E-2</v>
          </cell>
          <cell r="M207">
            <v>7.1873815741641131E-2</v>
          </cell>
          <cell r="N207">
            <v>7.814057933905412E-2</v>
          </cell>
          <cell r="O207">
            <v>6.4409561389036196E-2</v>
          </cell>
          <cell r="P207">
            <v>5.045365297122089E-2</v>
          </cell>
          <cell r="Q207">
            <v>5.1773619166284653E-2</v>
          </cell>
          <cell r="R207">
            <v>5.4423187088803088E-2</v>
          </cell>
          <cell r="S207">
            <v>4.9527846601510939E-2</v>
          </cell>
          <cell r="T207">
            <v>5.9067093486644642E-2</v>
          </cell>
          <cell r="U207">
            <v>5.7226424783856034E-2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8.6592136118099994</v>
          </cell>
          <cell r="AC207">
            <v>11.814137235999999</v>
          </cell>
          <cell r="AD207">
            <v>15.712218201599999</v>
          </cell>
          <cell r="AE207">
            <v>23.650662414399999</v>
          </cell>
          <cell r="AF207">
            <v>34.773882523099999</v>
          </cell>
          <cell r="AG207">
            <v>44.318361558900001</v>
          </cell>
          <cell r="AH207">
            <v>57.727564792400003</v>
          </cell>
          <cell r="AI207">
            <v>71.015583610499988</v>
          </cell>
          <cell r="AJ207">
            <v>60.227812732800018</v>
          </cell>
          <cell r="AK207">
            <v>50.898356753199998</v>
          </cell>
          <cell r="AL207">
            <v>43.7429231415</v>
          </cell>
          <cell r="AM207">
            <v>48.396745583999994</v>
          </cell>
          <cell r="AN207">
            <v>49.516853671999989</v>
          </cell>
          <cell r="AO207">
            <v>42.557086566599999</v>
          </cell>
          <cell r="AP207">
            <v>36.991022356999999</v>
          </cell>
          <cell r="AQ207">
            <v>32.598149601500005</v>
          </cell>
          <cell r="AR207">
            <v>33.645407669200004</v>
          </cell>
          <cell r="AS207">
            <v>30.098678438399997</v>
          </cell>
          <cell r="AT207">
            <v>42.808882094999994</v>
          </cell>
          <cell r="AU207">
            <v>41.334700944166663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11">
          <cell r="B211">
            <v>1.2630808299999997E-2</v>
          </cell>
          <cell r="C211">
            <v>1.1619337400000002E-2</v>
          </cell>
          <cell r="D211">
            <v>1.1104394384615385E-2</v>
          </cell>
          <cell r="E211">
            <v>1.2552744850000006E-2</v>
          </cell>
          <cell r="F211">
            <v>6.969878029411767E-3</v>
          </cell>
          <cell r="G211">
            <v>4.3491144999999974E-3</v>
          </cell>
          <cell r="H211">
            <v>3.1355557083333312E-3</v>
          </cell>
          <cell r="I211">
            <v>2.0188560000000003E-3</v>
          </cell>
          <cell r="J211">
            <v>1.7458117446038889E-3</v>
          </cell>
          <cell r="K211">
            <v>1.564269605254199E-3</v>
          </cell>
          <cell r="L211">
            <v>8.3788350940129045E-4</v>
          </cell>
          <cell r="M211">
            <v>7.4345367115375891E-4</v>
          </cell>
          <cell r="N211">
            <v>1.2060488607635793E-3</v>
          </cell>
          <cell r="O211">
            <v>1.1110461017354444E-3</v>
          </cell>
          <cell r="P211">
            <v>6.0254780233229017E-4</v>
          </cell>
          <cell r="Q211">
            <v>4.9570598460232647E-4</v>
          </cell>
          <cell r="R211">
            <v>1.0557814645160207E-3</v>
          </cell>
          <cell r="S211">
            <v>1.3802691300016687E-3</v>
          </cell>
          <cell r="T211">
            <v>8.1164062811793503E-4</v>
          </cell>
          <cell r="U211">
            <v>3.6648946892745135E-4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7.4541507931590001</v>
          </cell>
          <cell r="AC211">
            <v>6.1304205107999987</v>
          </cell>
          <cell r="AD211">
            <v>5.8061920319999993</v>
          </cell>
          <cell r="AE211">
            <v>7.1068001983999993</v>
          </cell>
          <cell r="AF211">
            <v>5.0701550584999993</v>
          </cell>
          <cell r="AG211">
            <v>3.4431823569</v>
          </cell>
          <cell r="AH211">
            <v>2.3626625200000002</v>
          </cell>
          <cell r="AI211">
            <v>2.2326472875000007</v>
          </cell>
          <cell r="AJ211">
            <v>1.3709650376000004</v>
          </cell>
          <cell r="AK211">
            <v>1.2009074572</v>
          </cell>
          <cell r="AL211">
            <v>0.77013624960000016</v>
          </cell>
          <cell r="AM211">
            <v>0.83784062399999981</v>
          </cell>
          <cell r="AN211">
            <v>0.81307797120000003</v>
          </cell>
          <cell r="AO211">
            <v>0.53015361420000007</v>
          </cell>
          <cell r="AP211">
            <v>0.61416953550000009</v>
          </cell>
          <cell r="AQ211">
            <v>0.47131449049999991</v>
          </cell>
          <cell r="AR211">
            <v>0.50076930829999977</v>
          </cell>
          <cell r="AS211">
            <v>0.98033445510000017</v>
          </cell>
          <cell r="AT211">
            <v>0.93792657999999984</v>
          </cell>
          <cell r="AU211">
            <v>0.66455555749999995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0.52341780204999999</v>
          </cell>
          <cell r="C212">
            <v>0.56742515688000006</v>
          </cell>
          <cell r="D212">
            <v>0.45855577906538503</v>
          </cell>
          <cell r="E212">
            <v>0.67255148411923082</v>
          </cell>
          <cell r="F212">
            <v>0.62125249122398185</v>
          </cell>
          <cell r="G212">
            <v>0.68245728844193021</v>
          </cell>
          <cell r="H212">
            <v>0.75872974676589322</v>
          </cell>
          <cell r="I212">
            <v>0.71732463686378789</v>
          </cell>
          <cell r="J212">
            <v>0.88663317078775028</v>
          </cell>
          <cell r="K212">
            <v>1.3077741964721232</v>
          </cell>
          <cell r="L212">
            <v>0.89267296973243471</v>
          </cell>
          <cell r="M212">
            <v>0.6525810383996774</v>
          </cell>
          <cell r="N212">
            <v>0.56570983654448204</v>
          </cell>
          <cell r="O212">
            <v>0.52619492709851201</v>
          </cell>
          <cell r="P212">
            <v>0.51965908749118128</v>
          </cell>
          <cell r="Q212">
            <v>0.60306765203869062</v>
          </cell>
          <cell r="R212">
            <v>0.60148309347644924</v>
          </cell>
          <cell r="S212">
            <v>0.64014907148956079</v>
          </cell>
          <cell r="T212">
            <v>0.64191319215302767</v>
          </cell>
          <cell r="U212">
            <v>0.63709934779999988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242.14083182235302</v>
          </cell>
          <cell r="AC212">
            <v>234.2874885292</v>
          </cell>
          <cell r="AD212">
            <v>238.57640808959999</v>
          </cell>
          <cell r="AE212">
            <v>317.22559806560002</v>
          </cell>
          <cell r="AF212">
            <v>352.66514937639994</v>
          </cell>
          <cell r="AG212">
            <v>355.56984001110004</v>
          </cell>
          <cell r="AH212">
            <v>345.66874546200006</v>
          </cell>
          <cell r="AI212">
            <v>369.81296529500003</v>
          </cell>
          <cell r="AJ212">
            <v>433.32200997360002</v>
          </cell>
          <cell r="AK212">
            <v>405.03504724760006</v>
          </cell>
          <cell r="AL212">
            <v>363.96683328419999</v>
          </cell>
          <cell r="AM212">
            <v>401.00682408</v>
          </cell>
          <cell r="AN212">
            <v>360.6117320784</v>
          </cell>
          <cell r="AO212">
            <v>332.38033182690003</v>
          </cell>
          <cell r="AP212">
            <v>362.19037118099993</v>
          </cell>
          <cell r="AQ212">
            <v>316.28544459400001</v>
          </cell>
          <cell r="AR212">
            <v>340.53469232139997</v>
          </cell>
          <cell r="AS212">
            <v>350.27151377789994</v>
          </cell>
          <cell r="AT212">
            <v>396.70004233400005</v>
          </cell>
          <cell r="AU212">
            <v>382.93653987083331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0.1451445709282293</v>
          </cell>
          <cell r="C225">
            <v>0.14799261709999978</v>
          </cell>
          <cell r="D225">
            <v>0.14420687824778733</v>
          </cell>
          <cell r="E225">
            <v>0.1504310836149293</v>
          </cell>
          <cell r="F225">
            <v>0.16233210238085116</v>
          </cell>
          <cell r="G225">
            <v>0.18019845273864843</v>
          </cell>
          <cell r="H225">
            <v>0.21403444698376739</v>
          </cell>
          <cell r="I225">
            <v>0.25026808694884983</v>
          </cell>
          <cell r="J225">
            <v>0.22876511754586115</v>
          </cell>
          <cell r="K225">
            <v>0.19730128358076593</v>
          </cell>
          <cell r="L225">
            <v>0.13502553878864876</v>
          </cell>
          <cell r="M225">
            <v>0.13870355526935862</v>
          </cell>
          <cell r="N225">
            <v>0.12464455505576344</v>
          </cell>
          <cell r="O225">
            <v>0.11126903120625453</v>
          </cell>
          <cell r="P225">
            <v>8.8069396790303345E-2</v>
          </cell>
          <cell r="Q225">
            <v>0.11790097056978144</v>
          </cell>
          <cell r="R225">
            <v>0.11496617847185553</v>
          </cell>
          <cell r="S225">
            <v>0.10915782339859592</v>
          </cell>
          <cell r="T225">
            <v>9.9843603971911055E-2</v>
          </cell>
          <cell r="U225">
            <v>9.2112957009933161E-2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86.062991765109004</v>
          </cell>
          <cell r="AC225">
            <v>77.218268386399984</v>
          </cell>
          <cell r="AD225">
            <v>71.181737352000013</v>
          </cell>
          <cell r="AE225">
            <v>89.233163387200008</v>
          </cell>
          <cell r="AF225">
            <v>108.6106135254</v>
          </cell>
          <cell r="AG225">
            <v>126.55500879450003</v>
          </cell>
          <cell r="AH225">
            <v>126.50173139000003</v>
          </cell>
          <cell r="AI225">
            <v>143.86997940550006</v>
          </cell>
          <cell r="AJ225">
            <v>156.56996635840005</v>
          </cell>
          <cell r="AK225">
            <v>118.80226295520001</v>
          </cell>
          <cell r="AL225">
            <v>96.857133412499991</v>
          </cell>
          <cell r="AM225">
            <v>110.58961430400004</v>
          </cell>
          <cell r="AN225">
            <v>100.50189969599998</v>
          </cell>
          <cell r="AO225">
            <v>87.377506544100029</v>
          </cell>
          <cell r="AP225">
            <v>71.269736601999995</v>
          </cell>
          <cell r="AQ225">
            <v>60.128781107500004</v>
          </cell>
          <cell r="AR225">
            <v>63.805564691300006</v>
          </cell>
          <cell r="AS225">
            <v>63.580017586799997</v>
          </cell>
          <cell r="AT225">
            <v>61.829301626000003</v>
          </cell>
          <cell r="AU225">
            <v>62.23097821833332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0.18872244989999992</v>
          </cell>
          <cell r="C226">
            <v>0.13675080888759639</v>
          </cell>
          <cell r="D226">
            <v>0.10870657098705944</v>
          </cell>
          <cell r="E226">
            <v>8.2206036852036313E-2</v>
          </cell>
          <cell r="F226">
            <v>6.1921644651300622E-2</v>
          </cell>
          <cell r="G226">
            <v>7.4006562990714508E-2</v>
          </cell>
          <cell r="H226">
            <v>6.884990078876374E-2</v>
          </cell>
          <cell r="I226">
            <v>8.114147027324764E-2</v>
          </cell>
          <cell r="J226">
            <v>7.6160497198467292E-2</v>
          </cell>
          <cell r="K226">
            <v>6.2967042016368324E-2</v>
          </cell>
          <cell r="L226">
            <v>6.6937299611955825E-2</v>
          </cell>
          <cell r="M226">
            <v>6.0606051303310204E-2</v>
          </cell>
          <cell r="N226">
            <v>5.5461225593582131E-2</v>
          </cell>
          <cell r="O226">
            <v>4.8018978004174429E-2</v>
          </cell>
          <cell r="P226">
            <v>3.6425235726598282E-2</v>
          </cell>
          <cell r="Q226">
            <v>2.9645040940994571E-2</v>
          </cell>
          <cell r="R226">
            <v>2.947345390240691E-2</v>
          </cell>
          <cell r="S226">
            <v>2.7530080115010291E-2</v>
          </cell>
          <cell r="T226">
            <v>2.5372003322526648E-2</v>
          </cell>
          <cell r="U226">
            <v>2.4294541618736759E-2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89.859755147957998</v>
          </cell>
          <cell r="AC226">
            <v>47.221311561999997</v>
          </cell>
          <cell r="AD226">
            <v>35.620854124800005</v>
          </cell>
          <cell r="AE226">
            <v>40.70705325119998</v>
          </cell>
          <cell r="AF226">
            <v>39.388476621200006</v>
          </cell>
          <cell r="AG226">
            <v>39.651447607200005</v>
          </cell>
          <cell r="AH226">
            <v>36.683425026799995</v>
          </cell>
          <cell r="AI226">
            <v>49.164228823000002</v>
          </cell>
          <cell r="AJ226">
            <v>59.003633535200002</v>
          </cell>
          <cell r="AK226">
            <v>43.83853749879998</v>
          </cell>
          <cell r="AL226">
            <v>44.545173147899995</v>
          </cell>
          <cell r="AM226">
            <v>42.65624198399999</v>
          </cell>
          <cell r="AN226">
            <v>41.4204898976</v>
          </cell>
          <cell r="AO226">
            <v>40.602390314700003</v>
          </cell>
          <cell r="AP226">
            <v>38.387220059999997</v>
          </cell>
          <cell r="AQ226">
            <v>27.410945302999995</v>
          </cell>
          <cell r="AR226">
            <v>29.554115989299991</v>
          </cell>
          <cell r="AS226">
            <v>20.893468238500002</v>
          </cell>
          <cell r="AT226">
            <v>16.284677908999999</v>
          </cell>
          <cell r="AU226">
            <v>17.131730936250001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8">
          <cell r="B228">
            <v>7.2570852640463776E-3</v>
          </cell>
          <cell r="C228">
            <v>5.275065137238983E-3</v>
          </cell>
          <cell r="D228">
            <v>4.2046871986884437E-3</v>
          </cell>
          <cell r="E228">
            <v>5.1134040000000019E-3</v>
          </cell>
          <cell r="F228">
            <v>1.1139659500000001E-2</v>
          </cell>
          <cell r="G228">
            <v>1.1589935000000003E-2</v>
          </cell>
          <cell r="H228">
            <v>3.7004519999999999E-3</v>
          </cell>
          <cell r="I228">
            <v>2.9590539999999992E-3</v>
          </cell>
          <cell r="J228">
            <v>2.728775000000001E-3</v>
          </cell>
          <cell r="K228">
            <v>4.2271198530729453E-3</v>
          </cell>
          <cell r="L228">
            <v>2.5890072719578789E-3</v>
          </cell>
          <cell r="M228">
            <v>2.2048674575363865E-3</v>
          </cell>
          <cell r="N228">
            <v>1.6523173138808091E-3</v>
          </cell>
          <cell r="O228">
            <v>1.4698295695917232E-3</v>
          </cell>
          <cell r="P228">
            <v>1.807506139031616E-3</v>
          </cell>
          <cell r="Q228">
            <v>1.303707385634671E-3</v>
          </cell>
          <cell r="R228">
            <v>1.1253287957852505E-3</v>
          </cell>
          <cell r="S228">
            <v>7.7357139636416634E-4</v>
          </cell>
          <cell r="T228">
            <v>7.6072743733345666E-4</v>
          </cell>
          <cell r="U228">
            <v>7.8545095603846046E-4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9.0304330723830013</v>
          </cell>
          <cell r="AC228">
            <v>6.566156778799999</v>
          </cell>
          <cell r="AD228">
            <v>4.9897742303999983</v>
          </cell>
          <cell r="AE228">
            <v>6.8185783567999989</v>
          </cell>
          <cell r="AF228">
            <v>8.9643046668000004</v>
          </cell>
          <cell r="AG228">
            <v>6.7101279960000006</v>
          </cell>
          <cell r="AH228">
            <v>4.9957787687999993</v>
          </cell>
          <cell r="AI228">
            <v>3.7710527245000001</v>
          </cell>
          <cell r="AJ228">
            <v>4.9676990692</v>
          </cell>
          <cell r="AK228">
            <v>4.1363854047999995</v>
          </cell>
          <cell r="AL228">
            <v>4.2379632918000008</v>
          </cell>
          <cell r="AM228">
            <v>3.5239858079999991</v>
          </cell>
          <cell r="AN228">
            <v>3.1746238831999998</v>
          </cell>
          <cell r="AO228">
            <v>2.6910958275000003</v>
          </cell>
          <cell r="AP228">
            <v>3.4671644690000001</v>
          </cell>
          <cell r="AQ228">
            <v>2.2315040649999998</v>
          </cell>
          <cell r="AR228">
            <v>2.3731880654999995</v>
          </cell>
          <cell r="AS228">
            <v>2.5512195851999997</v>
          </cell>
          <cell r="AT228">
            <v>2.0012576449999999</v>
          </cell>
          <cell r="AU228">
            <v>2.5551735408333336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1">
          <cell r="B231">
            <v>2.8494755432562368E-2</v>
          </cell>
          <cell r="C231">
            <v>2.0429290999999999E-2</v>
          </cell>
          <cell r="D231">
            <v>1.9195301400000003E-2</v>
          </cell>
          <cell r="E231">
            <v>1.7572378500000003E-2</v>
          </cell>
          <cell r="F231">
            <v>1.8356326000000003E-2</v>
          </cell>
          <cell r="G231">
            <v>1.9579677999999996E-2</v>
          </cell>
          <cell r="H231">
            <v>1.7065953000000002E-2</v>
          </cell>
          <cell r="I231">
            <v>1.6924529283463507E-2</v>
          </cell>
          <cell r="J231">
            <v>1.4181306404761904E-2</v>
          </cell>
          <cell r="K231">
            <v>1.3082435964286789E-2</v>
          </cell>
          <cell r="L231">
            <v>2.0709337956849608E-2</v>
          </cell>
          <cell r="M231">
            <v>2.3237806973219682E-2</v>
          </cell>
          <cell r="N231">
            <v>1.3856670536026527E-2</v>
          </cell>
          <cell r="O231">
            <v>8.7100535449972944E-3</v>
          </cell>
          <cell r="P231">
            <v>1.2238970738415005E-2</v>
          </cell>
          <cell r="Q231">
            <v>5.1471997870043695E-3</v>
          </cell>
          <cell r="R231">
            <v>4.7827441062774211E-3</v>
          </cell>
          <cell r="S231">
            <v>3.9919640065916116E-3</v>
          </cell>
          <cell r="T231">
            <v>4.1923552239876566E-3</v>
          </cell>
          <cell r="U231">
            <v>4.0651584656960556E-3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24.049619941028997</v>
          </cell>
          <cell r="AC231">
            <v>17.123831697999996</v>
          </cell>
          <cell r="AD231">
            <v>16.479033609599998</v>
          </cell>
          <cell r="AE231">
            <v>17.2763866128</v>
          </cell>
          <cell r="AF231">
            <v>19.8136900276</v>
          </cell>
          <cell r="AG231">
            <v>22.422303575099995</v>
          </cell>
          <cell r="AH231">
            <v>21.2297814812</v>
          </cell>
          <cell r="AI231">
            <v>23.889876232000002</v>
          </cell>
          <cell r="AJ231">
            <v>24.198587036000003</v>
          </cell>
          <cell r="AK231">
            <v>18.8267147024</v>
          </cell>
          <cell r="AL231">
            <v>25.396556864400001</v>
          </cell>
          <cell r="AM231">
            <v>30.128315759999996</v>
          </cell>
          <cell r="AN231">
            <v>23.158933705599999</v>
          </cell>
          <cell r="AO231">
            <v>18.3279858555</v>
          </cell>
          <cell r="AP231">
            <v>20.068889597999998</v>
          </cell>
          <cell r="AQ231">
            <v>10.709960229499998</v>
          </cell>
          <cell r="AR231">
            <v>9.6222938758999987</v>
          </cell>
          <cell r="AS231">
            <v>10.556373198799998</v>
          </cell>
          <cell r="AT231">
            <v>10.248738077000001</v>
          </cell>
          <cell r="AU231">
            <v>12.19231959875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7">
          <cell r="B237">
            <v>7.7528564999999995E-3</v>
          </cell>
          <cell r="C237">
            <v>1.0968294680604692E-2</v>
          </cell>
          <cell r="D237">
            <v>1.2127136000000002E-2</v>
          </cell>
          <cell r="E237">
            <v>1.3232347000000002E-2</v>
          </cell>
          <cell r="F237">
            <v>1.2133229999999998E-2</v>
          </cell>
          <cell r="G237">
            <v>1.3011275999999999E-2</v>
          </cell>
          <cell r="H237">
            <v>1.1650764402116402E-2</v>
          </cell>
          <cell r="I237">
            <v>1.210451624409899E-2</v>
          </cell>
          <cell r="J237">
            <v>1.111907275E-2</v>
          </cell>
          <cell r="K237">
            <v>8.1018210000000004E-3</v>
          </cell>
          <cell r="L237">
            <v>6.7474462112419855E-3</v>
          </cell>
          <cell r="M237">
            <v>6.6991774770476294E-3</v>
          </cell>
          <cell r="N237">
            <v>6.3810630791654452E-3</v>
          </cell>
          <cell r="O237">
            <v>5.1050891452976786E-3</v>
          </cell>
          <cell r="P237">
            <v>5.1894061465652674E-3</v>
          </cell>
          <cell r="Q237">
            <v>4.8201082090002208E-3</v>
          </cell>
          <cell r="R237">
            <v>7.2991865482362715E-3</v>
          </cell>
          <cell r="S237">
            <v>4.8995407123174376E-3</v>
          </cell>
          <cell r="T237">
            <v>4.9159199938336208E-3</v>
          </cell>
          <cell r="U237">
            <v>4.7667186518439725E-3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6.9570715126889997</v>
          </cell>
          <cell r="AC237">
            <v>9.3748676419999999</v>
          </cell>
          <cell r="AD237">
            <v>11.693305675200001</v>
          </cell>
          <cell r="AE237">
            <v>15.216194268800001</v>
          </cell>
          <cell r="AF237">
            <v>16.914480053800002</v>
          </cell>
          <cell r="AG237">
            <v>17.037043795199995</v>
          </cell>
          <cell r="AH237">
            <v>16.288559787999997</v>
          </cell>
          <cell r="AI237">
            <v>20.217489913999998</v>
          </cell>
          <cell r="AJ237">
            <v>19.5989115428</v>
          </cell>
          <cell r="AK237">
            <v>14.367242009999998</v>
          </cell>
          <cell r="AL237">
            <v>14.379087062700002</v>
          </cell>
          <cell r="AM237">
            <v>12.515966159999998</v>
          </cell>
          <cell r="AN237">
            <v>12.370003007999998</v>
          </cell>
          <cell r="AO237">
            <v>10.2155738751</v>
          </cell>
          <cell r="AP237">
            <v>8.9697144884999993</v>
          </cell>
          <cell r="AQ237">
            <v>7.0413807274999991</v>
          </cell>
          <cell r="AR237">
            <v>8.7069462416000007</v>
          </cell>
          <cell r="AS237">
            <v>8.0541633886999993</v>
          </cell>
          <cell r="AT237">
            <v>8.2015289029999998</v>
          </cell>
          <cell r="AU237">
            <v>7.7511676279166668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38">
          <cell r="B238">
            <v>2.6122055665664758E-3</v>
          </cell>
          <cell r="C238">
            <v>5.1521155000000003E-3</v>
          </cell>
          <cell r="D238">
            <v>8.3128739999999996E-3</v>
          </cell>
          <cell r="E238">
            <v>1.0500433999999999E-2</v>
          </cell>
          <cell r="F238">
            <v>9.7528843772043683E-3</v>
          </cell>
          <cell r="G238">
            <v>9.7914941176470583E-3</v>
          </cell>
          <cell r="H238">
            <v>6.8333842499999995E-3</v>
          </cell>
          <cell r="I238">
            <v>9.7535333809523807E-3</v>
          </cell>
          <cell r="J238">
            <v>6.3510972500000007E-3</v>
          </cell>
          <cell r="K238">
            <v>9.115557170014674E-3</v>
          </cell>
          <cell r="L238">
            <v>1.0170852143705021E-2</v>
          </cell>
          <cell r="M238">
            <v>1.8219502719847014E-2</v>
          </cell>
          <cell r="N238">
            <v>1.5436228695548634E-2</v>
          </cell>
          <cell r="O238">
            <v>1.2188640204636125E-2</v>
          </cell>
          <cell r="P238">
            <v>9.6226541804737414E-3</v>
          </cell>
          <cell r="Q238">
            <v>1.0979223072014758E-2</v>
          </cell>
          <cell r="R238">
            <v>1.2811021902302001E-2</v>
          </cell>
          <cell r="S238">
            <v>1.3204438457265415E-2</v>
          </cell>
          <cell r="T238">
            <v>2.0474264542036415E-2</v>
          </cell>
          <cell r="U238">
            <v>2.6900028049710735E-2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1.5632085372090001</v>
          </cell>
          <cell r="AC238">
            <v>3.0851521327999993</v>
          </cell>
          <cell r="AD238">
            <v>4.5068884608000008</v>
          </cell>
          <cell r="AE238">
            <v>7.8097075167999996</v>
          </cell>
          <cell r="AF238">
            <v>8.4942771493999985</v>
          </cell>
          <cell r="AG238">
            <v>9.9665634782999994</v>
          </cell>
          <cell r="AH238">
            <v>7.7957391456000016</v>
          </cell>
          <cell r="AI238">
            <v>11.226120459500002</v>
          </cell>
          <cell r="AJ238">
            <v>10.121383740000002</v>
          </cell>
          <cell r="AK238">
            <v>10.963093129999999</v>
          </cell>
          <cell r="AL238">
            <v>10.0605410964</v>
          </cell>
          <cell r="AM238">
            <v>17.710279583999995</v>
          </cell>
          <cell r="AN238">
            <v>14.938701078399999</v>
          </cell>
          <cell r="AO238">
            <v>12.9023772834</v>
          </cell>
          <cell r="AP238">
            <v>13.404390966499999</v>
          </cell>
          <cell r="AQ238">
            <v>12.436756072999998</v>
          </cell>
          <cell r="AR238">
            <v>14.083388669900003</v>
          </cell>
          <cell r="AS238">
            <v>15.152591539799998</v>
          </cell>
          <cell r="AT238">
            <v>22.716953074000003</v>
          </cell>
          <cell r="AU238">
            <v>27.879530530833335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9.981509999999999E-3</v>
          </cell>
          <cell r="C244">
            <v>8.0817795209386367E-3</v>
          </cell>
          <cell r="D244">
            <v>6.8567239999999963E-3</v>
          </cell>
          <cell r="E244">
            <v>1.0621782749999999E-2</v>
          </cell>
          <cell r="F244">
            <v>1.2801627999999999E-2</v>
          </cell>
          <cell r="G244">
            <v>1.6950780000000009E-2</v>
          </cell>
          <cell r="H244">
            <v>2.4986038000000002E-2</v>
          </cell>
          <cell r="I244">
            <v>2.4884412000000005E-2</v>
          </cell>
          <cell r="J244">
            <v>2.4350871999999996E-2</v>
          </cell>
          <cell r="K244">
            <v>1.6539487999999998E-2</v>
          </cell>
          <cell r="L244">
            <v>1.1264848000000001E-2</v>
          </cell>
          <cell r="M244">
            <v>8.908897993354219E-3</v>
          </cell>
          <cell r="N244">
            <v>7.8732109722222231E-3</v>
          </cell>
          <cell r="O244">
            <v>9.075933999999999E-3</v>
          </cell>
          <cell r="P244">
            <v>8.6892881060441629E-3</v>
          </cell>
          <cell r="Q244">
            <v>1.0336580022666488E-2</v>
          </cell>
          <cell r="R244">
            <v>1.5971485720631253E-2</v>
          </cell>
          <cell r="S244">
            <v>1.8190585234231133E-2</v>
          </cell>
          <cell r="T244">
            <v>1.6997701289682546E-2</v>
          </cell>
          <cell r="U244">
            <v>2.224681884136006E-2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4.4313159930779999</v>
          </cell>
          <cell r="AC244">
            <v>4.3079864607999987</v>
          </cell>
          <cell r="AD244">
            <v>3.4167894335999991</v>
          </cell>
          <cell r="AE244">
            <v>6.2737766000000006</v>
          </cell>
          <cell r="AF244">
            <v>8.6380682577000005</v>
          </cell>
          <cell r="AG244">
            <v>13.488200025299999</v>
          </cell>
          <cell r="AH244">
            <v>17.993539028000001</v>
          </cell>
          <cell r="AI244">
            <v>19.116830400000001</v>
          </cell>
          <cell r="AJ244">
            <v>18.8642101728</v>
          </cell>
          <cell r="AK244">
            <v>11.264873452799998</v>
          </cell>
          <cell r="AL244">
            <v>6.2879780465999993</v>
          </cell>
          <cell r="AM244">
            <v>5.9541644639999971</v>
          </cell>
          <cell r="AN244">
            <v>4.4211599695999988</v>
          </cell>
          <cell r="AO244">
            <v>5.3474087159999995</v>
          </cell>
          <cell r="AP244">
            <v>4.8874797609999998</v>
          </cell>
          <cell r="AQ244">
            <v>4.2605254895000009</v>
          </cell>
          <cell r="AR244">
            <v>6.0573065803999988</v>
          </cell>
          <cell r="AS244">
            <v>7.4666629037000014</v>
          </cell>
          <cell r="AT244">
            <v>7.7619855039999983</v>
          </cell>
          <cell r="AU244">
            <v>10.357897981250005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0.20012402705245602</v>
          </cell>
          <cell r="C246">
            <v>0.20898554519999996</v>
          </cell>
          <cell r="D246">
            <v>0.10734903704880285</v>
          </cell>
          <cell r="E246">
            <v>0.1062204228697794</v>
          </cell>
          <cell r="F246">
            <v>0.13834281027775705</v>
          </cell>
          <cell r="G246">
            <v>0.16059368087174603</v>
          </cell>
          <cell r="H246">
            <v>0.19934074529735385</v>
          </cell>
          <cell r="I246">
            <v>0.23344148149221544</v>
          </cell>
          <cell r="J246">
            <v>0.22986886293379399</v>
          </cell>
          <cell r="K246">
            <v>0.19520897895297357</v>
          </cell>
          <cell r="L246">
            <v>0.19511907846203591</v>
          </cell>
          <cell r="M246">
            <v>8.2851912713824194E-2</v>
          </cell>
          <cell r="N246">
            <v>0.12307321317469533</v>
          </cell>
          <cell r="O246">
            <v>0.13120095577774124</v>
          </cell>
          <cell r="P246">
            <v>0.13360972618640157</v>
          </cell>
          <cell r="Q246">
            <v>0.13281997762672793</v>
          </cell>
          <cell r="R246">
            <v>0.12576892375447735</v>
          </cell>
          <cell r="S246">
            <v>0.14598873807200585</v>
          </cell>
          <cell r="T246">
            <v>0.16136004009132759</v>
          </cell>
          <cell r="U246">
            <v>0.13769337384253477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85.379316797474985</v>
          </cell>
          <cell r="AC246">
            <v>67.625740389599983</v>
          </cell>
          <cell r="AD246">
            <v>60.939492700800002</v>
          </cell>
          <cell r="AE246">
            <v>66.105807667199997</v>
          </cell>
          <cell r="AF246">
            <v>86.361269029700011</v>
          </cell>
          <cell r="AG246">
            <v>85.774698437999987</v>
          </cell>
          <cell r="AH246">
            <v>88.915590232000014</v>
          </cell>
          <cell r="AI246">
            <v>96.096455864000006</v>
          </cell>
          <cell r="AJ246">
            <v>83.553150509600016</v>
          </cell>
          <cell r="AK246">
            <v>53.915236623599995</v>
          </cell>
          <cell r="AL246">
            <v>54.47163824910001</v>
          </cell>
          <cell r="AM246">
            <v>46.846557312000002</v>
          </cell>
          <cell r="AN246">
            <v>57.800254775999996</v>
          </cell>
          <cell r="AO246">
            <v>65.085935064299989</v>
          </cell>
          <cell r="AP246">
            <v>75.639122619000005</v>
          </cell>
          <cell r="AQ246">
            <v>59.63324290349999</v>
          </cell>
          <cell r="AR246">
            <v>52.704039541699991</v>
          </cell>
          <cell r="AS246">
            <v>56.233231668900004</v>
          </cell>
          <cell r="AT246">
            <v>67.317771192999999</v>
          </cell>
          <cell r="AU246">
            <v>66.182746879166672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4.2383447090906107E-2</v>
          </cell>
          <cell r="C247">
            <v>4.0391092309997517E-2</v>
          </cell>
          <cell r="D247">
            <v>3.342063941567977E-2</v>
          </cell>
          <cell r="E247">
            <v>3.1325607875625952E-2</v>
          </cell>
          <cell r="F247">
            <v>4.093365108182058E-2</v>
          </cell>
          <cell r="G247">
            <v>5.5973005789117597E-2</v>
          </cell>
          <cell r="H247">
            <v>3.605573439676861E-2</v>
          </cell>
          <cell r="I247">
            <v>3.4060764900901014E-2</v>
          </cell>
          <cell r="J247">
            <v>3.0470937910146684E-2</v>
          </cell>
          <cell r="K247">
            <v>2.0157517530173009E-2</v>
          </cell>
          <cell r="L247">
            <v>1.603321656695595E-2</v>
          </cell>
          <cell r="M247">
            <v>2.2536629920624399E-2</v>
          </cell>
          <cell r="N247">
            <v>1.9031544639710282E-2</v>
          </cell>
          <cell r="O247">
            <v>1.491740015911356E-2</v>
          </cell>
          <cell r="P247">
            <v>1.4986145785783056E-2</v>
          </cell>
          <cell r="Q247">
            <v>1.413925229887994E-2</v>
          </cell>
          <cell r="R247">
            <v>1.7101202828394078E-2</v>
          </cell>
          <cell r="S247">
            <v>1.9090978889309478E-2</v>
          </cell>
          <cell r="T247">
            <v>2.0953106995440535E-2</v>
          </cell>
          <cell r="U247">
            <v>2.4449015858300123E-2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31.336521044921994</v>
          </cell>
          <cell r="AC247">
            <v>28.915732081599998</v>
          </cell>
          <cell r="AD247">
            <v>26.531617377599993</v>
          </cell>
          <cell r="AE247">
            <v>28.291845926400004</v>
          </cell>
          <cell r="AF247">
            <v>25.342334187100008</v>
          </cell>
          <cell r="AG247">
            <v>27.727316416800004</v>
          </cell>
          <cell r="AH247">
            <v>26.981929923199999</v>
          </cell>
          <cell r="AI247">
            <v>35.156542934000001</v>
          </cell>
          <cell r="AJ247">
            <v>28.253816493200009</v>
          </cell>
          <cell r="AK247">
            <v>21.350513245599998</v>
          </cell>
          <cell r="AL247">
            <v>21.188895097500012</v>
          </cell>
          <cell r="AM247">
            <v>24.167873375999999</v>
          </cell>
          <cell r="AN247">
            <v>24.289548712000002</v>
          </cell>
          <cell r="AO247">
            <v>19.356552822000001</v>
          </cell>
          <cell r="AP247">
            <v>24.029714039000002</v>
          </cell>
          <cell r="AQ247">
            <v>24.808539826000001</v>
          </cell>
          <cell r="AR247">
            <v>29.788038273200002</v>
          </cell>
          <cell r="AS247">
            <v>28.708180415199994</v>
          </cell>
          <cell r="AT247">
            <v>32.731663009999998</v>
          </cell>
          <cell r="AU247">
            <v>38.19785571958333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3">
          <cell r="B253">
            <v>3.0188134200000005E-2</v>
          </cell>
          <cell r="C253">
            <v>3.5087149750000005E-2</v>
          </cell>
          <cell r="D253">
            <v>4.4448705461855795E-2</v>
          </cell>
          <cell r="E253">
            <v>5.1780935200000003E-2</v>
          </cell>
          <cell r="F253">
            <v>8.6912290383891616E-2</v>
          </cell>
          <cell r="G253">
            <v>9.6290754000000006E-2</v>
          </cell>
          <cell r="H253">
            <v>0.11445135669688385</v>
          </cell>
          <cell r="I253">
            <v>0.11861859152818185</v>
          </cell>
          <cell r="J253">
            <v>0.11341408404013123</v>
          </cell>
          <cell r="K253">
            <v>7.5815334647058821E-2</v>
          </cell>
          <cell r="L253">
            <v>9.1594558230269116E-2</v>
          </cell>
          <cell r="M253">
            <v>8.2267415690476201E-2</v>
          </cell>
          <cell r="N253">
            <v>9.0741809709414423E-2</v>
          </cell>
          <cell r="O253">
            <v>7.9169435092139404E-2</v>
          </cell>
          <cell r="P253">
            <v>8.6443871835704927E-2</v>
          </cell>
          <cell r="Q253">
            <v>9.2144292855085033E-2</v>
          </cell>
          <cell r="R253">
            <v>9.3268040649828174E-2</v>
          </cell>
          <cell r="S253">
            <v>9.9092069765643248E-2</v>
          </cell>
          <cell r="T253">
            <v>0.1232668663609387</v>
          </cell>
          <cell r="U253">
            <v>0.1215561354217696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27.2222001168</v>
          </cell>
          <cell r="AC253">
            <v>31.054998961199999</v>
          </cell>
          <cell r="AD253">
            <v>35.237080473599988</v>
          </cell>
          <cell r="AE253">
            <v>43.763228734400002</v>
          </cell>
          <cell r="AF253">
            <v>75.526193494500021</v>
          </cell>
          <cell r="AG253">
            <v>90.318674159999986</v>
          </cell>
          <cell r="AH253">
            <v>112.42943241759997</v>
          </cell>
          <cell r="AI253">
            <v>121.56968445100001</v>
          </cell>
          <cell r="AJ253">
            <v>132.30402991959997</v>
          </cell>
          <cell r="AK253">
            <v>95.044874460800003</v>
          </cell>
          <cell r="AL253">
            <v>104.43459200939999</v>
          </cell>
          <cell r="AM253">
            <v>102.64700567999998</v>
          </cell>
          <cell r="AN253">
            <v>114.64995027199998</v>
          </cell>
          <cell r="AO253">
            <v>101.68414106579999</v>
          </cell>
          <cell r="AP253">
            <v>125.64891623300001</v>
          </cell>
          <cell r="AQ253">
            <v>127.99756624549997</v>
          </cell>
          <cell r="AR253">
            <v>125.45908222669998</v>
          </cell>
          <cell r="AS253">
            <v>134.04891527169997</v>
          </cell>
          <cell r="AT253">
            <v>156.85538539699999</v>
          </cell>
          <cell r="AU253">
            <v>149.01259849416672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0">
          <cell r="B260">
            <v>2.4362090923717768E-3</v>
          </cell>
          <cell r="C260">
            <v>2.7100918544572025E-3</v>
          </cell>
          <cell r="D260">
            <v>1.1742597999999998E-2</v>
          </cell>
          <cell r="E260">
            <v>1.4825075999999996E-2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1.8173363916369993</v>
          </cell>
          <cell r="AC260">
            <v>1.9902066999999994</v>
          </cell>
          <cell r="AD260">
            <v>4.7315357376000007</v>
          </cell>
          <cell r="AE260">
            <v>4.3719643632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6.9091959346688139</v>
          </cell>
          <cell r="C263">
            <v>6.9954227071041313</v>
          </cell>
          <cell r="D263">
            <v>6.436925866239835</v>
          </cell>
          <cell r="E263">
            <v>7.6136969632851157</v>
          </cell>
          <cell r="F263">
            <v>8.2918791943441139</v>
          </cell>
          <cell r="G263">
            <v>9.7025591504503801</v>
          </cell>
          <cell r="H263">
            <v>10.794504089810305</v>
          </cell>
          <cell r="I263">
            <v>12.347573299608454</v>
          </cell>
          <cell r="J263">
            <v>12.383356442337663</v>
          </cell>
          <cell r="K263">
            <v>12.469655509812156</v>
          </cell>
          <cell r="L263">
            <v>11.035959162746359</v>
          </cell>
          <cell r="M263">
            <v>10.286832816773662</v>
          </cell>
          <cell r="N263">
            <v>10.344944814474697</v>
          </cell>
          <cell r="O263">
            <v>10.18112723790761</v>
          </cell>
          <cell r="P263">
            <v>9.955616096372454</v>
          </cell>
          <cell r="Q263">
            <v>10.550090062927071</v>
          </cell>
          <cell r="R263">
            <v>10.489169787325201</v>
          </cell>
          <cell r="S263">
            <v>11.5848996469208</v>
          </cell>
          <cell r="T263">
            <v>12.000071372334912</v>
          </cell>
          <cell r="U263">
            <v>12.104792382098831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3097.6846168528232</v>
          </cell>
          <cell r="AC263">
            <v>3035.9069899355991</v>
          </cell>
          <cell r="AD263">
            <v>3136.4777687376018</v>
          </cell>
          <cell r="AE263">
            <v>3941.1517489119983</v>
          </cell>
          <cell r="AF263">
            <v>4862.9649097315987</v>
          </cell>
          <cell r="AG263">
            <v>5509.7943640739977</v>
          </cell>
          <cell r="AH263">
            <v>5764.9171444067997</v>
          </cell>
          <cell r="AI263">
            <v>7072.5789823129953</v>
          </cell>
          <cell r="AJ263">
            <v>7975.0539836032031</v>
          </cell>
          <cell r="AK263">
            <v>6729.869350305602</v>
          </cell>
          <cell r="AL263">
            <v>6904.4978089405004</v>
          </cell>
          <cell r="AM263">
            <v>7366.7671678560027</v>
          </cell>
          <cell r="AN263">
            <v>6931.5905899024019</v>
          </cell>
          <cell r="AO263">
            <v>6546.8840903400005</v>
          </cell>
          <cell r="AP263">
            <v>6775.3033457369993</v>
          </cell>
          <cell r="AQ263">
            <v>5751.0509288195026</v>
          </cell>
          <cell r="AR263">
            <v>6043.2561817776959</v>
          </cell>
          <cell r="AS263">
            <v>6448.284726670393</v>
          </cell>
          <cell r="AT263">
            <v>7076.5343779322038</v>
          </cell>
          <cell r="AU263">
            <v>7055.5271981545347</v>
          </cell>
          <cell r="AV263">
            <v>0.33913559320000003</v>
          </cell>
          <cell r="AW263">
            <v>0.33913559320000003</v>
          </cell>
          <cell r="AX263">
            <v>0.33913559320000003</v>
          </cell>
          <cell r="AY263">
            <v>0.33913559320000003</v>
          </cell>
          <cell r="AZ263">
            <v>0.33913559320000003</v>
          </cell>
          <cell r="BA263">
            <v>0.33913559320000003</v>
          </cell>
        </row>
        <row r="264">
          <cell r="B264">
            <v>6.000752289931536</v>
          </cell>
          <cell r="C264">
            <v>6.1098950822194906</v>
          </cell>
          <cell r="D264">
            <v>5.5022726616327917</v>
          </cell>
          <cell r="E264">
            <v>6.5661428302919935</v>
          </cell>
          <cell r="F264">
            <v>6.980599799240089</v>
          </cell>
          <cell r="G264">
            <v>8.1443269843016513</v>
          </cell>
          <cell r="H264">
            <v>9.2569756643293868</v>
          </cell>
          <cell r="I264">
            <v>10.406308083018352</v>
          </cell>
          <cell r="J264">
            <v>10.460385708395036</v>
          </cell>
          <cell r="K264">
            <v>10.894859793058645</v>
          </cell>
          <cell r="L264">
            <v>9.183422689060194</v>
          </cell>
          <cell r="M264">
            <v>8.4708664651267469</v>
          </cell>
          <cell r="N264">
            <v>8.6633492139985808</v>
          </cell>
          <cell r="O264">
            <v>8.7879193712467494</v>
          </cell>
          <cell r="P264">
            <v>8.5311306938945588</v>
          </cell>
          <cell r="Q264">
            <v>9.2114322563158186</v>
          </cell>
          <cell r="R264">
            <v>9.1090776071763155</v>
          </cell>
          <cell r="S264">
            <v>10.161563460145768</v>
          </cell>
          <cell r="T264">
            <v>10.414337193592949</v>
          </cell>
          <cell r="U264">
            <v>10.469731985790066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2506.4283181611631</v>
          </cell>
          <cell r="AC264">
            <v>2496.7415688011997</v>
          </cell>
          <cell r="AD264">
            <v>2571.3529826064005</v>
          </cell>
          <cell r="AE264">
            <v>3244.5652540559995</v>
          </cell>
          <cell r="AF264">
            <v>3958.2788802633991</v>
          </cell>
          <cell r="AG264">
            <v>4392.5210444973009</v>
          </cell>
          <cell r="AH264">
            <v>4571.4484022543993</v>
          </cell>
          <cell r="AI264">
            <v>5491.9153016230002</v>
          </cell>
          <cell r="AJ264">
            <v>6262.1733598948013</v>
          </cell>
          <cell r="AK264">
            <v>5370.5446931487995</v>
          </cell>
          <cell r="AL264">
            <v>5276.9339173152002</v>
          </cell>
          <cell r="AM264">
            <v>5742.5656628640008</v>
          </cell>
          <cell r="AN264">
            <v>5364.8546724079988</v>
          </cell>
          <cell r="AO264">
            <v>5262.7271355831017</v>
          </cell>
          <cell r="AP264">
            <v>5393.633882264</v>
          </cell>
          <cell r="AQ264">
            <v>4516.1023582429989</v>
          </cell>
          <cell r="AR264">
            <v>4800.1847405172002</v>
          </cell>
          <cell r="AS264">
            <v>5158.5613299648985</v>
          </cell>
          <cell r="AT264">
            <v>5608.5636453460002</v>
          </cell>
          <cell r="AU264">
            <v>5588.2660878479164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7.7367228115630404E-2</v>
          </cell>
          <cell r="C266">
            <v>8.5918134440415433E-2</v>
          </cell>
          <cell r="D266">
            <v>6.7332260748566866E-2</v>
          </cell>
          <cell r="E266">
            <v>7.4752296751909059E-2</v>
          </cell>
          <cell r="F266">
            <v>7.2124276533874349E-2</v>
          </cell>
          <cell r="G266">
            <v>5.9192241590254824E-2</v>
          </cell>
          <cell r="H266">
            <v>6.4697742537987324E-2</v>
          </cell>
          <cell r="I266">
            <v>6.4455962502726907E-2</v>
          </cell>
          <cell r="J266">
            <v>6.5271308814525433E-2</v>
          </cell>
          <cell r="K266">
            <v>3.705514209335195E-2</v>
          </cell>
          <cell r="L266">
            <v>4.215380651146123E-2</v>
          </cell>
          <cell r="M266">
            <v>4.062725106302293E-2</v>
          </cell>
          <cell r="N266">
            <v>3.6177186749902425E-2</v>
          </cell>
          <cell r="O266">
            <v>3.6657948938544571E-2</v>
          </cell>
          <cell r="P266">
            <v>3.1161982515117037E-2</v>
          </cell>
          <cell r="Q266">
            <v>3.5218051198867305E-2</v>
          </cell>
          <cell r="R266">
            <v>4.8879383334737014E-2</v>
          </cell>
          <cell r="S266">
            <v>3.784510174969434E-2</v>
          </cell>
          <cell r="T266">
            <v>3.6866754001914033E-2</v>
          </cell>
          <cell r="U266">
            <v>4.1439005086529743E-2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35.788148211482991</v>
          </cell>
          <cell r="AC266">
            <v>39.029930062000005</v>
          </cell>
          <cell r="AD266">
            <v>40.085792932800004</v>
          </cell>
          <cell r="AE266">
            <v>49.644829606400002</v>
          </cell>
          <cell r="AF266">
            <v>54.565494569599977</v>
          </cell>
          <cell r="AG266">
            <v>50.147207682000001</v>
          </cell>
          <cell r="AH266">
            <v>52.008957193200004</v>
          </cell>
          <cell r="AI266">
            <v>58.742921941000056</v>
          </cell>
          <cell r="AJ266">
            <v>56.852141412000016</v>
          </cell>
          <cell r="AK266">
            <v>36.21677564120003</v>
          </cell>
          <cell r="AL266">
            <v>36.1999526301</v>
          </cell>
          <cell r="AM266">
            <v>34.965194208</v>
          </cell>
          <cell r="AN266">
            <v>32.132187612799981</v>
          </cell>
          <cell r="AO266">
            <v>30.220531679099995</v>
          </cell>
          <cell r="AP266">
            <v>27.866145711000009</v>
          </cell>
          <cell r="AQ266">
            <v>23.437602793499991</v>
          </cell>
          <cell r="AR266">
            <v>30.144333886600016</v>
          </cell>
          <cell r="AS266">
            <v>29.328446719000013</v>
          </cell>
          <cell r="AT266">
            <v>32.304788197999997</v>
          </cell>
          <cell r="AU266">
            <v>32.845750291249999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0.33545933919763904</v>
          </cell>
          <cell r="C267">
            <v>0.3427214140768966</v>
          </cell>
          <cell r="D267">
            <v>0.38227276455592735</v>
          </cell>
          <cell r="E267">
            <v>0.43835877885974295</v>
          </cell>
          <cell r="F267">
            <v>0.59311464951491233</v>
          </cell>
          <cell r="G267">
            <v>0.74342831098404238</v>
          </cell>
          <cell r="H267">
            <v>0.79520902690242068</v>
          </cell>
          <cell r="I267">
            <v>1.0256288069826405</v>
          </cell>
          <cell r="J267">
            <v>1.0168634730965225</v>
          </cell>
          <cell r="K267">
            <v>0.88943738843335296</v>
          </cell>
          <cell r="L267">
            <v>1.1763382685161332</v>
          </cell>
          <cell r="M267">
            <v>1.1506505976295545</v>
          </cell>
          <cell r="N267">
            <v>1.1459898606400571</v>
          </cell>
          <cell r="O267">
            <v>0.92393219402336468</v>
          </cell>
          <cell r="P267">
            <v>0.97171141035140784</v>
          </cell>
          <cell r="Q267">
            <v>0.87864951408382441</v>
          </cell>
          <cell r="R267">
            <v>0.88956318160208936</v>
          </cell>
          <cell r="S267">
            <v>0.90948418071970005</v>
          </cell>
          <cell r="T267">
            <v>0.99959687244187045</v>
          </cell>
          <cell r="U267">
            <v>0.96334244332687291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285.980496007005</v>
          </cell>
          <cell r="AC267">
            <v>280.27551321559997</v>
          </cell>
          <cell r="AD267">
            <v>302.17254980639996</v>
          </cell>
          <cell r="AE267">
            <v>369.37401082400004</v>
          </cell>
          <cell r="AF267">
            <v>507.05479940710001</v>
          </cell>
          <cell r="AG267">
            <v>676.03116184890007</v>
          </cell>
          <cell r="AH267">
            <v>745.6883744032001</v>
          </cell>
          <cell r="AI267">
            <v>995.83534136000014</v>
          </cell>
          <cell r="AJ267">
            <v>1102.0064263716001</v>
          </cell>
          <cell r="AK267">
            <v>922.19073124199974</v>
          </cell>
          <cell r="AL267">
            <v>1196.5264513542002</v>
          </cell>
          <cell r="AM267">
            <v>1199.7779530079997</v>
          </cell>
          <cell r="AN267">
            <v>1217.3835889599998</v>
          </cell>
          <cell r="AO267">
            <v>982.39862595809996</v>
          </cell>
          <cell r="AP267">
            <v>1067.5313916389998</v>
          </cell>
          <cell r="AQ267">
            <v>941.67714649749973</v>
          </cell>
          <cell r="AR267">
            <v>933.88123250929982</v>
          </cell>
          <cell r="AS267">
            <v>966.81044698810001</v>
          </cell>
          <cell r="AT267">
            <v>1083.0267224620002</v>
          </cell>
          <cell r="AU267">
            <v>1031.6768732804167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6.2078841321308531E-2</v>
          </cell>
          <cell r="C268">
            <v>5.7630898774381031E-2</v>
          </cell>
          <cell r="D268">
            <v>5.1473036650894519E-2</v>
          </cell>
          <cell r="E268">
            <v>5.0758938001199072E-2</v>
          </cell>
          <cell r="F268">
            <v>6.2318864047480146E-2</v>
          </cell>
          <cell r="G268">
            <v>6.9471070329281737E-2</v>
          </cell>
          <cell r="H268">
            <v>5.1058203500574939E-2</v>
          </cell>
          <cell r="I268">
            <v>5.1913076121750848E-2</v>
          </cell>
          <cell r="J268">
            <v>4.8231071138646699E-2</v>
          </cell>
          <cell r="K268">
            <v>2.9637031170668335E-2</v>
          </cell>
          <cell r="L268">
            <v>2.3926318827348879E-2</v>
          </cell>
          <cell r="M268">
            <v>3.1890203294948447E-2</v>
          </cell>
          <cell r="N268">
            <v>2.6646564644483676E-2</v>
          </cell>
          <cell r="O268">
            <v>2.3272291769156413E-2</v>
          </cell>
          <cell r="P268">
            <v>2.433603401380479E-2</v>
          </cell>
          <cell r="Q268">
            <v>2.3396092550287514E-2</v>
          </cell>
          <cell r="R268">
            <v>2.6440584934973352E-2</v>
          </cell>
          <cell r="S268">
            <v>2.712968339790698E-2</v>
          </cell>
          <cell r="T268">
            <v>2.9976707047343964E-2</v>
          </cell>
          <cell r="U268">
            <v>3.482240747640282E-2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40.772073869429988</v>
          </cell>
          <cell r="AC268">
            <v>35.858444775999999</v>
          </cell>
          <cell r="AD268">
            <v>35.114980819199985</v>
          </cell>
          <cell r="AE268">
            <v>36.799428052800003</v>
          </cell>
          <cell r="AF268">
            <v>36.967920611300009</v>
          </cell>
          <cell r="AG268">
            <v>35.377808594700014</v>
          </cell>
          <cell r="AH268">
            <v>37.404210996000003</v>
          </cell>
          <cell r="AI268">
            <v>49.201261103500002</v>
          </cell>
          <cell r="AJ268">
            <v>41.552075284400011</v>
          </cell>
          <cell r="AK268">
            <v>27.529475850800001</v>
          </cell>
          <cell r="AL268">
            <v>26.39516292630001</v>
          </cell>
          <cell r="AM268">
            <v>30.119578175999997</v>
          </cell>
          <cell r="AN268">
            <v>28.647375750400002</v>
          </cell>
          <cell r="AO268">
            <v>24.341366332199996</v>
          </cell>
          <cell r="AP268">
            <v>29.961995282000004</v>
          </cell>
          <cell r="AQ268">
            <v>30.248588079499996</v>
          </cell>
          <cell r="AR268">
            <v>36.1870980148</v>
          </cell>
          <cell r="AS268">
            <v>36.069094361299989</v>
          </cell>
          <cell r="AT268">
            <v>39.966118253000005</v>
          </cell>
          <cell r="AU268">
            <v>45.240314782083331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0.14361123289609329</v>
          </cell>
          <cell r="C269">
            <v>0.13544252566576995</v>
          </cell>
          <cell r="D269">
            <v>0.16752637243140545</v>
          </cell>
          <cell r="E269">
            <v>0.21385403227974731</v>
          </cell>
          <cell r="F269">
            <v>0.29424479199999998</v>
          </cell>
          <cell r="G269">
            <v>0.37191587969654705</v>
          </cell>
          <cell r="H269">
            <v>0.34441234319683406</v>
          </cell>
          <cell r="I269">
            <v>0.47615356946530324</v>
          </cell>
          <cell r="J269">
            <v>0.46907358536967619</v>
          </cell>
          <cell r="K269">
            <v>0.34106646661673717</v>
          </cell>
          <cell r="L269">
            <v>0.33955862957974475</v>
          </cell>
          <cell r="M269">
            <v>0.29349211086300031</v>
          </cell>
          <cell r="N269">
            <v>0.20355762224563709</v>
          </cell>
          <cell r="O269">
            <v>0.16971205437607323</v>
          </cell>
          <cell r="P269">
            <v>0.165654263079864</v>
          </cell>
          <cell r="Q269">
            <v>0.18161684914032608</v>
          </cell>
          <cell r="R269">
            <v>0.16482297240742302</v>
          </cell>
          <cell r="S269">
            <v>0.18305298510415915</v>
          </cell>
          <cell r="T269">
            <v>0.24156779770956699</v>
          </cell>
          <cell r="U269">
            <v>0.27798325129176249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92.441759622882003</v>
          </cell>
          <cell r="AC269">
            <v>80.186106770799938</v>
          </cell>
          <cell r="AD269">
            <v>91.369364990400001</v>
          </cell>
          <cell r="AE269">
            <v>116.76331466240001</v>
          </cell>
          <cell r="AF269">
            <v>156.78407294549996</v>
          </cell>
          <cell r="AG269">
            <v>192.38680164990004</v>
          </cell>
          <cell r="AH269">
            <v>188.59321182959997</v>
          </cell>
          <cell r="AI269">
            <v>260.30723317999997</v>
          </cell>
          <cell r="AJ269">
            <v>279.19411434039995</v>
          </cell>
          <cell r="AK269">
            <v>192.85864590520001</v>
          </cell>
          <cell r="AL269">
            <v>202.53620110860001</v>
          </cell>
          <cell r="AM269">
            <v>185.73424123199993</v>
          </cell>
          <cell r="AN269">
            <v>129.81846609600001</v>
          </cell>
          <cell r="AO269">
            <v>101.10805245689996</v>
          </cell>
          <cell r="AP269">
            <v>99.745153669000004</v>
          </cell>
          <cell r="AQ269">
            <v>105.854485891</v>
          </cell>
          <cell r="AR269">
            <v>84.253233197899959</v>
          </cell>
          <cell r="AS269">
            <v>97.480193010199983</v>
          </cell>
          <cell r="AT269">
            <v>128.13548845</v>
          </cell>
          <cell r="AU269">
            <v>154.67145744041662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5.0867445092371767E-2</v>
          </cell>
          <cell r="C273">
            <v>7.2077288375395829E-2</v>
          </cell>
          <cell r="D273">
            <v>9.9033232615384603E-2</v>
          </cell>
          <cell r="E273">
            <v>0.10741082411153845</v>
          </cell>
          <cell r="F273">
            <v>0.13563477599999998</v>
          </cell>
          <cell r="G273">
            <v>0.13234424</v>
          </cell>
          <cell r="H273">
            <v>0.10771044185</v>
          </cell>
          <cell r="I273">
            <v>0.12409505224999999</v>
          </cell>
          <cell r="J273">
            <v>0.14684986699999997</v>
          </cell>
          <cell r="K273">
            <v>0.12679222999999998</v>
          </cell>
          <cell r="L273">
            <v>0.11737312348180529</v>
          </cell>
          <cell r="M273">
            <v>0.15133256060368613</v>
          </cell>
          <cell r="N273">
            <v>0.13614153032179674</v>
          </cell>
          <cell r="O273">
            <v>0.13009971123448005</v>
          </cell>
          <cell r="P273">
            <v>0.13505319561073079</v>
          </cell>
          <cell r="Q273">
            <v>0.12625034017164596</v>
          </cell>
          <cell r="R273">
            <v>0.14142324454950181</v>
          </cell>
          <cell r="S273">
            <v>0.15992400170734564</v>
          </cell>
          <cell r="T273">
            <v>0.15347851846550298</v>
          </cell>
          <cell r="U273">
            <v>0.17497546767812103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15.117626821342</v>
          </cell>
          <cell r="AC273">
            <v>17.746349725999995</v>
          </cell>
          <cell r="AD273">
            <v>23.880606168</v>
          </cell>
          <cell r="AE273">
            <v>30.639032424000003</v>
          </cell>
          <cell r="AF273">
            <v>40.303947216399997</v>
          </cell>
          <cell r="AG273">
            <v>44.209599848699995</v>
          </cell>
          <cell r="AH273">
            <v>50.366828266800006</v>
          </cell>
          <cell r="AI273">
            <v>59.322059608000004</v>
          </cell>
          <cell r="AJ273">
            <v>70.228274650800003</v>
          </cell>
          <cell r="AK273">
            <v>60.8625614304</v>
          </cell>
          <cell r="AL273">
            <v>50.811121855900012</v>
          </cell>
          <cell r="AM273">
            <v>51.299242367999987</v>
          </cell>
          <cell r="AN273">
            <v>46.564973351999981</v>
          </cell>
          <cell r="AO273">
            <v>45.895603253999987</v>
          </cell>
          <cell r="AP273">
            <v>52.043401631499997</v>
          </cell>
          <cell r="AQ273">
            <v>44.626466136499999</v>
          </cell>
          <cell r="AR273">
            <v>50.917801804699991</v>
          </cell>
          <cell r="AS273">
            <v>61.633110597100014</v>
          </cell>
          <cell r="AT273">
            <v>65.974910052200002</v>
          </cell>
          <cell r="AU273">
            <v>79.345377606200003</v>
          </cell>
          <cell r="AV273">
            <v>0.33913559320000003</v>
          </cell>
          <cell r="AW273">
            <v>0.33913559320000003</v>
          </cell>
          <cell r="AX273">
            <v>0.33913559320000003</v>
          </cell>
          <cell r="AY273">
            <v>0.33913559320000003</v>
          </cell>
          <cell r="AZ273">
            <v>0.33913559320000003</v>
          </cell>
          <cell r="BA273">
            <v>0.33913559320000003</v>
          </cell>
        </row>
      </sheetData>
      <sheetData sheetId="5"/>
      <sheetData sheetId="6">
        <row r="23">
          <cell r="B23">
            <v>0.18438407999999998</v>
          </cell>
          <cell r="C23">
            <v>0.18327495999999999</v>
          </cell>
          <cell r="D23">
            <v>0.14990895999999998</v>
          </cell>
          <cell r="E23">
            <v>0.23766152000000001</v>
          </cell>
          <cell r="F23">
            <v>0.24451268000000004</v>
          </cell>
          <cell r="G23">
            <v>0.20861406399999993</v>
          </cell>
          <cell r="H23">
            <v>0.15152017888888891</v>
          </cell>
          <cell r="I23">
            <v>0.15942190409523807</v>
          </cell>
          <cell r="J23">
            <v>0.12293704714285721</v>
          </cell>
          <cell r="K23">
            <v>7.5768591137488336E-2</v>
          </cell>
          <cell r="L23">
            <v>9.9382159999999997E-2</v>
          </cell>
          <cell r="M23">
            <v>0.10219658000000001</v>
          </cell>
          <cell r="N23">
            <v>6.4906719999999918E-2</v>
          </cell>
          <cell r="O23">
            <v>8.6540539999999971E-2</v>
          </cell>
          <cell r="P23">
            <v>9.364965999999994E-2</v>
          </cell>
          <cell r="Q23">
            <v>7.8155619999999981E-2</v>
          </cell>
          <cell r="R23">
            <v>7.8420080000000003E-2</v>
          </cell>
          <cell r="S23">
            <v>0.26791318600000003</v>
          </cell>
          <cell r="T23">
            <v>7.635348599999997E-2</v>
          </cell>
          <cell r="U23">
            <v>4.3257420000000033E-2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15.234132856844999</v>
          </cell>
          <cell r="AC23">
            <v>12.737545615999998</v>
          </cell>
          <cell r="AD23">
            <v>10.7545527648</v>
          </cell>
          <cell r="AE23">
            <v>15.686895638400001</v>
          </cell>
          <cell r="AF23">
            <v>16.337457234000002</v>
          </cell>
          <cell r="AG23">
            <v>15.301392420600001</v>
          </cell>
          <cell r="AH23">
            <v>15.5571489316</v>
          </cell>
          <cell r="AI23">
            <v>16.350012921000001</v>
          </cell>
          <cell r="AJ23">
            <v>16.914177938000002</v>
          </cell>
          <cell r="AK23">
            <v>9.5607235504000005</v>
          </cell>
          <cell r="AL23">
            <v>10.1652660936</v>
          </cell>
          <cell r="AM23">
            <v>9.9215983199999993</v>
          </cell>
          <cell r="AN23">
            <v>6.9318608831999997</v>
          </cell>
          <cell r="AO23">
            <v>8.5481682309</v>
          </cell>
          <cell r="AP23">
            <v>10.455449106000001</v>
          </cell>
          <cell r="AQ23">
            <v>7.9964960214999996</v>
          </cell>
          <cell r="AR23">
            <v>6.6259786691999993</v>
          </cell>
          <cell r="AS23">
            <v>14.5227273048</v>
          </cell>
          <cell r="AT23">
            <v>10.302253910999999</v>
          </cell>
          <cell r="AU23">
            <v>7.3008868854166664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8">
          <cell r="B38">
            <v>5.4928999999999999E-2</v>
          </cell>
          <cell r="C38">
            <v>5.2447999999999995E-2</v>
          </cell>
          <cell r="D38">
            <v>3.4226999999999994E-2</v>
          </cell>
          <cell r="E38">
            <v>2.8289599999999998E-2</v>
          </cell>
          <cell r="F38">
            <v>2.2178999999999997E-2</v>
          </cell>
          <cell r="G38">
            <v>1.5482999999999998E-2</v>
          </cell>
          <cell r="H38">
            <v>2.7080859999999998E-2</v>
          </cell>
          <cell r="I38">
            <v>2.6856999999999999E-2</v>
          </cell>
          <cell r="J38">
            <v>1.3065999999999999E-2</v>
          </cell>
          <cell r="K38">
            <v>1.2414999999999999E-2</v>
          </cell>
          <cell r="L38">
            <v>2.4001999999999999E-2</v>
          </cell>
          <cell r="M38">
            <v>2.2859999999999998E-2</v>
          </cell>
          <cell r="N38">
            <v>9.8317199999999987E-3</v>
          </cell>
          <cell r="O38">
            <v>7.3919999999999993E-3</v>
          </cell>
          <cell r="P38">
            <v>4.2949999999999993E-3</v>
          </cell>
          <cell r="Q38">
            <v>6.7109999999999991E-3</v>
          </cell>
          <cell r="R38">
            <v>4.058E-3</v>
          </cell>
          <cell r="S38">
            <v>3.5409999999999999E-3</v>
          </cell>
          <cell r="T38">
            <v>2.0176600000000001E-3</v>
          </cell>
          <cell r="U38">
            <v>2.1918200000000001E-3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13.310673687050999</v>
          </cell>
          <cell r="AC38">
            <v>12.786742715199999</v>
          </cell>
          <cell r="AD38">
            <v>8.8348448160000004</v>
          </cell>
          <cell r="AE38">
            <v>8.0646460608000012</v>
          </cell>
          <cell r="AF38">
            <v>8.0576321763000003</v>
          </cell>
          <cell r="AG38">
            <v>5.9310489381</v>
          </cell>
          <cell r="AH38">
            <v>7.981687227600001</v>
          </cell>
          <cell r="AI38">
            <v>12.000524225500001</v>
          </cell>
          <cell r="AJ38">
            <v>6.5944112232000007</v>
          </cell>
          <cell r="AK38">
            <v>4.7677750999999997</v>
          </cell>
          <cell r="AL38">
            <v>9.1381097565000005</v>
          </cell>
          <cell r="AM38">
            <v>9.1627049760000006</v>
          </cell>
          <cell r="AN38">
            <v>3.8951718432</v>
          </cell>
          <cell r="AO38">
            <v>2.8188192045</v>
          </cell>
          <cell r="AP38">
            <v>2.020226037</v>
          </cell>
          <cell r="AQ38">
            <v>2.5775737574999997</v>
          </cell>
          <cell r="AR38">
            <v>1.6174598387999999</v>
          </cell>
          <cell r="AS38">
            <v>1.5012764052000001</v>
          </cell>
          <cell r="AT38">
            <v>1.224183265</v>
          </cell>
          <cell r="AU38">
            <v>1.1475348508333334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43">
          <cell r="B43">
            <v>1.16034E-2</v>
          </cell>
          <cell r="C43">
            <v>1.2945979999999999E-2</v>
          </cell>
          <cell r="D43">
            <v>1.2239E-2</v>
          </cell>
          <cell r="E43">
            <v>1.6272999999999999E-2</v>
          </cell>
          <cell r="F43">
            <v>1.6191999999999998E-2</v>
          </cell>
          <cell r="G43">
            <v>1.2907999999999999E-2</v>
          </cell>
          <cell r="H43">
            <v>1.4876999999999998E-2</v>
          </cell>
          <cell r="I43">
            <v>1.2429999999999998E-2</v>
          </cell>
          <cell r="J43">
            <v>1.6861000000000001E-2</v>
          </cell>
          <cell r="K43">
            <v>1.1998E-2</v>
          </cell>
          <cell r="L43">
            <v>1.1710999999999999E-2</v>
          </cell>
          <cell r="M43">
            <v>1.379758E-2</v>
          </cell>
          <cell r="N43">
            <v>1.109482E-2</v>
          </cell>
          <cell r="O43">
            <v>6.8629999999999993E-3</v>
          </cell>
          <cell r="P43">
            <v>5.0130000000000001E-3</v>
          </cell>
          <cell r="Q43">
            <v>1.1127999999999999E-2</v>
          </cell>
          <cell r="R43">
            <v>1.000742E-2</v>
          </cell>
          <cell r="S43">
            <v>5.9639999999999988E-3</v>
          </cell>
          <cell r="T43">
            <v>1.0711999999999999E-2</v>
          </cell>
          <cell r="U43">
            <v>1.0595E-2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3.4443126620490001</v>
          </cell>
          <cell r="AC43">
            <v>3.4577754688</v>
          </cell>
          <cell r="AD43">
            <v>3.6090214031999999</v>
          </cell>
          <cell r="AE43">
            <v>6.0596223408000007</v>
          </cell>
          <cell r="AF43">
            <v>7.4702377183000008</v>
          </cell>
          <cell r="AG43">
            <v>6.4163312928000007</v>
          </cell>
          <cell r="AH43">
            <v>7.054813352400001</v>
          </cell>
          <cell r="AI43">
            <v>6.7753586664999998</v>
          </cell>
          <cell r="AJ43">
            <v>10.238468244800002</v>
          </cell>
          <cell r="AK43">
            <v>6.3921089671999995</v>
          </cell>
          <cell r="AL43">
            <v>6.2983277865000007</v>
          </cell>
          <cell r="AM43">
            <v>8.0166463199999995</v>
          </cell>
          <cell r="AN43">
            <v>5.8827985568000001</v>
          </cell>
          <cell r="AO43">
            <v>3.5012992482</v>
          </cell>
          <cell r="AP43">
            <v>2.8849666145000001</v>
          </cell>
          <cell r="AQ43">
            <v>5.5913984769999994</v>
          </cell>
          <cell r="AR43">
            <v>4.8761679042999999</v>
          </cell>
          <cell r="AS43">
            <v>3.0162176615999998</v>
          </cell>
          <cell r="AT43">
            <v>5.1942682949999996</v>
          </cell>
          <cell r="AU43">
            <v>4.4706552308333336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</row>
        <row r="52">
          <cell r="B52">
            <v>2.7502999999999996E-2</v>
          </cell>
          <cell r="C52">
            <v>3.3866E-2</v>
          </cell>
          <cell r="D52">
            <v>6.1866000000000004E-2</v>
          </cell>
          <cell r="E52">
            <v>7.2416999999999995E-2</v>
          </cell>
          <cell r="F52">
            <v>0.102879</v>
          </cell>
          <cell r="G52">
            <v>7.0125960000000001E-2</v>
          </cell>
          <cell r="H52">
            <v>7.3639999999999997E-2</v>
          </cell>
          <cell r="I52">
            <v>3.5891359999999997E-2</v>
          </cell>
          <cell r="J52">
            <v>3.3605740000000002E-2</v>
          </cell>
          <cell r="K52">
            <v>2.0181999999999999E-2</v>
          </cell>
          <cell r="L52">
            <v>4.7639999999999995E-2</v>
          </cell>
          <cell r="M52">
            <v>3.9009999999999996E-2</v>
          </cell>
          <cell r="N52">
            <v>3.8190000000000002E-2</v>
          </cell>
          <cell r="O52">
            <v>3.4238999999999999E-2</v>
          </cell>
          <cell r="P52">
            <v>2.8525999999999996E-2</v>
          </cell>
          <cell r="Q52">
            <v>1.9687380000000004E-2</v>
          </cell>
          <cell r="R52">
            <v>1.4746240000000001E-2</v>
          </cell>
          <cell r="S52">
            <v>1.2768999999999999E-2</v>
          </cell>
          <cell r="T52">
            <v>1.2355999999999999E-2</v>
          </cell>
          <cell r="U52">
            <v>1.1609999999999999E-2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7.755942264522</v>
          </cell>
          <cell r="AC52">
            <v>9.7366058555999988</v>
          </cell>
          <cell r="AD52">
            <v>16.8784578864</v>
          </cell>
          <cell r="AE52">
            <v>23.709542505600002</v>
          </cell>
          <cell r="AF52">
            <v>40.192419142400006</v>
          </cell>
          <cell r="AG52">
            <v>29.455638798300001</v>
          </cell>
          <cell r="AH52">
            <v>27.534683966800003</v>
          </cell>
          <cell r="AI52">
            <v>17.6432153505</v>
          </cell>
          <cell r="AJ52">
            <v>19.219509858000002</v>
          </cell>
          <cell r="AK52">
            <v>9.7791338876000005</v>
          </cell>
          <cell r="AL52">
            <v>25.0939671651</v>
          </cell>
          <cell r="AM52">
            <v>22.303832256</v>
          </cell>
          <cell r="AN52">
            <v>20.255193200000001</v>
          </cell>
          <cell r="AO52">
            <v>18.895263848999999</v>
          </cell>
          <cell r="AP52">
            <v>17.206569923</v>
          </cell>
          <cell r="AQ52">
            <v>10.114419461999999</v>
          </cell>
          <cell r="AR52">
            <v>7.7631944464</v>
          </cell>
          <cell r="AS52">
            <v>7.0817289256999993</v>
          </cell>
          <cell r="AT52">
            <v>7.1312807210000004</v>
          </cell>
          <cell r="AU52">
            <v>6.4103176816666672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3">
          <cell r="B53">
            <v>1.1219E-2</v>
          </cell>
          <cell r="C53">
            <v>4.444E-3</v>
          </cell>
          <cell r="D53">
            <v>7.5060000000000005E-3</v>
          </cell>
          <cell r="E53">
            <v>9.0293600000000002E-3</v>
          </cell>
          <cell r="F53">
            <v>2.0137000000000002E-2</v>
          </cell>
          <cell r="G53">
            <v>5.0372E-2</v>
          </cell>
          <cell r="H53">
            <v>6.0959079999999999E-2</v>
          </cell>
          <cell r="I53">
            <v>8.1625219999999998E-2</v>
          </cell>
          <cell r="J53">
            <v>6.6619399999999995E-2</v>
          </cell>
          <cell r="K53">
            <v>3.0537839999999997E-2</v>
          </cell>
          <cell r="L53">
            <v>4.1612280000000001E-2</v>
          </cell>
          <cell r="M53">
            <v>3.0249999999999999E-2</v>
          </cell>
          <cell r="N53">
            <v>2.8157599999999998E-2</v>
          </cell>
          <cell r="O53">
            <v>2.1618999999999999E-2</v>
          </cell>
          <cell r="P53">
            <v>1.3282E-2</v>
          </cell>
          <cell r="Q53">
            <v>1.611744E-2</v>
          </cell>
          <cell r="R53">
            <v>1.7730999999999997E-2</v>
          </cell>
          <cell r="S53">
            <v>6.5760000000000002E-3</v>
          </cell>
          <cell r="T53">
            <v>7.3359999999999996E-3</v>
          </cell>
          <cell r="U53">
            <v>9.4990000000000005E-3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3.1259201706240001</v>
          </cell>
          <cell r="AC53">
            <v>1.1837870635999999</v>
          </cell>
          <cell r="AD53">
            <v>2.3435268144000001</v>
          </cell>
          <cell r="AE53">
            <v>3.5676701872000001</v>
          </cell>
          <cell r="AF53">
            <v>8.9020599108000003</v>
          </cell>
          <cell r="AG53">
            <v>23.4225674397</v>
          </cell>
          <cell r="AH53">
            <v>26.586888028800001</v>
          </cell>
          <cell r="AI53">
            <v>42.904782547000003</v>
          </cell>
          <cell r="AJ53">
            <v>39.898243049200005</v>
          </cell>
          <cell r="AK53">
            <v>15.4993774584</v>
          </cell>
          <cell r="AL53">
            <v>21.557194443</v>
          </cell>
          <cell r="AM53">
            <v>17.004137472</v>
          </cell>
          <cell r="AN53">
            <v>13.927130500799999</v>
          </cell>
          <cell r="AO53">
            <v>11.180813049300001</v>
          </cell>
          <cell r="AP53">
            <v>7.2166551155000001</v>
          </cell>
          <cell r="AQ53">
            <v>7.2513691354999992</v>
          </cell>
          <cell r="AR53">
            <v>8.8386418828999993</v>
          </cell>
          <cell r="AS53">
            <v>3.402893637</v>
          </cell>
          <cell r="AT53">
            <v>3.755479615</v>
          </cell>
          <cell r="AU53">
            <v>4.062778707083333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</row>
        <row r="77">
          <cell r="B77">
            <v>0.10059008</v>
          </cell>
          <cell r="C77">
            <v>4.8977999999999994E-2</v>
          </cell>
          <cell r="D77">
            <v>2.2386999999999997E-2</v>
          </cell>
          <cell r="E77">
            <v>2.9641000000000001E-2</v>
          </cell>
          <cell r="F77">
            <v>1.9552E-2</v>
          </cell>
          <cell r="G77">
            <v>1.7777999999999999E-2</v>
          </cell>
          <cell r="H77">
            <v>1.44475E-2</v>
          </cell>
          <cell r="I77">
            <v>1.7963E-2</v>
          </cell>
          <cell r="J77">
            <v>1.0036E-2</v>
          </cell>
          <cell r="K77">
            <v>2.4819999999999998E-3</v>
          </cell>
          <cell r="L77">
            <v>4.4799999999999996E-3</v>
          </cell>
          <cell r="M77">
            <v>2.8150000000000002E-3</v>
          </cell>
          <cell r="N77">
            <v>1.21E-4</v>
          </cell>
          <cell r="O77">
            <v>4.1949999999999991E-3</v>
          </cell>
          <cell r="P77">
            <v>7.5670000000000008E-3</v>
          </cell>
          <cell r="Q77">
            <v>9.2579999999999989E-3</v>
          </cell>
          <cell r="R77">
            <v>8.2500000000000004E-3</v>
          </cell>
          <cell r="S77">
            <v>1.0164399999999999E-2</v>
          </cell>
          <cell r="T77">
            <v>9.0139999999999994E-3</v>
          </cell>
          <cell r="U77">
            <v>2.0269999999999997E-3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16.195343371236</v>
          </cell>
          <cell r="AC77">
            <v>8.421015131199999</v>
          </cell>
          <cell r="AD77">
            <v>5.0057113727999996</v>
          </cell>
          <cell r="AE77">
            <v>6.6913941472000005</v>
          </cell>
          <cell r="AF77">
            <v>4.8216599116000003</v>
          </cell>
          <cell r="AG77">
            <v>4.2052520796000001</v>
          </cell>
          <cell r="AH77">
            <v>3.5313599328000005</v>
          </cell>
          <cell r="AI77">
            <v>5.7511401605000003</v>
          </cell>
          <cell r="AJ77">
            <v>3.7383706008000006</v>
          </cell>
          <cell r="AK77">
            <v>0.73224907799999994</v>
          </cell>
          <cell r="AL77">
            <v>1.3855102812</v>
          </cell>
          <cell r="AM77">
            <v>0.98241931199999999</v>
          </cell>
          <cell r="AN77">
            <v>5.31033536E-2</v>
          </cell>
          <cell r="AO77">
            <v>1.3423212948000001</v>
          </cell>
          <cell r="AP77">
            <v>2.5985420145</v>
          </cell>
          <cell r="AQ77">
            <v>2.5742297244999999</v>
          </cell>
          <cell r="AR77">
            <v>2.2872350666999997</v>
          </cell>
          <cell r="AS77">
            <v>2.4178483328999998</v>
          </cell>
          <cell r="AT77">
            <v>2.0551856480000001</v>
          </cell>
          <cell r="AU77">
            <v>0.58869483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</row>
        <row r="88">
          <cell r="B88">
            <v>0.50053799999999993</v>
          </cell>
          <cell r="C88">
            <v>0.47253343999999997</v>
          </cell>
          <cell r="D88">
            <v>0.37259900000000001</v>
          </cell>
          <cell r="E88">
            <v>0.33742123999999996</v>
          </cell>
          <cell r="F88">
            <v>0.31335651999999997</v>
          </cell>
          <cell r="G88">
            <v>0.29286499999999999</v>
          </cell>
          <cell r="H88">
            <v>0.22526599999999999</v>
          </cell>
          <cell r="I88">
            <v>0.25085131999999999</v>
          </cell>
          <cell r="J88">
            <v>0.20325400000000002</v>
          </cell>
          <cell r="K88">
            <v>0.13637753999999999</v>
          </cell>
          <cell r="L88">
            <v>2.937352E-2</v>
          </cell>
          <cell r="M88">
            <v>6.9759999999999996E-3</v>
          </cell>
          <cell r="N88">
            <v>5.0538200000000005E-3</v>
          </cell>
          <cell r="O88">
            <v>1.717E-3</v>
          </cell>
          <cell r="P88">
            <v>3.5199999999999999E-4</v>
          </cell>
          <cell r="Q88">
            <v>3.5500000000000001E-4</v>
          </cell>
          <cell r="R88">
            <v>1.17E-4</v>
          </cell>
          <cell r="S88">
            <v>3.6999999999999999E-4</v>
          </cell>
          <cell r="T88">
            <v>6.3301999999999998E-4</v>
          </cell>
          <cell r="U88">
            <v>1.8777999999999999E-4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100.95601217434199</v>
          </cell>
          <cell r="AC88">
            <v>95.442292739599992</v>
          </cell>
          <cell r="AD88">
            <v>78.437458535999994</v>
          </cell>
          <cell r="AE88">
            <v>86.375728432000002</v>
          </cell>
          <cell r="AF88">
            <v>92.60809502490001</v>
          </cell>
          <cell r="AG88">
            <v>90.62037463050001</v>
          </cell>
          <cell r="AH88">
            <v>73.18540078640001</v>
          </cell>
          <cell r="AI88">
            <v>100.488439653</v>
          </cell>
          <cell r="AJ88">
            <v>90.05908722960001</v>
          </cell>
          <cell r="AK88">
            <v>50.375748904799998</v>
          </cell>
          <cell r="AL88">
            <v>10.871100590400001</v>
          </cell>
          <cell r="AM88">
            <v>4.3522271999999997</v>
          </cell>
          <cell r="AN88">
            <v>3.0526552495999999</v>
          </cell>
          <cell r="AO88">
            <v>1.1733365070000001</v>
          </cell>
          <cell r="AP88">
            <v>0.248586263</v>
          </cell>
          <cell r="AQ88">
            <v>0.24846142999999998</v>
          </cell>
          <cell r="AR88">
            <v>7.5943302099999999E-2</v>
          </cell>
          <cell r="AS88">
            <v>0.28588753049999999</v>
          </cell>
          <cell r="AT88">
            <v>0.57188389699999997</v>
          </cell>
          <cell r="AU88">
            <v>0.16316359666666666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1">
          <cell r="B91">
            <v>0.31495124000000002</v>
          </cell>
          <cell r="C91">
            <v>0.29446858199999998</v>
          </cell>
          <cell r="D91">
            <v>0.29034616000000002</v>
          </cell>
          <cell r="E91">
            <v>0.39846696000000004</v>
          </cell>
          <cell r="F91">
            <v>0.35717971999999987</v>
          </cell>
          <cell r="G91">
            <v>0.37036259999999999</v>
          </cell>
          <cell r="H91">
            <v>0.40077604777777764</v>
          </cell>
          <cell r="I91">
            <v>0.80740322095238082</v>
          </cell>
          <cell r="J91">
            <v>0.47333341957875452</v>
          </cell>
          <cell r="K91">
            <v>0.28083560201351743</v>
          </cell>
          <cell r="L91">
            <v>0.54370812000000002</v>
          </cell>
          <cell r="M91">
            <v>0.47076353999999998</v>
          </cell>
          <cell r="N91">
            <v>0.35736018000000003</v>
          </cell>
          <cell r="O91">
            <v>0.33162180000000002</v>
          </cell>
          <cell r="P91">
            <v>0.22295811999999993</v>
          </cell>
          <cell r="Q91">
            <v>0.17201086217391309</v>
          </cell>
          <cell r="R91">
            <v>0.24446444000000001</v>
          </cell>
          <cell r="S91">
            <v>0.22118128000000004</v>
          </cell>
          <cell r="T91">
            <v>0.26060925999999995</v>
          </cell>
          <cell r="U91">
            <v>0.28224979999999988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29.777022661133998</v>
          </cell>
          <cell r="AC91">
            <v>26.588081115599998</v>
          </cell>
          <cell r="AD91">
            <v>23.506354569599999</v>
          </cell>
          <cell r="AE91">
            <v>43.341130504000006</v>
          </cell>
          <cell r="AF91">
            <v>42.215518004800003</v>
          </cell>
          <cell r="AG91">
            <v>43.092404269200003</v>
          </cell>
          <cell r="AH91">
            <v>46.050484792400006</v>
          </cell>
          <cell r="AI91">
            <v>95.975294070499999</v>
          </cell>
          <cell r="AJ91">
            <v>76.057059463200005</v>
          </cell>
          <cell r="AK91">
            <v>36.297392291599998</v>
          </cell>
          <cell r="AL91">
            <v>49.679576105400002</v>
          </cell>
          <cell r="AM91">
            <v>49.614499199999997</v>
          </cell>
          <cell r="AN91">
            <v>34.833149419199998</v>
          </cell>
          <cell r="AO91">
            <v>36.023417602500004</v>
          </cell>
          <cell r="AP91">
            <v>28.799051623500002</v>
          </cell>
          <cell r="AQ91">
            <v>21.363747583499997</v>
          </cell>
          <cell r="AR91">
            <v>20.7546129835</v>
          </cell>
          <cell r="AS91">
            <v>22.1812584565</v>
          </cell>
          <cell r="AT91">
            <v>28.033161980999999</v>
          </cell>
          <cell r="AU91">
            <v>28.397747590000002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29">
          <cell r="B129">
            <v>0.12939399999999998</v>
          </cell>
          <cell r="C129">
            <v>0.11020699999999999</v>
          </cell>
          <cell r="D129">
            <v>0.11641399999999999</v>
          </cell>
          <cell r="E129">
            <v>7.350923999999999E-2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1.305E-3</v>
          </cell>
          <cell r="K129">
            <v>3.2887399999999996E-3</v>
          </cell>
          <cell r="L129">
            <v>3.875E-3</v>
          </cell>
          <cell r="M129">
            <v>2.1706959999999997E-2</v>
          </cell>
          <cell r="N129">
            <v>1.2969999999999999E-2</v>
          </cell>
          <cell r="O129">
            <v>5.9589999999999999E-3</v>
          </cell>
          <cell r="P129">
            <v>2.9879999999999998E-3</v>
          </cell>
          <cell r="Q129">
            <v>5.359E-3</v>
          </cell>
          <cell r="R129">
            <v>4.3669999999999994E-3</v>
          </cell>
          <cell r="S129">
            <v>2.1289999999999998E-3</v>
          </cell>
          <cell r="T129">
            <v>6.2699999999999995E-4</v>
          </cell>
          <cell r="U129">
            <v>4.6819999999999995E-3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32.135370553655996</v>
          </cell>
          <cell r="AC129">
            <v>26.492003834399998</v>
          </cell>
          <cell r="AD129">
            <v>28.868564707200001</v>
          </cell>
          <cell r="AE129">
            <v>20.673435641600001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0.42064732920000003</v>
          </cell>
          <cell r="AK129">
            <v>0.48135663839999998</v>
          </cell>
          <cell r="AL129">
            <v>1.4452330662000001</v>
          </cell>
          <cell r="AM129">
            <v>6.71344896</v>
          </cell>
          <cell r="AN129">
            <v>5.0098334879999999</v>
          </cell>
          <cell r="AO129">
            <v>2.2224651177000001</v>
          </cell>
          <cell r="AP129">
            <v>1.190296145</v>
          </cell>
          <cell r="AQ129">
            <v>2.1478122609999999</v>
          </cell>
          <cell r="AR129">
            <v>1.7394811740999998</v>
          </cell>
          <cell r="AS129">
            <v>0.85284442100000002</v>
          </cell>
          <cell r="AT129">
            <v>0.81397236299999998</v>
          </cell>
          <cell r="AU129">
            <v>1.8505313020833334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</row>
        <row r="194">
          <cell r="B194">
            <v>9.369999999999999E-4</v>
          </cell>
          <cell r="C194">
            <v>6.9399999999999996E-4</v>
          </cell>
          <cell r="D194">
            <v>2.4699999999999999E-4</v>
          </cell>
          <cell r="E194">
            <v>1.6489999999999999E-3</v>
          </cell>
          <cell r="F194">
            <v>1.0820000000000001E-3</v>
          </cell>
          <cell r="G194">
            <v>1.6899999999999999E-4</v>
          </cell>
          <cell r="H194">
            <v>1.7100000000000009E-4</v>
          </cell>
          <cell r="I194">
            <v>0</v>
          </cell>
          <cell r="J194">
            <v>7.9999999999999993E-5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4.3999999999999999E-5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0.354910302219</v>
          </cell>
          <cell r="AC194">
            <v>0.42064899039999998</v>
          </cell>
          <cell r="AD194">
            <v>8.5110619200000001E-2</v>
          </cell>
          <cell r="AE194">
            <v>0.3514400848</v>
          </cell>
          <cell r="AF194">
            <v>0.25604437600000002</v>
          </cell>
          <cell r="AG194">
            <v>3.78741363E-2</v>
          </cell>
          <cell r="AH194">
            <v>5.3212328000000003E-2</v>
          </cell>
          <cell r="AI194">
            <v>0</v>
          </cell>
          <cell r="AJ194">
            <v>2.2538539200000002E-2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1.1985969000000001E-2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2">
          <cell r="B212">
            <v>0.22991156000000001</v>
          </cell>
          <cell r="C212">
            <v>0.38072399999999995</v>
          </cell>
          <cell r="D212">
            <v>0.18162712</v>
          </cell>
          <cell r="E212">
            <v>0.16959724000000007</v>
          </cell>
          <cell r="F212">
            <v>0.18965599999999999</v>
          </cell>
          <cell r="G212">
            <v>0.18288508000000001</v>
          </cell>
          <cell r="H212">
            <v>0.19193755538095239</v>
          </cell>
          <cell r="I212">
            <v>0.21502434833333334</v>
          </cell>
          <cell r="J212">
            <v>0.13751514364102563</v>
          </cell>
          <cell r="K212">
            <v>3.5515036934216107E-2</v>
          </cell>
          <cell r="L212">
            <v>9.1950509999999985E-2</v>
          </cell>
          <cell r="M212">
            <v>9.8251079999999991E-2</v>
          </cell>
          <cell r="N212">
            <v>0.11912608</v>
          </cell>
          <cell r="O212">
            <v>9.3128679999999991E-2</v>
          </cell>
          <cell r="P212">
            <v>8.6247200000000024E-2</v>
          </cell>
          <cell r="Q212">
            <v>0.11926417999999998</v>
          </cell>
          <cell r="R212">
            <v>9.6519479999999963E-2</v>
          </cell>
          <cell r="S212">
            <v>0.27275706</v>
          </cell>
          <cell r="T212">
            <v>0.18585860000000001</v>
          </cell>
          <cell r="U212">
            <v>0.30258131999999999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4.1725030054439998</v>
          </cell>
          <cell r="AC212">
            <v>9.0668976699999995</v>
          </cell>
          <cell r="AD212">
            <v>3.8234012160000002</v>
          </cell>
          <cell r="AE212">
            <v>4.2843532592000004</v>
          </cell>
          <cell r="AF212">
            <v>5.6056502768000005</v>
          </cell>
          <cell r="AG212">
            <v>4.5547371870000006</v>
          </cell>
          <cell r="AH212">
            <v>7.7105278516000002</v>
          </cell>
          <cell r="AI212">
            <v>9.0459742859999999</v>
          </cell>
          <cell r="AJ212">
            <v>11.732840756400002</v>
          </cell>
          <cell r="AK212">
            <v>3.2537462011999998</v>
          </cell>
          <cell r="AL212">
            <v>6.1461347751000002</v>
          </cell>
          <cell r="AM212">
            <v>7.9991586239999997</v>
          </cell>
          <cell r="AN212">
            <v>7.4920722271999995</v>
          </cell>
          <cell r="AO212">
            <v>6.6044606784000006</v>
          </cell>
          <cell r="AP212">
            <v>8.3319972905000004</v>
          </cell>
          <cell r="AQ212">
            <v>8.6658551524999989</v>
          </cell>
          <cell r="AR212">
            <v>7.1786604805999996</v>
          </cell>
          <cell r="AS212">
            <v>17.7627566116</v>
          </cell>
          <cell r="AT212">
            <v>14.722758169</v>
          </cell>
          <cell r="AU212">
            <v>20.232870409166665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1.9547679999999998E-2</v>
          </cell>
          <cell r="C225">
            <v>6.17558E-3</v>
          </cell>
          <cell r="D225">
            <v>3.0813200000000007E-3</v>
          </cell>
          <cell r="E225">
            <v>3.4859999999999995E-3</v>
          </cell>
          <cell r="F225">
            <v>6.8337600000000004E-3</v>
          </cell>
          <cell r="G225">
            <v>1.3697480000000001E-2</v>
          </cell>
          <cell r="H225">
            <v>1.7737681547619046E-2</v>
          </cell>
          <cell r="I225">
            <v>2.7268845833333326E-2</v>
          </cell>
          <cell r="J225">
            <v>1.3539036666666667E-2</v>
          </cell>
          <cell r="K225">
            <v>2.122797930672269E-2</v>
          </cell>
          <cell r="L225">
            <v>1.6145720000000002E-2</v>
          </cell>
          <cell r="M225">
            <v>1.3083539999999998E-2</v>
          </cell>
          <cell r="N225">
            <v>1.4421659999999998E-2</v>
          </cell>
          <cell r="O225">
            <v>1.1169419999999999E-2</v>
          </cell>
          <cell r="P225">
            <v>2.9379999999999996E-3</v>
          </cell>
          <cell r="Q225">
            <v>4.4234599999999989E-3</v>
          </cell>
          <cell r="R225">
            <v>1.3991999999999997E-2</v>
          </cell>
          <cell r="S225">
            <v>8.1447199999999977E-3</v>
          </cell>
          <cell r="T225">
            <v>9.1362199999999987E-3</v>
          </cell>
          <cell r="U225">
            <v>8.4051400000000002E-3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2.9480156817899998</v>
          </cell>
          <cell r="AC225">
            <v>1.0921295683999999</v>
          </cell>
          <cell r="AD225">
            <v>0.52623869280000002</v>
          </cell>
          <cell r="AE225">
            <v>0.36769882240000001</v>
          </cell>
          <cell r="AF225">
            <v>1.5336329197</v>
          </cell>
          <cell r="AG225">
            <v>2.9361767721000001</v>
          </cell>
          <cell r="AH225">
            <v>2.5485214544000003</v>
          </cell>
          <cell r="AI225">
            <v>4.2985060955000005</v>
          </cell>
          <cell r="AJ225">
            <v>4.3983994548000007</v>
          </cell>
          <cell r="AK225">
            <v>5.4993979128000001</v>
          </cell>
          <cell r="AL225">
            <v>4.0424848497000001</v>
          </cell>
          <cell r="AM225">
            <v>3.4942304159999997</v>
          </cell>
          <cell r="AN225">
            <v>4.2685321535999998</v>
          </cell>
          <cell r="AO225">
            <v>3.5907706890000002</v>
          </cell>
          <cell r="AP225">
            <v>1.1085017285000001</v>
          </cell>
          <cell r="AQ225">
            <v>1.1139346715</v>
          </cell>
          <cell r="AR225">
            <v>3.4276453572999999</v>
          </cell>
          <cell r="AS225">
            <v>2.2285252989999997</v>
          </cell>
          <cell r="AT225">
            <v>2.5162976499999998</v>
          </cell>
          <cell r="AU225">
            <v>2.1489248912500001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0.27767599999999998</v>
          </cell>
          <cell r="C226">
            <v>0.33507563999999995</v>
          </cell>
          <cell r="D226">
            <v>0.20621756000000002</v>
          </cell>
          <cell r="E226">
            <v>0.26209315999999994</v>
          </cell>
          <cell r="F226">
            <v>0.25596740000000001</v>
          </cell>
          <cell r="G226">
            <v>0.27977671999999998</v>
          </cell>
          <cell r="H226">
            <v>0.30857599999999996</v>
          </cell>
          <cell r="I226">
            <v>0.29945154000000002</v>
          </cell>
          <cell r="J226">
            <v>0.27514446000000004</v>
          </cell>
          <cell r="K226">
            <v>0.20444173999999998</v>
          </cell>
          <cell r="L226">
            <v>0.22071866000000001</v>
          </cell>
          <cell r="M226">
            <v>0.19942052000000002</v>
          </cell>
          <cell r="N226">
            <v>0.16951613999999998</v>
          </cell>
          <cell r="O226">
            <v>0.16924373999999998</v>
          </cell>
          <cell r="P226">
            <v>0.18262899999999999</v>
          </cell>
          <cell r="Q226">
            <v>0.1502826266666667</v>
          </cell>
          <cell r="R226">
            <v>0.12014159999999999</v>
          </cell>
          <cell r="S226">
            <v>8.3896727272727262E-2</v>
          </cell>
          <cell r="T226">
            <v>8.3833440000000009E-2</v>
          </cell>
          <cell r="U226">
            <v>8.1807814545454535E-2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13.597413037353</v>
          </cell>
          <cell r="AC226">
            <v>14.352995758799999</v>
          </cell>
          <cell r="AD226">
            <v>10.812246657599999</v>
          </cell>
          <cell r="AE226">
            <v>16.905722915200002</v>
          </cell>
          <cell r="AF226">
            <v>15.570434908700001</v>
          </cell>
          <cell r="AG226">
            <v>17.832429271800002</v>
          </cell>
          <cell r="AH226">
            <v>20.476847129600003</v>
          </cell>
          <cell r="AI226">
            <v>28.98980276</v>
          </cell>
          <cell r="AJ226">
            <v>30.211824876400005</v>
          </cell>
          <cell r="AK226">
            <v>19.550381575999999</v>
          </cell>
          <cell r="AL226">
            <v>20.0641075839</v>
          </cell>
          <cell r="AM226">
            <v>23.119942368</v>
          </cell>
          <cell r="AN226">
            <v>18.183669046399999</v>
          </cell>
          <cell r="AO226">
            <v>17.4251580846</v>
          </cell>
          <cell r="AP226">
            <v>20.581645429000002</v>
          </cell>
          <cell r="AQ226">
            <v>14.684548707499999</v>
          </cell>
          <cell r="AR226">
            <v>11.1410270899</v>
          </cell>
          <cell r="AS226">
            <v>7.7033745931999995</v>
          </cell>
          <cell r="AT226">
            <v>8.2307610150000006</v>
          </cell>
          <cell r="AU226">
            <v>7.2180556320833338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7">
          <cell r="B247">
            <v>1.6757117999999998E-2</v>
          </cell>
          <cell r="C247">
            <v>1.6898900000000001E-2</v>
          </cell>
          <cell r="D247">
            <v>1.3418320000000001E-2</v>
          </cell>
          <cell r="E247">
            <v>7.2736709999999989E-3</v>
          </cell>
          <cell r="F247">
            <v>1.0025266999999999E-2</v>
          </cell>
          <cell r="G247">
            <v>6.3521200000000002E-3</v>
          </cell>
          <cell r="H247">
            <v>5.5741599999999999E-3</v>
          </cell>
          <cell r="I247">
            <v>5.1976799999999997E-3</v>
          </cell>
          <cell r="J247">
            <v>4.8179200000000007E-3</v>
          </cell>
          <cell r="K247">
            <v>2.3357599999999997E-3</v>
          </cell>
          <cell r="L247">
            <v>2.9145600000000001E-3</v>
          </cell>
          <cell r="M247">
            <v>2.4715800000000001E-3</v>
          </cell>
          <cell r="N247">
            <v>2.0817111111111112E-3</v>
          </cell>
          <cell r="O247">
            <v>9.3050666666666664E-4</v>
          </cell>
          <cell r="P247">
            <v>3.4588000000000002E-4</v>
          </cell>
          <cell r="Q247">
            <v>3.4722714285714286E-4</v>
          </cell>
          <cell r="R247">
            <v>7.1145756993006991E-4</v>
          </cell>
          <cell r="S247">
            <v>8.9054545454545454E-5</v>
          </cell>
          <cell r="T247">
            <v>3.4399999999999996E-4</v>
          </cell>
          <cell r="U247">
            <v>5.8999999999999998E-5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8.7378315503700001</v>
          </cell>
          <cell r="AC247">
            <v>9.3457982572000002</v>
          </cell>
          <cell r="AD247">
            <v>6.2674046495999995</v>
          </cell>
          <cell r="AE247">
            <v>4.7138076832000007</v>
          </cell>
          <cell r="AF247">
            <v>7.4674240165000008</v>
          </cell>
          <cell r="AG247">
            <v>3.9744715296000002</v>
          </cell>
          <cell r="AH247">
            <v>5.0244014264000008</v>
          </cell>
          <cell r="AI247">
            <v>4.8305136380000002</v>
          </cell>
          <cell r="AJ247">
            <v>4.6750863508000009</v>
          </cell>
          <cell r="AK247">
            <v>2.7741707224000001</v>
          </cell>
          <cell r="AL247">
            <v>3.3220345104</v>
          </cell>
          <cell r="AM247">
            <v>3.1247281920000001</v>
          </cell>
          <cell r="AN247">
            <v>2.4282077599999998</v>
          </cell>
          <cell r="AO247">
            <v>1.2531393798000001</v>
          </cell>
          <cell r="AP247">
            <v>0.32722814900000002</v>
          </cell>
          <cell r="AQ247">
            <v>0.29307553449999996</v>
          </cell>
          <cell r="AR247">
            <v>0.86193306789999991</v>
          </cell>
          <cell r="AS247">
            <v>3.7290267299999999E-2</v>
          </cell>
          <cell r="AT247">
            <v>0.149436654</v>
          </cell>
          <cell r="AU247">
            <v>2.2590952500000001E-2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1.9667079379999992</v>
          </cell>
          <cell r="C263">
            <v>2.0340114839999996</v>
          </cell>
          <cell r="D263">
            <v>1.52168324</v>
          </cell>
          <cell r="E263">
            <v>1.7003040709999997</v>
          </cell>
          <cell r="F263">
            <v>1.6116797579999997</v>
          </cell>
          <cell r="G263">
            <v>1.5868169199999995</v>
          </cell>
          <cell r="H263">
            <v>1.5844548582936504</v>
          </cell>
          <cell r="I263">
            <v>2.0330919649285715</v>
          </cell>
          <cell r="J263">
            <v>1.4776515464102566</v>
          </cell>
          <cell r="K263">
            <v>0.88778917211870811</v>
          </cell>
          <cell r="L263">
            <v>1.2182433000000001</v>
          </cell>
          <cell r="M263">
            <v>1.0564527666666668</v>
          </cell>
          <cell r="N263">
            <v>0.85642861999999964</v>
          </cell>
          <cell r="O263">
            <v>0.79691208999999985</v>
          </cell>
          <cell r="P263">
            <v>0.67320923166666657</v>
          </cell>
          <cell r="Q263">
            <v>0.60990363003105608</v>
          </cell>
          <cell r="R263">
            <v>0.632865460518648</v>
          </cell>
          <cell r="S263">
            <v>1.0494587275757581</v>
          </cell>
          <cell r="T263">
            <v>0.77899462833333333</v>
          </cell>
          <cell r="U263">
            <v>0.85613395060606046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270.08747703183292</v>
          </cell>
          <cell r="AC263">
            <v>247.28306456559997</v>
          </cell>
          <cell r="AD263">
            <v>211.59746342880001</v>
          </cell>
          <cell r="AE263">
            <v>255.29997144960004</v>
          </cell>
          <cell r="AF263">
            <v>266.35830967900006</v>
          </cell>
          <cell r="AG263">
            <v>262.84945070670005</v>
          </cell>
          <cell r="AH263">
            <v>260.63055601160005</v>
          </cell>
          <cell r="AI263">
            <v>364.89208911000009</v>
          </cell>
          <cell r="AJ263">
            <v>340.91068701200004</v>
          </cell>
          <cell r="AK263">
            <v>179.16975511159998</v>
          </cell>
          <cell r="AL263">
            <v>182.12814331110002</v>
          </cell>
          <cell r="AM263">
            <v>177.09980025599995</v>
          </cell>
          <cell r="AN263">
            <v>135.70436359040002</v>
          </cell>
          <cell r="AO263">
            <v>125.5910075301</v>
          </cell>
          <cell r="AP263">
            <v>113.73492026200002</v>
          </cell>
          <cell r="AQ263">
            <v>94.039920775500008</v>
          </cell>
          <cell r="AR263">
            <v>87.053359234799998</v>
          </cell>
          <cell r="AS263">
            <v>120.58588158759999</v>
          </cell>
          <cell r="AT263">
            <v>122.65025364200001</v>
          </cell>
          <cell r="AU263">
            <v>112.54556486791672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0.81894915999999995</v>
          </cell>
          <cell r="C264">
            <v>0.92306858399999991</v>
          </cell>
          <cell r="D264">
            <v>0.66261043999999991</v>
          </cell>
          <cell r="E264">
            <v>0.85132752000000012</v>
          </cell>
          <cell r="F264">
            <v>0.84190705100000007</v>
          </cell>
          <cell r="G264">
            <v>0.8353536800000001</v>
          </cell>
          <cell r="H264">
            <v>0.85034035829365051</v>
          </cell>
          <cell r="I264">
            <v>1.2984559049285709</v>
          </cell>
          <cell r="J264">
            <v>0.84833414641025651</v>
          </cell>
          <cell r="K264">
            <v>0.46165371211870809</v>
          </cell>
          <cell r="L264">
            <v>0.83043513000000002</v>
          </cell>
          <cell r="M264">
            <v>0.7154349000000001</v>
          </cell>
          <cell r="N264">
            <v>0.57779804000000001</v>
          </cell>
          <cell r="O264">
            <v>0.54258045999999993</v>
          </cell>
          <cell r="P264">
            <v>0.42646086166666664</v>
          </cell>
          <cell r="Q264">
            <v>0.38924426955486552</v>
          </cell>
          <cell r="R264">
            <v>0.44911618461538461</v>
          </cell>
          <cell r="S264">
            <v>0.92015132121212129</v>
          </cell>
          <cell r="T264">
            <v>0.6467875649999999</v>
          </cell>
          <cell r="U264">
            <v>0.73072827090909076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64.090113807354015</v>
          </cell>
          <cell r="AC264">
            <v>59.221526714399985</v>
          </cell>
          <cell r="AD264">
            <v>45.298399694399983</v>
          </cell>
          <cell r="AE264">
            <v>72.223919835200007</v>
          </cell>
          <cell r="AF264">
            <v>75.983821816700015</v>
          </cell>
          <cell r="AG264">
            <v>76.910095290599997</v>
          </cell>
          <cell r="AH264">
            <v>86.948234538000037</v>
          </cell>
          <cell r="AI264">
            <v>141.23988300649995</v>
          </cell>
          <cell r="AJ264">
            <v>132.2043743948</v>
          </cell>
          <cell r="AK264">
            <v>67.38298187720001</v>
          </cell>
          <cell r="AL264">
            <v>81.909025418699997</v>
          </cell>
          <cell r="AM264">
            <v>81.070618703999969</v>
          </cell>
          <cell r="AN264">
            <v>61.762947998400001</v>
          </cell>
          <cell r="AO264">
            <v>64.275171185400012</v>
          </cell>
          <cell r="AP264">
            <v>58.107573697500015</v>
          </cell>
          <cell r="AQ264">
            <v>47.247587072000009</v>
          </cell>
          <cell r="AR264">
            <v>45.967377513900004</v>
          </cell>
          <cell r="AS264">
            <v>91.771072178499978</v>
          </cell>
          <cell r="AT264">
            <v>91.291142927000024</v>
          </cell>
          <cell r="AU264">
            <v>85.047926451249992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0.8414573999999998</v>
          </cell>
          <cell r="C266">
            <v>0.74808037999999977</v>
          </cell>
          <cell r="D266">
            <v>0.63010152000000008</v>
          </cell>
          <cell r="E266">
            <v>0.56770467999999996</v>
          </cell>
          <cell r="F266">
            <v>0.49503235999999989</v>
          </cell>
          <cell r="G266">
            <v>0.46032615999999998</v>
          </cell>
          <cell r="H266">
            <v>0.41648943999999999</v>
          </cell>
          <cell r="I266">
            <v>0.42607155999999996</v>
          </cell>
          <cell r="J266">
            <v>0.34627182000000001</v>
          </cell>
          <cell r="K266">
            <v>0.21749856000000001</v>
          </cell>
          <cell r="L266">
            <v>0.16278366999999999</v>
          </cell>
          <cell r="M266">
            <v>0.13762549999999998</v>
          </cell>
          <cell r="N266">
            <v>0.10549694</v>
          </cell>
          <cell r="O266">
            <v>8.2550579999999998E-2</v>
          </cell>
          <cell r="P266">
            <v>6.2193639999999988E-2</v>
          </cell>
          <cell r="Q266">
            <v>6.8966156666666667E-2</v>
          </cell>
          <cell r="R266">
            <v>5.9825566666666656E-2</v>
          </cell>
          <cell r="S266">
            <v>4.2061019999999998E-2</v>
          </cell>
          <cell r="T266">
            <v>4.2999093333333335E-2</v>
          </cell>
          <cell r="U266">
            <v>4.0858730606060607E-2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178.35156463026297</v>
          </cell>
          <cell r="AC266">
            <v>159.57690103839997</v>
          </cell>
          <cell r="AD266">
            <v>144.73516526880002</v>
          </cell>
          <cell r="AE266">
            <v>155.47120041600002</v>
          </cell>
          <cell r="AF266">
            <v>162.55177975820001</v>
          </cell>
          <cell r="AG266">
            <v>160.60465604039999</v>
          </cell>
          <cell r="AH266">
            <v>145.99194436240001</v>
          </cell>
          <cell r="AI266">
            <v>185.78522120800002</v>
          </cell>
          <cell r="AJ266">
            <v>171.08433112600002</v>
          </cell>
          <cell r="AK266">
            <v>88.105037297199999</v>
          </cell>
          <cell r="AL266">
            <v>75.887023888800016</v>
          </cell>
          <cell r="AM266">
            <v>68.686664256</v>
          </cell>
          <cell r="AN266">
            <v>52.150237568000001</v>
          </cell>
          <cell r="AO266">
            <v>41.457271019399997</v>
          </cell>
          <cell r="AP266">
            <v>33.414131759</v>
          </cell>
          <cell r="AQ266">
            <v>30.750990759999997</v>
          </cell>
          <cell r="AR266">
            <v>27.740409421900001</v>
          </cell>
          <cell r="AS266">
            <v>19.125919283899997</v>
          </cell>
          <cell r="AT266">
            <v>21.134449685000003</v>
          </cell>
          <cell r="AU266">
            <v>18.731243817916667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1.14E-3</v>
          </cell>
          <cell r="C267">
            <v>8.7348000000000005E-4</v>
          </cell>
          <cell r="D267">
            <v>8.1563999999999996E-4</v>
          </cell>
          <cell r="E267">
            <v>2.0585600000000001E-3</v>
          </cell>
          <cell r="F267">
            <v>1.3316799999999998E-3</v>
          </cell>
          <cell r="G267">
            <v>9.7488000000000002E-4</v>
          </cell>
          <cell r="H267">
            <v>8.9466000000000003E-4</v>
          </cell>
          <cell r="I267">
            <v>1.1842399999999998E-3</v>
          </cell>
          <cell r="J267">
            <v>9.1472000000000016E-4</v>
          </cell>
          <cell r="K267">
            <v>9.6639999999999983E-5</v>
          </cell>
          <cell r="L267">
            <v>2.3347999999999999E-4</v>
          </cell>
          <cell r="M267">
            <v>1.6394666666666666E-4</v>
          </cell>
          <cell r="N267">
            <v>1.8138888888888889E-4</v>
          </cell>
          <cell r="O267">
            <v>4.2981333333333329E-4</v>
          </cell>
          <cell r="P267">
            <v>4.9622999999999996E-4</v>
          </cell>
          <cell r="Q267">
            <v>2.5324666666666664E-4</v>
          </cell>
          <cell r="R267">
            <v>2.9135166666666666E-4</v>
          </cell>
          <cell r="S267">
            <v>2.7456363636363634E-4</v>
          </cell>
          <cell r="T267">
            <v>1.4812999999999995E-4</v>
          </cell>
          <cell r="U267">
            <v>8.2698181818181808E-5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1.2717393647340001</v>
          </cell>
          <cell r="AC267">
            <v>1.0138639799999998</v>
          </cell>
          <cell r="AD267">
            <v>1.1730744816000001</v>
          </cell>
          <cell r="AE267">
            <v>2.4637468128000002</v>
          </cell>
          <cell r="AF267">
            <v>1.3552564158000002</v>
          </cell>
          <cell r="AG267">
            <v>1.4221605684</v>
          </cell>
          <cell r="AH267">
            <v>1.0424832452000001</v>
          </cell>
          <cell r="AI267">
            <v>2.1332134009999999</v>
          </cell>
          <cell r="AJ267">
            <v>0.92387566600000015</v>
          </cell>
          <cell r="AK267">
            <v>0.11147799519999999</v>
          </cell>
          <cell r="AL267">
            <v>0.3222975555</v>
          </cell>
          <cell r="AM267">
            <v>0.20585035199999999</v>
          </cell>
          <cell r="AN267">
            <v>0.12519990559999999</v>
          </cell>
          <cell r="AO267">
            <v>0.45690225870000001</v>
          </cell>
          <cell r="AP267">
            <v>0.77176816199999998</v>
          </cell>
          <cell r="AQ267">
            <v>0.23137512999999998</v>
          </cell>
          <cell r="AR267">
            <v>0.53266241799999992</v>
          </cell>
          <cell r="AS267">
            <v>0.57733092559999999</v>
          </cell>
          <cell r="AT267">
            <v>9.5511012999999992E-2</v>
          </cell>
          <cell r="AU267">
            <v>4.0166171666666667E-2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2.0713197999999999E-2</v>
          </cell>
          <cell r="C268">
            <v>2.0744640000000002E-2</v>
          </cell>
          <cell r="D268">
            <v>1.6618919999999999E-2</v>
          </cell>
          <cell r="E268">
            <v>1.0271470999999999E-2</v>
          </cell>
          <cell r="F268">
            <v>1.2244746999999999E-2</v>
          </cell>
          <cell r="G268">
            <v>7.18784E-3</v>
          </cell>
          <cell r="H268">
            <v>5.9643400000000003E-3</v>
          </cell>
          <cell r="I268">
            <v>5.7859999999999995E-3</v>
          </cell>
          <cell r="J268">
            <v>5.397400000000001E-3</v>
          </cell>
          <cell r="K268">
            <v>3.3524599999999998E-3</v>
          </cell>
          <cell r="L268">
            <v>3.0715600000000001E-3</v>
          </cell>
          <cell r="M268">
            <v>2.82226E-3</v>
          </cell>
          <cell r="N268">
            <v>2.3247111111111109E-3</v>
          </cell>
          <cell r="O268">
            <v>9.8730666666666661E-4</v>
          </cell>
          <cell r="P268">
            <v>3.4588000000000002E-4</v>
          </cell>
          <cell r="Q268">
            <v>5.8442714285714288E-4</v>
          </cell>
          <cell r="R268">
            <v>9.0245756993006989E-4</v>
          </cell>
          <cell r="S268">
            <v>3.6177454545454539E-4</v>
          </cell>
          <cell r="T268">
            <v>7.2979999999999985E-4</v>
          </cell>
          <cell r="U268">
            <v>6.9019999999999997E-4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10.961492653554</v>
          </cell>
          <cell r="AC268">
            <v>11.1953376412</v>
          </cell>
          <cell r="AD268">
            <v>8.1091195103999993</v>
          </cell>
          <cell r="AE268">
            <v>6.1947769856000008</v>
          </cell>
          <cell r="AF268">
            <v>9.1262044713000012</v>
          </cell>
          <cell r="AG268">
            <v>4.9299540146999998</v>
          </cell>
          <cell r="AH268">
            <v>5.2242364444000007</v>
          </cell>
          <cell r="AI268">
            <v>5.613091066</v>
          </cell>
          <cell r="AJ268">
            <v>5.109056186400001</v>
          </cell>
          <cell r="AK268">
            <v>3.4891200960000002</v>
          </cell>
          <cell r="AL268">
            <v>3.4641667845000002</v>
          </cell>
          <cell r="AM268">
            <v>3.397105008</v>
          </cell>
          <cell r="AN268">
            <v>2.5828822623999996</v>
          </cell>
          <cell r="AO268">
            <v>1.3045541151000002</v>
          </cell>
          <cell r="AP268">
            <v>0.32722814900000002</v>
          </cell>
          <cell r="AQ268">
            <v>0.47514226549999994</v>
          </cell>
          <cell r="AR268">
            <v>1.1227762666999999</v>
          </cell>
          <cell r="AS268">
            <v>0.24886161299999998</v>
          </cell>
          <cell r="AT268">
            <v>0.47432502999999998</v>
          </cell>
          <cell r="AU268">
            <v>0.45527184500000001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1.1014599999999986E-3</v>
          </cell>
          <cell r="C269">
            <v>9.4670000000000008E-4</v>
          </cell>
          <cell r="D269">
            <v>6.5387999999999991E-4</v>
          </cell>
          <cell r="E269">
            <v>4.5399999999999998E-4</v>
          </cell>
          <cell r="F269">
            <v>1.6083999999999998E-4</v>
          </cell>
          <cell r="G269">
            <v>4.2491999999999991E-4</v>
          </cell>
          <cell r="H269">
            <v>4.8776000000000006E-4</v>
          </cell>
          <cell r="I269">
            <v>4.4999999999999996E-5</v>
          </cell>
          <cell r="J269">
            <v>7.3019999999999986E-4</v>
          </cell>
          <cell r="K269">
            <v>2.5059999999999997E-5</v>
          </cell>
          <cell r="L269">
            <v>2.0999999999999999E-5</v>
          </cell>
          <cell r="M269">
            <v>3.1779999999999997E-5</v>
          </cell>
          <cell r="N269">
            <v>9.7999999999999972E-7</v>
          </cell>
          <cell r="O269">
            <v>6.3888999999999992E-4</v>
          </cell>
          <cell r="P269">
            <v>6.5699999999999992E-4</v>
          </cell>
          <cell r="Q269">
            <v>1.1075999999999999E-4</v>
          </cell>
          <cell r="R269">
            <v>2.1941399999999998E-3</v>
          </cell>
          <cell r="S269">
            <v>1.7079999999999999E-3</v>
          </cell>
          <cell r="T269">
            <v>3.568E-3</v>
          </cell>
          <cell r="U269">
            <v>1.0520399999999997E-3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0.398011626477</v>
          </cell>
          <cell r="AC269">
            <v>0.39821868839999996</v>
          </cell>
          <cell r="AD269">
            <v>0.26495050079999999</v>
          </cell>
          <cell r="AE269">
            <v>0.26607633920000001</v>
          </cell>
          <cell r="AF269">
            <v>0.1051916474</v>
          </cell>
          <cell r="AG269">
            <v>0.32034082080000004</v>
          </cell>
          <cell r="AH269">
            <v>0.42104537040000006</v>
          </cell>
          <cell r="AI269">
            <v>0.1767629785</v>
          </cell>
          <cell r="AJ269">
            <v>0.39619086680000004</v>
          </cell>
          <cell r="AK269">
            <v>1.4274383199999999E-2</v>
          </cell>
          <cell r="AL269">
            <v>2.4386251500000001E-2</v>
          </cell>
          <cell r="AM269">
            <v>1.3297775999999999E-2</v>
          </cell>
          <cell r="AN269">
            <v>3.3700303999999997E-3</v>
          </cell>
          <cell r="AO269">
            <v>0.12056624610000001</v>
          </cell>
          <cell r="AP269">
            <v>0.105435074</v>
          </cell>
          <cell r="AQ269">
            <v>0.12032305599999998</v>
          </cell>
          <cell r="AR269">
            <v>0.32301555799999998</v>
          </cell>
          <cell r="AS269">
            <v>0.32417532290000001</v>
          </cell>
          <cell r="AT269">
            <v>0.72360224300000009</v>
          </cell>
          <cell r="AU269">
            <v>0.28102773208333331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1.7553600000000001E-3</v>
          </cell>
          <cell r="C273">
            <v>3.1528799999999998E-3</v>
          </cell>
          <cell r="D273">
            <v>3.7885599999999998E-3</v>
          </cell>
          <cell r="E273">
            <v>3.7466800000000001E-3</v>
          </cell>
          <cell r="F273">
            <v>3.7326799999999995E-3</v>
          </cell>
          <cell r="G273">
            <v>2.6037199999999995E-3</v>
          </cell>
          <cell r="H273">
            <v>1.3901999999999999E-3</v>
          </cell>
          <cell r="I273">
            <v>2.09772E-3</v>
          </cell>
          <cell r="J273">
            <v>7.2600000000000008E-4</v>
          </cell>
          <cell r="K273">
            <v>6.8599999999999998E-4</v>
          </cell>
          <cell r="L273">
            <v>8.5347999999999989E-4</v>
          </cell>
          <cell r="M273">
            <v>9.0499999999999999E-4</v>
          </cell>
          <cell r="N273">
            <v>1.1099999999999999E-3</v>
          </cell>
          <cell r="O273">
            <v>4.2799999999999994E-4</v>
          </cell>
          <cell r="P273">
            <v>3.2821999999999994E-4</v>
          </cell>
          <cell r="Q273">
            <v>3.3399999999999999E-4</v>
          </cell>
          <cell r="R273">
            <v>3.6015999999999994E-4</v>
          </cell>
          <cell r="S273">
            <v>1.003E-3</v>
          </cell>
          <cell r="T273">
            <v>7.8388000000000004E-4</v>
          </cell>
          <cell r="U273">
            <v>8.7999999999999992E-4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0.48490606113000001</v>
          </cell>
          <cell r="AC273">
            <v>0.75295868359999996</v>
          </cell>
          <cell r="AD273">
            <v>0.90399847199999994</v>
          </cell>
          <cell r="AE273">
            <v>1.1263991872000001</v>
          </cell>
          <cell r="AF273">
            <v>1.1982140407999999</v>
          </cell>
          <cell r="AG273">
            <v>0.7919405637000001</v>
          </cell>
          <cell r="AH273">
            <v>0.40468741359999999</v>
          </cell>
          <cell r="AI273">
            <v>0.95411469000000004</v>
          </cell>
          <cell r="AJ273">
            <v>0.88525687040000012</v>
          </cell>
          <cell r="AK273">
            <v>0.50482554319999995</v>
          </cell>
          <cell r="AL273">
            <v>0.44000248139999998</v>
          </cell>
          <cell r="AM273">
            <v>0.58738502400000003</v>
          </cell>
          <cell r="AN273">
            <v>0.89054113279999991</v>
          </cell>
          <cell r="AO273">
            <v>0.45096830789999998</v>
          </cell>
          <cell r="AP273">
            <v>0.32334494350000004</v>
          </cell>
          <cell r="AQ273">
            <v>0.44988560749999995</v>
          </cell>
          <cell r="AR273">
            <v>0.22215483</v>
          </cell>
          <cell r="AS273">
            <v>0.83498838279999987</v>
          </cell>
          <cell r="AT273">
            <v>0.64780212000000004</v>
          </cell>
          <cell r="AU273">
            <v>0.75397331958333336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7">
        <row r="23">
          <cell r="B23">
            <v>0.41944418880000001</v>
          </cell>
          <cell r="C23">
            <v>0.49256316018000013</v>
          </cell>
          <cell r="D23">
            <v>0.54161423679999998</v>
          </cell>
          <cell r="E23">
            <v>0.67086028099999995</v>
          </cell>
          <cell r="F23">
            <v>0.93375798880000005</v>
          </cell>
          <cell r="G23">
            <v>0.9977073633800001</v>
          </cell>
          <cell r="H23">
            <v>1.4242295988228433</v>
          </cell>
          <cell r="I23">
            <v>1.516744596598889</v>
          </cell>
          <cell r="J23">
            <v>1.1095618403177392</v>
          </cell>
          <cell r="K23">
            <v>0.77528068692190444</v>
          </cell>
          <cell r="L23">
            <v>0.94266970980000009</v>
          </cell>
          <cell r="M23">
            <v>0.76092980600000004</v>
          </cell>
          <cell r="N23">
            <v>0.76373155782000013</v>
          </cell>
          <cell r="O23">
            <v>0.73837564710000025</v>
          </cell>
          <cell r="P23">
            <v>0.65599804914583326</v>
          </cell>
          <cell r="Q23">
            <v>0.67193716529333347</v>
          </cell>
          <cell r="R23">
            <v>0.72109525114611128</v>
          </cell>
          <cell r="S23">
            <v>0.73691488021666673</v>
          </cell>
          <cell r="T23">
            <v>0.66202833666666661</v>
          </cell>
          <cell r="U23">
            <v>0.64084593573919191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49.099897907679001</v>
          </cell>
          <cell r="AC23">
            <v>55.027320859999996</v>
          </cell>
          <cell r="AD23">
            <v>58.980133852800002</v>
          </cell>
          <cell r="AE23">
            <v>79.578374780800004</v>
          </cell>
          <cell r="AF23">
            <v>121.18324321460001</v>
          </cell>
          <cell r="AG23">
            <v>141.0269696979</v>
          </cell>
          <cell r="AH23">
            <v>166.78918671080001</v>
          </cell>
          <cell r="AI23">
            <v>231.6600348625</v>
          </cell>
          <cell r="AJ23">
            <v>233.13063215400004</v>
          </cell>
          <cell r="AK23">
            <v>129.17034137920001</v>
          </cell>
          <cell r="AL23">
            <v>180.81899467560001</v>
          </cell>
          <cell r="AM23">
            <v>162.63720839999999</v>
          </cell>
          <cell r="AN23">
            <v>148.84618321759999</v>
          </cell>
          <cell r="AO23">
            <v>150.0347464665</v>
          </cell>
          <cell r="AP23">
            <v>150.2466052055</v>
          </cell>
          <cell r="AQ23">
            <v>126.4604360985</v>
          </cell>
          <cell r="AR23">
            <v>128.59550440780001</v>
          </cell>
          <cell r="AS23">
            <v>139.75410700679998</v>
          </cell>
          <cell r="AT23">
            <v>147.20553005799999</v>
          </cell>
          <cell r="AU23">
            <v>135.31576154000001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0.34372581880000008</v>
          </cell>
          <cell r="C31">
            <v>0.35340832799999999</v>
          </cell>
          <cell r="D31">
            <v>0.26569473840000002</v>
          </cell>
          <cell r="E31">
            <v>0.31813681900000002</v>
          </cell>
          <cell r="F31">
            <v>0.35963858840000007</v>
          </cell>
          <cell r="G31">
            <v>0.35838899460000001</v>
          </cell>
          <cell r="H31">
            <v>0.304287802</v>
          </cell>
          <cell r="I31">
            <v>0.34581124760000004</v>
          </cell>
          <cell r="J31">
            <v>0.20032033839999999</v>
          </cell>
          <cell r="K31">
            <v>0.11309079600000001</v>
          </cell>
          <cell r="L31">
            <v>0.11277564480000002</v>
          </cell>
          <cell r="M31">
            <v>9.6001783563636367E-2</v>
          </cell>
          <cell r="N31">
            <v>6.4410564400000009E-2</v>
          </cell>
          <cell r="O31">
            <v>5.1179419200000006E-2</v>
          </cell>
          <cell r="P31">
            <v>4.7571960800000007E-2</v>
          </cell>
          <cell r="Q31">
            <v>5.6403715550000004E-2</v>
          </cell>
          <cell r="R31">
            <v>4.3293641300000005E-2</v>
          </cell>
          <cell r="S31">
            <v>2.9461657680000003E-2</v>
          </cell>
          <cell r="T31">
            <v>4.3135973399999999E-2</v>
          </cell>
          <cell r="U31">
            <v>4.6708843999999999E-2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85.101032200574991</v>
          </cell>
          <cell r="AC31">
            <v>87.892045307199993</v>
          </cell>
          <cell r="AD31">
            <v>69.983024817599997</v>
          </cell>
          <cell r="AE31">
            <v>84.251114248000007</v>
          </cell>
          <cell r="AF31">
            <v>106.53289874570001</v>
          </cell>
          <cell r="AG31">
            <v>118.5961539906</v>
          </cell>
          <cell r="AH31">
            <v>114.82223436000001</v>
          </cell>
          <cell r="AI31">
            <v>154.03964994</v>
          </cell>
          <cell r="AJ31">
            <v>113.80038342520001</v>
          </cell>
          <cell r="AK31">
            <v>63.025586228000002</v>
          </cell>
          <cell r="AL31">
            <v>61.694054500500002</v>
          </cell>
          <cell r="AM31">
            <v>57.814829664000001</v>
          </cell>
          <cell r="AN31">
            <v>39.669741760000001</v>
          </cell>
          <cell r="AO31">
            <v>25.160904967800001</v>
          </cell>
          <cell r="AP31">
            <v>25.816009825000002</v>
          </cell>
          <cell r="AQ31">
            <v>29.046528041999998</v>
          </cell>
          <cell r="AR31">
            <v>17.437271318099999</v>
          </cell>
          <cell r="AS31">
            <v>13.074340064499999</v>
          </cell>
          <cell r="AT31">
            <v>15.768374233999999</v>
          </cell>
          <cell r="AU31">
            <v>17.234138104166668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8">
          <cell r="B38">
            <v>0.1412417916</v>
          </cell>
          <cell r="C38">
            <v>0.13728700440000002</v>
          </cell>
          <cell r="D38">
            <v>9.7493760000000013E-2</v>
          </cell>
          <cell r="E38">
            <v>0.1031054388</v>
          </cell>
          <cell r="F38">
            <v>9.6336094400000016E-2</v>
          </cell>
          <cell r="G38">
            <v>0.11658756200000001</v>
          </cell>
          <cell r="H38">
            <v>0.10754500120000002</v>
          </cell>
          <cell r="I38">
            <v>0.11854595480000001</v>
          </cell>
          <cell r="J38">
            <v>0.11089762319999999</v>
          </cell>
          <cell r="K38">
            <v>8.7644684400000006E-2</v>
          </cell>
          <cell r="L38">
            <v>9.3755589200000003E-2</v>
          </cell>
          <cell r="M38">
            <v>8.7438623999999993E-2</v>
          </cell>
          <cell r="N38">
            <v>7.7282405200000015E-2</v>
          </cell>
          <cell r="O38">
            <v>7.7702825200000006E-2</v>
          </cell>
          <cell r="P38">
            <v>5.6783126400000002E-2</v>
          </cell>
          <cell r="Q38">
            <v>7.6001780399999996E-2</v>
          </cell>
          <cell r="R38">
            <v>9.2163125599999993E-2</v>
          </cell>
          <cell r="S38">
            <v>5.9818049200000001E-2</v>
          </cell>
          <cell r="T38">
            <v>6.0309340000000003E-2</v>
          </cell>
          <cell r="U38">
            <v>6.3721330399999998E-2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36.036077343525001</v>
          </cell>
          <cell r="AC38">
            <v>36.259005458399997</v>
          </cell>
          <cell r="AD38">
            <v>26.239217054400001</v>
          </cell>
          <cell r="AE38">
            <v>32.992354091199999</v>
          </cell>
          <cell r="AF38">
            <v>34.0977482391</v>
          </cell>
          <cell r="AG38">
            <v>44.501219376900004</v>
          </cell>
          <cell r="AH38">
            <v>42.071219694</v>
          </cell>
          <cell r="AI38">
            <v>53.882114771000005</v>
          </cell>
          <cell r="AJ38">
            <v>54.612548368800006</v>
          </cell>
          <cell r="AK38">
            <v>36.545126904</v>
          </cell>
          <cell r="AL38">
            <v>37.866464911800001</v>
          </cell>
          <cell r="AM38">
            <v>37.695405936</v>
          </cell>
          <cell r="AN38">
            <v>31.577195126399999</v>
          </cell>
          <cell r="AO38">
            <v>33.234167216400003</v>
          </cell>
          <cell r="AP38">
            <v>25.493059446</v>
          </cell>
          <cell r="AQ38">
            <v>27.176898497</v>
          </cell>
          <cell r="AR38">
            <v>29.512644873899998</v>
          </cell>
          <cell r="AS38">
            <v>20.736265964699999</v>
          </cell>
          <cell r="AT38">
            <v>23.368778860999999</v>
          </cell>
          <cell r="AU38">
            <v>24.022078928750002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8.3943714400000008E-2</v>
          </cell>
          <cell r="C39">
            <v>6.9390157199999997E-2</v>
          </cell>
          <cell r="D39">
            <v>5.7321263999999997E-2</v>
          </cell>
          <cell r="E39">
            <v>6.0206054999999994E-2</v>
          </cell>
          <cell r="F39">
            <v>7.0757395799999998E-2</v>
          </cell>
          <cell r="G39">
            <v>6.2472610200000001E-2</v>
          </cell>
          <cell r="H39">
            <v>5.7031774800000004E-2</v>
          </cell>
          <cell r="I39">
            <v>6.5471588000000011E-2</v>
          </cell>
          <cell r="J39">
            <v>5.3792538800000005E-2</v>
          </cell>
          <cell r="K39">
            <v>3.3042136399999998E-2</v>
          </cell>
          <cell r="L39">
            <v>4.0551492800000005E-2</v>
          </cell>
          <cell r="M39">
            <v>3.8638345199999993E-2</v>
          </cell>
          <cell r="N39">
            <v>3.5667850400000006E-2</v>
          </cell>
          <cell r="O39">
            <v>3.95603936E-2</v>
          </cell>
          <cell r="P39">
            <v>2.8532431200000007E-2</v>
          </cell>
          <cell r="Q39">
            <v>2.2105647200000002E-2</v>
          </cell>
          <cell r="R39">
            <v>2.2685847275000004E-2</v>
          </cell>
          <cell r="S39">
            <v>2.2174443200000005E-2</v>
          </cell>
          <cell r="T39">
            <v>1.86683952E-2</v>
          </cell>
          <cell r="U39">
            <v>1.6128685300000001E-2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33.994218376035001</v>
          </cell>
          <cell r="AC39">
            <v>24.990851059199997</v>
          </cell>
          <cell r="AD39">
            <v>20.005493731200001</v>
          </cell>
          <cell r="AE39">
            <v>21.105325539200003</v>
          </cell>
          <cell r="AF39">
            <v>24.304426514900001</v>
          </cell>
          <cell r="AG39">
            <v>24.2424144105</v>
          </cell>
          <cell r="AH39">
            <v>24.637842749600001</v>
          </cell>
          <cell r="AI39">
            <v>30.3880677195</v>
          </cell>
          <cell r="AJ39">
            <v>36.871292525200005</v>
          </cell>
          <cell r="AK39">
            <v>18.428213368399998</v>
          </cell>
          <cell r="AL39">
            <v>23.276755935900002</v>
          </cell>
          <cell r="AM39">
            <v>19.683660912000001</v>
          </cell>
          <cell r="AN39">
            <v>18.054510671999999</v>
          </cell>
          <cell r="AO39">
            <v>22.048954171800002</v>
          </cell>
          <cell r="AP39">
            <v>15.621029086</v>
          </cell>
          <cell r="AQ39">
            <v>11.557536126499999</v>
          </cell>
          <cell r="AR39">
            <v>13.665479681799999</v>
          </cell>
          <cell r="AS39">
            <v>13.8570436719</v>
          </cell>
          <cell r="AT39">
            <v>11.588275517</v>
          </cell>
          <cell r="AU39">
            <v>11.599577475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52">
          <cell r="B52">
            <v>1.799798E-2</v>
          </cell>
          <cell r="C52">
            <v>1.9592591200000002E-2</v>
          </cell>
          <cell r="D52">
            <v>2.2677200000000002E-2</v>
          </cell>
          <cell r="E52">
            <v>2.24971292E-2</v>
          </cell>
          <cell r="F52">
            <v>2.5472064799999999E-2</v>
          </cell>
          <cell r="G52">
            <v>2.3369855600000003E-2</v>
          </cell>
          <cell r="H52">
            <v>1.65684792E-2</v>
          </cell>
          <cell r="I52">
            <v>1.4729260000000001E-2</v>
          </cell>
          <cell r="J52">
            <v>1.7582656000000002E-2</v>
          </cell>
          <cell r="K52">
            <v>9.7009276000000026E-3</v>
          </cell>
          <cell r="L52">
            <v>2.2247679999999999E-2</v>
          </cell>
          <cell r="M52">
            <v>9.2729000000000006E-3</v>
          </cell>
          <cell r="N52">
            <v>1.176994E-2</v>
          </cell>
          <cell r="O52">
            <v>2.5998700000000003E-2</v>
          </cell>
          <cell r="P52">
            <v>1.72281928E-2</v>
          </cell>
          <cell r="Q52">
            <v>2.2546160000000003E-2</v>
          </cell>
          <cell r="R52">
            <v>1.829828E-2</v>
          </cell>
          <cell r="S52">
            <v>1.22757908E-2</v>
          </cell>
          <cell r="T52">
            <v>1.4197820000000002E-2</v>
          </cell>
          <cell r="U52">
            <v>1.8906160000000002E-2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4.4334615460769999</v>
          </cell>
          <cell r="AC52">
            <v>4.8348061443999999</v>
          </cell>
          <cell r="AD52">
            <v>6.1144860000000003</v>
          </cell>
          <cell r="AE52">
            <v>7.4461115568</v>
          </cell>
          <cell r="AF52">
            <v>9.0654013954000003</v>
          </cell>
          <cell r="AG52">
            <v>8.3243813367000001</v>
          </cell>
          <cell r="AH52">
            <v>6.3138247792000008</v>
          </cell>
          <cell r="AI52">
            <v>7.0280158235000005</v>
          </cell>
          <cell r="AJ52">
            <v>9.2604186024000015</v>
          </cell>
          <cell r="AK52">
            <v>4.2021348820000002</v>
          </cell>
          <cell r="AL52">
            <v>9.9791404650000004</v>
          </cell>
          <cell r="AM52">
            <v>4.9042985759999995</v>
          </cell>
          <cell r="AN52">
            <v>5.4099047903999997</v>
          </cell>
          <cell r="AO52">
            <v>12.810572370900001</v>
          </cell>
          <cell r="AP52">
            <v>8.8916890264999999</v>
          </cell>
          <cell r="AQ52">
            <v>10.1704591975</v>
          </cell>
          <cell r="AR52">
            <v>8.1905663225999987</v>
          </cell>
          <cell r="AS52">
            <v>5.6815629299000001</v>
          </cell>
          <cell r="AT52">
            <v>6.7845899039999997</v>
          </cell>
          <cell r="AU52">
            <v>8.3362428449999992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6">
          <cell r="B56">
            <v>5.5523468000000006E-2</v>
          </cell>
          <cell r="C56">
            <v>6.2233152800000004E-2</v>
          </cell>
          <cell r="D56">
            <v>4.7687130400000007E-2</v>
          </cell>
          <cell r="E56">
            <v>2.8679851200000002E-2</v>
          </cell>
          <cell r="F56">
            <v>3.6137556000000001E-2</v>
          </cell>
          <cell r="G56">
            <v>3.5188098400000006E-2</v>
          </cell>
          <cell r="H56">
            <v>3.3350044000000002E-2</v>
          </cell>
          <cell r="I56">
            <v>3.5186023600000005E-2</v>
          </cell>
          <cell r="J56">
            <v>2.6792110800000005E-2</v>
          </cell>
          <cell r="K56">
            <v>1.71115308E-2</v>
          </cell>
          <cell r="L56">
            <v>1.7562381200000005E-2</v>
          </cell>
          <cell r="M56">
            <v>9.6542992000000008E-3</v>
          </cell>
          <cell r="N56">
            <v>1.3271403599999999E-2</v>
          </cell>
          <cell r="O56">
            <v>1.7565147600000004E-2</v>
          </cell>
          <cell r="P56">
            <v>1.5536175200000002E-2</v>
          </cell>
          <cell r="Q56">
            <v>1.1574836000000002E-2</v>
          </cell>
          <cell r="R56">
            <v>1.1387849200000001E-2</v>
          </cell>
          <cell r="S56">
            <v>8.4755530363636363E-3</v>
          </cell>
          <cell r="T56">
            <v>5.4984267000000014E-3</v>
          </cell>
          <cell r="U56">
            <v>4.8658064000000004E-3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12.637382900376</v>
          </cell>
          <cell r="AC56">
            <v>14.566797868799998</v>
          </cell>
          <cell r="AD56">
            <v>12.208986744000001</v>
          </cell>
          <cell r="AE56">
            <v>9.1632607135999997</v>
          </cell>
          <cell r="AF56">
            <v>12.938389776900001</v>
          </cell>
          <cell r="AG56">
            <v>13.674057368400002</v>
          </cell>
          <cell r="AH56">
            <v>12.92740648</v>
          </cell>
          <cell r="AI56">
            <v>15.293606852</v>
          </cell>
          <cell r="AJ56">
            <v>13.151783290000001</v>
          </cell>
          <cell r="AK56">
            <v>7.4520802532000001</v>
          </cell>
          <cell r="AL56">
            <v>7.7600180925000002</v>
          </cell>
          <cell r="AM56">
            <v>5.0603682240000003</v>
          </cell>
          <cell r="AN56">
            <v>6.7952853584000001</v>
          </cell>
          <cell r="AO56">
            <v>8.0784577758000005</v>
          </cell>
          <cell r="AP56">
            <v>7.7738466145</v>
          </cell>
          <cell r="AQ56">
            <v>5.0230093934999998</v>
          </cell>
          <cell r="AR56">
            <v>5.2932932071999996</v>
          </cell>
          <cell r="AS56">
            <v>4.0171126567000002</v>
          </cell>
          <cell r="AT56">
            <v>2.6283863599999999</v>
          </cell>
          <cell r="AU56">
            <v>2.4235754766666666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79">
          <cell r="B79">
            <v>0.24468899000000002</v>
          </cell>
          <cell r="C79">
            <v>0.21328401640000003</v>
          </cell>
          <cell r="D79">
            <v>0.17252602640000003</v>
          </cell>
          <cell r="E79">
            <v>0.12792834600000003</v>
          </cell>
          <cell r="F79">
            <v>9.5492761000000009E-2</v>
          </cell>
          <cell r="G79">
            <v>9.0809955600000006E-2</v>
          </cell>
          <cell r="H79">
            <v>5.435907219166667E-2</v>
          </cell>
          <cell r="I79">
            <v>3.9846256955555562E-2</v>
          </cell>
          <cell r="J79">
            <v>3.8120526958620692E-2</v>
          </cell>
          <cell r="K79">
            <v>6.5304930913118286E-2</v>
          </cell>
          <cell r="L79">
            <v>4.0933911200000006E-2</v>
          </cell>
          <cell r="M79">
            <v>2.7266148000000004E-2</v>
          </cell>
          <cell r="N79">
            <v>2.3949926000000003E-2</v>
          </cell>
          <cell r="O79">
            <v>2.9225742000000002E-2</v>
          </cell>
          <cell r="P79">
            <v>3.4934135599999999E-2</v>
          </cell>
          <cell r="Q79">
            <v>4.7305913200000008E-2</v>
          </cell>
          <cell r="R79">
            <v>7.5451339600000014E-2</v>
          </cell>
          <cell r="S79">
            <v>9.9791218799999998E-2</v>
          </cell>
          <cell r="T79">
            <v>6.6903855200000015E-2</v>
          </cell>
          <cell r="U79">
            <v>6.7865324800000015E-2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20.129169076059</v>
          </cell>
          <cell r="AC79">
            <v>16.6168405984</v>
          </cell>
          <cell r="AD79">
            <v>14.621452526400001</v>
          </cell>
          <cell r="AE79">
            <v>14.067069273600001</v>
          </cell>
          <cell r="AF79">
            <v>12.121702256300001</v>
          </cell>
          <cell r="AG79">
            <v>11.518858150800002</v>
          </cell>
          <cell r="AH79">
            <v>9.5193288888000005</v>
          </cell>
          <cell r="AI79">
            <v>7.7694604350000001</v>
          </cell>
          <cell r="AJ79">
            <v>8.4034922816000002</v>
          </cell>
          <cell r="AK79">
            <v>12.126633895199999</v>
          </cell>
          <cell r="AL79">
            <v>8.7324786989999996</v>
          </cell>
          <cell r="AM79">
            <v>7.3422933119999998</v>
          </cell>
          <cell r="AN79">
            <v>6.1540301151999994</v>
          </cell>
          <cell r="AO79">
            <v>8.2623132993000006</v>
          </cell>
          <cell r="AP79">
            <v>9.6554529760000012</v>
          </cell>
          <cell r="AQ79">
            <v>10.8577190015</v>
          </cell>
          <cell r="AR79">
            <v>15.323547253999999</v>
          </cell>
          <cell r="AS79">
            <v>18.296356850199999</v>
          </cell>
          <cell r="AT79">
            <v>16.738930663000001</v>
          </cell>
          <cell r="AU79">
            <v>13.013370514583334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1.5401842820000002</v>
          </cell>
          <cell r="C84">
            <v>1.5074370583999999</v>
          </cell>
          <cell r="D84">
            <v>1.4395577742000003</v>
          </cell>
          <cell r="E84">
            <v>1.4328193989200004</v>
          </cell>
          <cell r="F84">
            <v>1.4445728205999999</v>
          </cell>
          <cell r="G84">
            <v>1.4345983579200003</v>
          </cell>
          <cell r="H84">
            <v>1.51844814212</v>
          </cell>
          <cell r="I84">
            <v>1.2669233402800004</v>
          </cell>
          <cell r="J84">
            <v>1.1643923344772729</v>
          </cell>
          <cell r="K84">
            <v>1.0057265340501569</v>
          </cell>
          <cell r="L84">
            <v>1.1358239984000003</v>
          </cell>
          <cell r="M84">
            <v>0.88362685320000012</v>
          </cell>
          <cell r="N84">
            <v>0.86634224040000007</v>
          </cell>
          <cell r="O84">
            <v>0.72829676919999997</v>
          </cell>
          <cell r="P84">
            <v>0.84304522120000014</v>
          </cell>
          <cell r="Q84">
            <v>0.83827507400000001</v>
          </cell>
          <cell r="R84">
            <v>0.80034363239999995</v>
          </cell>
          <cell r="S84">
            <v>0.76129799200000003</v>
          </cell>
          <cell r="T84">
            <v>0.79782823120000013</v>
          </cell>
          <cell r="U84">
            <v>0.76122140640000013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146.77712826544499</v>
          </cell>
          <cell r="AC84">
            <v>127.3094898464</v>
          </cell>
          <cell r="AD84">
            <v>139.6754866128</v>
          </cell>
          <cell r="AE84">
            <v>171.46304947520002</v>
          </cell>
          <cell r="AF84">
            <v>189.38531992380001</v>
          </cell>
          <cell r="AG84">
            <v>194.09848170570001</v>
          </cell>
          <cell r="AH84">
            <v>191.0704804952</v>
          </cell>
          <cell r="AI84">
            <v>231.43694487250002</v>
          </cell>
          <cell r="AJ84">
            <v>203.56217049680004</v>
          </cell>
          <cell r="AK84">
            <v>150.7852570972</v>
          </cell>
          <cell r="AL84">
            <v>186.94275561180001</v>
          </cell>
          <cell r="AM84">
            <v>159.3816684</v>
          </cell>
          <cell r="AN84">
            <v>134.2155733248</v>
          </cell>
          <cell r="AO84">
            <v>119.124367773</v>
          </cell>
          <cell r="AP84">
            <v>146.88032835500002</v>
          </cell>
          <cell r="AQ84">
            <v>112.48248799899999</v>
          </cell>
          <cell r="AR84">
            <v>108.4116887611</v>
          </cell>
          <cell r="AS84">
            <v>108.9912914948</v>
          </cell>
          <cell r="AT84">
            <v>117.42801690500001</v>
          </cell>
          <cell r="AU84">
            <v>107.91868857666667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8">
          <cell r="B88">
            <v>1.0537035599999999E-2</v>
          </cell>
          <cell r="C88">
            <v>1.5721997200000001E-2</v>
          </cell>
          <cell r="D88">
            <v>2.46930684E-2</v>
          </cell>
          <cell r="E88">
            <v>2.9687585200000002E-2</v>
          </cell>
          <cell r="F88">
            <v>1.9369859600000004E-2</v>
          </cell>
          <cell r="G88">
            <v>2.3122845200000002E-2</v>
          </cell>
          <cell r="H88">
            <v>2.3814700000000001E-2</v>
          </cell>
          <cell r="I88">
            <v>2.7500964400000001E-2</v>
          </cell>
          <cell r="J88">
            <v>3.6334916800000006E-2</v>
          </cell>
          <cell r="K88">
            <v>1.5783185600000003E-2</v>
          </cell>
          <cell r="L88">
            <v>1.1425523200000003E-2</v>
          </cell>
          <cell r="M88">
            <v>1.3795600000000002E-2</v>
          </cell>
          <cell r="N88">
            <v>1.3604500000000002E-2</v>
          </cell>
          <cell r="O88">
            <v>1.5610540400000001E-2</v>
          </cell>
          <cell r="P88">
            <v>1.3810160000000002E-2</v>
          </cell>
          <cell r="Q88">
            <v>1.2987338000000001E-2</v>
          </cell>
          <cell r="R88">
            <v>1.3948043200000001E-2</v>
          </cell>
          <cell r="S88">
            <v>1.6976596E-2</v>
          </cell>
          <cell r="T88">
            <v>1.9362506800000005E-2</v>
          </cell>
          <cell r="U88">
            <v>1.8261297600000004E-2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2.2632988786919999</v>
          </cell>
          <cell r="AC88">
            <v>3.5903708399999998</v>
          </cell>
          <cell r="AD88">
            <v>6.2601906671999998</v>
          </cell>
          <cell r="AE88">
            <v>8.2357785216000003</v>
          </cell>
          <cell r="AF88">
            <v>6.8283604403</v>
          </cell>
          <cell r="AG88">
            <v>8.9919877905000014</v>
          </cell>
          <cell r="AH88">
            <v>9.7724038580000006</v>
          </cell>
          <cell r="AI88">
            <v>11.863914156</v>
          </cell>
          <cell r="AJ88">
            <v>17.499165105200003</v>
          </cell>
          <cell r="AK88">
            <v>6.8632821707999998</v>
          </cell>
          <cell r="AL88">
            <v>4.3743751704000005</v>
          </cell>
          <cell r="AM88">
            <v>5.6183736959999999</v>
          </cell>
          <cell r="AN88">
            <v>5.7662209439999996</v>
          </cell>
          <cell r="AO88">
            <v>6.6362394552000001</v>
          </cell>
          <cell r="AP88">
            <v>5.7106608730000001</v>
          </cell>
          <cell r="AQ88">
            <v>5.1277639454999999</v>
          </cell>
          <cell r="AR88">
            <v>5.5905744470999998</v>
          </cell>
          <cell r="AS88">
            <v>6.8781264838</v>
          </cell>
          <cell r="AT88">
            <v>7.656975708</v>
          </cell>
          <cell r="AU88">
            <v>7.6625895533333335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1">
          <cell r="B91">
            <v>1.2126060947000001</v>
          </cell>
          <cell r="C91">
            <v>1.2285571316200001</v>
          </cell>
          <cell r="D91">
            <v>1.3306679640800001</v>
          </cell>
          <cell r="E91">
            <v>1.49633599024</v>
          </cell>
          <cell r="F91">
            <v>1.7173253988800004</v>
          </cell>
          <cell r="G91">
            <v>1.8726393504000001</v>
          </cell>
          <cell r="H91">
            <v>2.1804271027421214</v>
          </cell>
          <cell r="I91">
            <v>2.4498932446161117</v>
          </cell>
          <cell r="J91">
            <v>2.2603181485896742</v>
          </cell>
          <cell r="K91">
            <v>2.3566785062034961</v>
          </cell>
          <cell r="L91">
            <v>1.7468254959033334</v>
          </cell>
          <cell r="M91">
            <v>1.4226358969549999</v>
          </cell>
          <cell r="N91">
            <v>1.2870966935750006</v>
          </cell>
          <cell r="O91">
            <v>1.1661242441044446</v>
          </cell>
          <cell r="P91">
            <v>1.1030591871288893</v>
          </cell>
          <cell r="Q91">
            <v>0.93165985728666678</v>
          </cell>
          <cell r="R91">
            <v>1.16164795383</v>
          </cell>
          <cell r="S91">
            <v>1.22639285132</v>
          </cell>
          <cell r="T91">
            <v>1.2914798405600003</v>
          </cell>
          <cell r="U91">
            <v>1.2236284151078785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97.439434183947</v>
          </cell>
          <cell r="AC91">
            <v>88.356464060799993</v>
          </cell>
          <cell r="AD91">
            <v>100.1910167952</v>
          </cell>
          <cell r="AE91">
            <v>137.21726243680001</v>
          </cell>
          <cell r="AF91">
            <v>183.23209491580002</v>
          </cell>
          <cell r="AG91">
            <v>208.48366290180002</v>
          </cell>
          <cell r="AH91">
            <v>252.95698423480002</v>
          </cell>
          <cell r="AI91">
            <v>350.36046792350004</v>
          </cell>
          <cell r="AJ91">
            <v>333.94170126960006</v>
          </cell>
          <cell r="AK91">
            <v>247.79143934159998</v>
          </cell>
          <cell r="AL91">
            <v>253.45983928230001</v>
          </cell>
          <cell r="AM91">
            <v>261.06994660800001</v>
          </cell>
          <cell r="AN91">
            <v>206.76436593119999</v>
          </cell>
          <cell r="AO91">
            <v>203.6401123272</v>
          </cell>
          <cell r="AP91">
            <v>199.35148705900002</v>
          </cell>
          <cell r="AQ91">
            <v>148.21643853099999</v>
          </cell>
          <cell r="AR91">
            <v>159.00976139389999</v>
          </cell>
          <cell r="AS91">
            <v>187.27061075579999</v>
          </cell>
          <cell r="AT91">
            <v>210.676988564</v>
          </cell>
          <cell r="AU91">
            <v>194.00064540083335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8.0030860000000009E-2</v>
          </cell>
          <cell r="C92">
            <v>6.6098396000000004E-2</v>
          </cell>
          <cell r="D92">
            <v>6.7580240000000014E-2</v>
          </cell>
          <cell r="E92">
            <v>5.6321854679999998E-2</v>
          </cell>
          <cell r="F92">
            <v>6.4742095599999994E-2</v>
          </cell>
          <cell r="G92">
            <v>6.0969999999999996E-2</v>
          </cell>
          <cell r="H92">
            <v>5.0105218800000004E-2</v>
          </cell>
          <cell r="I92">
            <v>4.6510354800000001E-2</v>
          </cell>
          <cell r="J92">
            <v>3.8691379999999997E-2</v>
          </cell>
          <cell r="K92">
            <v>1.8388370000000001E-2</v>
          </cell>
          <cell r="L92">
            <v>2.13491824E-2</v>
          </cell>
          <cell r="M92">
            <v>1.4894880000000003E-2</v>
          </cell>
          <cell r="N92">
            <v>6.2033972000000003E-3</v>
          </cell>
          <cell r="O92">
            <v>7.0752864000000002E-3</v>
          </cell>
          <cell r="P92">
            <v>6.2262200000000011E-3</v>
          </cell>
          <cell r="Q92">
            <v>5.6620200000000002E-3</v>
          </cell>
          <cell r="R92">
            <v>4.5955000000000006E-3</v>
          </cell>
          <cell r="S92">
            <v>3.40522E-3</v>
          </cell>
          <cell r="T92">
            <v>2.3459800000000001E-3</v>
          </cell>
          <cell r="U92">
            <v>4.2347396000000006E-3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16.377926883527998</v>
          </cell>
          <cell r="AC92">
            <v>13.173993886</v>
          </cell>
          <cell r="AD92">
            <v>14.2771444368</v>
          </cell>
          <cell r="AE92">
            <v>14.612039579200001</v>
          </cell>
          <cell r="AF92">
            <v>18.321583465500002</v>
          </cell>
          <cell r="AG92">
            <v>18.262008293100003</v>
          </cell>
          <cell r="AH92">
            <v>15.868895577600002</v>
          </cell>
          <cell r="AI92">
            <v>15.8857519345</v>
          </cell>
          <cell r="AJ92">
            <v>14.457469811200001</v>
          </cell>
          <cell r="AK92">
            <v>6.1911294455999997</v>
          </cell>
          <cell r="AL92">
            <v>7.1799275664</v>
          </cell>
          <cell r="AM92">
            <v>5.6927315519999997</v>
          </cell>
          <cell r="AN92">
            <v>2.3290777311999999</v>
          </cell>
          <cell r="AO92">
            <v>2.8091825108999999</v>
          </cell>
          <cell r="AP92">
            <v>2.8974306015</v>
          </cell>
          <cell r="AQ92">
            <v>1.722973616</v>
          </cell>
          <cell r="AR92">
            <v>1.7708961029999999</v>
          </cell>
          <cell r="AS92">
            <v>1.149684393</v>
          </cell>
          <cell r="AT92">
            <v>1.0540543099999999</v>
          </cell>
          <cell r="AU92">
            <v>1.2903701729166668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09">
          <cell r="B109">
            <v>8.6444540000000011E-3</v>
          </cell>
          <cell r="C109">
            <v>1.1261577599999999E-2</v>
          </cell>
          <cell r="D109">
            <v>1.0426852800000001E-2</v>
          </cell>
          <cell r="E109">
            <v>1.7508017800000001E-2</v>
          </cell>
          <cell r="F109">
            <v>2.3186690800000007E-2</v>
          </cell>
          <cell r="G109">
            <v>2.4723134800000001E-2</v>
          </cell>
          <cell r="H109">
            <v>1.76479576E-2</v>
          </cell>
          <cell r="I109">
            <v>1.8444680800000002E-2</v>
          </cell>
          <cell r="J109">
            <v>1.5011032400000002E-2</v>
          </cell>
          <cell r="K109">
            <v>1.29309544E-2</v>
          </cell>
          <cell r="L109">
            <v>1.5841680400000002E-2</v>
          </cell>
          <cell r="M109">
            <v>1.5400585200000001E-2</v>
          </cell>
          <cell r="N109">
            <v>1.0263344000000001E-2</v>
          </cell>
          <cell r="O109">
            <v>7.6916658000000014E-3</v>
          </cell>
          <cell r="P109">
            <v>6.0488266222222227E-3</v>
          </cell>
          <cell r="Q109">
            <v>2.9436470000000006E-3</v>
          </cell>
          <cell r="R109">
            <v>2.7955564E-3</v>
          </cell>
          <cell r="S109">
            <v>1.4219093777777781E-3</v>
          </cell>
          <cell r="T109">
            <v>2.4227840000000004E-4</v>
          </cell>
          <cell r="U109">
            <v>3.1099167272727275E-4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3.2768339167589997</v>
          </cell>
          <cell r="AC109">
            <v>3.9845584327999997</v>
          </cell>
          <cell r="AD109">
            <v>3.6750810191999999</v>
          </cell>
          <cell r="AE109">
            <v>6.7139695056000006</v>
          </cell>
          <cell r="AF109">
            <v>10.0024163386</v>
          </cell>
          <cell r="AG109">
            <v>11.172574112700001</v>
          </cell>
          <cell r="AH109">
            <v>9.9338463948000015</v>
          </cell>
          <cell r="AI109">
            <v>11.110950492000001</v>
          </cell>
          <cell r="AJ109">
            <v>10.885498168400002</v>
          </cell>
          <cell r="AK109">
            <v>8.7043986435999994</v>
          </cell>
          <cell r="AL109">
            <v>10.2578397246</v>
          </cell>
          <cell r="AM109">
            <v>10.139677391999999</v>
          </cell>
          <cell r="AN109">
            <v>7.1709685872</v>
          </cell>
          <cell r="AO109">
            <v>5.7185316519000002</v>
          </cell>
          <cell r="AP109">
            <v>5.1002350505000003</v>
          </cell>
          <cell r="AQ109">
            <v>1.9951683604999999</v>
          </cell>
          <cell r="AR109">
            <v>1.7041201467</v>
          </cell>
          <cell r="AS109">
            <v>0.81272538490000001</v>
          </cell>
          <cell r="AT109">
            <v>0.235787831</v>
          </cell>
          <cell r="AU109">
            <v>0.20136377999999999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26">
          <cell r="B126">
            <v>0.17745910000000004</v>
          </cell>
          <cell r="C126">
            <v>0.17807280400000003</v>
          </cell>
          <cell r="D126">
            <v>0.12649083720000001</v>
          </cell>
          <cell r="E126">
            <v>0.15557472840000003</v>
          </cell>
          <cell r="F126">
            <v>7.5917496200000018E-2</v>
          </cell>
          <cell r="G126">
            <v>7.7521760679999996E-2</v>
          </cell>
          <cell r="H126">
            <v>9.5208822800000009E-2</v>
          </cell>
          <cell r="I126">
            <v>5.1763712000000003E-2</v>
          </cell>
          <cell r="J126">
            <v>5.6278085500000005E-2</v>
          </cell>
          <cell r="K126">
            <v>8.9311020120000001E-2</v>
          </cell>
          <cell r="L126">
            <v>0.1028812512</v>
          </cell>
          <cell r="M126">
            <v>0.1301284348</v>
          </cell>
          <cell r="N126">
            <v>0.12601862000000003</v>
          </cell>
          <cell r="O126">
            <v>0.12628433999999999</v>
          </cell>
          <cell r="P126">
            <v>0.12360111400000001</v>
          </cell>
          <cell r="Q126">
            <v>0.11217675560000001</v>
          </cell>
          <cell r="R126">
            <v>0.10162534200000001</v>
          </cell>
          <cell r="S126">
            <v>0.11749727080000003</v>
          </cell>
          <cell r="T126">
            <v>0.12310472720000001</v>
          </cell>
          <cell r="U126">
            <v>0.14872402545000002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14.001429995556</v>
          </cell>
          <cell r="AC126">
            <v>13.0361583592</v>
          </cell>
          <cell r="AD126">
            <v>9.7597040255999996</v>
          </cell>
          <cell r="AE126">
            <v>14.430875636800002</v>
          </cell>
          <cell r="AF126">
            <v>8.5862884323999999</v>
          </cell>
          <cell r="AG126">
            <v>9.0810952089000008</v>
          </cell>
          <cell r="AH126">
            <v>10.991458364400001</v>
          </cell>
          <cell r="AI126">
            <v>9.389095407000001</v>
          </cell>
          <cell r="AJ126">
            <v>10.302715730400001</v>
          </cell>
          <cell r="AK126">
            <v>11.788630616399999</v>
          </cell>
          <cell r="AL126">
            <v>17.711692704900003</v>
          </cell>
          <cell r="AM126">
            <v>22.976019311999998</v>
          </cell>
          <cell r="AN126">
            <v>21.4664949312</v>
          </cell>
          <cell r="AO126">
            <v>23.004313610100002</v>
          </cell>
          <cell r="AP126">
            <v>23.186172336000002</v>
          </cell>
          <cell r="AQ126">
            <v>17.331874510999999</v>
          </cell>
          <cell r="AR126">
            <v>15.4430979885</v>
          </cell>
          <cell r="AS126">
            <v>19.3392043845</v>
          </cell>
          <cell r="AT126">
            <v>22.025285070999999</v>
          </cell>
          <cell r="AU126">
            <v>25.365450176666666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6">
          <cell r="B136">
            <v>3.4674203200000003E-2</v>
          </cell>
          <cell r="C136">
            <v>3.3427648800000001E-2</v>
          </cell>
          <cell r="D136">
            <v>1.5147932800000003E-2</v>
          </cell>
          <cell r="E136">
            <v>2.5704224000000001E-2</v>
          </cell>
          <cell r="F136">
            <v>2.0819544200000005E-2</v>
          </cell>
          <cell r="G136">
            <v>1.9042605400000003E-2</v>
          </cell>
          <cell r="H136">
            <v>2.08849732E-2</v>
          </cell>
          <cell r="I136">
            <v>2.36122068E-2</v>
          </cell>
          <cell r="J136">
            <v>1.8496077600000001E-2</v>
          </cell>
          <cell r="K136">
            <v>7.1049524000000013E-3</v>
          </cell>
          <cell r="L136">
            <v>1.0075119600000002E-2</v>
          </cell>
          <cell r="M136">
            <v>8.1209492000000015E-3</v>
          </cell>
          <cell r="N136">
            <v>7.6913200000000015E-3</v>
          </cell>
          <cell r="O136">
            <v>6.0725755999999995E-3</v>
          </cell>
          <cell r="P136">
            <v>2.1467264E-2</v>
          </cell>
          <cell r="Q136">
            <v>1.6642189200000001E-2</v>
          </cell>
          <cell r="R136">
            <v>1.6590646800000004E-2</v>
          </cell>
          <cell r="S136">
            <v>1.43407628E-2</v>
          </cell>
          <cell r="T136">
            <v>1.293223022E-2</v>
          </cell>
          <cell r="U136">
            <v>1.0576748E-2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2.343728945958</v>
          </cell>
          <cell r="AC136">
            <v>2.2032261535999997</v>
          </cell>
          <cell r="AD136">
            <v>1.0960969679999999</v>
          </cell>
          <cell r="AE136">
            <v>1.9638774512000001</v>
          </cell>
          <cell r="AF136">
            <v>1.9940562852000001</v>
          </cell>
          <cell r="AG136">
            <v>1.7801341701000002</v>
          </cell>
          <cell r="AH136">
            <v>2.2882857984</v>
          </cell>
          <cell r="AI136">
            <v>2.7100513689999999</v>
          </cell>
          <cell r="AJ136">
            <v>2.5177580932000003</v>
          </cell>
          <cell r="AK136">
            <v>1.0836326731999999</v>
          </cell>
          <cell r="AL136">
            <v>1.5361283610000001</v>
          </cell>
          <cell r="AM136">
            <v>1.2068653919999999</v>
          </cell>
          <cell r="AN136">
            <v>1.0691257632</v>
          </cell>
          <cell r="AO136">
            <v>0.84745928189999997</v>
          </cell>
          <cell r="AP136">
            <v>3.0416499045000003</v>
          </cell>
          <cell r="AQ136">
            <v>2.0644277884999997</v>
          </cell>
          <cell r="AR136">
            <v>2.1432107731999999</v>
          </cell>
          <cell r="AS136">
            <v>1.9925750273</v>
          </cell>
          <cell r="AT136">
            <v>1.369267934</v>
          </cell>
          <cell r="AU136">
            <v>1.6434307770833334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</row>
        <row r="138">
          <cell r="B138">
            <v>9.9116544800000012E-2</v>
          </cell>
          <cell r="C138">
            <v>6.7435622799999997E-2</v>
          </cell>
          <cell r="D138">
            <v>3.7172371600000004E-2</v>
          </cell>
          <cell r="E138">
            <v>6.2377478799999997E-2</v>
          </cell>
          <cell r="F138">
            <v>5.1599729999999996E-2</v>
          </cell>
          <cell r="G138">
            <v>5.5930201600000007E-2</v>
          </cell>
          <cell r="H138">
            <v>4.8952394400000002E-2</v>
          </cell>
          <cell r="I138">
            <v>5.3889326400000007E-2</v>
          </cell>
          <cell r="J138">
            <v>3.9667882799999998E-2</v>
          </cell>
          <cell r="K138">
            <v>3.1276700000000004E-2</v>
          </cell>
          <cell r="L138">
            <v>3.8289851600000008E-2</v>
          </cell>
          <cell r="M138">
            <v>4.0385108400000008E-2</v>
          </cell>
          <cell r="N138">
            <v>2.8894502000000002E-2</v>
          </cell>
          <cell r="O138">
            <v>3.8905557600000001E-2</v>
          </cell>
          <cell r="P138">
            <v>3.2875315200000005E-2</v>
          </cell>
          <cell r="Q138">
            <v>2.5850697600000003E-2</v>
          </cell>
          <cell r="R138">
            <v>2.5074576799999998E-2</v>
          </cell>
          <cell r="S138">
            <v>2.2578920000000002E-2</v>
          </cell>
          <cell r="T138">
            <v>2.4152528399999998E-2</v>
          </cell>
          <cell r="U138">
            <v>1.9748274E-2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28.544911835777999</v>
          </cell>
          <cell r="AC138">
            <v>16.816681199999998</v>
          </cell>
          <cell r="AD138">
            <v>9.5694181008000001</v>
          </cell>
          <cell r="AE138">
            <v>16.973202388800001</v>
          </cell>
          <cell r="AF138">
            <v>15.857371541200001</v>
          </cell>
          <cell r="AG138">
            <v>17.746404733200002</v>
          </cell>
          <cell r="AH138">
            <v>19.193112900400003</v>
          </cell>
          <cell r="AI138">
            <v>25.194966378500002</v>
          </cell>
          <cell r="AJ138">
            <v>18.504177453200001</v>
          </cell>
          <cell r="AK138">
            <v>13.4960485352</v>
          </cell>
          <cell r="AL138">
            <v>18.266582999700002</v>
          </cell>
          <cell r="AM138">
            <v>19.082449151999999</v>
          </cell>
          <cell r="AN138">
            <v>14.0331342096</v>
          </cell>
          <cell r="AO138">
            <v>19.203202427400001</v>
          </cell>
          <cell r="AP138">
            <v>14.6508188935</v>
          </cell>
          <cell r="AQ138">
            <v>11.0612789665</v>
          </cell>
          <cell r="AR138">
            <v>9.9268308452999996</v>
          </cell>
          <cell r="AS138">
            <v>8.4265452700000001</v>
          </cell>
          <cell r="AT138">
            <v>10.463185237999999</v>
          </cell>
          <cell r="AU138">
            <v>8.4140527670833336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1.7290000000000003E-4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4.5500000000000001E-5</v>
          </cell>
          <cell r="J147">
            <v>4.7902399999999997E-5</v>
          </cell>
          <cell r="K147">
            <v>0</v>
          </cell>
          <cell r="L147">
            <v>0</v>
          </cell>
          <cell r="M147">
            <v>7.0980000000000001E-5</v>
          </cell>
          <cell r="N147">
            <v>0</v>
          </cell>
          <cell r="O147">
            <v>0</v>
          </cell>
          <cell r="P147">
            <v>0</v>
          </cell>
          <cell r="Q147">
            <v>5.8240000000000005E-5</v>
          </cell>
          <cell r="R147">
            <v>0</v>
          </cell>
          <cell r="S147">
            <v>6.1880000000000011E-5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4.7528201366999999E-2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2.52761315E-2</v>
          </cell>
          <cell r="AJ147">
            <v>3.9476272000000007E-2</v>
          </cell>
          <cell r="AK147">
            <v>0</v>
          </cell>
          <cell r="AL147">
            <v>0</v>
          </cell>
          <cell r="AM147">
            <v>2.7709152000000001E-2</v>
          </cell>
          <cell r="AN147">
            <v>0</v>
          </cell>
          <cell r="AO147">
            <v>0</v>
          </cell>
          <cell r="AP147">
            <v>0</v>
          </cell>
          <cell r="AQ147">
            <v>1.0816515499999999E-2</v>
          </cell>
          <cell r="AR147">
            <v>0</v>
          </cell>
          <cell r="AS147">
            <v>2.1799820899999999E-2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3.5198618000000001E-2</v>
          </cell>
          <cell r="C160">
            <v>3.6194913300000006E-2</v>
          </cell>
          <cell r="D160">
            <v>4.1468226800000008E-2</v>
          </cell>
          <cell r="E160">
            <v>4.6779336240000004E-2</v>
          </cell>
          <cell r="F160">
            <v>4.6927398699999998E-2</v>
          </cell>
          <cell r="G160">
            <v>3.388525140000001E-2</v>
          </cell>
          <cell r="H160">
            <v>5.2218586338431378E-2</v>
          </cell>
          <cell r="I160">
            <v>6.5350746388333325E-2</v>
          </cell>
          <cell r="J160">
            <v>5.3649527530018712E-2</v>
          </cell>
          <cell r="K160">
            <v>4.4122228702010359E-2</v>
          </cell>
          <cell r="L160">
            <v>2.6904772114999996E-2</v>
          </cell>
          <cell r="M160">
            <v>2.3195248109090905E-2</v>
          </cell>
          <cell r="N160">
            <v>1.6887658125E-2</v>
          </cell>
          <cell r="O160">
            <v>2.1960215044444446E-2</v>
          </cell>
          <cell r="P160">
            <v>1.1728648648888888E-2</v>
          </cell>
          <cell r="Q160">
            <v>1.4815888787142857E-2</v>
          </cell>
          <cell r="R160">
            <v>1.3160248920000003E-2</v>
          </cell>
          <cell r="S160">
            <v>1.1269221434545453E-2</v>
          </cell>
          <cell r="T160">
            <v>1.836772686666667E-2</v>
          </cell>
          <cell r="U160">
            <v>1.4605485440000003E-2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7.9819475947829996</v>
          </cell>
          <cell r="AC160">
            <v>7.1367453299999992</v>
          </cell>
          <cell r="AD160">
            <v>9.5105384256000001</v>
          </cell>
          <cell r="AE160">
            <v>12.2768185792</v>
          </cell>
          <cell r="AF160">
            <v>13.130005108500001</v>
          </cell>
          <cell r="AG160">
            <v>12.394483101000001</v>
          </cell>
          <cell r="AH160">
            <v>14.874855891600001</v>
          </cell>
          <cell r="AI160">
            <v>21.2292683915</v>
          </cell>
          <cell r="AJ160">
            <v>17.914399890400002</v>
          </cell>
          <cell r="AK160">
            <v>12.1631274424</v>
          </cell>
          <cell r="AL160">
            <v>10.857876732900001</v>
          </cell>
          <cell r="AM160">
            <v>8.942725824</v>
          </cell>
          <cell r="AN160">
            <v>6.2797490800000002</v>
          </cell>
          <cell r="AO160">
            <v>4.6687682094000005</v>
          </cell>
          <cell r="AP160">
            <v>4.5252536079999999</v>
          </cell>
          <cell r="AQ160">
            <v>3.8721405764999997</v>
          </cell>
          <cell r="AR160">
            <v>3.5848439745999996</v>
          </cell>
          <cell r="AS160">
            <v>2.9631567823</v>
          </cell>
          <cell r="AT160">
            <v>4.2882251719999998</v>
          </cell>
          <cell r="AU160">
            <v>4.1103632379166664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3.0485546000000002E-2</v>
          </cell>
          <cell r="C171">
            <v>2.5987962E-2</v>
          </cell>
          <cell r="D171">
            <v>1.6387134400000003E-2</v>
          </cell>
          <cell r="E171">
            <v>1.0854480000000001E-2</v>
          </cell>
          <cell r="F171">
            <v>6.6812199999999999E-3</v>
          </cell>
          <cell r="G171">
            <v>9.0233234000000016E-3</v>
          </cell>
          <cell r="H171">
            <v>4.0240200000000005E-3</v>
          </cell>
          <cell r="I171">
            <v>3.5260680000000005E-4</v>
          </cell>
          <cell r="J171">
            <v>9.1000000000000003E-5</v>
          </cell>
          <cell r="K171">
            <v>9.9554000000000005E-4</v>
          </cell>
          <cell r="L171">
            <v>1.8327400000000002E-3</v>
          </cell>
          <cell r="M171">
            <v>3.1304E-7</v>
          </cell>
          <cell r="N171">
            <v>8.9362000000000013E-4</v>
          </cell>
          <cell r="O171">
            <v>8.6475480000000008E-4</v>
          </cell>
          <cell r="P171">
            <v>2.841748E-4</v>
          </cell>
          <cell r="Q171">
            <v>4.4084444444444448E-7</v>
          </cell>
          <cell r="R171">
            <v>2.3296000000000001E-6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3.0605505369359998</v>
          </cell>
          <cell r="AC171">
            <v>2.2575738483999999</v>
          </cell>
          <cell r="AD171">
            <v>1.5278957520000001</v>
          </cell>
          <cell r="AE171">
            <v>1.2100378528</v>
          </cell>
          <cell r="AF171">
            <v>0.79183688640000005</v>
          </cell>
          <cell r="AG171">
            <v>1.2991576455</v>
          </cell>
          <cell r="AH171">
            <v>0.48573137120000004</v>
          </cell>
          <cell r="AI171">
            <v>7.2489856500000005E-2</v>
          </cell>
          <cell r="AJ171">
            <v>1.4469730400000002E-2</v>
          </cell>
          <cell r="AK171">
            <v>0.1134446632</v>
          </cell>
          <cell r="AL171">
            <v>0.26304671969999999</v>
          </cell>
          <cell r="AM171">
            <v>3.5913599999999997E-4</v>
          </cell>
          <cell r="AN171">
            <v>1.0340481535999999</v>
          </cell>
          <cell r="AO171">
            <v>0.79693570170000005</v>
          </cell>
          <cell r="AP171">
            <v>0.22546372050000002</v>
          </cell>
          <cell r="AQ171">
            <v>2.4187099999999998E-4</v>
          </cell>
          <cell r="AR171">
            <v>1.1799554E-3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4.7364444400000004E-2</v>
          </cell>
          <cell r="C188">
            <v>3.1932602519999999E-2</v>
          </cell>
          <cell r="D188">
            <v>3.20060468E-2</v>
          </cell>
          <cell r="E188">
            <v>3.59715174E-2</v>
          </cell>
          <cell r="F188">
            <v>4.1725087040000011E-2</v>
          </cell>
          <cell r="G188">
            <v>4.5960460000000002E-2</v>
          </cell>
          <cell r="H188">
            <v>6.7465204835294112E-2</v>
          </cell>
          <cell r="I188">
            <v>7.7424361913888892E-2</v>
          </cell>
          <cell r="J188">
            <v>5.0149735652192981E-2</v>
          </cell>
          <cell r="K188">
            <v>5.3124562179393937E-2</v>
          </cell>
          <cell r="L188">
            <v>5.6022147999999994E-2</v>
          </cell>
          <cell r="M188">
            <v>5.0912059380000006E-2</v>
          </cell>
          <cell r="N188">
            <v>5.1392650400000017E-2</v>
          </cell>
          <cell r="O188">
            <v>6.1226365199999994E-2</v>
          </cell>
          <cell r="P188">
            <v>7.8162702800000011E-2</v>
          </cell>
          <cell r="Q188">
            <v>7.4239911200000008E-2</v>
          </cell>
          <cell r="R188">
            <v>7.6430244800000019E-2</v>
          </cell>
          <cell r="S188">
            <v>9.7746578222222241E-2</v>
          </cell>
          <cell r="T188">
            <v>0.13102525799999998</v>
          </cell>
          <cell r="U188">
            <v>0.14381825639999998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7.4304684322260002</v>
          </cell>
          <cell r="AC188">
            <v>5.4941208919999998</v>
          </cell>
          <cell r="AD188">
            <v>5.2962791231999997</v>
          </cell>
          <cell r="AE188">
            <v>5.9857968352000004</v>
          </cell>
          <cell r="AF188">
            <v>8.0210092725000006</v>
          </cell>
          <cell r="AG188">
            <v>9.7760308074000015</v>
          </cell>
          <cell r="AH188">
            <v>13.620418577200001</v>
          </cell>
          <cell r="AI188">
            <v>19.575150269000002</v>
          </cell>
          <cell r="AJ188">
            <v>15.225033265600002</v>
          </cell>
          <cell r="AK188">
            <v>12.0770124904</v>
          </cell>
          <cell r="AL188">
            <v>14.5969088526</v>
          </cell>
          <cell r="AM188">
            <v>15.295062143999999</v>
          </cell>
          <cell r="AN188">
            <v>14.192511079999999</v>
          </cell>
          <cell r="AO188">
            <v>17.644359661500001</v>
          </cell>
          <cell r="AP188">
            <v>21.0196718065</v>
          </cell>
          <cell r="AQ188">
            <v>17.390194268999998</v>
          </cell>
          <cell r="AR188">
            <v>19.162186795099998</v>
          </cell>
          <cell r="AS188">
            <v>23.9579783157</v>
          </cell>
          <cell r="AT188">
            <v>32.504921639000003</v>
          </cell>
          <cell r="AU188">
            <v>35.417447762500004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0.72346772680000004</v>
          </cell>
          <cell r="C194">
            <v>0.71800798160000001</v>
          </cell>
          <cell r="D194">
            <v>0.83216133000000014</v>
          </cell>
          <cell r="E194">
            <v>0.86033405640000016</v>
          </cell>
          <cell r="F194">
            <v>0.92451528260000004</v>
          </cell>
          <cell r="G194">
            <v>0.86328602360000006</v>
          </cell>
          <cell r="H194">
            <v>0.78790329800000003</v>
          </cell>
          <cell r="I194">
            <v>0.79968062719999999</v>
          </cell>
          <cell r="J194">
            <v>0.68874762320000005</v>
          </cell>
          <cell r="K194">
            <v>0.59304132160000012</v>
          </cell>
          <cell r="L194">
            <v>0.63399164919999995</v>
          </cell>
          <cell r="M194">
            <v>0.57907620679999994</v>
          </cell>
          <cell r="N194">
            <v>0.52522106000000002</v>
          </cell>
          <cell r="O194">
            <v>0.52710112000000009</v>
          </cell>
          <cell r="P194">
            <v>0.50024680160000012</v>
          </cell>
          <cell r="Q194">
            <v>0.51817543960000001</v>
          </cell>
          <cell r="R194">
            <v>0.55710156320000004</v>
          </cell>
          <cell r="S194">
            <v>0.53718155400000001</v>
          </cell>
          <cell r="T194">
            <v>0.56443689120000007</v>
          </cell>
          <cell r="U194">
            <v>0.4937473268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53.394639246446999</v>
          </cell>
          <cell r="AC194">
            <v>49.419452498799998</v>
          </cell>
          <cell r="AD194">
            <v>62.224553644799997</v>
          </cell>
          <cell r="AE194">
            <v>78.347459500799999</v>
          </cell>
          <cell r="AF194">
            <v>92.390723499900005</v>
          </cell>
          <cell r="AG194">
            <v>87.579148542600009</v>
          </cell>
          <cell r="AH194">
            <v>91.461461114800002</v>
          </cell>
          <cell r="AI194">
            <v>136.47601130149999</v>
          </cell>
          <cell r="AJ194">
            <v>98.894349030000015</v>
          </cell>
          <cell r="AK194">
            <v>82.225231395999998</v>
          </cell>
          <cell r="AL194">
            <v>99.784321434900008</v>
          </cell>
          <cell r="AM194">
            <v>97.308503328</v>
          </cell>
          <cell r="AN194">
            <v>79.181995305599997</v>
          </cell>
          <cell r="AO194">
            <v>75.638473143300004</v>
          </cell>
          <cell r="AP194">
            <v>79.352323959499998</v>
          </cell>
          <cell r="AQ194">
            <v>60.518455259499994</v>
          </cell>
          <cell r="AR194">
            <v>63.380222869699999</v>
          </cell>
          <cell r="AS194">
            <v>64.483067005500004</v>
          </cell>
          <cell r="AT194">
            <v>73.545453460999994</v>
          </cell>
          <cell r="AU194">
            <v>59.089247132083337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1">
          <cell r="B211">
            <v>2.2384398400000005E-2</v>
          </cell>
          <cell r="C211">
            <v>2.5618866000000001E-2</v>
          </cell>
          <cell r="D211">
            <v>2.4534710200000004E-2</v>
          </cell>
          <cell r="E211">
            <v>2.7693374800000004E-2</v>
          </cell>
          <cell r="F211">
            <v>2.2204400400000001E-2</v>
          </cell>
          <cell r="G211">
            <v>1.55340276E-2</v>
          </cell>
          <cell r="H211">
            <v>7.5827752000000009E-3</v>
          </cell>
          <cell r="I211">
            <v>4.8496084000000002E-3</v>
          </cell>
          <cell r="J211">
            <v>2.00746E-3</v>
          </cell>
          <cell r="K211">
            <v>7.1835400000000004E-4</v>
          </cell>
          <cell r="L211">
            <v>3.3124000000000001E-4</v>
          </cell>
          <cell r="M211">
            <v>3.1919160000000002E-4</v>
          </cell>
          <cell r="N211">
            <v>1.0399480000000001E-4</v>
          </cell>
          <cell r="O211">
            <v>1.9110000000000004E-4</v>
          </cell>
          <cell r="P211">
            <v>6.9997564000000003E-3</v>
          </cell>
          <cell r="Q211">
            <v>1.8311748000000001E-3</v>
          </cell>
          <cell r="R211">
            <v>6.5709644000000005E-3</v>
          </cell>
          <cell r="S211">
            <v>2.4808784000000003E-3</v>
          </cell>
          <cell r="T211">
            <v>7.1271200000000007E-3</v>
          </cell>
          <cell r="U211">
            <v>3.8457237000000003E-3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2.7094215063389999</v>
          </cell>
          <cell r="AC211">
            <v>2.9159061227999996</v>
          </cell>
          <cell r="AD211">
            <v>2.7197072975999999</v>
          </cell>
          <cell r="AE211">
            <v>3.9480497616000001</v>
          </cell>
          <cell r="AF211">
            <v>3.4137554283</v>
          </cell>
          <cell r="AG211">
            <v>2.5973212551000002</v>
          </cell>
          <cell r="AH211">
            <v>1.5241414500000001</v>
          </cell>
          <cell r="AI211">
            <v>1.2164503180000001</v>
          </cell>
          <cell r="AJ211">
            <v>0.56659334240000003</v>
          </cell>
          <cell r="AK211">
            <v>0.16891446439999999</v>
          </cell>
          <cell r="AL211">
            <v>9.5557781700000011E-2</v>
          </cell>
          <cell r="AM211">
            <v>9.6085584000000002E-2</v>
          </cell>
          <cell r="AN211">
            <v>6.7299108799999993E-2</v>
          </cell>
          <cell r="AO211">
            <v>4.30729392E-2</v>
          </cell>
          <cell r="AP211">
            <v>1.6586588200000001</v>
          </cell>
          <cell r="AQ211">
            <v>0.39235026599999995</v>
          </cell>
          <cell r="AR211">
            <v>1.4366621134999999</v>
          </cell>
          <cell r="AS211">
            <v>0.54246951329999993</v>
          </cell>
          <cell r="AT211">
            <v>1.590052341</v>
          </cell>
          <cell r="AU211">
            <v>0.90251739708333334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25">
          <cell r="B225">
            <v>0.72264791143999996</v>
          </cell>
          <cell r="C225">
            <v>0.76154260182000011</v>
          </cell>
          <cell r="D225">
            <v>0.7776676143600002</v>
          </cell>
          <cell r="E225">
            <v>0.81552571100000004</v>
          </cell>
          <cell r="F225">
            <v>0.81025016800000005</v>
          </cell>
          <cell r="G225">
            <v>1.0864366604</v>
          </cell>
          <cell r="H225">
            <v>1.0749512774000003</v>
          </cell>
          <cell r="I225">
            <v>1.0899928136861115</v>
          </cell>
          <cell r="J225">
            <v>1.0344657159200001</v>
          </cell>
          <cell r="K225">
            <v>1.036857278628889</v>
          </cell>
          <cell r="L225">
            <v>0.95829825000000013</v>
          </cell>
          <cell r="M225">
            <v>0.94985279479999996</v>
          </cell>
          <cell r="N225">
            <v>0.78084028810000006</v>
          </cell>
          <cell r="O225">
            <v>0.61068542888888899</v>
          </cell>
          <cell r="P225">
            <v>0.50154921635000005</v>
          </cell>
          <cell r="Q225">
            <v>0.50794955120000007</v>
          </cell>
          <cell r="R225">
            <v>0.57856460480000005</v>
          </cell>
          <cell r="S225">
            <v>0.58536981048000003</v>
          </cell>
          <cell r="T225">
            <v>0.56430084256000002</v>
          </cell>
          <cell r="U225">
            <v>0.55924670417777778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68.045766334592997</v>
          </cell>
          <cell r="AC225">
            <v>61.798933652399995</v>
          </cell>
          <cell r="AD225">
            <v>75.422081030399994</v>
          </cell>
          <cell r="AE225">
            <v>94.802230667200007</v>
          </cell>
          <cell r="AF225">
            <v>107.37130600420001</v>
          </cell>
          <cell r="AG225">
            <v>135.92575660950001</v>
          </cell>
          <cell r="AH225">
            <v>140.92986740240002</v>
          </cell>
          <cell r="AI225">
            <v>168.10812572700002</v>
          </cell>
          <cell r="AJ225">
            <v>166.54897371680002</v>
          </cell>
          <cell r="AK225">
            <v>139.14961651359999</v>
          </cell>
          <cell r="AL225">
            <v>145.12988860920001</v>
          </cell>
          <cell r="AM225">
            <v>153.272738592</v>
          </cell>
          <cell r="AN225">
            <v>119.0607110704</v>
          </cell>
          <cell r="AO225">
            <v>100.0146874914</v>
          </cell>
          <cell r="AP225">
            <v>87.852829518500002</v>
          </cell>
          <cell r="AQ225">
            <v>69.586795960499998</v>
          </cell>
          <cell r="AR225">
            <v>78.490883367400002</v>
          </cell>
          <cell r="AS225">
            <v>84.407120469099993</v>
          </cell>
          <cell r="AT225">
            <v>89.241844564000004</v>
          </cell>
          <cell r="AU225">
            <v>82.086025079166674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6.3247584400000001E-2</v>
          </cell>
          <cell r="C226">
            <v>7.153022240000001E-2</v>
          </cell>
          <cell r="D226">
            <v>7.4629809800000002E-2</v>
          </cell>
          <cell r="E226">
            <v>7.397728520000002E-2</v>
          </cell>
          <cell r="F226">
            <v>7.6928589919999985E-2</v>
          </cell>
          <cell r="G226">
            <v>8.1920074600000017E-2</v>
          </cell>
          <cell r="H226">
            <v>9.4971021599999983E-2</v>
          </cell>
          <cell r="I226">
            <v>0.10920374919999999</v>
          </cell>
          <cell r="J226">
            <v>0.10422007960000002</v>
          </cell>
          <cell r="K226">
            <v>9.1224842799999997E-2</v>
          </cell>
          <cell r="L226">
            <v>0.1092548184</v>
          </cell>
          <cell r="M226">
            <v>0.10953811960000004</v>
          </cell>
          <cell r="N226">
            <v>0.1072085924</v>
          </cell>
          <cell r="O226">
            <v>0.11550332339000002</v>
          </cell>
          <cell r="P226">
            <v>0.1076066628</v>
          </cell>
          <cell r="Q226">
            <v>0.10459152137777777</v>
          </cell>
          <cell r="R226">
            <v>0.10886168566</v>
          </cell>
          <cell r="S226">
            <v>0.11011513240000002</v>
          </cell>
          <cell r="T226">
            <v>0.10989488120000002</v>
          </cell>
          <cell r="U226">
            <v>0.12137695519444444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6.322598333178</v>
          </cell>
          <cell r="AC226">
            <v>6.8074305231999999</v>
          </cell>
          <cell r="AD226">
            <v>7.1910307967999998</v>
          </cell>
          <cell r="AE226">
            <v>8.5138071200000009</v>
          </cell>
          <cell r="AF226">
            <v>9.2873454968000004</v>
          </cell>
          <cell r="AG226">
            <v>10.2089004732</v>
          </cell>
          <cell r="AH226">
            <v>12.477411996000001</v>
          </cell>
          <cell r="AI226">
            <v>17.554061584500001</v>
          </cell>
          <cell r="AJ226">
            <v>17.464942530800002</v>
          </cell>
          <cell r="AK226">
            <v>12.7874106316</v>
          </cell>
          <cell r="AL226">
            <v>15.011310741300001</v>
          </cell>
          <cell r="AM226">
            <v>17.883220271999999</v>
          </cell>
          <cell r="AN226">
            <v>15.668354416</v>
          </cell>
          <cell r="AO226">
            <v>16.498832240399999</v>
          </cell>
          <cell r="AP226">
            <v>17.1601003215</v>
          </cell>
          <cell r="AQ226">
            <v>13.7681017075</v>
          </cell>
          <cell r="AR226">
            <v>13.2961315036</v>
          </cell>
          <cell r="AS226">
            <v>14.747342166699999</v>
          </cell>
          <cell r="AT226">
            <v>16.476758110999999</v>
          </cell>
          <cell r="AU226">
            <v>17.358710782916667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4">
          <cell r="B244">
            <v>1.03705056E-2</v>
          </cell>
          <cell r="C244">
            <v>1.1834877600000002E-2</v>
          </cell>
          <cell r="D244">
            <v>1.18428492E-2</v>
          </cell>
          <cell r="E244">
            <v>2.5954383000000004E-2</v>
          </cell>
          <cell r="F244">
            <v>2.2247388800000004E-2</v>
          </cell>
          <cell r="G244">
            <v>1.78587864E-2</v>
          </cell>
          <cell r="H244">
            <v>1.31235104E-2</v>
          </cell>
          <cell r="I244">
            <v>1.4254130799999999E-2</v>
          </cell>
          <cell r="J244">
            <v>1.4949407200000001E-2</v>
          </cell>
          <cell r="K244">
            <v>9.4070339999999999E-3</v>
          </cell>
          <cell r="L244">
            <v>6.2097308000000004E-3</v>
          </cell>
          <cell r="M244">
            <v>6.1711104000000006E-3</v>
          </cell>
          <cell r="N244">
            <v>7.769944E-3</v>
          </cell>
          <cell r="O244">
            <v>9.4316404000000017E-3</v>
          </cell>
          <cell r="P244">
            <v>1.5174068000000002E-2</v>
          </cell>
          <cell r="Q244">
            <v>1.3371540000000001E-2</v>
          </cell>
          <cell r="R244">
            <v>1.3579020000000001E-2</v>
          </cell>
          <cell r="S244">
            <v>1.0975874000000002E-2</v>
          </cell>
          <cell r="T244">
            <v>1.2346661599999999E-2</v>
          </cell>
          <cell r="U244">
            <v>1.7597761999999999E-2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2.4101616582089997</v>
          </cell>
          <cell r="AC244">
            <v>3.0857790528</v>
          </cell>
          <cell r="AD244">
            <v>3.7156084896000001</v>
          </cell>
          <cell r="AE244">
            <v>5.4942293504000004</v>
          </cell>
          <cell r="AF244">
            <v>6.2011910359</v>
          </cell>
          <cell r="AG244">
            <v>5.7310362252000004</v>
          </cell>
          <cell r="AH244">
            <v>5.5309066996</v>
          </cell>
          <cell r="AI244">
            <v>7.3040482285000001</v>
          </cell>
          <cell r="AJ244">
            <v>12.575487080000002</v>
          </cell>
          <cell r="AK244">
            <v>6.8677511099999995</v>
          </cell>
          <cell r="AL244">
            <v>3.1382646507</v>
          </cell>
          <cell r="AM244">
            <v>3.9882957599999997</v>
          </cell>
          <cell r="AN244">
            <v>4.7681420511999999</v>
          </cell>
          <cell r="AO244">
            <v>4.6148101626000004</v>
          </cell>
          <cell r="AP244">
            <v>7.4744771105000005</v>
          </cell>
          <cell r="AQ244">
            <v>7.2671528824999996</v>
          </cell>
          <cell r="AR244">
            <v>8.8063181890999989</v>
          </cell>
          <cell r="AS244">
            <v>6.9460982733999996</v>
          </cell>
          <cell r="AT244">
            <v>7.8134251399999997</v>
          </cell>
          <cell r="AU244">
            <v>12.173014623333334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0.10290130760000002</v>
          </cell>
          <cell r="C247">
            <v>7.3811155599999997E-2</v>
          </cell>
          <cell r="D247">
            <v>6.3398826399999997E-2</v>
          </cell>
          <cell r="E247">
            <v>5.789834960000001E-2</v>
          </cell>
          <cell r="F247">
            <v>4.97880292E-2</v>
          </cell>
          <cell r="G247">
            <v>4.1661001200000006E-2</v>
          </cell>
          <cell r="H247">
            <v>4.0743612000000005E-2</v>
          </cell>
          <cell r="I247">
            <v>4.41105028E-2</v>
          </cell>
          <cell r="J247">
            <v>3.6614578000000002E-2</v>
          </cell>
          <cell r="K247">
            <v>3.1453017959999996E-2</v>
          </cell>
          <cell r="L247">
            <v>4.2487211000000004E-2</v>
          </cell>
          <cell r="M247">
            <v>3.3001470320000004E-2</v>
          </cell>
          <cell r="N247">
            <v>2.3538009040000002E-2</v>
          </cell>
          <cell r="O247">
            <v>2.05912252E-2</v>
          </cell>
          <cell r="P247">
            <v>1.9666938200000005E-2</v>
          </cell>
          <cell r="Q247">
            <v>1.67586744E-2</v>
          </cell>
          <cell r="R247">
            <v>1.7563780614545457E-2</v>
          </cell>
          <cell r="S247">
            <v>1.6158638338888892E-2</v>
          </cell>
          <cell r="T247">
            <v>1.7087834400000002E-2</v>
          </cell>
          <cell r="U247">
            <v>1.5238873166111111E-2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37.424342495177996</v>
          </cell>
          <cell r="AC247">
            <v>27.043705077199998</v>
          </cell>
          <cell r="AD247">
            <v>21.740227190399999</v>
          </cell>
          <cell r="AE247">
            <v>20.479121499200001</v>
          </cell>
          <cell r="AF247">
            <v>18.663016600900001</v>
          </cell>
          <cell r="AG247">
            <v>15.4099637835</v>
          </cell>
          <cell r="AH247">
            <v>16.902760384400001</v>
          </cell>
          <cell r="AI247">
            <v>17.26139268</v>
          </cell>
          <cell r="AJ247">
            <v>14.473814811600002</v>
          </cell>
          <cell r="AK247">
            <v>10.7699802804</v>
          </cell>
          <cell r="AL247">
            <v>14.9867494974</v>
          </cell>
          <cell r="AM247">
            <v>12.919977456</v>
          </cell>
          <cell r="AN247">
            <v>9.5448280223999991</v>
          </cell>
          <cell r="AO247">
            <v>8.3301978027000008</v>
          </cell>
          <cell r="AP247">
            <v>9.1833519020000001</v>
          </cell>
          <cell r="AQ247">
            <v>8.1487782249999992</v>
          </cell>
          <cell r="AR247">
            <v>8.5660755061999989</v>
          </cell>
          <cell r="AS247">
            <v>7.9522316873999994</v>
          </cell>
          <cell r="AT247">
            <v>7.9624649779999999</v>
          </cell>
          <cell r="AU247">
            <v>7.5568157983333331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6.4486770639200035</v>
          </cell>
          <cell r="C263">
            <v>6.4357989350200011</v>
          </cell>
          <cell r="D263">
            <v>6.3526583884400019</v>
          </cell>
          <cell r="E263">
            <v>6.8499453222200017</v>
          </cell>
          <cell r="F263">
            <v>7.3315691649199994</v>
          </cell>
          <cell r="G263">
            <v>7.7659817635399984</v>
          </cell>
          <cell r="H263">
            <v>8.4744239915015349</v>
          </cell>
          <cell r="I263">
            <v>8.6784723140194444</v>
          </cell>
          <cell r="J263">
            <v>7.5494832653247634</v>
          </cell>
          <cell r="K263">
            <v>7.0801250503885074</v>
          </cell>
          <cell r="L263">
            <v>6.7298633507038899</v>
          </cell>
          <cell r="M263">
            <v>5.8316177793077264</v>
          </cell>
          <cell r="N263">
            <v>5.3297790948802639</v>
          </cell>
          <cell r="O263">
            <v>4.9393344610233338</v>
          </cell>
          <cell r="P263">
            <v>4.7414271139920476</v>
          </cell>
          <cell r="Q263">
            <v>4.539931165047113</v>
          </cell>
          <cell r="R263">
            <v>4.937625415941767</v>
          </cell>
          <cell r="S263">
            <v>5.0572775598138877</v>
          </cell>
          <cell r="T263">
            <v>5.2345518719956674</v>
          </cell>
          <cell r="U263">
            <v>5.0538664042592432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784.87778954960856</v>
          </cell>
          <cell r="AC263">
            <v>722.20545048319991</v>
          </cell>
          <cell r="AD263">
            <v>728.23201517919983</v>
          </cell>
          <cell r="AE263">
            <v>913.32198281280012</v>
          </cell>
          <cell r="AF263">
            <v>1085.1724477432997</v>
          </cell>
          <cell r="AG263">
            <v>1188.1844816127002</v>
          </cell>
          <cell r="AH263">
            <v>1268.1433925203999</v>
          </cell>
          <cell r="AI263">
            <v>1647.9362095205008</v>
          </cell>
          <cell r="AJ263">
            <v>1541.1369667708004</v>
          </cell>
          <cell r="AK263">
            <v>1143.2563324644002</v>
          </cell>
          <cell r="AL263">
            <v>1261.0907895303003</v>
          </cell>
          <cell r="AM263">
            <v>1236.0235561440002</v>
          </cell>
          <cell r="AN263">
            <v>1020.1026054912002</v>
          </cell>
          <cell r="AO263">
            <v>995.41392361589965</v>
          </cell>
          <cell r="AP263">
            <v>1006.086810603</v>
          </cell>
          <cell r="AQ263">
            <v>810.07635806649978</v>
          </cell>
          <cell r="AR263">
            <v>831.30281598240003</v>
          </cell>
          <cell r="AS263">
            <v>890.93144876449992</v>
          </cell>
          <cell r="AT263">
            <v>998.43004732899988</v>
          </cell>
          <cell r="AU263">
            <v>942.05931707291666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4.5534128203200002</v>
          </cell>
          <cell r="C264">
            <v>4.6113000406200007</v>
          </cell>
          <cell r="D264">
            <v>4.6141847915800005</v>
          </cell>
          <cell r="E264">
            <v>4.9742144998000004</v>
          </cell>
          <cell r="F264">
            <v>5.3737459302799992</v>
          </cell>
          <cell r="G264">
            <v>5.8893679517400015</v>
          </cell>
          <cell r="H264">
            <v>6.8066175967015319</v>
          </cell>
          <cell r="I264">
            <v>6.9223558428194432</v>
          </cell>
          <cell r="J264">
            <v>6.106613888680859</v>
          </cell>
          <cell r="K264">
            <v>5.9777792640285075</v>
          </cell>
          <cell r="L264">
            <v>5.5168606117038905</v>
          </cell>
          <cell r="M264">
            <v>4.7263907823840894</v>
          </cell>
          <cell r="N264">
            <v>4.358335974440263</v>
          </cell>
          <cell r="O264">
            <v>3.9436864358333339</v>
          </cell>
          <cell r="P264">
            <v>3.8046158642587131</v>
          </cell>
          <cell r="Q264">
            <v>3.5905740197344156</v>
          </cell>
          <cell r="R264">
            <v>3.9316784431672214</v>
          </cell>
          <cell r="S264">
            <v>4.134254344835858</v>
          </cell>
          <cell r="T264">
            <v>4.2549360198607413</v>
          </cell>
          <cell r="U264">
            <v>4.1289191724759595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441.25785730218297</v>
          </cell>
          <cell r="AC264">
            <v>409.20970654399991</v>
          </cell>
          <cell r="AD264">
            <v>447.66690327359998</v>
          </cell>
          <cell r="AE264">
            <v>576.2001629888</v>
          </cell>
          <cell r="AF264">
            <v>698.12100015700003</v>
          </cell>
          <cell r="AG264">
            <v>781.51974572100005</v>
          </cell>
          <cell r="AH264">
            <v>868.44237710160007</v>
          </cell>
          <cell r="AI264">
            <v>1123.2991694235002</v>
          </cell>
          <cell r="AJ264">
            <v>1085.6301611760002</v>
          </cell>
          <cell r="AK264">
            <v>849.14114003840007</v>
          </cell>
          <cell r="AL264">
            <v>927.50966839889986</v>
          </cell>
          <cell r="AM264">
            <v>911.67910531200005</v>
          </cell>
          <cell r="AN264">
            <v>756.5311094880002</v>
          </cell>
          <cell r="AO264">
            <v>733.48607349029976</v>
          </cell>
          <cell r="AP264">
            <v>754.49575958800017</v>
          </cell>
          <cell r="AQ264">
            <v>595.50175637049995</v>
          </cell>
          <cell r="AR264">
            <v>619.0849837042</v>
          </cell>
          <cell r="AS264">
            <v>697.45386064640002</v>
          </cell>
          <cell r="AT264">
            <v>782.95411250500001</v>
          </cell>
          <cell r="AU264">
            <v>733.50734968500001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0.37919936599999998</v>
          </cell>
          <cell r="C266">
            <v>0.37858995719999999</v>
          </cell>
          <cell r="D266">
            <v>0.31186104040000001</v>
          </cell>
          <cell r="E266">
            <v>0.30465879808000002</v>
          </cell>
          <cell r="F266">
            <v>0.29116028760000001</v>
          </cell>
          <cell r="G266">
            <v>0.29945289920000001</v>
          </cell>
          <cell r="H266">
            <v>0.26810074200000006</v>
          </cell>
          <cell r="I266">
            <v>0.27669543720000001</v>
          </cell>
          <cell r="J266">
            <v>0.25511864560000003</v>
          </cell>
          <cell r="K266">
            <v>0.16229686200000001</v>
          </cell>
          <cell r="L266">
            <v>0.18107667760000004</v>
          </cell>
          <cell r="M266">
            <v>0.15127647080000001</v>
          </cell>
          <cell r="N266">
            <v>0.13419791840000003</v>
          </cell>
          <cell r="O266">
            <v>0.1538954508</v>
          </cell>
          <cell r="P266">
            <v>0.14136817239999999</v>
          </cell>
          <cell r="Q266">
            <v>0.15066673439999995</v>
          </cell>
          <cell r="R266">
            <v>0.16564206750000002</v>
          </cell>
          <cell r="S266">
            <v>0.11976724263636362</v>
          </cell>
          <cell r="T266">
            <v>0.12505419212000002</v>
          </cell>
          <cell r="U266">
            <v>0.13044764005000001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81.004687552272017</v>
          </cell>
          <cell r="AC266">
            <v>82.371612582800012</v>
          </cell>
          <cell r="AD266">
            <v>72.41450945279999</v>
          </cell>
          <cell r="AE266">
            <v>82.027964625600006</v>
          </cell>
          <cell r="AF266">
            <v>89.210695637700013</v>
          </cell>
          <cell r="AG266">
            <v>100.57492010280001</v>
          </cell>
          <cell r="AH266">
            <v>93.941315060799994</v>
          </cell>
          <cell r="AI266">
            <v>110.71760222200001</v>
          </cell>
          <cell r="AJ266">
            <v>115.20330747600002</v>
          </cell>
          <cell r="AK266">
            <v>67.079792806399993</v>
          </cell>
          <cell r="AL266">
            <v>71.690977905299988</v>
          </cell>
          <cell r="AM266">
            <v>66.066754608000011</v>
          </cell>
          <cell r="AN266">
            <v>56.436764630399999</v>
          </cell>
          <cell r="AO266">
            <v>67.330995147300001</v>
          </cell>
          <cell r="AP266">
            <v>58.540994165500003</v>
          </cell>
          <cell r="AQ266">
            <v>54.244780852499993</v>
          </cell>
          <cell r="AR266">
            <v>55.130927753800002</v>
          </cell>
          <cell r="AS266">
            <v>42.246391115500003</v>
          </cell>
          <cell r="AT266">
            <v>46.057079693999988</v>
          </cell>
          <cell r="AU266">
            <v>48.805587602083335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0.1113454524</v>
          </cell>
          <cell r="C267">
            <v>8.4210125999999982E-2</v>
          </cell>
          <cell r="D267">
            <v>5.2441589199999999E-2</v>
          </cell>
          <cell r="E267">
            <v>8.5432019400000017E-2</v>
          </cell>
          <cell r="F267">
            <v>8.0315508000000008E-2</v>
          </cell>
          <cell r="G267">
            <v>8.6960255200000017E-2</v>
          </cell>
          <cell r="H267">
            <v>7.3359759199999999E-2</v>
          </cell>
          <cell r="I267">
            <v>8.0312195600000011E-2</v>
          </cell>
          <cell r="J267">
            <v>6.3081709599999994E-2</v>
          </cell>
          <cell r="K267">
            <v>4.9100469600000009E-2</v>
          </cell>
          <cell r="L267">
            <v>6.0173822800000012E-2</v>
          </cell>
          <cell r="M267">
            <v>6.2442198000000011E-2</v>
          </cell>
          <cell r="N267">
            <v>5.0802838666666669E-2</v>
          </cell>
          <cell r="O267">
            <v>5.6243441800000002E-2</v>
          </cell>
          <cell r="P267">
            <v>4.9898042133333341E-2</v>
          </cell>
          <cell r="Q267">
            <v>3.8457985723809526E-2</v>
          </cell>
          <cell r="R267">
            <v>4.2369188225E-2</v>
          </cell>
          <cell r="S267">
            <v>3.4995775713888892E-2</v>
          </cell>
          <cell r="T267">
            <v>3.9740747611594206E-2</v>
          </cell>
          <cell r="U267">
            <v>3.545493232272727E-2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34.240690046763</v>
          </cell>
          <cell r="AC267">
            <v>24.9724885724</v>
          </cell>
          <cell r="AD267">
            <v>16.635631588799999</v>
          </cell>
          <cell r="AE267">
            <v>27.331126816000005</v>
          </cell>
          <cell r="AF267">
            <v>31.109206342900002</v>
          </cell>
          <cell r="AG267">
            <v>34.548518904900007</v>
          </cell>
          <cell r="AH267">
            <v>34.269299229600001</v>
          </cell>
          <cell r="AI267">
            <v>43.61895009700001</v>
          </cell>
          <cell r="AJ267">
            <v>37.253321058800012</v>
          </cell>
          <cell r="AK267">
            <v>25.779849889199998</v>
          </cell>
          <cell r="AL267">
            <v>34.208886451500007</v>
          </cell>
          <cell r="AM267">
            <v>35.113090032000002</v>
          </cell>
          <cell r="AN267">
            <v>28.440289116799995</v>
          </cell>
          <cell r="AO267">
            <v>31.392516180300003</v>
          </cell>
          <cell r="AP267">
            <v>27.254752740499995</v>
          </cell>
          <cell r="AQ267">
            <v>19.536646283000003</v>
          </cell>
          <cell r="AR267">
            <v>19.870531953499999</v>
          </cell>
          <cell r="AS267">
            <v>15.701091391700002</v>
          </cell>
          <cell r="AT267">
            <v>18.700820854</v>
          </cell>
          <cell r="AU267">
            <v>16.436157322499998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0.18701792200000003</v>
          </cell>
          <cell r="C268">
            <v>0.14320131279999998</v>
          </cell>
          <cell r="D268">
            <v>0.12072009039999999</v>
          </cell>
          <cell r="E268">
            <v>0.1181044046</v>
          </cell>
          <cell r="F268">
            <v>0.120545425</v>
          </cell>
          <cell r="G268">
            <v>0.10413361140000001</v>
          </cell>
          <cell r="H268">
            <v>9.7775386800000003E-2</v>
          </cell>
          <cell r="I268">
            <v>0.10962759080000001</v>
          </cell>
          <cell r="J268">
            <v>9.0455019200000014E-2</v>
          </cell>
          <cell r="K268">
            <v>6.4495154360000001E-2</v>
          </cell>
          <cell r="L268">
            <v>8.3038703800000002E-2</v>
          </cell>
          <cell r="M268">
            <v>7.1710795519999995E-2</v>
          </cell>
          <cell r="N268">
            <v>5.9205859440000008E-2</v>
          </cell>
          <cell r="O268">
            <v>6.0151618800000001E-2</v>
          </cell>
          <cell r="P268">
            <v>4.8199369400000011E-2</v>
          </cell>
          <cell r="Q268">
            <v>3.8922561600000002E-2</v>
          </cell>
          <cell r="R268">
            <v>4.0249627889545461E-2</v>
          </cell>
          <cell r="S268">
            <v>3.8394961538888897E-2</v>
          </cell>
          <cell r="T268">
            <v>3.5756229600000002E-2</v>
          </cell>
          <cell r="U268">
            <v>3.1367558466111112E-2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71.46608907257999</v>
          </cell>
          <cell r="AC268">
            <v>52.034556136399999</v>
          </cell>
          <cell r="AD268">
            <v>41.745720921599997</v>
          </cell>
          <cell r="AE268">
            <v>41.5844470384</v>
          </cell>
          <cell r="AF268">
            <v>42.967443115800002</v>
          </cell>
          <cell r="AG268">
            <v>39.652378194000001</v>
          </cell>
          <cell r="AH268">
            <v>41.540603134000001</v>
          </cell>
          <cell r="AI268">
            <v>47.674736531000001</v>
          </cell>
          <cell r="AJ268">
            <v>51.384583608800007</v>
          </cell>
          <cell r="AK268">
            <v>29.1981936488</v>
          </cell>
          <cell r="AL268">
            <v>38.263505433300004</v>
          </cell>
          <cell r="AM268">
            <v>32.631347519999998</v>
          </cell>
          <cell r="AN268">
            <v>27.599338694399997</v>
          </cell>
          <cell r="AO268">
            <v>30.379151974500004</v>
          </cell>
          <cell r="AP268">
            <v>24.804380987999998</v>
          </cell>
          <cell r="AQ268">
            <v>19.717130866999998</v>
          </cell>
          <cell r="AR268">
            <v>22.231555187999998</v>
          </cell>
          <cell r="AS268">
            <v>21.831075180199999</v>
          </cell>
          <cell r="AT268">
            <v>19.550740494999999</v>
          </cell>
          <cell r="AU268">
            <v>19.156393273333332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0.35496573840000012</v>
          </cell>
          <cell r="C269">
            <v>0.35831759599999996</v>
          </cell>
          <cell r="D269">
            <v>0.26895088220000002</v>
          </cell>
          <cell r="E269">
            <v>0.32379781980000005</v>
          </cell>
          <cell r="F269">
            <v>0.36466846780000012</v>
          </cell>
          <cell r="G269">
            <v>0.36618634780000003</v>
          </cell>
          <cell r="H269">
            <v>0.30825936960000005</v>
          </cell>
          <cell r="I269">
            <v>0.35320707239999999</v>
          </cell>
          <cell r="J269">
            <v>0.20969350264390246</v>
          </cell>
          <cell r="K269">
            <v>0.12217772840000002</v>
          </cell>
          <cell r="L269">
            <v>0.123228742</v>
          </cell>
          <cell r="M269">
            <v>0.10922299156363637</v>
          </cell>
          <cell r="N269">
            <v>7.3826928933333327E-2</v>
          </cell>
          <cell r="O269">
            <v>5.9050992000000004E-2</v>
          </cell>
          <cell r="P269">
            <v>5.447915200000001E-2</v>
          </cell>
          <cell r="Q269">
            <v>6.1378248750000003E-2</v>
          </cell>
          <cell r="R269">
            <v>4.8520972500000009E-2</v>
          </cell>
          <cell r="S269">
            <v>3.3494351800000009E-2</v>
          </cell>
          <cell r="T269">
            <v>4.6750324140000001E-2</v>
          </cell>
          <cell r="U269">
            <v>5.1264813599999993E-2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88.408580867649022</v>
          </cell>
          <cell r="AC269">
            <v>89.216033177200003</v>
          </cell>
          <cell r="AD269">
            <v>71.222905939200004</v>
          </cell>
          <cell r="AE269">
            <v>85.649045552000018</v>
          </cell>
          <cell r="AF269">
            <v>108.02160075350002</v>
          </cell>
          <cell r="AG269">
            <v>121.36488983190002</v>
          </cell>
          <cell r="AH269">
            <v>116.5582696104</v>
          </cell>
          <cell r="AI269">
            <v>157.10146891449997</v>
          </cell>
          <cell r="AJ269">
            <v>117.28039623960004</v>
          </cell>
          <cell r="AK269">
            <v>66.908010633200007</v>
          </cell>
          <cell r="AL269">
            <v>66.480473139300003</v>
          </cell>
          <cell r="AM269">
            <v>64.831568976</v>
          </cell>
          <cell r="AN269">
            <v>45.157497721600002</v>
          </cell>
          <cell r="AO269">
            <v>29.329195957500005</v>
          </cell>
          <cell r="AP269">
            <v>29.452119639000003</v>
          </cell>
          <cell r="AQ269">
            <v>31.563314513499996</v>
          </cell>
          <cell r="AR269">
            <v>20.146262957300003</v>
          </cell>
          <cell r="AS269">
            <v>15.237215107399999</v>
          </cell>
          <cell r="AT269">
            <v>17.736983133999999</v>
          </cell>
          <cell r="AU269">
            <v>19.89409904708333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4.4158951199999991E-2</v>
          </cell>
          <cell r="C273">
            <v>4.3732343200000003E-2</v>
          </cell>
          <cell r="D273">
            <v>5.9648849260000004E-2</v>
          </cell>
          <cell r="E273">
            <v>9.7413601740000008E-2</v>
          </cell>
          <cell r="F273">
            <v>9.049554332000001E-2</v>
          </cell>
          <cell r="G273">
            <v>6.157240180000001E-2</v>
          </cell>
          <cell r="H273">
            <v>2.5692430400000001E-2</v>
          </cell>
          <cell r="I273">
            <v>2.2290195200000001E-2</v>
          </cell>
          <cell r="J273">
            <v>2.3203762400000001E-2</v>
          </cell>
          <cell r="K273">
            <v>1.3671585200000001E-2</v>
          </cell>
          <cell r="L273">
            <v>1.2226104800000002E-2</v>
          </cell>
          <cell r="M273">
            <v>1.1696120800000001E-2</v>
          </cell>
          <cell r="N273">
            <v>1.5396381000000001E-2</v>
          </cell>
          <cell r="O273">
            <v>1.7306198000000002E-2</v>
          </cell>
          <cell r="P273">
            <v>3.0734522000000004E-2</v>
          </cell>
          <cell r="Q273">
            <v>3.1754450000000004E-2</v>
          </cell>
          <cell r="R273">
            <v>3.9282334000000002E-2</v>
          </cell>
          <cell r="S273">
            <v>4.4144500400000002E-2</v>
          </cell>
          <cell r="T273">
            <v>5.4630940000000003E-2</v>
          </cell>
          <cell r="U273">
            <v>5.6789441800000007E-2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5.5568262049939996</v>
          </cell>
          <cell r="AC273">
            <v>5.7033425971999998</v>
          </cell>
          <cell r="AD273">
            <v>7.1678329647999997</v>
          </cell>
          <cell r="AE273">
            <v>12.0988759952</v>
          </cell>
          <cell r="AF273">
            <v>12.2746397613</v>
          </cell>
          <cell r="AG273">
            <v>10.0638446337</v>
          </cell>
          <cell r="AH273">
            <v>6.8690284984000005</v>
          </cell>
          <cell r="AI273">
            <v>8.8090244294999991</v>
          </cell>
          <cell r="AJ273">
            <v>14.362842951600003</v>
          </cell>
          <cell r="AK273">
            <v>7.7864626311999992</v>
          </cell>
          <cell r="AL273">
            <v>4.5194558012999995</v>
          </cell>
          <cell r="AM273">
            <v>5.9013311039999996</v>
          </cell>
          <cell r="AN273">
            <v>7.4851445855999996</v>
          </cell>
          <cell r="AO273">
            <v>7.9468258005000001</v>
          </cell>
          <cell r="AP273">
            <v>12.460530243000001</v>
          </cell>
          <cell r="AQ273">
            <v>12.730912260499998</v>
          </cell>
          <cell r="AR273">
            <v>16.1937234062</v>
          </cell>
          <cell r="AS273">
            <v>17.405673127699998</v>
          </cell>
          <cell r="AT273">
            <v>22.541503713999997</v>
          </cell>
          <cell r="AU273">
            <v>26.43862902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8">
        <row r="23">
          <cell r="B23">
            <v>1.8023665999999997E-2</v>
          </cell>
          <cell r="C23">
            <v>1.2311477499999999E-2</v>
          </cell>
          <cell r="D23">
            <v>1.3630763399999999E-2</v>
          </cell>
          <cell r="E23">
            <v>1.6946232999999995E-2</v>
          </cell>
          <cell r="F23">
            <v>1.6845259399999996E-2</v>
          </cell>
          <cell r="G23">
            <v>1.3247605599999997E-2</v>
          </cell>
          <cell r="H23">
            <v>1.3473792819047618E-2</v>
          </cell>
          <cell r="I23">
            <v>1.1032097827777776E-2</v>
          </cell>
          <cell r="J23">
            <v>1.0335454376556578E-2</v>
          </cell>
          <cell r="K23">
            <v>8.9131688533687931E-3</v>
          </cell>
          <cell r="L23">
            <v>6.2394420170212754E-3</v>
          </cell>
          <cell r="M23">
            <v>6.826371999999999E-3</v>
          </cell>
          <cell r="N23">
            <v>7.885980372354497E-3</v>
          </cell>
          <cell r="O23">
            <v>1.0080561417316017E-2</v>
          </cell>
          <cell r="P23">
            <v>7.6409715999999992E-3</v>
          </cell>
          <cell r="Q23">
            <v>5.9050379855089341E-3</v>
          </cell>
          <cell r="R23">
            <v>7.8766410344655331E-3</v>
          </cell>
          <cell r="S23">
            <v>6.7825781139037433E-3</v>
          </cell>
          <cell r="T23">
            <v>8.1887405142857129E-3</v>
          </cell>
          <cell r="U23">
            <v>5.5880907196969691E-3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6.9038206051739994</v>
          </cell>
          <cell r="AC23">
            <v>5.2696083015999999</v>
          </cell>
          <cell r="AD23">
            <v>4.9083306479999997</v>
          </cell>
          <cell r="AE23">
            <v>7.2161917632000003</v>
          </cell>
          <cell r="AF23">
            <v>9.144731117900001</v>
          </cell>
          <cell r="AG23">
            <v>7.7019979179000009</v>
          </cell>
          <cell r="AH23">
            <v>6.5578493836000007</v>
          </cell>
          <cell r="AI23">
            <v>7.5167882024999999</v>
          </cell>
          <cell r="AJ23">
            <v>6.8073933588000006</v>
          </cell>
          <cell r="AK23">
            <v>4.7965344812000001</v>
          </cell>
          <cell r="AL23">
            <v>4.7814737778000005</v>
          </cell>
          <cell r="AM23">
            <v>4.9894750559999999</v>
          </cell>
          <cell r="AN23">
            <v>4.7932097840000001</v>
          </cell>
          <cell r="AO23">
            <v>5.4326833608000005</v>
          </cell>
          <cell r="AP23">
            <v>5.1742417999999999</v>
          </cell>
          <cell r="AQ23">
            <v>4.3574447524999993</v>
          </cell>
          <cell r="AR23">
            <v>5.2487925065000001</v>
          </cell>
          <cell r="AS23">
            <v>5.3527027410999999</v>
          </cell>
          <cell r="AT23">
            <v>6.690122895</v>
          </cell>
          <cell r="AU23">
            <v>5.2948309037500003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8">
          <cell r="B38">
            <v>9.8171099999999969E-3</v>
          </cell>
          <cell r="C38">
            <v>9.5322999999999988E-3</v>
          </cell>
          <cell r="D38">
            <v>4.3262999999999999E-3</v>
          </cell>
          <cell r="E38">
            <v>9.8799999999999973E-4</v>
          </cell>
          <cell r="F38">
            <v>2.0804999999999999E-3</v>
          </cell>
          <cell r="G38">
            <v>3.3591999999999997E-3</v>
          </cell>
          <cell r="H38">
            <v>4.3552939999999991E-3</v>
          </cell>
          <cell r="I38">
            <v>7.4035399999999993E-4</v>
          </cell>
          <cell r="J38">
            <v>1.1076999999999997E-3</v>
          </cell>
          <cell r="K38">
            <v>5.0539999999999992E-4</v>
          </cell>
          <cell r="L38">
            <v>3.8322999999999994E-3</v>
          </cell>
          <cell r="M38">
            <v>1.6054999999999997E-3</v>
          </cell>
          <cell r="N38">
            <v>1.3375999999999998E-3</v>
          </cell>
          <cell r="O38">
            <v>1.0886999999999997E-3</v>
          </cell>
          <cell r="P38">
            <v>8.4011033333333319E-4</v>
          </cell>
          <cell r="Q38">
            <v>1.6187999999999999E-3</v>
          </cell>
          <cell r="R38">
            <v>1.1513999999999999E-3</v>
          </cell>
          <cell r="S38">
            <v>1.1324E-3</v>
          </cell>
          <cell r="T38">
            <v>1.9759999999999995E-3</v>
          </cell>
          <cell r="U38">
            <v>2.4908999999999999E-3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1.662164434029</v>
          </cell>
          <cell r="AC38">
            <v>1.6246819875999998</v>
          </cell>
          <cell r="AD38">
            <v>0.95672782079999996</v>
          </cell>
          <cell r="AE38">
            <v>0.32001534880000004</v>
          </cell>
          <cell r="AF38">
            <v>0.67438411670000009</v>
          </cell>
          <cell r="AG38">
            <v>0.83655025740000011</v>
          </cell>
          <cell r="AH38">
            <v>1.2888784224000001</v>
          </cell>
          <cell r="AI38">
            <v>0.35487178800000002</v>
          </cell>
          <cell r="AJ38">
            <v>0.42776894280000005</v>
          </cell>
          <cell r="AK38">
            <v>0.16101571200000001</v>
          </cell>
          <cell r="AL38">
            <v>1.0720763559000002</v>
          </cell>
          <cell r="AM38">
            <v>0.55014206399999999</v>
          </cell>
          <cell r="AN38">
            <v>0.52357141760000003</v>
          </cell>
          <cell r="AO38">
            <v>0.47426849430000001</v>
          </cell>
          <cell r="AP38">
            <v>0.31954543350000003</v>
          </cell>
          <cell r="AQ38">
            <v>0.6662381074999999</v>
          </cell>
          <cell r="AR38">
            <v>0.4058969093</v>
          </cell>
          <cell r="AS38">
            <v>0.49090774589999997</v>
          </cell>
          <cell r="AT38">
            <v>0.73628263999999999</v>
          </cell>
          <cell r="AU38">
            <v>1.0252953837500001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52">
          <cell r="B52">
            <v>6.2509999999999996E-4</v>
          </cell>
          <cell r="C52">
            <v>1.9911999999999998E-3</v>
          </cell>
          <cell r="D52">
            <v>1.4306999999999998E-3</v>
          </cell>
          <cell r="E52">
            <v>1.3585000000000001E-3</v>
          </cell>
          <cell r="F52">
            <v>9.9179999999999997E-3</v>
          </cell>
          <cell r="G52">
            <v>6.1730999999999991E-3</v>
          </cell>
          <cell r="H52">
            <v>1.4154999999999997E-3</v>
          </cell>
          <cell r="I52">
            <v>5.977399999999999E-3</v>
          </cell>
          <cell r="J52">
            <v>1.9123499999999998E-2</v>
          </cell>
          <cell r="K52">
            <v>1.4344999999999998E-2</v>
          </cell>
          <cell r="L52">
            <v>1.0182099999999999E-2</v>
          </cell>
          <cell r="M52">
            <v>1.4107499999999997E-2</v>
          </cell>
          <cell r="N52">
            <v>1.341476E-2</v>
          </cell>
          <cell r="O52">
            <v>1.7037299999999998E-2</v>
          </cell>
          <cell r="P52">
            <v>1.6127199999999998E-2</v>
          </cell>
          <cell r="Q52">
            <v>1.9007599999999999E-2</v>
          </cell>
          <cell r="R52">
            <v>1.9908200000000001E-2</v>
          </cell>
          <cell r="S52">
            <v>1.48808E-2</v>
          </cell>
          <cell r="T52">
            <v>2.2782899999999995E-2</v>
          </cell>
          <cell r="U52">
            <v>1.9478799999999998E-2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0.14981834111699999</v>
          </cell>
          <cell r="AC52">
            <v>0.43012622959999997</v>
          </cell>
          <cell r="AD52">
            <v>0.28512865920000002</v>
          </cell>
          <cell r="AE52">
            <v>0.30816376640000004</v>
          </cell>
          <cell r="AF52">
            <v>2.8048626466000002</v>
          </cell>
          <cell r="AG52">
            <v>1.8890961804000002</v>
          </cell>
          <cell r="AH52">
            <v>0.44446858840000003</v>
          </cell>
          <cell r="AI52">
            <v>2.0373003290000002</v>
          </cell>
          <cell r="AJ52">
            <v>7.3273285128000012</v>
          </cell>
          <cell r="AK52">
            <v>4.7623270112</v>
          </cell>
          <cell r="AL52">
            <v>3.3177485223000001</v>
          </cell>
          <cell r="AM52">
            <v>5.1787606080000002</v>
          </cell>
          <cell r="AN52">
            <v>4.9063749679999997</v>
          </cell>
          <cell r="AO52">
            <v>6.2155810455000005</v>
          </cell>
          <cell r="AP52">
            <v>5.7202991404999999</v>
          </cell>
          <cell r="AQ52">
            <v>5.5264494565</v>
          </cell>
          <cell r="AR52">
            <v>5.9640845692999997</v>
          </cell>
          <cell r="AS52">
            <v>4.9731472647999997</v>
          </cell>
          <cell r="AT52">
            <v>7.8489035610000002</v>
          </cell>
          <cell r="AU52">
            <v>6.3431941825000004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77">
          <cell r="B77">
            <v>6.1122999999999993E-3</v>
          </cell>
          <cell r="C77">
            <v>5.2439999999999995E-3</v>
          </cell>
          <cell r="D77">
            <v>4.6796999999999993E-3</v>
          </cell>
          <cell r="E77">
            <v>1.42253E-2</v>
          </cell>
          <cell r="F77">
            <v>2.4682899999999994E-2</v>
          </cell>
          <cell r="G77">
            <v>3.2976399999999996E-2</v>
          </cell>
          <cell r="H77">
            <v>3.3468499999999998E-2</v>
          </cell>
          <cell r="I77">
            <v>2.2604299999999997E-2</v>
          </cell>
          <cell r="J77">
            <v>8.850199999999999E-3</v>
          </cell>
          <cell r="K77">
            <v>2.5193999999999998E-3</v>
          </cell>
          <cell r="L77">
            <v>1.0220099999999999E-2</v>
          </cell>
          <cell r="M77">
            <v>7.1480659999999998E-3</v>
          </cell>
          <cell r="N77">
            <v>1.0252399999999998E-2</v>
          </cell>
          <cell r="O77">
            <v>2.7606999999999996E-3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1.8571696175579999</v>
          </cell>
          <cell r="AC77">
            <v>1.4238221931999999</v>
          </cell>
          <cell r="AD77">
            <v>1.5776418768</v>
          </cell>
          <cell r="AE77">
            <v>4.3716615376000005</v>
          </cell>
          <cell r="AF77">
            <v>6.9927915813000006</v>
          </cell>
          <cell r="AG77">
            <v>10.096096682100001</v>
          </cell>
          <cell r="AH77">
            <v>10.613498908</v>
          </cell>
          <cell r="AI77">
            <v>8.5101636060000008</v>
          </cell>
          <cell r="AJ77">
            <v>3.7191796024000006</v>
          </cell>
          <cell r="AK77">
            <v>0.94750995679999994</v>
          </cell>
          <cell r="AL77">
            <v>3.3109158645000001</v>
          </cell>
          <cell r="AM77">
            <v>2.5590667200000001</v>
          </cell>
          <cell r="AN77">
            <v>3.4511308303999999</v>
          </cell>
          <cell r="AO77">
            <v>0.9822694005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</row>
        <row r="84">
          <cell r="B84">
            <v>5.5837199999999997E-2</v>
          </cell>
          <cell r="C84">
            <v>5.9538627999999996E-2</v>
          </cell>
          <cell r="D84">
            <v>4.4922459999999997E-2</v>
          </cell>
          <cell r="E84">
            <v>3.2699963299999996E-2</v>
          </cell>
          <cell r="F84">
            <v>1.9183255E-2</v>
          </cell>
          <cell r="G84">
            <v>7.0081120000000004E-3</v>
          </cell>
          <cell r="H84">
            <v>3.5164439999999996E-3</v>
          </cell>
          <cell r="I84">
            <v>5.4694413333333325E-3</v>
          </cell>
          <cell r="J84">
            <v>3.4977859999999993E-3</v>
          </cell>
          <cell r="K84">
            <v>3.6048129999999992E-3</v>
          </cell>
          <cell r="L84">
            <v>6.204107999999999E-3</v>
          </cell>
          <cell r="M84">
            <v>4.3775999999999989E-3</v>
          </cell>
          <cell r="N84">
            <v>3.4860059999999998E-3</v>
          </cell>
          <cell r="O84">
            <v>5.0648299999999993E-3</v>
          </cell>
          <cell r="P84">
            <v>4.3490999999999998E-3</v>
          </cell>
          <cell r="Q84">
            <v>6.8374539999999998E-3</v>
          </cell>
          <cell r="R84">
            <v>1.1450539999999999E-2</v>
          </cell>
          <cell r="S84">
            <v>9.9423199999999993E-3</v>
          </cell>
          <cell r="T84">
            <v>1.1217372E-2</v>
          </cell>
          <cell r="U84">
            <v>1.08889E-2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8.5998493098480004</v>
          </cell>
          <cell r="AC84">
            <v>9.985584446799999</v>
          </cell>
          <cell r="AD84">
            <v>8.8126676592000006</v>
          </cell>
          <cell r="AE84">
            <v>7.5941143712000008</v>
          </cell>
          <cell r="AF84">
            <v>5.1944940586000001</v>
          </cell>
          <cell r="AG84">
            <v>2.4544052676000003</v>
          </cell>
          <cell r="AH84">
            <v>1.4217271804</v>
          </cell>
          <cell r="AI84">
            <v>1.9654203450000001</v>
          </cell>
          <cell r="AJ84">
            <v>1.4635327772000002</v>
          </cell>
          <cell r="AK84">
            <v>1.2704103412000001</v>
          </cell>
          <cell r="AL84">
            <v>2.0267513712</v>
          </cell>
          <cell r="AM84">
            <v>1.5062553599999999</v>
          </cell>
          <cell r="AN84">
            <v>1.3839981232</v>
          </cell>
          <cell r="AO84">
            <v>1.6181052441000001</v>
          </cell>
          <cell r="AP84">
            <v>1.5557784515000002</v>
          </cell>
          <cell r="AQ84">
            <v>2.0551534779999998</v>
          </cell>
          <cell r="AR84">
            <v>3.3263717555999999</v>
          </cell>
          <cell r="AS84">
            <v>3.0760318874999997</v>
          </cell>
          <cell r="AT84">
            <v>3.7971228560000001</v>
          </cell>
          <cell r="AU84">
            <v>3.7162777416666666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8">
          <cell r="B88">
            <v>5.8618799999999999E-2</v>
          </cell>
          <cell r="C88">
            <v>0.10094350399999999</v>
          </cell>
          <cell r="D88">
            <v>0.16568569999999996</v>
          </cell>
          <cell r="E88">
            <v>0.19151838500000001</v>
          </cell>
          <cell r="F88">
            <v>0.1990497</v>
          </cell>
          <cell r="G88">
            <v>0.20536149999999997</v>
          </cell>
          <cell r="H88">
            <v>0.24639519199999999</v>
          </cell>
          <cell r="I88">
            <v>0.28084105199999998</v>
          </cell>
          <cell r="J88">
            <v>0.23524143199999997</v>
          </cell>
          <cell r="K88">
            <v>0.1726568</v>
          </cell>
          <cell r="L88">
            <v>0.21254729999999999</v>
          </cell>
          <cell r="M88">
            <v>0.22299919999999998</v>
          </cell>
          <cell r="N88">
            <v>0.18593019999999999</v>
          </cell>
          <cell r="O88">
            <v>0.17748819599999999</v>
          </cell>
          <cell r="P88">
            <v>0.16931279999999999</v>
          </cell>
          <cell r="Q88">
            <v>0.18965587199999998</v>
          </cell>
          <cell r="R88">
            <v>0.23321302999999999</v>
          </cell>
          <cell r="S88">
            <v>0.19641639499999997</v>
          </cell>
          <cell r="T88">
            <v>0.17611375499999998</v>
          </cell>
          <cell r="U88">
            <v>0.17931629999999998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12.935170509383999</v>
          </cell>
          <cell r="AC88">
            <v>21.708866645199997</v>
          </cell>
          <cell r="AD88">
            <v>34.5534561168</v>
          </cell>
          <cell r="AE88">
            <v>45.615297246400004</v>
          </cell>
          <cell r="AF88">
            <v>53.234545203700002</v>
          </cell>
          <cell r="AG88">
            <v>53.481890833800001</v>
          </cell>
          <cell r="AH88">
            <v>63.690852419200006</v>
          </cell>
          <cell r="AI88">
            <v>88.667002773999997</v>
          </cell>
          <cell r="AJ88">
            <v>82.881346430800008</v>
          </cell>
          <cell r="AK88">
            <v>56.763319192799997</v>
          </cell>
          <cell r="AL88">
            <v>64.863511546500007</v>
          </cell>
          <cell r="AM88">
            <v>73.415918832000003</v>
          </cell>
          <cell r="AN88">
            <v>57.796841062399999</v>
          </cell>
          <cell r="AO88">
            <v>57.375523016700001</v>
          </cell>
          <cell r="AP88">
            <v>55.918860648000006</v>
          </cell>
          <cell r="AQ88">
            <v>52.976599052999994</v>
          </cell>
          <cell r="AR88">
            <v>62.964457946899998</v>
          </cell>
          <cell r="AS88">
            <v>55.440285071599995</v>
          </cell>
          <cell r="AT88">
            <v>52.053258798999998</v>
          </cell>
          <cell r="AU88">
            <v>51.14695319416667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1">
          <cell r="B91">
            <v>1.37029558E-2</v>
          </cell>
          <cell r="C91">
            <v>1.1818245099999999E-2</v>
          </cell>
          <cell r="D91">
            <v>9.8509945999999994E-3</v>
          </cell>
          <cell r="E91">
            <v>1.6353906099999999E-2</v>
          </cell>
          <cell r="F91">
            <v>2.8428936199999994E-2</v>
          </cell>
          <cell r="G91">
            <v>2.4570311699999993E-2</v>
          </cell>
          <cell r="H91">
            <v>1.5240148221428568E-2</v>
          </cell>
          <cell r="I91">
            <v>1.6443709336111112E-2</v>
          </cell>
          <cell r="J91">
            <v>1.5002853322727858E-2</v>
          </cell>
          <cell r="K91">
            <v>1.0716478138725491E-2</v>
          </cell>
          <cell r="L91">
            <v>9.5374616666666651E-3</v>
          </cell>
          <cell r="M91">
            <v>7.0861833898988608E-3</v>
          </cell>
          <cell r="N91">
            <v>7.6021684675324653E-3</v>
          </cell>
          <cell r="O91">
            <v>8.5320413751948029E-3</v>
          </cell>
          <cell r="P91">
            <v>4.9472867303030294E-3</v>
          </cell>
          <cell r="Q91">
            <v>5.8155461707070696E-3</v>
          </cell>
          <cell r="R91">
            <v>8.1444720384615376E-3</v>
          </cell>
          <cell r="S91">
            <v>5.4141494181818173E-3</v>
          </cell>
          <cell r="T91">
            <v>7.0032707999999992E-3</v>
          </cell>
          <cell r="U91">
            <v>5.6585185666666662E-3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9.6181852882890002</v>
          </cell>
          <cell r="AC91">
            <v>9.2900731295999996</v>
          </cell>
          <cell r="AD91">
            <v>9.6561825744000007</v>
          </cell>
          <cell r="AE91">
            <v>11.963485228800002</v>
          </cell>
          <cell r="AF91">
            <v>14.732123430500002</v>
          </cell>
          <cell r="AG91">
            <v>16.170065340000001</v>
          </cell>
          <cell r="AH91">
            <v>11.322265018400001</v>
          </cell>
          <cell r="AI91">
            <v>9.3901356165000003</v>
          </cell>
          <cell r="AJ91">
            <v>10.375004079600002</v>
          </cell>
          <cell r="AK91">
            <v>7.6616754544000001</v>
          </cell>
          <cell r="AL91">
            <v>8.2889909523000007</v>
          </cell>
          <cell r="AM91">
            <v>6.8304883199999997</v>
          </cell>
          <cell r="AN91">
            <v>5.1684330543999994</v>
          </cell>
          <cell r="AO91">
            <v>5.0365018341000001</v>
          </cell>
          <cell r="AP91">
            <v>4.6237512550000002</v>
          </cell>
          <cell r="AQ91">
            <v>4.1977144754999998</v>
          </cell>
          <cell r="AR91">
            <v>4.8619984773999994</v>
          </cell>
          <cell r="AS91">
            <v>4.4603086528000002</v>
          </cell>
          <cell r="AT91">
            <v>5.5498685759999997</v>
          </cell>
          <cell r="AU91">
            <v>4.7684263316666664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4">
          <cell r="B114">
            <v>1.1379603499999998E-2</v>
          </cell>
          <cell r="C114">
            <v>1.0263036199999999E-2</v>
          </cell>
          <cell r="D114">
            <v>8.8812801999999975E-3</v>
          </cell>
          <cell r="E114">
            <v>9.3465692999999996E-3</v>
          </cell>
          <cell r="F114">
            <v>7.2925970999999992E-3</v>
          </cell>
          <cell r="G114">
            <v>1.1183331599999999E-2</v>
          </cell>
          <cell r="H114">
            <v>1.1578718410714284E-2</v>
          </cell>
          <cell r="I114">
            <v>1.1954427441666665E-2</v>
          </cell>
          <cell r="J114">
            <v>1.0619830252714933E-2</v>
          </cell>
          <cell r="K114">
            <v>7.0539267768877758E-3</v>
          </cell>
          <cell r="L114">
            <v>4.9937560666666655E-3</v>
          </cell>
          <cell r="M114">
            <v>5.3247119999999988E-3</v>
          </cell>
          <cell r="N114">
            <v>4.9726419999999993E-3</v>
          </cell>
          <cell r="O114">
            <v>5.3545419999999995E-3</v>
          </cell>
          <cell r="P114">
            <v>4.6037869249999997E-3</v>
          </cell>
          <cell r="Q114">
            <v>3.7162100000000002E-3</v>
          </cell>
          <cell r="R114">
            <v>6.4590038571428572E-3</v>
          </cell>
          <cell r="S114">
            <v>7.1284674999999992E-3</v>
          </cell>
          <cell r="T114">
            <v>7.6119319999999992E-3</v>
          </cell>
          <cell r="U114">
            <v>1.2032939716666665E-2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8.1292610974439992</v>
          </cell>
          <cell r="AC114">
            <v>8.1380243387999993</v>
          </cell>
          <cell r="AD114">
            <v>5.1094682783999996</v>
          </cell>
          <cell r="AE114">
            <v>9.8972398336000005</v>
          </cell>
          <cell r="AF114">
            <v>10.3189005717</v>
          </cell>
          <cell r="AG114">
            <v>11.528101813800001</v>
          </cell>
          <cell r="AH114">
            <v>13.3785510936</v>
          </cell>
          <cell r="AI114">
            <v>14.778076831</v>
          </cell>
          <cell r="AJ114">
            <v>14.071073001600002</v>
          </cell>
          <cell r="AK114">
            <v>7.5568143903999996</v>
          </cell>
          <cell r="AL114">
            <v>9.8970796350000008</v>
          </cell>
          <cell r="AM114">
            <v>9.6696839039999993</v>
          </cell>
          <cell r="AN114">
            <v>7.4968606767999999</v>
          </cell>
          <cell r="AO114">
            <v>4.6002116873999999</v>
          </cell>
          <cell r="AP114">
            <v>4.6333523245000006</v>
          </cell>
          <cell r="AQ114">
            <v>3.9347918224999998</v>
          </cell>
          <cell r="AR114">
            <v>5.1428732454999997</v>
          </cell>
          <cell r="AS114">
            <v>12.541167982199999</v>
          </cell>
          <cell r="AT114">
            <v>13.546495159999999</v>
          </cell>
          <cell r="AU114">
            <v>15.956530061666667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6">
          <cell r="B126">
            <v>9.1769999999999992E-4</v>
          </cell>
          <cell r="C126">
            <v>4.8107999999999996E-3</v>
          </cell>
          <cell r="D126">
            <v>7.4517999999999997E-3</v>
          </cell>
          <cell r="E126">
            <v>9.9521999999999979E-3</v>
          </cell>
          <cell r="F126">
            <v>1.0427389999999998E-2</v>
          </cell>
          <cell r="G126">
            <v>1.0191599999999999E-2</v>
          </cell>
          <cell r="H126">
            <v>7.6753964333333329E-3</v>
          </cell>
          <cell r="I126">
            <v>2.9043399999999996E-3</v>
          </cell>
          <cell r="J126">
            <v>2.1610219999999994E-3</v>
          </cell>
          <cell r="K126">
            <v>1.8574011914893615E-3</v>
          </cell>
          <cell r="L126">
            <v>1.1706279999999997E-3</v>
          </cell>
          <cell r="M126">
            <v>0</v>
          </cell>
          <cell r="N126">
            <v>1.5769999999999998E-3</v>
          </cell>
          <cell r="O126">
            <v>3.8037999999999995E-3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5.3833707317999996E-2</v>
          </cell>
          <cell r="AC126">
            <v>0.27721148559999997</v>
          </cell>
          <cell r="AD126">
            <v>0.51082163039999995</v>
          </cell>
          <cell r="AE126">
            <v>0.8160329744</v>
          </cell>
          <cell r="AF126">
            <v>1.1467999221</v>
          </cell>
          <cell r="AG126">
            <v>1.1120462496000001</v>
          </cell>
          <cell r="AH126">
            <v>0.94460922520000012</v>
          </cell>
          <cell r="AI126">
            <v>0.39469988850000004</v>
          </cell>
          <cell r="AJ126">
            <v>0.36745290560000005</v>
          </cell>
          <cell r="AK126">
            <v>0.26185556760000001</v>
          </cell>
          <cell r="AL126">
            <v>0.1752164433</v>
          </cell>
          <cell r="AM126">
            <v>0</v>
          </cell>
          <cell r="AN126">
            <v>0.19623906720000001</v>
          </cell>
          <cell r="AO126">
            <v>0.40687140360000001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89">
          <cell r="B189">
            <v>3.8866399999999995E-2</v>
          </cell>
          <cell r="C189">
            <v>2.7124616599999998E-2</v>
          </cell>
          <cell r="D189">
            <v>3.6689094999999998E-2</v>
          </cell>
          <cell r="E189">
            <v>2.7997259999999996E-2</v>
          </cell>
          <cell r="F189">
            <v>3.5918453099999997E-2</v>
          </cell>
          <cell r="G189">
            <v>3.2894918499999995E-2</v>
          </cell>
          <cell r="H189">
            <v>3.3470661250000006E-2</v>
          </cell>
          <cell r="I189">
            <v>3.4794637722222216E-2</v>
          </cell>
          <cell r="J189">
            <v>3.2382820346218491E-2</v>
          </cell>
          <cell r="K189">
            <v>3.3332791922549024E-2</v>
          </cell>
          <cell r="L189">
            <v>1.9808676733333332E-2</v>
          </cell>
          <cell r="M189">
            <v>3.0923430999999994E-2</v>
          </cell>
          <cell r="N189">
            <v>2.9118031999999995E-2</v>
          </cell>
          <cell r="O189">
            <v>2.4584435229090904E-2</v>
          </cell>
          <cell r="P189">
            <v>2.6230525999999997E-2</v>
          </cell>
          <cell r="Q189">
            <v>2.2917686E-2</v>
          </cell>
          <cell r="R189">
            <v>2.3708047999999995E-2</v>
          </cell>
          <cell r="S189">
            <v>2.3197514545454545E-2</v>
          </cell>
          <cell r="T189">
            <v>1.8251742000000001E-2</v>
          </cell>
          <cell r="U189">
            <v>1.7250118999999998E-2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4.5936982418339998</v>
          </cell>
          <cell r="AC189">
            <v>3.6254335799999997</v>
          </cell>
          <cell r="AD189">
            <v>5.0069321424000002</v>
          </cell>
          <cell r="AE189">
            <v>4.8103556032000006</v>
          </cell>
          <cell r="AF189">
            <v>6.4170039542000001</v>
          </cell>
          <cell r="AG189">
            <v>6.3689945319000003</v>
          </cell>
          <cell r="AH189">
            <v>6.1265369720000002</v>
          </cell>
          <cell r="AI189">
            <v>7.2072827054999999</v>
          </cell>
          <cell r="AJ189">
            <v>7.5057394944000011</v>
          </cell>
          <cell r="AK189">
            <v>7.3776397771999997</v>
          </cell>
          <cell r="AL189">
            <v>5.7659478777000004</v>
          </cell>
          <cell r="AM189">
            <v>6.762114672</v>
          </cell>
          <cell r="AN189">
            <v>6.1698203072000002</v>
          </cell>
          <cell r="AO189">
            <v>5.5963437957000002</v>
          </cell>
          <cell r="AP189">
            <v>6.0596352385000003</v>
          </cell>
          <cell r="AQ189">
            <v>4.3114537584999999</v>
          </cell>
          <cell r="AR189">
            <v>4.6386426608999995</v>
          </cell>
          <cell r="AS189">
            <v>4.3837454946999994</v>
          </cell>
          <cell r="AT189">
            <v>3.735158148</v>
          </cell>
          <cell r="AU189">
            <v>3.6028180470833333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</v>
          </cell>
          <cell r="C194">
            <v>7.0299999999999988E-5</v>
          </cell>
          <cell r="D194">
            <v>1.4249999999999999E-4</v>
          </cell>
          <cell r="E194">
            <v>0</v>
          </cell>
          <cell r="F194">
            <v>0</v>
          </cell>
          <cell r="G194">
            <v>0</v>
          </cell>
          <cell r="H194">
            <v>3.7999999999999996E-6</v>
          </cell>
          <cell r="I194">
            <v>4.0697999999999996E-5</v>
          </cell>
          <cell r="J194">
            <v>5.4263999999999994E-5</v>
          </cell>
          <cell r="K194">
            <v>0</v>
          </cell>
          <cell r="L194">
            <v>0</v>
          </cell>
          <cell r="M194">
            <v>0</v>
          </cell>
          <cell r="N194">
            <v>4.7499999999999996E-5</v>
          </cell>
          <cell r="O194">
            <v>5.3199999999999992E-5</v>
          </cell>
          <cell r="P194">
            <v>0</v>
          </cell>
          <cell r="Q194">
            <v>5.1299999999999993E-5</v>
          </cell>
          <cell r="R194">
            <v>1.4358571428571428E-6</v>
          </cell>
          <cell r="S194">
            <v>6.649999999999999E-5</v>
          </cell>
          <cell r="T194">
            <v>1.102E-4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5.3933031999999995E-3</v>
          </cell>
          <cell r="AD194">
            <v>2.0963952000000001E-2</v>
          </cell>
          <cell r="AE194">
            <v>0</v>
          </cell>
          <cell r="AF194">
            <v>0</v>
          </cell>
          <cell r="AG194">
            <v>0</v>
          </cell>
          <cell r="AH194">
            <v>7.8977240000000003E-4</v>
          </cell>
          <cell r="AI194">
            <v>5.4236167000000002E-2</v>
          </cell>
          <cell r="AJ194">
            <v>2.5474256000000004E-2</v>
          </cell>
          <cell r="AK194">
            <v>0</v>
          </cell>
          <cell r="AL194">
            <v>0</v>
          </cell>
          <cell r="AM194">
            <v>0</v>
          </cell>
          <cell r="AN194">
            <v>1.13537776E-2</v>
          </cell>
          <cell r="AO194">
            <v>1.6554766500000002E-2</v>
          </cell>
          <cell r="AP194">
            <v>0</v>
          </cell>
          <cell r="AQ194">
            <v>1.2988916499999999E-2</v>
          </cell>
          <cell r="AR194">
            <v>1.7610778999999999E-3</v>
          </cell>
          <cell r="AS194">
            <v>1.5955882799999998E-2</v>
          </cell>
          <cell r="AT194">
            <v>2.7740509E-2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2">
          <cell r="B212">
            <v>2.9534627899999995E-2</v>
          </cell>
          <cell r="C212">
            <v>2.9912687999999996E-2</v>
          </cell>
          <cell r="D212">
            <v>3.3524169999999992E-2</v>
          </cell>
          <cell r="E212">
            <v>3.0086404999999997E-2</v>
          </cell>
          <cell r="F212">
            <v>3.5430534999999992E-2</v>
          </cell>
          <cell r="G212">
            <v>4.6697607199999991E-2</v>
          </cell>
          <cell r="H212">
            <v>4.735566175E-2</v>
          </cell>
          <cell r="I212">
            <v>4.3512077333333329E-2</v>
          </cell>
          <cell r="J212">
            <v>2.7081553872773105E-2</v>
          </cell>
          <cell r="K212">
            <v>2.232584667987067E-2</v>
          </cell>
          <cell r="L212">
            <v>1.8240136799999997E-2</v>
          </cell>
          <cell r="M212">
            <v>1.8609397999999999E-2</v>
          </cell>
          <cell r="N212">
            <v>1.5759359999999997E-2</v>
          </cell>
          <cell r="O212">
            <v>1.708111745454545E-2</v>
          </cell>
          <cell r="P212">
            <v>1.9620416499999998E-2</v>
          </cell>
          <cell r="Q212">
            <v>1.8796298999999995E-2</v>
          </cell>
          <cell r="R212">
            <v>1.7196037399999996E-2</v>
          </cell>
          <cell r="S212">
            <v>2.3332607999999998E-2</v>
          </cell>
          <cell r="T212">
            <v>2.2568579999999998E-2</v>
          </cell>
          <cell r="U212">
            <v>2.2833743999999996E-2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11.972604131109</v>
          </cell>
          <cell r="AC212">
            <v>11.124315665599999</v>
          </cell>
          <cell r="AD212">
            <v>11.074347120000001</v>
          </cell>
          <cell r="AE212">
            <v>14.1336222944</v>
          </cell>
          <cell r="AF212">
            <v>15.180580478000001</v>
          </cell>
          <cell r="AG212">
            <v>16.7039148705</v>
          </cell>
          <cell r="AH212">
            <v>17.15124488</v>
          </cell>
          <cell r="AI212">
            <v>16.5723039095</v>
          </cell>
          <cell r="AJ212">
            <v>12.158885921600001</v>
          </cell>
          <cell r="AK212">
            <v>9.9879856603999997</v>
          </cell>
          <cell r="AL212">
            <v>8.7065904294000003</v>
          </cell>
          <cell r="AM212">
            <v>9.0370477440000005</v>
          </cell>
          <cell r="AN212">
            <v>6.9565213343999996</v>
          </cell>
          <cell r="AO212">
            <v>7.6613799237000002</v>
          </cell>
          <cell r="AP212">
            <v>8.5299451190000006</v>
          </cell>
          <cell r="AQ212">
            <v>7.3472465779999991</v>
          </cell>
          <cell r="AR212">
            <v>7.2900898897999999</v>
          </cell>
          <cell r="AS212">
            <v>9.2430472419999994</v>
          </cell>
          <cell r="AT212">
            <v>10.338080726999999</v>
          </cell>
          <cell r="AU212">
            <v>10.7059954725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63">
          <cell r="B263">
            <v>0.28691793409999999</v>
          </cell>
          <cell r="C263">
            <v>0.32069309409999996</v>
          </cell>
          <cell r="D263">
            <v>0.38034045909999992</v>
          </cell>
          <cell r="E263">
            <v>0.40014044649999986</v>
          </cell>
          <cell r="F263">
            <v>0.43320896989999991</v>
          </cell>
          <cell r="G263">
            <v>0.43183735040000004</v>
          </cell>
          <cell r="H263">
            <v>0.45866603166309516</v>
          </cell>
          <cell r="I263">
            <v>0.47607012908333335</v>
          </cell>
          <cell r="J263">
            <v>0.39364486974660839</v>
          </cell>
          <cell r="K263">
            <v>0.29382732261978511</v>
          </cell>
          <cell r="L263">
            <v>0.32316604318297881</v>
          </cell>
          <cell r="M263">
            <v>0.34011280071058841</v>
          </cell>
          <cell r="N263">
            <v>0.30121186681938433</v>
          </cell>
          <cell r="O263">
            <v>0.29421269040071429</v>
          </cell>
          <cell r="P263">
            <v>0.27853256617494593</v>
          </cell>
          <cell r="Q263">
            <v>0.29622346928825061</v>
          </cell>
          <cell r="R263">
            <v>0.3531202744310078</v>
          </cell>
          <cell r="S263">
            <v>0.31398958303219843</v>
          </cell>
          <cell r="T263">
            <v>0.30476217963333335</v>
          </cell>
          <cell r="U263">
            <v>0.30635307998787881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90.584125427985001</v>
          </cell>
          <cell r="AC263">
            <v>93.854972497199995</v>
          </cell>
          <cell r="AD263">
            <v>104.87901900800004</v>
          </cell>
          <cell r="AE263">
            <v>133.89801191840002</v>
          </cell>
          <cell r="AF263">
            <v>156.41112435969998</v>
          </cell>
          <cell r="AG263">
            <v>155.75091185939999</v>
          </cell>
          <cell r="AH263">
            <v>160.63483568759997</v>
          </cell>
          <cell r="AI263">
            <v>196.01862684500003</v>
          </cell>
          <cell r="AJ263">
            <v>175.79431808999999</v>
          </cell>
          <cell r="AK263">
            <v>117.48603343399999</v>
          </cell>
          <cell r="AL263">
            <v>129.81144764609999</v>
          </cell>
          <cell r="AM263">
            <v>142.60622260799997</v>
          </cell>
          <cell r="AN263">
            <v>115.48179531679999</v>
          </cell>
          <cell r="AO263">
            <v>115.42696127879999</v>
          </cell>
          <cell r="AP263">
            <v>113.62448869950002</v>
          </cell>
          <cell r="AQ263">
            <v>105.37088146899997</v>
          </cell>
          <cell r="AR263">
            <v>122.47376849909996</v>
          </cell>
          <cell r="AS263">
            <v>126.32171078670001</v>
          </cell>
          <cell r="AT263">
            <v>131.24104486900004</v>
          </cell>
          <cell r="AU263">
            <v>125.23312207791663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0.18161833809999997</v>
          </cell>
          <cell r="C264">
            <v>0.16883517990000002</v>
          </cell>
          <cell r="D264">
            <v>0.17200731919999995</v>
          </cell>
          <cell r="E264">
            <v>0.16109783649999998</v>
          </cell>
          <cell r="F264">
            <v>0.1713548839</v>
          </cell>
          <cell r="G264">
            <v>0.16338658979999995</v>
          </cell>
          <cell r="H264">
            <v>0.15621553866309526</v>
          </cell>
          <cell r="I264">
            <v>0.1506127013833333</v>
          </cell>
          <cell r="J264">
            <v>0.11625923374660829</v>
          </cell>
          <cell r="K264">
            <v>9.4532559502138069E-2</v>
          </cell>
          <cell r="L264">
            <v>7.8408149380851042E-2</v>
          </cell>
          <cell r="M264">
            <v>8.5022065243921835E-2</v>
          </cell>
          <cell r="N264">
            <v>8.3553891117809045E-2</v>
          </cell>
          <cell r="O264">
            <v>8.9372568597943708E-2</v>
          </cell>
          <cell r="P264">
            <v>8.3621521541612551E-2</v>
          </cell>
          <cell r="Q264">
            <v>7.8454762632406458E-2</v>
          </cell>
          <cell r="R264">
            <v>9.0868591328554779E-2</v>
          </cell>
          <cell r="S264">
            <v>9.2983509357753999E-2</v>
          </cell>
          <cell r="T264">
            <v>8.9886162666666658E-2</v>
          </cell>
          <cell r="U264">
            <v>9.1142504503030297E-2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55.140332469356999</v>
          </cell>
          <cell r="AC264">
            <v>52.159510248399997</v>
          </cell>
          <cell r="AD264">
            <v>51.359182233600002</v>
          </cell>
          <cell r="AE264">
            <v>67.078417952000009</v>
          </cell>
          <cell r="AF264">
            <v>75.225427181800029</v>
          </cell>
          <cell r="AG264">
            <v>74.309428650600012</v>
          </cell>
          <cell r="AH264">
            <v>71.263541758399995</v>
          </cell>
          <cell r="AI264">
            <v>81.264996687500002</v>
          </cell>
          <cell r="AJ264">
            <v>67.388702576</v>
          </cell>
          <cell r="AK264">
            <v>45.118387846399997</v>
          </cell>
          <cell r="AL264">
            <v>48.988231509599999</v>
          </cell>
          <cell r="AM264">
            <v>49.490549951999995</v>
          </cell>
          <cell r="AN264">
            <v>42.339710335999996</v>
          </cell>
          <cell r="AO264">
            <v>42.573979998599995</v>
          </cell>
          <cell r="AP264">
            <v>43.712723541500004</v>
          </cell>
          <cell r="AQ264">
            <v>36.676915691499985</v>
          </cell>
          <cell r="AR264">
            <v>44.818785018499995</v>
          </cell>
          <cell r="AS264">
            <v>54.726865965200005</v>
          </cell>
          <cell r="AT264">
            <v>59.113590944999991</v>
          </cell>
          <cell r="AU264">
            <v>56.895175042916669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8.7852883999999992E-2</v>
          </cell>
          <cell r="C266">
            <v>0.13221871239999997</v>
          </cell>
          <cell r="D266">
            <v>0.18944082999999995</v>
          </cell>
          <cell r="E266">
            <v>0.21972778000000004</v>
          </cell>
          <cell r="F266">
            <v>0.24562022</v>
          </cell>
          <cell r="G266">
            <v>0.25878216599999998</v>
          </cell>
          <cell r="H266">
            <v>0.29638438199999995</v>
          </cell>
          <cell r="I266">
            <v>0.31881688400000002</v>
          </cell>
          <cell r="J266">
            <v>0.27190736599999998</v>
          </cell>
          <cell r="K266">
            <v>0.195427768</v>
          </cell>
          <cell r="L266">
            <v>0.241458688</v>
          </cell>
          <cell r="M266">
            <v>0.24924659799999999</v>
          </cell>
          <cell r="N266">
            <v>0.21461457599999997</v>
          </cell>
          <cell r="O266">
            <v>0.200678836</v>
          </cell>
          <cell r="P266">
            <v>0.19122885033333331</v>
          </cell>
          <cell r="Q266">
            <v>0.21238141963636362</v>
          </cell>
          <cell r="R266">
            <v>0.25620576599999995</v>
          </cell>
          <cell r="S266">
            <v>0.21377464299999993</v>
          </cell>
          <cell r="T266">
            <v>0.20183758899999996</v>
          </cell>
          <cell r="U266">
            <v>0.20221821599999998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21.491708834822997</v>
          </cell>
          <cell r="AC266">
            <v>30.360637594399996</v>
          </cell>
          <cell r="AD266">
            <v>43.204119801599994</v>
          </cell>
          <cell r="AE266">
            <v>56.299264055999998</v>
          </cell>
          <cell r="AF266">
            <v>69.101851774200014</v>
          </cell>
          <cell r="AG266">
            <v>71.981289580199999</v>
          </cell>
          <cell r="AH266">
            <v>81.3338367164</v>
          </cell>
          <cell r="AI266">
            <v>104.92396011549999</v>
          </cell>
          <cell r="AJ266">
            <v>99.280626704800014</v>
          </cell>
          <cell r="AK266">
            <v>65.279811775199988</v>
          </cell>
          <cell r="AL266">
            <v>74.967856422300002</v>
          </cell>
          <cell r="AM266">
            <v>83.648729375999991</v>
          </cell>
          <cell r="AN266">
            <v>68.33679550719998</v>
          </cell>
          <cell r="AO266">
            <v>66.383114240099999</v>
          </cell>
          <cell r="AP266">
            <v>63.813766825000002</v>
          </cell>
          <cell r="AQ266">
            <v>60.272451371999999</v>
          </cell>
          <cell r="AR266">
            <v>70.243837472300001</v>
          </cell>
          <cell r="AS266">
            <v>61.561946360199997</v>
          </cell>
          <cell r="AT266">
            <v>61.154269188999997</v>
          </cell>
          <cell r="AU266">
            <v>58.894097039583336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8.5161799999999973E-4</v>
          </cell>
          <cell r="C267">
            <v>1.224246E-3</v>
          </cell>
          <cell r="D267">
            <v>1.0918349999999998E-3</v>
          </cell>
          <cell r="E267">
            <v>1.7702299999999998E-3</v>
          </cell>
          <cell r="F267">
            <v>2.5005462999999999E-3</v>
          </cell>
          <cell r="G267">
            <v>2.4159070000000001E-3</v>
          </cell>
          <cell r="H267">
            <v>1.253278E-3</v>
          </cell>
          <cell r="I267">
            <v>1.0930376999999996E-3</v>
          </cell>
          <cell r="J267">
            <v>1.2913919999999997E-3</v>
          </cell>
          <cell r="K267">
            <v>4.8400711764705876E-4</v>
          </cell>
          <cell r="L267">
            <v>4.8541442553191481E-4</v>
          </cell>
          <cell r="M267">
            <v>5.8681099999999991E-4</v>
          </cell>
          <cell r="N267">
            <v>2.8064278730158726E-4</v>
          </cell>
          <cell r="O267">
            <v>1.3885199999999999E-4</v>
          </cell>
          <cell r="P267">
            <v>4.8037129999999999E-4</v>
          </cell>
          <cell r="Q267">
            <v>4.9777275432900427E-4</v>
          </cell>
          <cell r="R267">
            <v>6.568757809523808E-4</v>
          </cell>
          <cell r="S267">
            <v>6.387703195959596E-4</v>
          </cell>
          <cell r="T267">
            <v>5.6778839999999987E-4</v>
          </cell>
          <cell r="U267">
            <v>3.4083409090909084E-4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1.2559308046259998</v>
          </cell>
          <cell r="AC267">
            <v>1.7631130883999999</v>
          </cell>
          <cell r="AD267">
            <v>1.4557048656</v>
          </cell>
          <cell r="AE267">
            <v>2.2540234640000003</v>
          </cell>
          <cell r="AF267">
            <v>3.3021402813000007</v>
          </cell>
          <cell r="AG267">
            <v>2.4258606372000004</v>
          </cell>
          <cell r="AH267">
            <v>1.9467663652000002</v>
          </cell>
          <cell r="AI267">
            <v>1.8481261025000002</v>
          </cell>
          <cell r="AJ267">
            <v>2.2521080804000002</v>
          </cell>
          <cell r="AK267">
            <v>1.5167585224</v>
          </cell>
          <cell r="AL267">
            <v>1.1363794344000002</v>
          </cell>
          <cell r="AM267">
            <v>1.1770849440000002</v>
          </cell>
          <cell r="AN267">
            <v>0.69873462559999999</v>
          </cell>
          <cell r="AO267">
            <v>0.44513396459999999</v>
          </cell>
          <cell r="AP267">
            <v>0.88771432800000005</v>
          </cell>
          <cell r="AQ267">
            <v>1.1028674089999999</v>
          </cell>
          <cell r="AR267">
            <v>1.4673719471</v>
          </cell>
          <cell r="AS267">
            <v>1.5034917469</v>
          </cell>
          <cell r="AT267">
            <v>1.500245558</v>
          </cell>
          <cell r="AU267">
            <v>1.1655153591666667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6.4145139999999996E-3</v>
          </cell>
          <cell r="C268">
            <v>7.4677390999999989E-3</v>
          </cell>
          <cell r="D268">
            <v>6.446509999999999E-3</v>
          </cell>
          <cell r="E268">
            <v>5.8403149999999996E-3</v>
          </cell>
          <cell r="F268">
            <v>4.6244099999999998E-3</v>
          </cell>
          <cell r="G268">
            <v>4.145971E-3</v>
          </cell>
          <cell r="H268">
            <v>2.1254539999999997E-3</v>
          </cell>
          <cell r="I268">
            <v>1.596912E-3</v>
          </cell>
          <cell r="J268">
            <v>1.2891499999999998E-3</v>
          </cell>
          <cell r="K268">
            <v>6.023379999999999E-4</v>
          </cell>
          <cell r="L268">
            <v>7.6971627659574472E-4</v>
          </cell>
          <cell r="M268">
            <v>1.2634404666666663E-3</v>
          </cell>
          <cell r="N268">
            <v>9.2049655713083195E-4</v>
          </cell>
          <cell r="O268">
            <v>2.1975689523809519E-3</v>
          </cell>
          <cell r="P268">
            <v>1.4206913541666664E-3</v>
          </cell>
          <cell r="Q268">
            <v>2.7897989318181812E-3</v>
          </cell>
          <cell r="R268">
            <v>2.2068512103896104E-3</v>
          </cell>
          <cell r="S268">
            <v>1.1398348381818179E-3</v>
          </cell>
          <cell r="T268">
            <v>9.5629342857142855E-4</v>
          </cell>
          <cell r="U268">
            <v>3.313815189393939E-4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8.2110008479439998</v>
          </cell>
          <cell r="AC268">
            <v>6.2738123400000001</v>
          </cell>
          <cell r="AD268">
            <v>5.6863835664</v>
          </cell>
          <cell r="AE268">
            <v>3.9950307600000006</v>
          </cell>
          <cell r="AF268">
            <v>4.4916519977</v>
          </cell>
          <cell r="AG268">
            <v>3.7173832410000003</v>
          </cell>
          <cell r="AH268">
            <v>2.5828985268000002</v>
          </cell>
          <cell r="AI268">
            <v>2.1729140450000002</v>
          </cell>
          <cell r="AJ268">
            <v>1.6285388876000002</v>
          </cell>
          <cell r="AK268">
            <v>1.1042924508</v>
          </cell>
          <cell r="AL268">
            <v>1.0421672382000002</v>
          </cell>
          <cell r="AM268">
            <v>2.0783729279999998</v>
          </cell>
          <cell r="AN268">
            <v>2.001287992</v>
          </cell>
          <cell r="AO268">
            <v>4.1043721929000005</v>
          </cell>
          <cell r="AP268">
            <v>3.2165070745</v>
          </cell>
          <cell r="AQ268">
            <v>5.1353507064999997</v>
          </cell>
          <cell r="AR268">
            <v>2.7209295557000002</v>
          </cell>
          <cell r="AS268">
            <v>2.5598527525999999</v>
          </cell>
          <cell r="AT268">
            <v>2.3594112479999998</v>
          </cell>
          <cell r="AU268">
            <v>0.76037621666666666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8.712145999999997E-3</v>
          </cell>
          <cell r="C269">
            <v>9.8283579999999988E-3</v>
          </cell>
          <cell r="D269">
            <v>9.1611349999999973E-3</v>
          </cell>
          <cell r="E269">
            <v>9.071644999999998E-3</v>
          </cell>
          <cell r="F269">
            <v>7.0436799999999992E-3</v>
          </cell>
          <cell r="G269">
            <v>1.4472299999999999E-3</v>
          </cell>
          <cell r="H269">
            <v>1.3526859999999999E-3</v>
          </cell>
          <cell r="I269">
            <v>1.8741979999999997E-3</v>
          </cell>
          <cell r="J269">
            <v>1.1910719999999998E-3</v>
          </cell>
          <cell r="K269">
            <v>5.1277199999999999E-4</v>
          </cell>
          <cell r="L269">
            <v>5.5099999999999995E-4</v>
          </cell>
          <cell r="M269">
            <v>7.5589599999999993E-4</v>
          </cell>
          <cell r="N269">
            <v>2.2436149999999997E-4</v>
          </cell>
          <cell r="O269">
            <v>5.3769239999999989E-5</v>
          </cell>
          <cell r="P269">
            <v>1.3495066666666664E-4</v>
          </cell>
          <cell r="Q269">
            <v>1.8999999999999998E-6</v>
          </cell>
          <cell r="R269">
            <v>2.2093199999999996E-4</v>
          </cell>
          <cell r="S269">
            <v>2.8653583333333331E-4</v>
          </cell>
          <cell r="T269">
            <v>6.0868999999999996E-5</v>
          </cell>
          <cell r="U269">
            <v>1.5959999999999996E-6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1.6295119436399998</v>
          </cell>
          <cell r="AC269">
            <v>2.0858443395999999</v>
          </cell>
          <cell r="AD269">
            <v>1.6608092879999998</v>
          </cell>
          <cell r="AE269">
            <v>1.8128305776000002</v>
          </cell>
          <cell r="AF269">
            <v>1.9705639898000002</v>
          </cell>
          <cell r="AG269">
            <v>1.6276361244000002</v>
          </cell>
          <cell r="AH269">
            <v>2.0142937887999999</v>
          </cell>
          <cell r="AI269">
            <v>2.6444482750000002</v>
          </cell>
          <cell r="AJ269">
            <v>2.7027803208000005</v>
          </cell>
          <cell r="AK269">
            <v>1.1768457623999999</v>
          </cell>
          <cell r="AL269">
            <v>1.5313067901000001</v>
          </cell>
          <cell r="AM269">
            <v>1.4575270079999998</v>
          </cell>
          <cell r="AN269">
            <v>0.18361333759999998</v>
          </cell>
          <cell r="AO269">
            <v>0.17539951080000002</v>
          </cell>
          <cell r="AP269">
            <v>0.14140952550000002</v>
          </cell>
          <cell r="AQ269">
            <v>1.3025529999999999E-3</v>
          </cell>
          <cell r="AR269">
            <v>0.14001510169999998</v>
          </cell>
          <cell r="AS269">
            <v>0.20506088459999999</v>
          </cell>
          <cell r="AT269">
            <v>0.199501606</v>
          </cell>
          <cell r="AU269">
            <v>1.488933875E-2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4.5219999999999993E-4</v>
          </cell>
          <cell r="C273">
            <v>3.8379999999999995E-4</v>
          </cell>
          <cell r="D273">
            <v>8.732779999999999E-4</v>
          </cell>
          <cell r="E273">
            <v>7.7652999999999989E-4</v>
          </cell>
          <cell r="F273">
            <v>7.4261499999999986E-4</v>
          </cell>
          <cell r="G273">
            <v>4.9618500000000001E-4</v>
          </cell>
          <cell r="H273">
            <v>8.0890599999999986E-4</v>
          </cell>
          <cell r="I273">
            <v>1.6940019999999996E-3</v>
          </cell>
          <cell r="J273">
            <v>1.1613179999999997E-3</v>
          </cell>
          <cell r="K273">
            <v>1.7967539999999996E-3</v>
          </cell>
          <cell r="L273">
            <v>1.1544779999999998E-3</v>
          </cell>
          <cell r="M273">
            <v>2.6873219999999998E-3</v>
          </cell>
          <cell r="N273">
            <v>1.3219439999999998E-3</v>
          </cell>
          <cell r="O273">
            <v>5.8911399999999996E-4</v>
          </cell>
          <cell r="P273">
            <v>7.4669999999999988E-4</v>
          </cell>
          <cell r="Q273">
            <v>1.1474479999999999E-3</v>
          </cell>
          <cell r="R273">
            <v>1.5122099999999997E-3</v>
          </cell>
          <cell r="S273">
            <v>3.9866179999999991E-3</v>
          </cell>
          <cell r="T273">
            <v>1.0477359999999998E-2</v>
          </cell>
          <cell r="U273">
            <v>1.1720719999999999E-2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6.8643841773000008E-2</v>
          </cell>
          <cell r="AC273">
            <v>5.6784622399999998E-2</v>
          </cell>
          <cell r="AD273">
            <v>0.25089430400000001</v>
          </cell>
          <cell r="AE273">
            <v>0.59326146400000002</v>
          </cell>
          <cell r="AF273">
            <v>0.69972484750000008</v>
          </cell>
          <cell r="AG273">
            <v>0.5281017885</v>
          </cell>
          <cell r="AH273">
            <v>0.706890244</v>
          </cell>
          <cell r="AI273">
            <v>2.4826484154999999</v>
          </cell>
          <cell r="AJ273">
            <v>1.8084956800000003</v>
          </cell>
          <cell r="AK273">
            <v>2.7577706640000001</v>
          </cell>
          <cell r="AL273">
            <v>1.5932169801</v>
          </cell>
          <cell r="AM273">
            <v>3.4609504800000002</v>
          </cell>
          <cell r="AN273">
            <v>1.5530469679999999</v>
          </cell>
          <cell r="AO273">
            <v>0.88679096339999997</v>
          </cell>
          <cell r="AP273">
            <v>1.0972108070000002</v>
          </cell>
          <cell r="AQ273">
            <v>1.5917253135</v>
          </cell>
          <cell r="AR273">
            <v>2.3084797983999996</v>
          </cell>
          <cell r="AS273">
            <v>4.9623789644</v>
          </cell>
          <cell r="AT273">
            <v>6.3297360210000004</v>
          </cell>
          <cell r="AU273">
            <v>6.8587455137499997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9">
        <row r="16">
          <cell r="B16">
            <v>1.8287898E-2</v>
          </cell>
          <cell r="C16">
            <v>2.1195512E-2</v>
          </cell>
          <cell r="D16">
            <v>2.2380863000000001E-2</v>
          </cell>
          <cell r="E16">
            <v>3.1037304000000002E-2</v>
          </cell>
          <cell r="F16">
            <v>3.8561156000000013E-2</v>
          </cell>
          <cell r="G16">
            <v>4.0902095999999999E-2</v>
          </cell>
          <cell r="H16">
            <v>0.16497708026666669</v>
          </cell>
          <cell r="I16">
            <v>0.11714729725</v>
          </cell>
          <cell r="J16">
            <v>0.11579398113691756</v>
          </cell>
          <cell r="K16">
            <v>0.13584844161666665</v>
          </cell>
          <cell r="L16">
            <v>6.057992999999999E-2</v>
          </cell>
          <cell r="M16">
            <v>6.0456787999999997E-2</v>
          </cell>
          <cell r="N16">
            <v>5.6011393999999999E-2</v>
          </cell>
          <cell r="O16">
            <v>5.4024976000000002E-2</v>
          </cell>
          <cell r="P16">
            <v>7.2535790000000003E-2</v>
          </cell>
          <cell r="Q16">
            <v>8.0248609999999998E-2</v>
          </cell>
          <cell r="R16">
            <v>0.116798232</v>
          </cell>
          <cell r="S16">
            <v>9.8565763999999986E-2</v>
          </cell>
          <cell r="T16">
            <v>7.2882399999999986E-2</v>
          </cell>
          <cell r="U16">
            <v>6.8656701999999986E-2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5.108009370045</v>
          </cell>
          <cell r="AC16">
            <v>5.6574004147999997</v>
          </cell>
          <cell r="AD16">
            <v>6.1556422943999998</v>
          </cell>
          <cell r="AE16">
            <v>9.6072725504000012</v>
          </cell>
          <cell r="AF16">
            <v>14.4300970471</v>
          </cell>
          <cell r="AG16">
            <v>14.851524616500001</v>
          </cell>
          <cell r="AH16">
            <v>19.426183650400002</v>
          </cell>
          <cell r="AI16">
            <v>25.696192491000001</v>
          </cell>
          <cell r="AJ16">
            <v>24.545617883600002</v>
          </cell>
          <cell r="AK16">
            <v>23.074788717200001</v>
          </cell>
          <cell r="AL16">
            <v>23.210697630600002</v>
          </cell>
          <cell r="AM16">
            <v>24.744850415999998</v>
          </cell>
          <cell r="AN16">
            <v>22.638589705599998</v>
          </cell>
          <cell r="AO16">
            <v>23.1830838387</v>
          </cell>
          <cell r="AP16">
            <v>27.749630947</v>
          </cell>
          <cell r="AQ16">
            <v>23.993703054999997</v>
          </cell>
          <cell r="AR16">
            <v>27.553312328699999</v>
          </cell>
          <cell r="AS16">
            <v>30.7108685169</v>
          </cell>
          <cell r="AT16">
            <v>29.648866822999999</v>
          </cell>
          <cell r="AU16">
            <v>27.678333568749999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0.14057183699999998</v>
          </cell>
          <cell r="C23">
            <v>0.13305757599999998</v>
          </cell>
          <cell r="D23">
            <v>0.18137015699999998</v>
          </cell>
          <cell r="E23">
            <v>0.21360479500000001</v>
          </cell>
          <cell r="F23">
            <v>0.23057566699999998</v>
          </cell>
          <cell r="G23">
            <v>0.33151082200000004</v>
          </cell>
          <cell r="H23">
            <v>0.38808267748095238</v>
          </cell>
          <cell r="I23">
            <v>0.3601508881333334</v>
          </cell>
          <cell r="J23">
            <v>0.50175082905470991</v>
          </cell>
          <cell r="K23">
            <v>0.39453793713518515</v>
          </cell>
          <cell r="L23">
            <v>0.17038602399999997</v>
          </cell>
          <cell r="M23">
            <v>0.21846775399999999</v>
          </cell>
          <cell r="N23">
            <v>0.21157400999999998</v>
          </cell>
          <cell r="O23">
            <v>0.17166703200000002</v>
          </cell>
          <cell r="P23">
            <v>0.18111046399999997</v>
          </cell>
          <cell r="Q23">
            <v>0.17563687800000005</v>
          </cell>
          <cell r="R23">
            <v>0.26610410816666669</v>
          </cell>
          <cell r="S23">
            <v>0.22135464414814812</v>
          </cell>
          <cell r="T23">
            <v>0.20137712866666668</v>
          </cell>
          <cell r="U23">
            <v>0.21986840800000002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23.808189350054999</v>
          </cell>
          <cell r="AC23">
            <v>24.572666759999997</v>
          </cell>
          <cell r="AD23">
            <v>28.48378872</v>
          </cell>
          <cell r="AE23">
            <v>35.057461499200002</v>
          </cell>
          <cell r="AF23">
            <v>45.408004769400002</v>
          </cell>
          <cell r="AG23">
            <v>59.883057791700004</v>
          </cell>
          <cell r="AH23">
            <v>64.642778025600009</v>
          </cell>
          <cell r="AI23">
            <v>73.176127522499996</v>
          </cell>
          <cell r="AJ23">
            <v>77.674868864800004</v>
          </cell>
          <cell r="AK23">
            <v>54.878749120800002</v>
          </cell>
          <cell r="AL23">
            <v>60.442390868400004</v>
          </cell>
          <cell r="AM23">
            <v>63.685199904000001</v>
          </cell>
          <cell r="AN23">
            <v>52.355867238400002</v>
          </cell>
          <cell r="AO23">
            <v>46.601295829500003</v>
          </cell>
          <cell r="AP23">
            <v>47.218377312500003</v>
          </cell>
          <cell r="AQ23">
            <v>39.289510816499998</v>
          </cell>
          <cell r="AR23">
            <v>53.302601251199995</v>
          </cell>
          <cell r="AS23">
            <v>50.164282182299999</v>
          </cell>
          <cell r="AT23">
            <v>50.557920295999999</v>
          </cell>
          <cell r="AU23">
            <v>45.800506140000003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7.3692644000000002E-2</v>
          </cell>
          <cell r="C31">
            <v>8.5636084000000001E-2</v>
          </cell>
          <cell r="D31">
            <v>6.0590923999999997E-2</v>
          </cell>
          <cell r="E31">
            <v>6.9369034999999996E-2</v>
          </cell>
          <cell r="F31">
            <v>6.8566518999999992E-2</v>
          </cell>
          <cell r="G31">
            <v>5.6349769999999987E-2</v>
          </cell>
          <cell r="H31">
            <v>5.5848047999999997E-2</v>
          </cell>
          <cell r="I31">
            <v>5.6893351999999994E-2</v>
          </cell>
          <cell r="J31">
            <v>4.785909E-2</v>
          </cell>
          <cell r="K31">
            <v>4.4133641999999994E-2</v>
          </cell>
          <cell r="L31">
            <v>4.8331095999999997E-2</v>
          </cell>
          <cell r="M31">
            <v>5.192273E-2</v>
          </cell>
          <cell r="N31">
            <v>5.145077E-2</v>
          </cell>
          <cell r="O31">
            <v>4.5271083999999996E-2</v>
          </cell>
          <cell r="P31">
            <v>5.3740971999999998E-2</v>
          </cell>
          <cell r="Q31">
            <v>4.2813258E-2</v>
          </cell>
          <cell r="R31">
            <v>4.6986976E-2</v>
          </cell>
          <cell r="S31">
            <v>4.8142404E-2</v>
          </cell>
          <cell r="T31">
            <v>4.2893551000000002E-2</v>
          </cell>
          <cell r="U31">
            <v>4.7827257999999997E-2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10.42646396214</v>
          </cell>
          <cell r="AC31">
            <v>11.354839523199999</v>
          </cell>
          <cell r="AD31">
            <v>7.8995253792</v>
          </cell>
          <cell r="AE31">
            <v>9.3692284784000002</v>
          </cell>
          <cell r="AF31">
            <v>11.543795023600001</v>
          </cell>
          <cell r="AG31">
            <v>9.6755523150000009</v>
          </cell>
          <cell r="AH31">
            <v>12.023188651200002</v>
          </cell>
          <cell r="AI31">
            <v>14.045613106000001</v>
          </cell>
          <cell r="AJ31">
            <v>12.626573847200001</v>
          </cell>
          <cell r="AK31">
            <v>9.590881915999999</v>
          </cell>
          <cell r="AL31">
            <v>10.061849562300001</v>
          </cell>
          <cell r="AM31">
            <v>10.126666368</v>
          </cell>
          <cell r="AN31">
            <v>10.012067384</v>
          </cell>
          <cell r="AO31">
            <v>9.5161884465000011</v>
          </cell>
          <cell r="AP31">
            <v>9.711125097</v>
          </cell>
          <cell r="AQ31">
            <v>7.3974814094999992</v>
          </cell>
          <cell r="AR31">
            <v>6.6650478116</v>
          </cell>
          <cell r="AS31">
            <v>7.0763470348999995</v>
          </cell>
          <cell r="AT31">
            <v>6.8526662869999999</v>
          </cell>
          <cell r="AU31">
            <v>5.5374502100000003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47">
          <cell r="B47">
            <v>5.4040799999999993E-4</v>
          </cell>
          <cell r="C47">
            <v>6.7459E-3</v>
          </cell>
          <cell r="D47">
            <v>1.1117441E-2</v>
          </cell>
          <cell r="E47">
            <v>3.3538990999999997E-2</v>
          </cell>
          <cell r="F47">
            <v>3.5589740000000002E-2</v>
          </cell>
          <cell r="G47">
            <v>4.14692116E-2</v>
          </cell>
          <cell r="H47">
            <v>8.9945823999999994E-2</v>
          </cell>
          <cell r="I47">
            <v>0.164998596</v>
          </cell>
          <cell r="J47">
            <v>0.14085724400000002</v>
          </cell>
          <cell r="K47">
            <v>0.12446045199999999</v>
          </cell>
          <cell r="L47">
            <v>0.16315670999999998</v>
          </cell>
          <cell r="M47">
            <v>0.18834893199999997</v>
          </cell>
          <cell r="N47">
            <v>0.18433553549999998</v>
          </cell>
          <cell r="O47">
            <v>0.20809159742424238</v>
          </cell>
          <cell r="P47">
            <v>0.21692261974999999</v>
          </cell>
          <cell r="Q47">
            <v>0.18041020600000002</v>
          </cell>
          <cell r="R47">
            <v>0.20179206399999999</v>
          </cell>
          <cell r="S47">
            <v>0.210959864</v>
          </cell>
          <cell r="T47">
            <v>0.24855331800000002</v>
          </cell>
          <cell r="U47">
            <v>0.23883314999999999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6.9484329602999995E-2</v>
          </cell>
          <cell r="AC47">
            <v>0.91838675079999998</v>
          </cell>
          <cell r="AD47">
            <v>1.795547832</v>
          </cell>
          <cell r="AE47">
            <v>5.4028860816000002</v>
          </cell>
          <cell r="AF47">
            <v>5.9621545046</v>
          </cell>
          <cell r="AG47">
            <v>7.3063666533000005</v>
          </cell>
          <cell r="AH47">
            <v>16.1869704476</v>
          </cell>
          <cell r="AI47">
            <v>35.924195617000002</v>
          </cell>
          <cell r="AJ47">
            <v>33.746427903600001</v>
          </cell>
          <cell r="AK47">
            <v>26.517039348800001</v>
          </cell>
          <cell r="AL47">
            <v>32.040875116800002</v>
          </cell>
          <cell r="AM47">
            <v>36.262553519999997</v>
          </cell>
          <cell r="AN47">
            <v>38.034849177600002</v>
          </cell>
          <cell r="AO47">
            <v>41.2618304796</v>
          </cell>
          <cell r="AP47">
            <v>40.020929649999999</v>
          </cell>
          <cell r="AQ47">
            <v>33.381941452999996</v>
          </cell>
          <cell r="AR47">
            <v>32.804349628399997</v>
          </cell>
          <cell r="AS47">
            <v>37.767792619699996</v>
          </cell>
          <cell r="AT47">
            <v>46.462666980999998</v>
          </cell>
          <cell r="AU47">
            <v>44.787273147083333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6">
          <cell r="B56">
            <v>2.9082211999999996E-2</v>
          </cell>
          <cell r="C56">
            <v>2.9768899999999997E-2</v>
          </cell>
          <cell r="D56">
            <v>2.4867554E-2</v>
          </cell>
          <cell r="E56">
            <v>2.2515366999999998E-2</v>
          </cell>
          <cell r="F56">
            <v>2.4431060000000001E-2</v>
          </cell>
          <cell r="G56">
            <v>2.0210008000000002E-2</v>
          </cell>
          <cell r="H56">
            <v>2.00836E-2</v>
          </cell>
          <cell r="I56">
            <v>2.2077699999999999E-2</v>
          </cell>
          <cell r="J56">
            <v>1.82183E-2</v>
          </cell>
          <cell r="K56">
            <v>1.6900261999999999E-2</v>
          </cell>
          <cell r="L56">
            <v>1.4358900000000001E-2</v>
          </cell>
          <cell r="M56">
            <v>9.2919999999999999E-3</v>
          </cell>
          <cell r="N56">
            <v>6.0305999999999997E-3</v>
          </cell>
          <cell r="O56">
            <v>2.0631E-3</v>
          </cell>
          <cell r="P56">
            <v>4.7610000000000003E-4</v>
          </cell>
          <cell r="Q56">
            <v>1.1730000000000001E-4</v>
          </cell>
          <cell r="R56">
            <v>0</v>
          </cell>
          <cell r="S56">
            <v>3.5741999999999998E-5</v>
          </cell>
          <cell r="T56">
            <v>0</v>
          </cell>
          <cell r="U56">
            <v>2.1466666666666668E-7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4.7560315391009995</v>
          </cell>
          <cell r="AC56">
            <v>5.0104064363999994</v>
          </cell>
          <cell r="AD56">
            <v>5.0855427072000001</v>
          </cell>
          <cell r="AE56">
            <v>5.0354723216000004</v>
          </cell>
          <cell r="AF56">
            <v>5.4340828815000002</v>
          </cell>
          <cell r="AG56">
            <v>4.5160307478000004</v>
          </cell>
          <cell r="AH56">
            <v>4.4205005168000007</v>
          </cell>
          <cell r="AI56">
            <v>5.7441437579999999</v>
          </cell>
          <cell r="AJ56">
            <v>4.8554549672000009</v>
          </cell>
          <cell r="AK56">
            <v>4.3480839643999998</v>
          </cell>
          <cell r="AL56">
            <v>3.5308654029000004</v>
          </cell>
          <cell r="AM56">
            <v>2.2520583360000002</v>
          </cell>
          <cell r="AN56">
            <v>1.628798776</v>
          </cell>
          <cell r="AO56">
            <v>0.53308605900000006</v>
          </cell>
          <cell r="AP56">
            <v>0.167956941</v>
          </cell>
          <cell r="AQ56">
            <v>2.0778715999999999E-2</v>
          </cell>
          <cell r="AR56">
            <v>0</v>
          </cell>
          <cell r="AS56">
            <v>3.3164602899999999E-2</v>
          </cell>
          <cell r="AT56">
            <v>0</v>
          </cell>
          <cell r="AU56">
            <v>1.5674166666666666E-5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84">
          <cell r="B84">
            <v>0.15892834400000003</v>
          </cell>
          <cell r="C84">
            <v>0.14668940000000003</v>
          </cell>
          <cell r="D84">
            <v>0.167815728</v>
          </cell>
          <cell r="E84">
            <v>0.19000578300000001</v>
          </cell>
          <cell r="F84">
            <v>0.218423801</v>
          </cell>
          <cell r="G84">
            <v>0.22132844800000001</v>
          </cell>
          <cell r="H84">
            <v>0.2303105</v>
          </cell>
          <cell r="I84">
            <v>0.21801543830000003</v>
          </cell>
          <cell r="J84">
            <v>0.18314185466666669</v>
          </cell>
          <cell r="K84">
            <v>0.13242738826666667</v>
          </cell>
          <cell r="L84">
            <v>0.13447994199999999</v>
          </cell>
          <cell r="M84">
            <v>8.832813256410256E-2</v>
          </cell>
          <cell r="N84">
            <v>6.9241131999999997E-2</v>
          </cell>
          <cell r="O84">
            <v>5.182084E-2</v>
          </cell>
          <cell r="P84">
            <v>8.4984034E-2</v>
          </cell>
          <cell r="Q84">
            <v>8.0484568769230769E-2</v>
          </cell>
          <cell r="R84">
            <v>9.0696635999999983E-2</v>
          </cell>
          <cell r="S84">
            <v>0.10499541400000001</v>
          </cell>
          <cell r="T84">
            <v>0.10210771800000001</v>
          </cell>
          <cell r="U84">
            <v>9.1460603999999987E-2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33.686027190194999</v>
          </cell>
          <cell r="AC84">
            <v>30.191625335999998</v>
          </cell>
          <cell r="AD84">
            <v>34.799216611200002</v>
          </cell>
          <cell r="AE84">
            <v>43.273853515200003</v>
          </cell>
          <cell r="AF84">
            <v>57.368556049000006</v>
          </cell>
          <cell r="AG84">
            <v>62.091917530500005</v>
          </cell>
          <cell r="AH84">
            <v>60.148335224800007</v>
          </cell>
          <cell r="AI84">
            <v>72.055713621500004</v>
          </cell>
          <cell r="AJ84">
            <v>73.593210602400006</v>
          </cell>
          <cell r="AK84">
            <v>38.497319669599996</v>
          </cell>
          <cell r="AL84">
            <v>43.307553981600002</v>
          </cell>
          <cell r="AM84">
            <v>31.880114352</v>
          </cell>
          <cell r="AN84">
            <v>23.4314346464</v>
          </cell>
          <cell r="AO84">
            <v>20.085121919999999</v>
          </cell>
          <cell r="AP84">
            <v>32.714327113500005</v>
          </cell>
          <cell r="AQ84">
            <v>27.178034624999999</v>
          </cell>
          <cell r="AR84">
            <v>29.892170997599997</v>
          </cell>
          <cell r="AS84">
            <v>32.261638208800001</v>
          </cell>
          <cell r="AT84">
            <v>33.229186423000002</v>
          </cell>
          <cell r="AU84">
            <v>29.630750312916668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8">
          <cell r="B88">
            <v>2.81474E-2</v>
          </cell>
          <cell r="C88">
            <v>2.7793199999999997E-2</v>
          </cell>
          <cell r="D88">
            <v>2.8503899999999999E-2</v>
          </cell>
          <cell r="E88">
            <v>2.8110599999999999E-2</v>
          </cell>
          <cell r="F88">
            <v>2.4727300000000001E-2</v>
          </cell>
          <cell r="G88">
            <v>2.06287E-2</v>
          </cell>
          <cell r="H88">
            <v>2.5914100000000002E-2</v>
          </cell>
          <cell r="I88">
            <v>2.5049806000000001E-2</v>
          </cell>
          <cell r="J88">
            <v>2.7158399999999999E-2</v>
          </cell>
          <cell r="K88">
            <v>3.4092900000000002E-2</v>
          </cell>
          <cell r="L88">
            <v>2.8432600000000002E-2</v>
          </cell>
          <cell r="M88">
            <v>2.4590778814814813E-2</v>
          </cell>
          <cell r="N88">
            <v>1.452849625E-2</v>
          </cell>
          <cell r="O88">
            <v>1.9968048000000002E-2</v>
          </cell>
          <cell r="P88">
            <v>1.1528784848484849E-2</v>
          </cell>
          <cell r="Q88">
            <v>1.34877865E-2</v>
          </cell>
          <cell r="R88">
            <v>1.155842E-2</v>
          </cell>
          <cell r="S88">
            <v>1.1315540000000001E-2</v>
          </cell>
          <cell r="T88">
            <v>1.1929124800000001E-2</v>
          </cell>
          <cell r="U88">
            <v>1.356475025E-2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5.7170176155329999</v>
          </cell>
          <cell r="AC88">
            <v>5.3047426895999994</v>
          </cell>
          <cell r="AD88">
            <v>5.7606169488000001</v>
          </cell>
          <cell r="AE88">
            <v>7.0440095488000001</v>
          </cell>
          <cell r="AF88">
            <v>6.8627505436000007</v>
          </cell>
          <cell r="AG88">
            <v>5.7178972851000003</v>
          </cell>
          <cell r="AH88">
            <v>7.7276140564000002</v>
          </cell>
          <cell r="AI88">
            <v>9.1295090020000007</v>
          </cell>
          <cell r="AJ88">
            <v>11.5008161732</v>
          </cell>
          <cell r="AK88">
            <v>13.669161347599999</v>
          </cell>
          <cell r="AL88">
            <v>10.896933180600001</v>
          </cell>
          <cell r="AM88">
            <v>9.8742939839999995</v>
          </cell>
          <cell r="AN88">
            <v>5.4440843247999995</v>
          </cell>
          <cell r="AO88">
            <v>7.1358985652999998</v>
          </cell>
          <cell r="AP88">
            <v>4.0984039010000002</v>
          </cell>
          <cell r="AQ88">
            <v>3.9343391464999997</v>
          </cell>
          <cell r="AR88">
            <v>3.5385888373999999</v>
          </cell>
          <cell r="AS88">
            <v>3.8179623624999999</v>
          </cell>
          <cell r="AT88">
            <v>3.2189761159999999</v>
          </cell>
          <cell r="AU88">
            <v>3.5753479504166665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1">
          <cell r="B91">
            <v>5.9814949999999992E-2</v>
          </cell>
          <cell r="C91">
            <v>6.4712758600000003E-2</v>
          </cell>
          <cell r="D91">
            <v>6.998380659999999E-2</v>
          </cell>
          <cell r="E91">
            <v>6.3927287899999991E-2</v>
          </cell>
          <cell r="F91">
            <v>6.1387367999999998E-2</v>
          </cell>
          <cell r="G91">
            <v>6.0810413000000008E-2</v>
          </cell>
          <cell r="H91">
            <v>0.11142300697857142</v>
          </cell>
          <cell r="I91">
            <v>0.16178488879999997</v>
          </cell>
          <cell r="J91">
            <v>0.19625528387344915</v>
          </cell>
          <cell r="K91">
            <v>0.21690985304629629</v>
          </cell>
          <cell r="L91">
            <v>6.4936589999999988E-2</v>
          </cell>
          <cell r="M91">
            <v>6.8944385999999996E-2</v>
          </cell>
          <cell r="N91">
            <v>6.9191107000000002E-2</v>
          </cell>
          <cell r="O91">
            <v>7.8136479519999996E-2</v>
          </cell>
          <cell r="P91">
            <v>6.9959882000000001E-2</v>
          </cell>
          <cell r="Q91">
            <v>8.154644825E-2</v>
          </cell>
          <cell r="R91">
            <v>8.7110107999999992E-2</v>
          </cell>
          <cell r="S91">
            <v>0.11930543439999999</v>
          </cell>
          <cell r="T91">
            <v>0.100986928</v>
          </cell>
          <cell r="U91">
            <v>8.8224319999999995E-2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16.499273930306998</v>
          </cell>
          <cell r="AC91">
            <v>18.558310635599998</v>
          </cell>
          <cell r="AD91">
            <v>19.917458371199999</v>
          </cell>
          <cell r="AE91">
            <v>24.128795768</v>
          </cell>
          <cell r="AF91">
            <v>26.1398084283</v>
          </cell>
          <cell r="AG91">
            <v>26.792844292500003</v>
          </cell>
          <cell r="AH91">
            <v>28.987354153600002</v>
          </cell>
          <cell r="AI91">
            <v>46.721187857499999</v>
          </cell>
          <cell r="AJ91">
            <v>42.229681669200005</v>
          </cell>
          <cell r="AK91">
            <v>31.794848175199999</v>
          </cell>
          <cell r="AL91">
            <v>32.6011835475</v>
          </cell>
          <cell r="AM91">
            <v>35.067859775999999</v>
          </cell>
          <cell r="AN91">
            <v>31.532360745599998</v>
          </cell>
          <cell r="AO91">
            <v>33.567735468599999</v>
          </cell>
          <cell r="AP91">
            <v>34.857912346500001</v>
          </cell>
          <cell r="AQ91">
            <v>31.647222669999998</v>
          </cell>
          <cell r="AR91">
            <v>37.887510046499997</v>
          </cell>
          <cell r="AS91">
            <v>49.011921529999995</v>
          </cell>
          <cell r="AT91">
            <v>51.157399439000002</v>
          </cell>
          <cell r="AU91">
            <v>46.42650884541667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3.2199999999999995E-7</v>
          </cell>
          <cell r="K105">
            <v>1.104E-4</v>
          </cell>
          <cell r="L105">
            <v>1.3339999999999999E-4</v>
          </cell>
          <cell r="M105">
            <v>0</v>
          </cell>
          <cell r="N105">
            <v>1.29159375E-5</v>
          </cell>
          <cell r="O105">
            <v>0</v>
          </cell>
          <cell r="P105">
            <v>2.07276E-4</v>
          </cell>
          <cell r="Q105">
            <v>3.2199999999999995E-7</v>
          </cell>
          <cell r="R105">
            <v>0</v>
          </cell>
          <cell r="S105">
            <v>0</v>
          </cell>
          <cell r="T105">
            <v>5.2959142857142855E-5</v>
          </cell>
          <cell r="U105">
            <v>1.0119999999999999E-4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1.4766832000000002E-3</v>
          </cell>
          <cell r="AK105">
            <v>2.6470514399999999E-2</v>
          </cell>
          <cell r="AL105">
            <v>3.86269209E-2</v>
          </cell>
          <cell r="AM105">
            <v>0</v>
          </cell>
          <cell r="AN105">
            <v>1.0602169599999999E-2</v>
          </cell>
          <cell r="AO105">
            <v>0</v>
          </cell>
          <cell r="AP105">
            <v>5.0534811500000006E-2</v>
          </cell>
          <cell r="AQ105">
            <v>8.1215399999999994E-4</v>
          </cell>
          <cell r="AR105">
            <v>0</v>
          </cell>
          <cell r="AS105">
            <v>0</v>
          </cell>
          <cell r="AT105">
            <v>2.9537991E-2</v>
          </cell>
          <cell r="AU105">
            <v>1.7719645416666666E-2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0.16178163199999998</v>
          </cell>
          <cell r="C109">
            <v>0.13767606799999998</v>
          </cell>
          <cell r="D109">
            <v>0.12894743</v>
          </cell>
          <cell r="E109">
            <v>0.120159406</v>
          </cell>
          <cell r="F109">
            <v>7.2647247999999998E-2</v>
          </cell>
          <cell r="G109">
            <v>7.2762041E-2</v>
          </cell>
          <cell r="H109">
            <v>4.1468999999999999E-2</v>
          </cell>
          <cell r="I109">
            <v>1.8061853999999999E-2</v>
          </cell>
          <cell r="J109">
            <v>3.3601896000000006E-2</v>
          </cell>
          <cell r="K109">
            <v>1.4223199999999998E-2</v>
          </cell>
          <cell r="L109">
            <v>1.3112246333333334E-2</v>
          </cell>
          <cell r="M109">
            <v>1.257241525E-2</v>
          </cell>
          <cell r="N109">
            <v>1.7060479999999999E-3</v>
          </cell>
          <cell r="O109">
            <v>7.7997599999999993E-4</v>
          </cell>
          <cell r="P109">
            <v>1.5482737500000002E-3</v>
          </cell>
          <cell r="Q109">
            <v>1.2504333333333332E-4</v>
          </cell>
          <cell r="R109">
            <v>1.059288E-3</v>
          </cell>
          <cell r="S109">
            <v>2.0951619999999998E-3</v>
          </cell>
          <cell r="T109">
            <v>1.623754E-3</v>
          </cell>
          <cell r="U109">
            <v>4.45587625E-4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27.785918998833001</v>
          </cell>
          <cell r="AC109">
            <v>21.844449737999998</v>
          </cell>
          <cell r="AD109">
            <v>18.826521542399998</v>
          </cell>
          <cell r="AE109">
            <v>20.492769427200002</v>
          </cell>
          <cell r="AF109">
            <v>15.126857680900001</v>
          </cell>
          <cell r="AG109">
            <v>15.896940602400001</v>
          </cell>
          <cell r="AH109">
            <v>10.0021610796</v>
          </cell>
          <cell r="AI109">
            <v>5.0577041640000004</v>
          </cell>
          <cell r="AJ109">
            <v>9.9348612964000012</v>
          </cell>
          <cell r="AK109">
            <v>3.8391437611999999</v>
          </cell>
          <cell r="AL109">
            <v>3.3728181003000004</v>
          </cell>
          <cell r="AM109">
            <v>3.5099502719999998</v>
          </cell>
          <cell r="AN109">
            <v>0.6553302272</v>
          </cell>
          <cell r="AO109">
            <v>0.26527469400000003</v>
          </cell>
          <cell r="AP109">
            <v>0.59201546950000006</v>
          </cell>
          <cell r="AQ109">
            <v>7.2954063E-2</v>
          </cell>
          <cell r="AR109">
            <v>0.34231325260000001</v>
          </cell>
          <cell r="AS109">
            <v>0.74464062529999997</v>
          </cell>
          <cell r="AT109">
            <v>0.71068210300000001</v>
          </cell>
          <cell r="AU109">
            <v>0.14472965708333332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3.6454907999999994E-2</v>
          </cell>
          <cell r="C114">
            <v>4.5330745999999998E-2</v>
          </cell>
          <cell r="D114">
            <v>4.1388913999999999E-2</v>
          </cell>
          <cell r="E114">
            <v>4.7124152600000004E-2</v>
          </cell>
          <cell r="F114">
            <v>6.2561100166666661E-2</v>
          </cell>
          <cell r="G114">
            <v>5.3423157999999998E-2</v>
          </cell>
          <cell r="H114">
            <v>9.3425983571428561E-2</v>
          </cell>
          <cell r="I114">
            <v>9.8798067066666675E-2</v>
          </cell>
          <cell r="J114">
            <v>0.16521562955543589</v>
          </cell>
          <cell r="K114">
            <v>0.1507871943185185</v>
          </cell>
          <cell r="L114">
            <v>7.4970248000000003E-2</v>
          </cell>
          <cell r="M114">
            <v>7.2810150490566036E-2</v>
          </cell>
          <cell r="N114">
            <v>5.9117037999999997E-2</v>
          </cell>
          <cell r="O114">
            <v>5.7961472E-2</v>
          </cell>
          <cell r="P114">
            <v>6.2340176615384629E-2</v>
          </cell>
          <cell r="Q114">
            <v>5.3040437999999995E-2</v>
          </cell>
          <cell r="R114">
            <v>6.0272202000000011E-2</v>
          </cell>
          <cell r="S114">
            <v>6.9980860555555552E-2</v>
          </cell>
          <cell r="T114">
            <v>7.4322935999999992E-2</v>
          </cell>
          <cell r="U114">
            <v>7.9406119999999997E-2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9.7289283342150004</v>
          </cell>
          <cell r="AC114">
            <v>11.2649087448</v>
          </cell>
          <cell r="AD114">
            <v>11.187420076800001</v>
          </cell>
          <cell r="AE114">
            <v>15.009881488000001</v>
          </cell>
          <cell r="AF114">
            <v>21.547043531300002</v>
          </cell>
          <cell r="AG114">
            <v>18.615529260900001</v>
          </cell>
          <cell r="AH114">
            <v>24.996921748800002</v>
          </cell>
          <cell r="AI114">
            <v>32.283359579500001</v>
          </cell>
          <cell r="AJ114">
            <v>37.449956723200003</v>
          </cell>
          <cell r="AK114">
            <v>26.596241671999998</v>
          </cell>
          <cell r="AL114">
            <v>34.619225069700001</v>
          </cell>
          <cell r="AM114">
            <v>31.488514127999998</v>
          </cell>
          <cell r="AN114">
            <v>25.078261735999998</v>
          </cell>
          <cell r="AO114">
            <v>25.194671910300002</v>
          </cell>
          <cell r="AP114">
            <v>27.7899097385</v>
          </cell>
          <cell r="AQ114">
            <v>20.894728648499999</v>
          </cell>
          <cell r="AR114">
            <v>25.5863499218</v>
          </cell>
          <cell r="AS114">
            <v>27.375971522899999</v>
          </cell>
          <cell r="AT114">
            <v>31.986606721000001</v>
          </cell>
          <cell r="AU114">
            <v>34.598678557500001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6">
          <cell r="B126">
            <v>1.6824407999999999E-2</v>
          </cell>
          <cell r="C126">
            <v>1.8379943999999999E-2</v>
          </cell>
          <cell r="D126">
            <v>2.4058804999999999E-2</v>
          </cell>
          <cell r="E126">
            <v>1.9490936E-2</v>
          </cell>
          <cell r="F126">
            <v>2.3745200000000001E-2</v>
          </cell>
          <cell r="G126">
            <v>2.2922536E-2</v>
          </cell>
          <cell r="H126">
            <v>2.5213083000000004E-2</v>
          </cell>
          <cell r="I126">
            <v>3.2505984333333335E-2</v>
          </cell>
          <cell r="J126">
            <v>2.2728753333333331E-2</v>
          </cell>
          <cell r="K126">
            <v>3.0618283483333335E-2</v>
          </cell>
          <cell r="L126">
            <v>3.2899843999999998E-2</v>
          </cell>
          <cell r="M126">
            <v>3.0190029999999993E-2</v>
          </cell>
          <cell r="N126">
            <v>2.7774201999999998E-2</v>
          </cell>
          <cell r="O126">
            <v>4.2732251999999998E-2</v>
          </cell>
          <cell r="P126">
            <v>3.0256361999999998E-2</v>
          </cell>
          <cell r="Q126">
            <v>2.9449935999999999E-2</v>
          </cell>
          <cell r="R126">
            <v>3.5402197999999996E-2</v>
          </cell>
          <cell r="S126">
            <v>4.5847693999999994E-2</v>
          </cell>
          <cell r="T126">
            <v>4.0075199999999998E-2</v>
          </cell>
          <cell r="U126">
            <v>4.2317240000000006E-2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3.8049336634469997</v>
          </cell>
          <cell r="AC126">
            <v>4.481676438</v>
          </cell>
          <cell r="AD126">
            <v>6.3998274192000002</v>
          </cell>
          <cell r="AE126">
            <v>6.6583698944000007</v>
          </cell>
          <cell r="AF126">
            <v>7.8961577856000007</v>
          </cell>
          <cell r="AG126">
            <v>7.7466859899000005</v>
          </cell>
          <cell r="AH126">
            <v>8.0697550115999999</v>
          </cell>
          <cell r="AI126">
            <v>7.9750861435000004</v>
          </cell>
          <cell r="AJ126">
            <v>10.544040182000002</v>
          </cell>
          <cell r="AK126">
            <v>8.7903364560000004</v>
          </cell>
          <cell r="AL126">
            <v>13.668425692200001</v>
          </cell>
          <cell r="AM126">
            <v>12.870679775999999</v>
          </cell>
          <cell r="AN126">
            <v>12.0045647744</v>
          </cell>
          <cell r="AO126">
            <v>15.3455287938</v>
          </cell>
          <cell r="AP126">
            <v>13.271879734000001</v>
          </cell>
          <cell r="AQ126">
            <v>12.311801963999999</v>
          </cell>
          <cell r="AR126">
            <v>13.960393262599998</v>
          </cell>
          <cell r="AS126">
            <v>15.890242711199999</v>
          </cell>
          <cell r="AT126">
            <v>17.264199308999999</v>
          </cell>
          <cell r="AU126">
            <v>16.579762917916668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8">
          <cell r="B138">
            <v>2.0429243999999999E-2</v>
          </cell>
          <cell r="C138">
            <v>2.0158672000000002E-2</v>
          </cell>
          <cell r="D138">
            <v>1.8317062000000002E-2</v>
          </cell>
          <cell r="E138">
            <v>1.3026279999999999E-2</v>
          </cell>
          <cell r="F138">
            <v>5.9079639999999999E-3</v>
          </cell>
          <cell r="G138">
            <v>5.5134679999999997E-3</v>
          </cell>
          <cell r="H138">
            <v>3.162822E-3</v>
          </cell>
          <cell r="I138">
            <v>3.0479599999999997E-3</v>
          </cell>
          <cell r="J138">
            <v>2.369506E-3</v>
          </cell>
          <cell r="K138">
            <v>2.0372940000000003E-3</v>
          </cell>
          <cell r="L138">
            <v>2.19834E-3</v>
          </cell>
          <cell r="M138">
            <v>2.0774980000000001E-3</v>
          </cell>
          <cell r="N138">
            <v>2.4930160000000002E-3</v>
          </cell>
          <cell r="O138">
            <v>5.7016999999999997E-3</v>
          </cell>
          <cell r="P138">
            <v>4.4592859999999998E-3</v>
          </cell>
          <cell r="Q138">
            <v>7.2218672075471703E-3</v>
          </cell>
          <cell r="R138">
            <v>4.586522E-3</v>
          </cell>
          <cell r="S138">
            <v>5.7713439999999994E-3</v>
          </cell>
          <cell r="T138">
            <v>3.2922199999999998E-3</v>
          </cell>
          <cell r="U138">
            <v>7.0379999999999998E-4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3.9946373083559998</v>
          </cell>
          <cell r="AC138">
            <v>3.2993948779999998</v>
          </cell>
          <cell r="AD138">
            <v>2.9254254143999998</v>
          </cell>
          <cell r="AE138">
            <v>2.1077887152000003</v>
          </cell>
          <cell r="AF138">
            <v>1.0908940805</v>
          </cell>
          <cell r="AG138">
            <v>1.2039528930000001</v>
          </cell>
          <cell r="AH138">
            <v>0.75272968880000002</v>
          </cell>
          <cell r="AI138">
            <v>1.141086523</v>
          </cell>
          <cell r="AJ138">
            <v>1.1352355092000002</v>
          </cell>
          <cell r="AK138">
            <v>0.59794378599999998</v>
          </cell>
          <cell r="AL138">
            <v>0.65340041040000008</v>
          </cell>
          <cell r="AM138">
            <v>0.50938012799999999</v>
          </cell>
          <cell r="AN138">
            <v>0.63673788639999995</v>
          </cell>
          <cell r="AO138">
            <v>1.3591722276</v>
          </cell>
          <cell r="AP138">
            <v>1.1460291965</v>
          </cell>
          <cell r="AQ138">
            <v>1.7475801069999999</v>
          </cell>
          <cell r="AR138">
            <v>0.9960616753999999</v>
          </cell>
          <cell r="AS138">
            <v>1.3017578288</v>
          </cell>
          <cell r="AT138">
            <v>0.67954740000000002</v>
          </cell>
          <cell r="AU138">
            <v>0.16620550458333333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94">
          <cell r="B194">
            <v>2.8964957999999999E-2</v>
          </cell>
          <cell r="C194">
            <v>2.0703173999999998E-2</v>
          </cell>
          <cell r="D194">
            <v>1.24338E-2</v>
          </cell>
          <cell r="E194">
            <v>1.5566399999999999E-2</v>
          </cell>
          <cell r="F194">
            <v>2.1918999999999998E-2</v>
          </cell>
          <cell r="G194">
            <v>2.3202399999999998E-2</v>
          </cell>
          <cell r="H194">
            <v>3.4488453999999995E-2</v>
          </cell>
          <cell r="I194">
            <v>1.4738262E-2</v>
          </cell>
          <cell r="J194">
            <v>1.0085821999999999E-2</v>
          </cell>
          <cell r="K194">
            <v>1.9974763999999999E-2</v>
          </cell>
          <cell r="L194">
            <v>2.5521267666666667E-2</v>
          </cell>
          <cell r="M194">
            <v>2.4827533999999998E-2</v>
          </cell>
          <cell r="N194">
            <v>2.4948416250000001E-2</v>
          </cell>
          <cell r="O194">
            <v>2.4161821999999999E-2</v>
          </cell>
          <cell r="P194">
            <v>3.1605311999999997E-2</v>
          </cell>
          <cell r="Q194">
            <v>3.3285599999999999E-2</v>
          </cell>
          <cell r="R194">
            <v>3.7757857999999991E-2</v>
          </cell>
          <cell r="S194">
            <v>4.2779310000000001E-2</v>
          </cell>
          <cell r="T194">
            <v>7.4223345999999996E-2</v>
          </cell>
          <cell r="U194">
            <v>9.8814394E-2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4.2011239250879999</v>
          </cell>
          <cell r="AC194">
            <v>2.6640025019999998</v>
          </cell>
          <cell r="AD194">
            <v>1.8708951312</v>
          </cell>
          <cell r="AE194">
            <v>2.5056656912000004</v>
          </cell>
          <cell r="AF194">
            <v>3.8125385732000003</v>
          </cell>
          <cell r="AG194">
            <v>4.8214635183000008</v>
          </cell>
          <cell r="AH194">
            <v>6.6447544820000006</v>
          </cell>
          <cell r="AI194">
            <v>4.852893903</v>
          </cell>
          <cell r="AJ194">
            <v>3.7146186516000004</v>
          </cell>
          <cell r="AK194">
            <v>4.8875075215999999</v>
          </cell>
          <cell r="AL194">
            <v>6.8284858221000002</v>
          </cell>
          <cell r="AM194">
            <v>8.6107964639999999</v>
          </cell>
          <cell r="AN194">
            <v>7.7298373152000002</v>
          </cell>
          <cell r="AO194">
            <v>7.9526388942000006</v>
          </cell>
          <cell r="AP194">
            <v>10.867122029000001</v>
          </cell>
          <cell r="AQ194">
            <v>8.9125014404999998</v>
          </cell>
          <cell r="AR194">
            <v>9.1494195544999997</v>
          </cell>
          <cell r="AS194">
            <v>12.1801474938</v>
          </cell>
          <cell r="AT194">
            <v>20.136991256999998</v>
          </cell>
          <cell r="AU194">
            <v>20.298977326666666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2">
          <cell r="B212">
            <v>3.4714102400000002E-2</v>
          </cell>
          <cell r="C212">
            <v>2.6486979400000003E-2</v>
          </cell>
          <cell r="D212">
            <v>3.1444725999999999E-2</v>
          </cell>
          <cell r="E212">
            <v>3.9574013900000003E-2</v>
          </cell>
          <cell r="F212">
            <v>3.7468196000000002E-2</v>
          </cell>
          <cell r="G212">
            <v>4.3883816000000006E-2</v>
          </cell>
          <cell r="H212">
            <v>3.7557952514285703E-2</v>
          </cell>
          <cell r="I212">
            <v>4.4453008116666665E-2</v>
          </cell>
          <cell r="J212">
            <v>9.3763096696498488E-2</v>
          </cell>
          <cell r="K212">
            <v>7.8431731729629639E-2</v>
          </cell>
          <cell r="L212">
            <v>6.7784687666666663E-2</v>
          </cell>
          <cell r="M212">
            <v>8.7432703881578935E-2</v>
          </cell>
          <cell r="N212">
            <v>9.0741210000000003E-2</v>
          </cell>
          <cell r="O212">
            <v>9.0097393999999983E-2</v>
          </cell>
          <cell r="P212">
            <v>0.11922528399999999</v>
          </cell>
          <cell r="Q212">
            <v>0.12473395266666666</v>
          </cell>
          <cell r="R212">
            <v>0.13281690400000001</v>
          </cell>
          <cell r="S212">
            <v>0.20187339966666668</v>
          </cell>
          <cell r="T212">
            <v>0.17742459315873016</v>
          </cell>
          <cell r="U212">
            <v>0.18032738300000001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6.4071043046130001</v>
          </cell>
          <cell r="AC212">
            <v>5.0939954711999995</v>
          </cell>
          <cell r="AD212">
            <v>5.7731518224</v>
          </cell>
          <cell r="AE212">
            <v>9.4500855232000003</v>
          </cell>
          <cell r="AF212">
            <v>8.6474696539</v>
          </cell>
          <cell r="AG212">
            <v>10.3904358129</v>
          </cell>
          <cell r="AH212">
            <v>8.4039668528</v>
          </cell>
          <cell r="AI212">
            <v>13.597896795500001</v>
          </cell>
          <cell r="AJ212">
            <v>17.631297364800002</v>
          </cell>
          <cell r="AK212">
            <v>15.614910137199999</v>
          </cell>
          <cell r="AL212">
            <v>25.443494598600001</v>
          </cell>
          <cell r="AM212">
            <v>38.233974912000001</v>
          </cell>
          <cell r="AN212">
            <v>34.459753134399996</v>
          </cell>
          <cell r="AO212">
            <v>34.654384232399998</v>
          </cell>
          <cell r="AP212">
            <v>43.303040711500003</v>
          </cell>
          <cell r="AQ212">
            <v>37.032700165999998</v>
          </cell>
          <cell r="AR212">
            <v>41.760715860799998</v>
          </cell>
          <cell r="AS212">
            <v>62.600151957199998</v>
          </cell>
          <cell r="AT212">
            <v>59.437397525000002</v>
          </cell>
          <cell r="AU212">
            <v>55.597720146666667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46">
          <cell r="B246">
            <v>2.3024747999999998E-2</v>
          </cell>
          <cell r="C246">
            <v>3.1608421599999999E-2</v>
          </cell>
          <cell r="D246">
            <v>2.8120903999999995E-2</v>
          </cell>
          <cell r="E246">
            <v>2.8121732000000003E-2</v>
          </cell>
          <cell r="F246">
            <v>3.1257092E-2</v>
          </cell>
          <cell r="G246">
            <v>2.3168912000000003E-2</v>
          </cell>
          <cell r="H246">
            <v>3.2174247666666669E-2</v>
          </cell>
          <cell r="I246">
            <v>3.2287403450000002E-2</v>
          </cell>
          <cell r="J246">
            <v>3.3919523346153849E-2</v>
          </cell>
          <cell r="K246">
            <v>2.1666375666666668E-2</v>
          </cell>
          <cell r="L246">
            <v>6.900046E-3</v>
          </cell>
          <cell r="M246">
            <v>9.4776789999999993E-3</v>
          </cell>
          <cell r="N246">
            <v>1.3070255999999999E-2</v>
          </cell>
          <cell r="O246">
            <v>7.9258920000000004E-3</v>
          </cell>
          <cell r="P246">
            <v>1.6992238999999999E-2</v>
          </cell>
          <cell r="Q246">
            <v>1.3603680546645699E-2</v>
          </cell>
          <cell r="R246">
            <v>1.5652726892156861E-2</v>
          </cell>
          <cell r="S246">
            <v>1.6936772857142859E-2</v>
          </cell>
          <cell r="T246">
            <v>2.9415115807142858E-2</v>
          </cell>
          <cell r="U246">
            <v>1.8164552571428572E-2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3.9765732853019999</v>
          </cell>
          <cell r="AC246">
            <v>5.5828685827999998</v>
          </cell>
          <cell r="AD246">
            <v>4.8697738079999997</v>
          </cell>
          <cell r="AE246">
            <v>5.5758499552000007</v>
          </cell>
          <cell r="AF246">
            <v>6.9189163603000008</v>
          </cell>
          <cell r="AG246">
            <v>5.7584474805000001</v>
          </cell>
          <cell r="AH246">
            <v>7.2104638064000008</v>
          </cell>
          <cell r="AI246">
            <v>9.1238159450000005</v>
          </cell>
          <cell r="AJ246">
            <v>9.1170347228000015</v>
          </cell>
          <cell r="AK246">
            <v>5.2142589487999995</v>
          </cell>
          <cell r="AL246">
            <v>2.3185339641000002</v>
          </cell>
          <cell r="AM246">
            <v>3.0300318239999999</v>
          </cell>
          <cell r="AN246">
            <v>7.5394749231999993</v>
          </cell>
          <cell r="AO246">
            <v>3.2981331507</v>
          </cell>
          <cell r="AP246">
            <v>5.8893932775</v>
          </cell>
          <cell r="AQ246">
            <v>4.2527223759999995</v>
          </cell>
          <cell r="AR246">
            <v>5.0482886405</v>
          </cell>
          <cell r="AS246">
            <v>6.8391857248000001</v>
          </cell>
          <cell r="AT246">
            <v>11.665218848</v>
          </cell>
          <cell r="AU246">
            <v>8.550340765833333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2.0679897999999999E-2</v>
          </cell>
          <cell r="C247">
            <v>1.9135678E-2</v>
          </cell>
          <cell r="D247">
            <v>2.1434252000000001E-2</v>
          </cell>
          <cell r="E247">
            <v>1.4312626300000001E-2</v>
          </cell>
          <cell r="F247">
            <v>1.5496894000000001E-2</v>
          </cell>
          <cell r="G247">
            <v>1.8090143999999999E-2</v>
          </cell>
          <cell r="H247">
            <v>1.6197566E-2</v>
          </cell>
          <cell r="I247">
            <v>1.9331132000000001E-2</v>
          </cell>
          <cell r="J247">
            <v>1.4284103999999999E-2</v>
          </cell>
          <cell r="K247">
            <v>1.5534614E-2</v>
          </cell>
          <cell r="L247">
            <v>1.4346571999999998E-2</v>
          </cell>
          <cell r="M247">
            <v>1.4122202740740742E-2</v>
          </cell>
          <cell r="N247">
            <v>1.7147517750000001E-2</v>
          </cell>
          <cell r="O247">
            <v>1.4021307471284562E-2</v>
          </cell>
          <cell r="P247">
            <v>1.4628920442307694E-2</v>
          </cell>
          <cell r="Q247">
            <v>1.4058911869315432E-2</v>
          </cell>
          <cell r="R247">
            <v>1.3691644757940602E-2</v>
          </cell>
          <cell r="S247">
            <v>1.1247774333333332E-2</v>
          </cell>
          <cell r="T247">
            <v>1.4839056761904758E-2</v>
          </cell>
          <cell r="U247">
            <v>9.2718113666666671E-3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4.43760949206</v>
          </cell>
          <cell r="AC247">
            <v>3.66354136</v>
          </cell>
          <cell r="AD247">
            <v>3.469316568</v>
          </cell>
          <cell r="AE247">
            <v>2.8150228736000003</v>
          </cell>
          <cell r="AF247">
            <v>4.1789392693999998</v>
          </cell>
          <cell r="AG247">
            <v>3.6870122718000005</v>
          </cell>
          <cell r="AH247">
            <v>4.1117999564000005</v>
          </cell>
          <cell r="AI247">
            <v>4.1915070490000002</v>
          </cell>
          <cell r="AJ247">
            <v>3.5614745432000006</v>
          </cell>
          <cell r="AK247">
            <v>3.7652946803999998</v>
          </cell>
          <cell r="AL247">
            <v>4.0452900309000004</v>
          </cell>
          <cell r="AM247">
            <v>3.8051503200000001</v>
          </cell>
          <cell r="AN247">
            <v>4.0224235744000003</v>
          </cell>
          <cell r="AO247">
            <v>3.9990432381000001</v>
          </cell>
          <cell r="AP247">
            <v>3.5193187220000004</v>
          </cell>
          <cell r="AQ247">
            <v>4.2181825315000001</v>
          </cell>
          <cell r="AR247">
            <v>3.4822553756999999</v>
          </cell>
          <cell r="AS247">
            <v>2.8040261105999997</v>
          </cell>
          <cell r="AT247">
            <v>4.0218234590000002</v>
          </cell>
          <cell r="AU247">
            <v>2.5746139858333335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0.93627730699999956</v>
          </cell>
          <cell r="C263">
            <v>0.9207728529000001</v>
          </cell>
          <cell r="D263">
            <v>0.93842183160000014</v>
          </cell>
          <cell r="E263">
            <v>1.0070275794000003</v>
          </cell>
          <cell r="F263">
            <v>1.0458748837666667</v>
          </cell>
          <cell r="G263">
            <v>1.1433673657999996</v>
          </cell>
          <cell r="H263">
            <v>1.5052335229071427</v>
          </cell>
          <cell r="I263">
            <v>1.515028261233333</v>
          </cell>
          <cell r="J263">
            <v>1.7033454236322998</v>
          </cell>
          <cell r="K263">
            <v>1.5277220050611109</v>
          </cell>
          <cell r="L263">
            <v>1.0082050436999996</v>
          </cell>
          <cell r="M263">
            <v>1.0512606096529551</v>
          </cell>
          <cell r="N263">
            <v>0.98744909335694442</v>
          </cell>
          <cell r="O263">
            <v>0.97038947723836866</v>
          </cell>
          <cell r="P263">
            <v>1.0951011496969982</v>
          </cell>
          <cell r="Q263">
            <v>1.0504006827971781</v>
          </cell>
          <cell r="R263">
            <v>1.2696561508262896</v>
          </cell>
          <cell r="S263">
            <v>1.369237888281746</v>
          </cell>
          <cell r="T263">
            <v>1.3653862395007934</v>
          </cell>
          <cell r="U263">
            <v>1.3868928011072594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182.28163584824102</v>
          </cell>
          <cell r="AC263">
            <v>177.61237830599995</v>
          </cell>
          <cell r="AD263">
            <v>178.42167166559994</v>
          </cell>
          <cell r="AE263">
            <v>216.68048332000001</v>
          </cell>
          <cell r="AF263">
            <v>260.95234640090001</v>
          </cell>
          <cell r="AG263">
            <v>293.60430935550005</v>
          </cell>
          <cell r="AH263">
            <v>315.33220516239999</v>
          </cell>
          <cell r="AI263">
            <v>396.08837220099997</v>
          </cell>
          <cell r="AJ263">
            <v>402.83462042160016</v>
          </cell>
          <cell r="AK263">
            <v>293.18765461039999</v>
          </cell>
          <cell r="AL263">
            <v>334.88198679329997</v>
          </cell>
          <cell r="AM263">
            <v>349.4028659519999</v>
          </cell>
          <cell r="AN263">
            <v>308.91331370239988</v>
          </cell>
          <cell r="AO263">
            <v>308.83376295540006</v>
          </cell>
          <cell r="AP263">
            <v>347.04181382050012</v>
          </cell>
          <cell r="AQ263">
            <v>292.88308395849992</v>
          </cell>
          <cell r="AR263">
            <v>334.31128211319981</v>
          </cell>
          <cell r="AS263">
            <v>391.3657645326</v>
          </cell>
          <cell r="AT263">
            <v>427.33675778799989</v>
          </cell>
          <cell r="AU263">
            <v>410.35800519625002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0.54423154299999998</v>
          </cell>
          <cell r="C264">
            <v>0.54210488710000004</v>
          </cell>
          <cell r="D264">
            <v>0.61540902659999996</v>
          </cell>
          <cell r="E264">
            <v>0.6796247161000003</v>
          </cell>
          <cell r="F264">
            <v>0.7689170947666667</v>
          </cell>
          <cell r="G264">
            <v>0.8781418400000004</v>
          </cell>
          <cell r="H264">
            <v>1.2104613829071429</v>
          </cell>
          <cell r="I264">
            <v>1.1772400032333337</v>
          </cell>
          <cell r="J264">
            <v>1.3932291556322998</v>
          </cell>
          <cell r="K264">
            <v>1.2409708390611112</v>
          </cell>
          <cell r="L264">
            <v>0.67447088836666658</v>
          </cell>
          <cell r="M264">
            <v>0.70913556684739931</v>
          </cell>
          <cell r="N264">
            <v>0.6703341165444443</v>
          </cell>
          <cell r="O264">
            <v>0.62916798113636463</v>
          </cell>
          <cell r="P264">
            <v>0.73879622446923077</v>
          </cell>
          <cell r="Q264">
            <v>0.7360183891254436</v>
          </cell>
          <cell r="R264">
            <v>0.92557170151307178</v>
          </cell>
          <cell r="S264">
            <v>1.0161402293246031</v>
          </cell>
          <cell r="T264">
            <v>0.93727049046269839</v>
          </cell>
          <cell r="U264">
            <v>0.94422146879058455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113.094720714597</v>
          </cell>
          <cell r="AC264">
            <v>115.9097189668</v>
          </cell>
          <cell r="AD264">
            <v>126.90279083039998</v>
          </cell>
          <cell r="AE264">
            <v>159.15047027040001</v>
          </cell>
          <cell r="AF264">
            <v>204.54779046170003</v>
          </cell>
          <cell r="AG264">
            <v>238.78741337880001</v>
          </cell>
          <cell r="AH264">
            <v>250.37996191600001</v>
          </cell>
          <cell r="AI264">
            <v>311.53875024249999</v>
          </cell>
          <cell r="AJ264">
            <v>316.53901770279992</v>
          </cell>
          <cell r="AK264">
            <v>222.11859292919993</v>
          </cell>
          <cell r="AL264">
            <v>257.61630516660006</v>
          </cell>
          <cell r="AM264">
            <v>270.26466758399999</v>
          </cell>
          <cell r="AN264">
            <v>236.79905587359994</v>
          </cell>
          <cell r="AO264">
            <v>231.01239144959999</v>
          </cell>
          <cell r="AP264">
            <v>270.06843481100009</v>
          </cell>
          <cell r="AQ264">
            <v>226.60204768600005</v>
          </cell>
          <cell r="AR264">
            <v>270.72736197099994</v>
          </cell>
          <cell r="AS264">
            <v>319.13154114269992</v>
          </cell>
          <cell r="AT264">
            <v>335.93111454899997</v>
          </cell>
          <cell r="AU264">
            <v>323.74699038750003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7.2044878000000007E-2</v>
          </cell>
          <cell r="C266">
            <v>7.8247701999999988E-2</v>
          </cell>
          <cell r="D266">
            <v>6.2940028999999995E-2</v>
          </cell>
          <cell r="E266">
            <v>5.7471295999999991E-2</v>
          </cell>
          <cell r="F266">
            <v>5.2551826000000003E-2</v>
          </cell>
          <cell r="G266">
            <v>4.3634404000000002E-2</v>
          </cell>
          <cell r="H266">
            <v>4.936669400000001E-2</v>
          </cell>
          <cell r="I266">
            <v>4.8302529999999996E-2</v>
          </cell>
          <cell r="J266">
            <v>4.6336535999999998E-2</v>
          </cell>
          <cell r="K266">
            <v>5.1631182000000005E-2</v>
          </cell>
          <cell r="L266">
            <v>4.4752572000000004E-2</v>
          </cell>
          <cell r="M266">
            <v>3.463230281481481E-2</v>
          </cell>
          <cell r="N266">
            <v>2.0751836249999999E-2</v>
          </cell>
          <cell r="O266">
            <v>2.2471265937499998E-2</v>
          </cell>
          <cell r="P266">
            <v>1.3464694848484849E-2</v>
          </cell>
          <cell r="Q266">
            <v>1.45221425E-2</v>
          </cell>
          <cell r="R266">
            <v>1.1836003904761904E-2</v>
          </cell>
          <cell r="S266">
            <v>1.2483255366666668E-2</v>
          </cell>
          <cell r="T266">
            <v>1.2919642800000002E-2</v>
          </cell>
          <cell r="U266">
            <v>1.4694146630952382E-2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14.885428310372999</v>
          </cell>
          <cell r="AC266">
            <v>14.435104366799997</v>
          </cell>
          <cell r="AD266">
            <v>12.623277743999999</v>
          </cell>
          <cell r="AE266">
            <v>13.408519700800001</v>
          </cell>
          <cell r="AF266">
            <v>13.139462480200001</v>
          </cell>
          <cell r="AG266">
            <v>10.987776742800001</v>
          </cell>
          <cell r="AH266">
            <v>13.642201981600001</v>
          </cell>
          <cell r="AI266">
            <v>15.636119471000002</v>
          </cell>
          <cell r="AJ266">
            <v>16.802358897200001</v>
          </cell>
          <cell r="AK266">
            <v>18.4004415056</v>
          </cell>
          <cell r="AL266">
            <v>15.012229451400001</v>
          </cell>
          <cell r="AM266">
            <v>12.58310928</v>
          </cell>
          <cell r="AN266">
            <v>7.1471843695999997</v>
          </cell>
          <cell r="AO266">
            <v>7.8621341916</v>
          </cell>
          <cell r="AP266">
            <v>5.5430599699999998</v>
          </cell>
          <cell r="AQ266">
            <v>5.0044097355000003</v>
          </cell>
          <cell r="AR266">
            <v>3.6594379656</v>
          </cell>
          <cell r="AS266">
            <v>5.2484562844999996</v>
          </cell>
          <cell r="AT266">
            <v>4.688231053</v>
          </cell>
          <cell r="AU266">
            <v>5.0438259183333329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0.185394214</v>
          </cell>
          <cell r="C267">
            <v>0.16545965399999998</v>
          </cell>
          <cell r="D267">
            <v>0.158566071</v>
          </cell>
          <cell r="E267">
            <v>0.16699975699999997</v>
          </cell>
          <cell r="F267">
            <v>0.115287845</v>
          </cell>
          <cell r="G267">
            <v>0.12030420479999999</v>
          </cell>
          <cell r="H267">
            <v>0.13494504799999998</v>
          </cell>
          <cell r="I267">
            <v>0.18629033999999997</v>
          </cell>
          <cell r="J267">
            <v>0.17708629200000001</v>
          </cell>
          <cell r="K267">
            <v>0.14093456999999995</v>
          </cell>
          <cell r="L267">
            <v>0.17865241566666665</v>
          </cell>
          <cell r="M267">
            <v>0.20302152325</v>
          </cell>
          <cell r="N267">
            <v>0.18910038656249994</v>
          </cell>
          <cell r="O267">
            <v>0.21581307354689022</v>
          </cell>
          <cell r="P267">
            <v>0.22469918507142861</v>
          </cell>
          <cell r="Q267">
            <v>0.18867393809568819</v>
          </cell>
          <cell r="R267">
            <v>0.20818124752380956</v>
          </cell>
          <cell r="S267">
            <v>0.21987987711428578</v>
          </cell>
          <cell r="T267">
            <v>0.25540273114285716</v>
          </cell>
          <cell r="U267">
            <v>0.2406489564326923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32.228479056573001</v>
          </cell>
          <cell r="AC267">
            <v>26.202655177600001</v>
          </cell>
          <cell r="AD267">
            <v>23.602735795200001</v>
          </cell>
          <cell r="AE267">
            <v>28.04879968800001</v>
          </cell>
          <cell r="AF267">
            <v>22.395710477000002</v>
          </cell>
          <cell r="AG267">
            <v>24.535697300399999</v>
          </cell>
          <cell r="AH267">
            <v>27.111382283199998</v>
          </cell>
          <cell r="AI267">
            <v>42.210483135500006</v>
          </cell>
          <cell r="AJ267">
            <v>44.883812338400006</v>
          </cell>
          <cell r="AK267">
            <v>31.065352432399997</v>
          </cell>
          <cell r="AL267">
            <v>36.138118005000003</v>
          </cell>
          <cell r="AM267">
            <v>40.30429372799999</v>
          </cell>
          <cell r="AN267">
            <v>39.546373979199998</v>
          </cell>
          <cell r="AO267">
            <v>43.244042307299992</v>
          </cell>
          <cell r="AP267">
            <v>42.245759300500005</v>
          </cell>
          <cell r="AQ267">
            <v>35.455069940499996</v>
          </cell>
          <cell r="AR267">
            <v>34.816875359999997</v>
          </cell>
          <cell r="AS267">
            <v>40.14518526589999</v>
          </cell>
          <cell r="AT267">
            <v>48.603563703999995</v>
          </cell>
          <cell r="AU267">
            <v>45.385835984583338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2.1148316E-2</v>
          </cell>
          <cell r="C268">
            <v>1.9589881999999999E-2</v>
          </cell>
          <cell r="D268">
            <v>2.1581452000000001E-2</v>
          </cell>
          <cell r="E268">
            <v>1.4466266300000001E-2</v>
          </cell>
          <cell r="F268">
            <v>1.5602188000000001E-2</v>
          </cell>
          <cell r="G268">
            <v>1.8531743999999999E-2</v>
          </cell>
          <cell r="H268">
            <v>1.6457144E-2</v>
          </cell>
          <cell r="I268">
            <v>1.947755E-2</v>
          </cell>
          <cell r="J268">
            <v>1.4511527999999999E-2</v>
          </cell>
          <cell r="K268">
            <v>1.5562214E-2</v>
          </cell>
          <cell r="L268">
            <v>1.4349837999999998E-2</v>
          </cell>
          <cell r="M268">
            <v>1.4130712740740741E-2</v>
          </cell>
          <cell r="N268">
            <v>1.7160489750000001E-2</v>
          </cell>
          <cell r="O268">
            <v>1.4036491578427419E-2</v>
          </cell>
          <cell r="P268">
            <v>1.4631542442307695E-2</v>
          </cell>
          <cell r="Q268">
            <v>1.4071515869315432E-2</v>
          </cell>
          <cell r="R268">
            <v>1.3693944757940602E-2</v>
          </cell>
          <cell r="S268">
            <v>1.1266220333333332E-2</v>
          </cell>
          <cell r="T268">
            <v>1.4864678761904757E-2</v>
          </cell>
          <cell r="U268">
            <v>9.2725013666666665E-3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4.568073522762</v>
          </cell>
          <cell r="AC268">
            <v>3.8410940600000001</v>
          </cell>
          <cell r="AD268">
            <v>3.5095130783999999</v>
          </cell>
          <cell r="AE268">
            <v>2.8488808208000003</v>
          </cell>
          <cell r="AF268">
            <v>4.2422127306999995</v>
          </cell>
          <cell r="AG268">
            <v>3.8513292675000006</v>
          </cell>
          <cell r="AH268">
            <v>4.2230574168000006</v>
          </cell>
          <cell r="AI268">
            <v>4.2545870524999998</v>
          </cell>
          <cell r="AJ268">
            <v>3.6797621624000008</v>
          </cell>
          <cell r="AK268">
            <v>3.8101054199999997</v>
          </cell>
          <cell r="AL268">
            <v>4.0462153695000005</v>
          </cell>
          <cell r="AM268">
            <v>3.821600976</v>
          </cell>
          <cell r="AN268">
            <v>4.0359088351999999</v>
          </cell>
          <cell r="AO268">
            <v>4.0054340553000003</v>
          </cell>
          <cell r="AP268">
            <v>3.5200387690000006</v>
          </cell>
          <cell r="AQ268">
            <v>4.2273214829999999</v>
          </cell>
          <cell r="AR268">
            <v>3.4827092046999999</v>
          </cell>
          <cell r="AS268">
            <v>2.8208270089999998</v>
          </cell>
          <cell r="AT268">
            <v>4.0252282820000005</v>
          </cell>
          <cell r="AU268">
            <v>2.5797898195833335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7.5259588000000002E-2</v>
          </cell>
          <cell r="C269">
            <v>8.6068484000000001E-2</v>
          </cell>
          <cell r="D269">
            <v>6.0848524000000001E-2</v>
          </cell>
          <cell r="E269">
            <v>7.0046338999999999E-2</v>
          </cell>
          <cell r="F269">
            <v>6.864701899999999E-2</v>
          </cell>
          <cell r="G269">
            <v>5.6561093999999992E-2</v>
          </cell>
          <cell r="H269">
            <v>5.7371246000000001E-2</v>
          </cell>
          <cell r="I269">
            <v>6.4791551999999988E-2</v>
          </cell>
          <cell r="J269">
            <v>5.8142389999999995E-2</v>
          </cell>
          <cell r="K269">
            <v>5.465802799999999E-2</v>
          </cell>
          <cell r="L269">
            <v>6.4617718000000005E-2</v>
          </cell>
          <cell r="M269">
            <v>6.3298346000000005E-2</v>
          </cell>
          <cell r="N269">
            <v>6.3259843999999996E-2</v>
          </cell>
          <cell r="O269">
            <v>6.2494128000000003E-2</v>
          </cell>
          <cell r="P269">
            <v>7.0015311999999996E-2</v>
          </cell>
          <cell r="Q269">
            <v>6.0649804000000002E-2</v>
          </cell>
          <cell r="R269">
            <v>6.8846175999999995E-2</v>
          </cell>
          <cell r="S269">
            <v>6.3762946000000015E-2</v>
          </cell>
          <cell r="T269">
            <v>6.7407871000000008E-2</v>
          </cell>
          <cell r="U269">
            <v>7.5655234000000002E-2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10.710332723238</v>
          </cell>
          <cell r="AC269">
            <v>11.431918441599999</v>
          </cell>
          <cell r="AD269">
            <v>7.9396367855999994</v>
          </cell>
          <cell r="AE269">
            <v>9.4513592544000016</v>
          </cell>
          <cell r="AF269">
            <v>11.564994811300002</v>
          </cell>
          <cell r="AG269">
            <v>9.7160701638000013</v>
          </cell>
          <cell r="AH269">
            <v>12.302697767200002</v>
          </cell>
          <cell r="AI269">
            <v>15.543906749000001</v>
          </cell>
          <cell r="AJ269">
            <v>14.693259642400003</v>
          </cell>
          <cell r="AK269">
            <v>11.545218489199998</v>
          </cell>
          <cell r="AL269">
            <v>12.9107192058</v>
          </cell>
          <cell r="AM269">
            <v>12.536488416000001</v>
          </cell>
          <cell r="AN269">
            <v>12.493798627199999</v>
          </cell>
          <cell r="AO269">
            <v>13.283453000700002</v>
          </cell>
          <cell r="AP269">
            <v>13.477887572</v>
          </cell>
          <cell r="AQ269">
            <v>10.967883475499999</v>
          </cell>
          <cell r="AR269">
            <v>10.972782717499999</v>
          </cell>
          <cell r="AS269">
            <v>10.215848857499999</v>
          </cell>
          <cell r="AT269">
            <v>12.222524481000001</v>
          </cell>
          <cell r="AU269">
            <v>11.792523107916667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3.1577620000000002E-3</v>
          </cell>
          <cell r="C273">
            <v>3.8295E-3</v>
          </cell>
          <cell r="D273">
            <v>2.8726999999999997E-3</v>
          </cell>
          <cell r="E273">
            <v>8.4409999999999997E-4</v>
          </cell>
          <cell r="F273">
            <v>1.3432000000000001E-3</v>
          </cell>
          <cell r="G273">
            <v>2.2723999999999999E-3</v>
          </cell>
          <cell r="H273">
            <v>1.2843199999999998E-3</v>
          </cell>
          <cell r="I273">
            <v>3.2586400000000001E-3</v>
          </cell>
          <cell r="J273">
            <v>2.4455900000000001E-3</v>
          </cell>
          <cell r="K273">
            <v>2.8727000000000002E-3</v>
          </cell>
          <cell r="L273">
            <v>1.7732999999999998E-3</v>
          </cell>
          <cell r="M273">
            <v>8.9700000000000001E-4</v>
          </cell>
          <cell r="N273">
            <v>9.7400399999999989E-4</v>
          </cell>
          <cell r="O273">
            <v>1.4306102222222221E-3</v>
          </cell>
          <cell r="P273">
            <v>1.2047169999999999E-3</v>
          </cell>
          <cell r="Q273">
            <v>2.0108684374999996E-3</v>
          </cell>
          <cell r="R273">
            <v>1.9443279999999999E-3</v>
          </cell>
          <cell r="S273">
            <v>1.5853900000000001E-3</v>
          </cell>
          <cell r="T273">
            <v>1.8533860000000001E-3</v>
          </cell>
          <cell r="U273">
            <v>2.01876175E-3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0.50445802472700008</v>
          </cell>
          <cell r="AC273">
            <v>0.63950407559999989</v>
          </cell>
          <cell r="AD273">
            <v>0.41282815680000001</v>
          </cell>
          <cell r="AE273">
            <v>0.24725430240000001</v>
          </cell>
          <cell r="AF273">
            <v>0.34711651450000003</v>
          </cell>
          <cell r="AG273">
            <v>0.48525498450000004</v>
          </cell>
          <cell r="AH273">
            <v>0.27418788319999998</v>
          </cell>
          <cell r="AI273">
            <v>1.1124526664999999</v>
          </cell>
          <cell r="AJ273">
            <v>0.97576401920000011</v>
          </cell>
          <cell r="AK273">
            <v>0.61925214559999997</v>
          </cell>
          <cell r="AL273">
            <v>0.44151643080000003</v>
          </cell>
          <cell r="AM273">
            <v>0.32975923200000001</v>
          </cell>
          <cell r="AN273">
            <v>0.35460094559999999</v>
          </cell>
          <cell r="AO273">
            <v>0.88486654650000007</v>
          </cell>
          <cell r="AP273">
            <v>0.78053227650000001</v>
          </cell>
          <cell r="AQ273">
            <v>0.87990894599999991</v>
          </cell>
          <cell r="AR273">
            <v>0.70446547390000003</v>
          </cell>
          <cell r="AS273">
            <v>0.81149288219999993</v>
          </cell>
          <cell r="AT273">
            <v>0.71595881100000003</v>
          </cell>
          <cell r="AU273">
            <v>0.74648106791666669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0"/>
      <sheetData sheetId="11"/>
      <sheetData sheetId="12">
        <row r="16">
          <cell r="B16">
            <v>5.0592531999999996E-2</v>
          </cell>
          <cell r="C16">
            <v>5.9985776799999994E-2</v>
          </cell>
          <cell r="D16">
            <v>4.9703038769230767E-2</v>
          </cell>
          <cell r="E16">
            <v>7.2237273261538476E-2</v>
          </cell>
          <cell r="F16">
            <v>0.10233735918461537</v>
          </cell>
          <cell r="G16">
            <v>0.14168700523076921</v>
          </cell>
          <cell r="H16">
            <v>0.18002458383809525</v>
          </cell>
          <cell r="I16">
            <v>0.25328328649999998</v>
          </cell>
          <cell r="J16">
            <v>0.20515712041688811</v>
          </cell>
          <cell r="K16">
            <v>0.17806184664114194</v>
          </cell>
          <cell r="L16">
            <v>0.166052488</v>
          </cell>
          <cell r="M16">
            <v>0.13553285199999998</v>
          </cell>
          <cell r="N16">
            <v>0.18046112799999997</v>
          </cell>
          <cell r="O16">
            <v>0.19495942583333334</v>
          </cell>
          <cell r="P16">
            <v>0.14838954799999998</v>
          </cell>
          <cell r="Q16">
            <v>0.13759796072727271</v>
          </cell>
          <cell r="R16">
            <v>0.15942767999999996</v>
          </cell>
          <cell r="S16">
            <v>0.16339717600000003</v>
          </cell>
          <cell r="T16">
            <v>0.15828582399999996</v>
          </cell>
          <cell r="U16">
            <v>0.13065953200000002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14.874862177653</v>
          </cell>
          <cell r="AC16">
            <v>16.271722034</v>
          </cell>
          <cell r="AD16">
            <v>13.8990491136</v>
          </cell>
          <cell r="AE16">
            <v>29.489826318399999</v>
          </cell>
          <cell r="AF16">
            <v>40.9579027634</v>
          </cell>
          <cell r="AG16">
            <v>53.612533774799999</v>
          </cell>
          <cell r="AH16">
            <v>60.965752170000002</v>
          </cell>
          <cell r="AI16">
            <v>67.881025348500003</v>
          </cell>
          <cell r="AJ16">
            <v>75.112517586400003</v>
          </cell>
          <cell r="AK16">
            <v>67.668719210399999</v>
          </cell>
          <cell r="AL16">
            <v>64.723735041300003</v>
          </cell>
          <cell r="AM16">
            <v>73.846933535999995</v>
          </cell>
          <cell r="AN16">
            <v>68.496004068800005</v>
          </cell>
          <cell r="AO16">
            <v>72.329440275899998</v>
          </cell>
          <cell r="AP16">
            <v>74.695083876500007</v>
          </cell>
          <cell r="AQ16">
            <v>56.422176821499995</v>
          </cell>
          <cell r="AR16">
            <v>58.949333162899997</v>
          </cell>
          <cell r="AS16">
            <v>58.472563678100002</v>
          </cell>
          <cell r="AT16">
            <v>54.557322470000003</v>
          </cell>
          <cell r="AU16">
            <v>43.359110255416667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0.67674146400000001</v>
          </cell>
          <cell r="C23">
            <v>0.63611741199999994</v>
          </cell>
          <cell r="D23">
            <v>0.60947999114479634</v>
          </cell>
          <cell r="E23">
            <v>0.67554796972126696</v>
          </cell>
          <cell r="F23">
            <v>0.63636428693212665</v>
          </cell>
          <cell r="G23">
            <v>0.68735400831945692</v>
          </cell>
          <cell r="H23">
            <v>0.69623621914372291</v>
          </cell>
          <cell r="I23">
            <v>0.89509674159999997</v>
          </cell>
          <cell r="J23">
            <v>0.83862234166634253</v>
          </cell>
          <cell r="K23">
            <v>1.4574975055674777</v>
          </cell>
          <cell r="L23">
            <v>0.60573273599999999</v>
          </cell>
          <cell r="M23">
            <v>0.51540560399999991</v>
          </cell>
          <cell r="N23">
            <v>0.58488619199999992</v>
          </cell>
          <cell r="O23">
            <v>0.64730146799999999</v>
          </cell>
          <cell r="P23">
            <v>0.58351947200000009</v>
          </cell>
          <cell r="Q23">
            <v>0.52519531600000002</v>
          </cell>
          <cell r="R23">
            <v>0.54518177199999995</v>
          </cell>
          <cell r="S23">
            <v>0.70527143599999986</v>
          </cell>
          <cell r="T23">
            <v>0.6871508879999999</v>
          </cell>
          <cell r="U23">
            <v>0.64521316439999987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94.738488674108993</v>
          </cell>
          <cell r="AC23">
            <v>92.481750808399994</v>
          </cell>
          <cell r="AD23">
            <v>95.216362708800006</v>
          </cell>
          <cell r="AE23">
            <v>121.37690594400001</v>
          </cell>
          <cell r="AF23">
            <v>142.95857473730001</v>
          </cell>
          <cell r="AG23">
            <v>161.93516251770001</v>
          </cell>
          <cell r="AH23">
            <v>181.77113900440003</v>
          </cell>
          <cell r="AI23">
            <v>235.82130457000002</v>
          </cell>
          <cell r="AJ23">
            <v>238.08585295600002</v>
          </cell>
          <cell r="AK23">
            <v>192.30513207839999</v>
          </cell>
          <cell r="AL23">
            <v>198.05928436890002</v>
          </cell>
          <cell r="AM23">
            <v>201.41391715200001</v>
          </cell>
          <cell r="AN23">
            <v>177.69803103359999</v>
          </cell>
          <cell r="AO23">
            <v>190.6012953465</v>
          </cell>
          <cell r="AP23">
            <v>183.9410159235</v>
          </cell>
          <cell r="AQ23">
            <v>138.477846661</v>
          </cell>
          <cell r="AR23">
            <v>151.28512912969998</v>
          </cell>
          <cell r="AS23">
            <v>177.75514878550001</v>
          </cell>
          <cell r="AT23">
            <v>194.379899526</v>
          </cell>
          <cell r="AU23">
            <v>180.37724527624999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9">
          <cell r="B39">
            <v>6.4792560000000001E-3</v>
          </cell>
          <cell r="C39">
            <v>5.2298120000000003E-3</v>
          </cell>
          <cell r="D39">
            <v>5.3334187692307697E-3</v>
          </cell>
          <cell r="E39">
            <v>7.2342276742081461E-3</v>
          </cell>
          <cell r="F39">
            <v>6.9662994000000015E-3</v>
          </cell>
          <cell r="G39">
            <v>2.1860000000000003E-4</v>
          </cell>
          <cell r="H39">
            <v>3.8558799999999997E-4</v>
          </cell>
          <cell r="I39">
            <v>5.1704799999999988E-4</v>
          </cell>
          <cell r="J39">
            <v>8.9566400000000001E-4</v>
          </cell>
          <cell r="K39">
            <v>1.5489599999999999E-4</v>
          </cell>
          <cell r="L39">
            <v>4.6454799999999996E-4</v>
          </cell>
          <cell r="M39">
            <v>4.8694799999999996E-4</v>
          </cell>
          <cell r="N39">
            <v>2.3797840000000002E-4</v>
          </cell>
          <cell r="O39">
            <v>1.87648E-4</v>
          </cell>
          <cell r="P39">
            <v>8.4617999999999995E-5</v>
          </cell>
          <cell r="Q39">
            <v>5.8298363636363645E-5</v>
          </cell>
          <cell r="R39">
            <v>6.8430500000000002E-5</v>
          </cell>
          <cell r="S39">
            <v>2.39652E-4</v>
          </cell>
          <cell r="T39">
            <v>5.1694900000000005E-4</v>
          </cell>
          <cell r="U39">
            <v>5.6699999999999996E-5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2.0445134312519997</v>
          </cell>
          <cell r="AC39">
            <v>1.6487584023999997</v>
          </cell>
          <cell r="AD39">
            <v>2.1191869968000003</v>
          </cell>
          <cell r="AE39">
            <v>3.5173283936000006</v>
          </cell>
          <cell r="AF39">
            <v>3.5247834545000001</v>
          </cell>
          <cell r="AG39">
            <v>0.15815994480000001</v>
          </cell>
          <cell r="AH39">
            <v>0.3180133456</v>
          </cell>
          <cell r="AI39">
            <v>0.3569152035</v>
          </cell>
          <cell r="AJ39">
            <v>0.34313764000000002</v>
          </cell>
          <cell r="AK39">
            <v>0.19306124199999999</v>
          </cell>
          <cell r="AL39">
            <v>0.32547525840000002</v>
          </cell>
          <cell r="AM39">
            <v>0.17427979199999999</v>
          </cell>
          <cell r="AN39">
            <v>0.1303725104</v>
          </cell>
          <cell r="AO39">
            <v>0.13956206039999999</v>
          </cell>
          <cell r="AP39">
            <v>5.0188073E-2</v>
          </cell>
          <cell r="AQ39">
            <v>3.4545391999999994E-2</v>
          </cell>
          <cell r="AR39">
            <v>5.4907774499999992E-2</v>
          </cell>
          <cell r="AS39">
            <v>0.1669436769</v>
          </cell>
          <cell r="AT39">
            <v>0.31281619399999999</v>
          </cell>
          <cell r="AU39">
            <v>0.12412372583333334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91">
          <cell r="B91">
            <v>0.53595852799999999</v>
          </cell>
          <cell r="C91">
            <v>0.48607057300000012</v>
          </cell>
          <cell r="D91">
            <v>0.49943506899547513</v>
          </cell>
          <cell r="E91">
            <v>0.52671576393303154</v>
          </cell>
          <cell r="F91">
            <v>0.58561028303981899</v>
          </cell>
          <cell r="G91">
            <v>0.7429325660325794</v>
          </cell>
          <cell r="H91">
            <v>1.1779112564443723</v>
          </cell>
          <cell r="I91">
            <v>1.1798939805000002</v>
          </cell>
          <cell r="J91">
            <v>1.0553591422607695</v>
          </cell>
          <cell r="K91">
            <v>1.2437955881869596</v>
          </cell>
          <cell r="L91">
            <v>0.99549461800000016</v>
          </cell>
          <cell r="M91">
            <v>0.73901175600000002</v>
          </cell>
          <cell r="N91">
            <v>0.82607721199999995</v>
          </cell>
          <cell r="O91">
            <v>0.82923059600000004</v>
          </cell>
          <cell r="P91">
            <v>0.81083886399999994</v>
          </cell>
          <cell r="Q91">
            <v>0.87276496000000003</v>
          </cell>
          <cell r="R91">
            <v>0.93013019599999991</v>
          </cell>
          <cell r="S91">
            <v>1.1063644199999998</v>
          </cell>
          <cell r="T91">
            <v>1.380982004</v>
          </cell>
          <cell r="U91">
            <v>1.4705153879999999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90.04097910191399</v>
          </cell>
          <cell r="AC91">
            <v>87.195641076800001</v>
          </cell>
          <cell r="AD91">
            <v>100.1474340912</v>
          </cell>
          <cell r="AE91">
            <v>123.83681798880002</v>
          </cell>
          <cell r="AF91">
            <v>147.015234905</v>
          </cell>
          <cell r="AG91">
            <v>177.25730030580002</v>
          </cell>
          <cell r="AH91">
            <v>170.4848268364</v>
          </cell>
          <cell r="AI91">
            <v>226.79081419299999</v>
          </cell>
          <cell r="AJ91">
            <v>232.62388125120003</v>
          </cell>
          <cell r="AK91">
            <v>205.3049763292</v>
          </cell>
          <cell r="AL91">
            <v>242.8759489455</v>
          </cell>
          <cell r="AM91">
            <v>281.04573542399999</v>
          </cell>
          <cell r="AN91">
            <v>293.76814397919998</v>
          </cell>
          <cell r="AO91">
            <v>298.8492572307</v>
          </cell>
          <cell r="AP91">
            <v>262.72158802400003</v>
          </cell>
          <cell r="AQ91">
            <v>228.63165825499999</v>
          </cell>
          <cell r="AR91">
            <v>239.46411047109999</v>
          </cell>
          <cell r="AS91">
            <v>249.5963156544</v>
          </cell>
          <cell r="AT91">
            <v>276.85740361199998</v>
          </cell>
          <cell r="AU91">
            <v>268.81899939291668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2">
          <cell r="B112">
            <v>4.2899220000000002E-2</v>
          </cell>
          <cell r="C112">
            <v>3.9524072000000007E-2</v>
          </cell>
          <cell r="D112">
            <v>3.954763076923077E-2</v>
          </cell>
          <cell r="E112">
            <v>3.1877789538461536E-2</v>
          </cell>
          <cell r="F112">
            <v>5.4809107692307693E-2</v>
          </cell>
          <cell r="G112">
            <v>9.5781736923076927E-2</v>
          </cell>
          <cell r="H112">
            <v>0.10208408400000002</v>
          </cell>
          <cell r="I112">
            <v>0.10447840200000001</v>
          </cell>
          <cell r="J112">
            <v>9.9293387323943688E-2</v>
          </cell>
          <cell r="K112">
            <v>8.2419015709956717E-2</v>
          </cell>
          <cell r="L112">
            <v>4.3069627999999992E-2</v>
          </cell>
          <cell r="M112">
            <v>3.8344236000000004E-2</v>
          </cell>
          <cell r="N112">
            <v>3.3406908000000006E-2</v>
          </cell>
          <cell r="O112">
            <v>2.7614016000000002E-2</v>
          </cell>
          <cell r="P112">
            <v>2.7106610000000003E-2</v>
          </cell>
          <cell r="Q112">
            <v>2.5472536000000004E-2</v>
          </cell>
          <cell r="R112">
            <v>2.9282672000000006E-2</v>
          </cell>
          <cell r="S112">
            <v>2.5204644000000002E-2</v>
          </cell>
          <cell r="T112">
            <v>2.0137576000000004E-2</v>
          </cell>
          <cell r="U112">
            <v>2.1137924000000002E-2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16.431414235970998</v>
          </cell>
          <cell r="AC112">
            <v>14.865977526799998</v>
          </cell>
          <cell r="AD112">
            <v>18.826870468799999</v>
          </cell>
          <cell r="AE112">
            <v>14.862606035200001</v>
          </cell>
          <cell r="AF112">
            <v>14.1604792343</v>
          </cell>
          <cell r="AG112">
            <v>20.358011988600001</v>
          </cell>
          <cell r="AH112">
            <v>18.288848614400003</v>
          </cell>
          <cell r="AI112">
            <v>21.0180743415</v>
          </cell>
          <cell r="AJ112">
            <v>20.515868565600002</v>
          </cell>
          <cell r="AK112">
            <v>15.540391552399999</v>
          </cell>
          <cell r="AL112">
            <v>14.090665119300001</v>
          </cell>
          <cell r="AM112">
            <v>13.632532512000001</v>
          </cell>
          <cell r="AN112">
            <v>12.1604675456</v>
          </cell>
          <cell r="AO112">
            <v>12.011402805000001</v>
          </cell>
          <cell r="AP112">
            <v>11.286904116000001</v>
          </cell>
          <cell r="AQ112">
            <v>8.7233982604999998</v>
          </cell>
          <cell r="AR112">
            <v>9.6297599163999994</v>
          </cell>
          <cell r="AS112">
            <v>10.001136945799999</v>
          </cell>
          <cell r="AT112">
            <v>8.4188517990000005</v>
          </cell>
          <cell r="AU112">
            <v>7.7920368979166668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4">
          <cell r="B114">
            <v>5.4347431600000003E-2</v>
          </cell>
          <cell r="C114">
            <v>5.6500390800000001E-2</v>
          </cell>
          <cell r="D114">
            <v>4.8955958088687773E-2</v>
          </cell>
          <cell r="E114">
            <v>5.8789929907692315E-2</v>
          </cell>
          <cell r="F114">
            <v>5.5343277753846148E-2</v>
          </cell>
          <cell r="G114">
            <v>5.0904778998190042E-2</v>
          </cell>
          <cell r="H114">
            <v>0.12434401549090909</v>
          </cell>
          <cell r="I114">
            <v>0.1126494304</v>
          </cell>
          <cell r="J114">
            <v>8.9413664092544615E-2</v>
          </cell>
          <cell r="K114">
            <v>0.13027937987078875</v>
          </cell>
          <cell r="L114">
            <v>6.2032948371428573E-2</v>
          </cell>
          <cell r="M114">
            <v>5.5720197999999999E-2</v>
          </cell>
          <cell r="N114">
            <v>5.5472988000000001E-2</v>
          </cell>
          <cell r="O114">
            <v>5.7321531346153837E-2</v>
          </cell>
          <cell r="P114">
            <v>4.320545239999999E-2</v>
          </cell>
          <cell r="Q114">
            <v>4.1151892844155845E-2</v>
          </cell>
          <cell r="R114">
            <v>4.7657746468531471E-2</v>
          </cell>
          <cell r="S114">
            <v>7.2731073274725264E-2</v>
          </cell>
          <cell r="T114">
            <v>9.4722726687782782E-2</v>
          </cell>
          <cell r="U114">
            <v>0.115358736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14.056704539154</v>
          </cell>
          <cell r="AC114">
            <v>17.398661783199998</v>
          </cell>
          <cell r="AD114">
            <v>17.102005291200001</v>
          </cell>
          <cell r="AE114">
            <v>23.335248787200001</v>
          </cell>
          <cell r="AF114">
            <v>22.718966501700002</v>
          </cell>
          <cell r="AG114">
            <v>20.2892605344</v>
          </cell>
          <cell r="AH114">
            <v>23.062438918400002</v>
          </cell>
          <cell r="AI114">
            <v>29.417914068000002</v>
          </cell>
          <cell r="AJ114">
            <v>28.664299123600003</v>
          </cell>
          <cell r="AK114">
            <v>22.146436338399997</v>
          </cell>
          <cell r="AL114">
            <v>22.667036014800004</v>
          </cell>
          <cell r="AM114">
            <v>30.769287215999999</v>
          </cell>
          <cell r="AN114">
            <v>30.350609414400001</v>
          </cell>
          <cell r="AO114">
            <v>34.123008766200002</v>
          </cell>
          <cell r="AP114">
            <v>41.261667611500009</v>
          </cell>
          <cell r="AQ114">
            <v>31.043523748999998</v>
          </cell>
          <cell r="AR114">
            <v>38.055930415999995</v>
          </cell>
          <cell r="AS114">
            <v>44.624490953900001</v>
          </cell>
          <cell r="AT114">
            <v>53.961409947</v>
          </cell>
          <cell r="AU114">
            <v>57.102880142916668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3">
          <cell r="B133">
            <v>0.1206297678</v>
          </cell>
          <cell r="C133">
            <v>0.11759156879999999</v>
          </cell>
          <cell r="D133">
            <v>6.8179539080542986E-2</v>
          </cell>
          <cell r="E133">
            <v>0.1563297628153846</v>
          </cell>
          <cell r="F133">
            <v>0.15914950704977376</v>
          </cell>
          <cell r="G133">
            <v>0.15955374233303166</v>
          </cell>
          <cell r="H133">
            <v>0.25607153179761905</v>
          </cell>
          <cell r="I133">
            <v>0.32136534090000002</v>
          </cell>
          <cell r="J133">
            <v>0.26965054632062657</v>
          </cell>
          <cell r="K133">
            <v>0.36420225141551321</v>
          </cell>
          <cell r="L133">
            <v>0.30906761199999999</v>
          </cell>
          <cell r="M133">
            <v>0.31929686400000001</v>
          </cell>
          <cell r="N133">
            <v>0.32795506407575759</v>
          </cell>
          <cell r="O133">
            <v>0.27443231974999999</v>
          </cell>
          <cell r="P133">
            <v>0.30216569999999998</v>
          </cell>
          <cell r="Q133">
            <v>0.26736445799999997</v>
          </cell>
          <cell r="R133">
            <v>0.25418383892307694</v>
          </cell>
          <cell r="S133">
            <v>0.24632542799999999</v>
          </cell>
          <cell r="T133">
            <v>0.20435183199999998</v>
          </cell>
          <cell r="U133">
            <v>0.15309410400000001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18.491440671170999</v>
          </cell>
          <cell r="AC133">
            <v>21.386871577199997</v>
          </cell>
          <cell r="AD133">
            <v>17.233550544</v>
          </cell>
          <cell r="AE133">
            <v>24.911779603200003</v>
          </cell>
          <cell r="AF133">
            <v>25.223887541300002</v>
          </cell>
          <cell r="AG133">
            <v>37.543445811300003</v>
          </cell>
          <cell r="AH133">
            <v>52.818909596400005</v>
          </cell>
          <cell r="AI133">
            <v>60.927011043</v>
          </cell>
          <cell r="AJ133">
            <v>72.392081782400012</v>
          </cell>
          <cell r="AK133">
            <v>76.584225018399991</v>
          </cell>
          <cell r="AL133">
            <v>68.467363362900002</v>
          </cell>
          <cell r="AM133">
            <v>85.854990911999991</v>
          </cell>
          <cell r="AN133">
            <v>76.241386179199992</v>
          </cell>
          <cell r="AO133">
            <v>68.949140234400005</v>
          </cell>
          <cell r="AP133">
            <v>72.294857685000011</v>
          </cell>
          <cell r="AQ133">
            <v>53.412676932999993</v>
          </cell>
          <cell r="AR133">
            <v>52.878293274199997</v>
          </cell>
          <cell r="AS133">
            <v>54.977894342799999</v>
          </cell>
          <cell r="AT133">
            <v>48.054996289999998</v>
          </cell>
          <cell r="AU133">
            <v>35.098125802083338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1.2413333333333334E-5</v>
          </cell>
          <cell r="Q147">
            <v>9.0000000000000012E-8</v>
          </cell>
          <cell r="R147">
            <v>0</v>
          </cell>
          <cell r="S147">
            <v>0</v>
          </cell>
          <cell r="T147">
            <v>9.6171428571428578E-6</v>
          </cell>
          <cell r="U147">
            <v>8.0919999999999991E-7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3.53381E-4</v>
          </cell>
          <cell r="AQ147">
            <v>7.7664999999999992E-6</v>
          </cell>
          <cell r="AR147">
            <v>0</v>
          </cell>
          <cell r="AS147">
            <v>0</v>
          </cell>
          <cell r="AT147">
            <v>8.8338800000000003E-4</v>
          </cell>
          <cell r="AU147">
            <v>2.0712291666666666E-4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94">
          <cell r="B194">
            <v>0</v>
          </cell>
          <cell r="C194">
            <v>0</v>
          </cell>
          <cell r="D194">
            <v>1.5007760000000002E-4</v>
          </cell>
          <cell r="E194">
            <v>1.4E-5</v>
          </cell>
          <cell r="F194">
            <v>4.2000000000000004E-6</v>
          </cell>
          <cell r="G194">
            <v>4.4003529411764709E-4</v>
          </cell>
          <cell r="H194">
            <v>7.5793200000000001E-4</v>
          </cell>
          <cell r="I194">
            <v>0</v>
          </cell>
          <cell r="J194">
            <v>0</v>
          </cell>
          <cell r="K194">
            <v>5.4331200000000001E-4</v>
          </cell>
          <cell r="L194">
            <v>1.5384600000000002E-3</v>
          </cell>
          <cell r="M194">
            <v>1.7078039999999998E-3</v>
          </cell>
          <cell r="N194">
            <v>9.974160000000001E-4</v>
          </cell>
          <cell r="O194">
            <v>1.1642701960784313E-3</v>
          </cell>
          <cell r="P194">
            <v>2.2809599999999998E-4</v>
          </cell>
          <cell r="Q194">
            <v>1.9599999999999998E-7</v>
          </cell>
          <cell r="R194">
            <v>7.1498000000000004E-4</v>
          </cell>
          <cell r="S194">
            <v>4.081136E-3</v>
          </cell>
          <cell r="T194">
            <v>2.2499999999999999E-4</v>
          </cell>
          <cell r="U194">
            <v>5.1372468000000001E-3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9.7741943999999997E-2</v>
          </cell>
          <cell r="AE194">
            <v>5.6333760000000004E-2</v>
          </cell>
          <cell r="AF194">
            <v>2.3422637E-3</v>
          </cell>
          <cell r="AG194">
            <v>6.4762869600000009E-2</v>
          </cell>
          <cell r="AH194">
            <v>7.6533842399999996E-2</v>
          </cell>
          <cell r="AI194">
            <v>0</v>
          </cell>
          <cell r="AJ194">
            <v>0</v>
          </cell>
          <cell r="AK194">
            <v>4.78123492E-2</v>
          </cell>
          <cell r="AL194">
            <v>0.16970418270000001</v>
          </cell>
          <cell r="AM194">
            <v>0.23894376000000001</v>
          </cell>
          <cell r="AN194">
            <v>0.18285659039999999</v>
          </cell>
          <cell r="AO194">
            <v>0.1628728716</v>
          </cell>
          <cell r="AP194">
            <v>3.1189194500000003E-2</v>
          </cell>
          <cell r="AQ194">
            <v>6.6348099999999994E-4</v>
          </cell>
          <cell r="AR194">
            <v>5.9708399799999999E-2</v>
          </cell>
          <cell r="AS194">
            <v>0.92846992810000006</v>
          </cell>
          <cell r="AT194">
            <v>4.2278618999999996E-2</v>
          </cell>
          <cell r="AU194">
            <v>0.85705895500000007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2">
          <cell r="B212">
            <v>9.6500515999999981E-2</v>
          </cell>
          <cell r="C212">
            <v>9.5496687999999996E-2</v>
          </cell>
          <cell r="D212">
            <v>0.13825946381538462</v>
          </cell>
          <cell r="E212">
            <v>0.14331398676923077</v>
          </cell>
          <cell r="F212">
            <v>0.19476990072398187</v>
          </cell>
          <cell r="G212">
            <v>0.1980138321085973</v>
          </cell>
          <cell r="H212">
            <v>0.24002483830476193</v>
          </cell>
          <cell r="I212">
            <v>0.1335179927</v>
          </cell>
          <cell r="J212">
            <v>0.25565100686033326</v>
          </cell>
          <cell r="K212">
            <v>0.46311599828073702</v>
          </cell>
          <cell r="L212">
            <v>0.256546512</v>
          </cell>
          <cell r="M212">
            <v>0.31187077600000002</v>
          </cell>
          <cell r="N212">
            <v>0.20426384800000003</v>
          </cell>
          <cell r="O212">
            <v>0.15087232</v>
          </cell>
          <cell r="P212">
            <v>0.1473838448</v>
          </cell>
          <cell r="Q212">
            <v>0.14135521342857144</v>
          </cell>
          <cell r="R212">
            <v>0.13464573599999999</v>
          </cell>
          <cell r="S212">
            <v>0.176777608</v>
          </cell>
          <cell r="T212">
            <v>0.145300392</v>
          </cell>
          <cell r="U212">
            <v>0.1362789955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16.866404556128998</v>
          </cell>
          <cell r="AC212">
            <v>14.469978135199998</v>
          </cell>
          <cell r="AD212">
            <v>19.45517628</v>
          </cell>
          <cell r="AE212">
            <v>24.150287436799999</v>
          </cell>
          <cell r="AF212">
            <v>32.458312917100002</v>
          </cell>
          <cell r="AG212">
            <v>36.8922378396</v>
          </cell>
          <cell r="AH212">
            <v>37.249590134000002</v>
          </cell>
          <cell r="AI212">
            <v>26.740431261000001</v>
          </cell>
          <cell r="AJ212">
            <v>55.423023884000003</v>
          </cell>
          <cell r="AK212">
            <v>57.621828356400002</v>
          </cell>
          <cell r="AL212">
            <v>57.254541060600005</v>
          </cell>
          <cell r="AM212">
            <v>72.010398335999994</v>
          </cell>
          <cell r="AN212">
            <v>51.3481793264</v>
          </cell>
          <cell r="AO212">
            <v>41.793795622200001</v>
          </cell>
          <cell r="AP212">
            <v>46.181678352000006</v>
          </cell>
          <cell r="AQ212">
            <v>36.419475077999998</v>
          </cell>
          <cell r="AR212">
            <v>31.675886109499999</v>
          </cell>
          <cell r="AS212">
            <v>39.733532753199995</v>
          </cell>
          <cell r="AT212">
            <v>39.492356559999998</v>
          </cell>
          <cell r="AU212">
            <v>38.086892695833335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9.6140043999999994E-2</v>
          </cell>
          <cell r="C226">
            <v>9.3750477799999982E-2</v>
          </cell>
          <cell r="D226">
            <v>8.4966402437104072E-2</v>
          </cell>
          <cell r="E226">
            <v>5.9615830552036203E-2</v>
          </cell>
          <cell r="F226">
            <v>3.8731130389140271E-2</v>
          </cell>
          <cell r="G226">
            <v>4.8724024343891406E-2</v>
          </cell>
          <cell r="H226">
            <v>4.3219064000000001E-2</v>
          </cell>
          <cell r="I226">
            <v>5.0235135999999993E-2</v>
          </cell>
          <cell r="J226">
            <v>4.2976667999999996E-2</v>
          </cell>
          <cell r="K226">
            <v>3.9637714800000001E-2</v>
          </cell>
          <cell r="L226">
            <v>4.8145075999999995E-2</v>
          </cell>
          <cell r="M226">
            <v>3.9484127786096251E-2</v>
          </cell>
          <cell r="N226">
            <v>3.3882297999999998E-2</v>
          </cell>
          <cell r="O226">
            <v>3.0921519692307688E-2</v>
          </cell>
          <cell r="P226">
            <v>2.1951597666666666E-2</v>
          </cell>
          <cell r="Q226">
            <v>1.6207122318181819E-2</v>
          </cell>
          <cell r="R226">
            <v>1.2586734499999998E-2</v>
          </cell>
          <cell r="S226">
            <v>6.7010799999999999E-3</v>
          </cell>
          <cell r="T226">
            <v>5.6949169999999999E-3</v>
          </cell>
          <cell r="U226">
            <v>4.4921589999999999E-3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17.512258495026</v>
          </cell>
          <cell r="AC226">
            <v>12.755099375999999</v>
          </cell>
          <cell r="AD226">
            <v>11.340550540799999</v>
          </cell>
          <cell r="AE226">
            <v>9.4599507184</v>
          </cell>
          <cell r="AF226">
            <v>5.9633946728999998</v>
          </cell>
          <cell r="AG226">
            <v>8.7722162814000004</v>
          </cell>
          <cell r="AH226">
            <v>8.9815102072000013</v>
          </cell>
          <cell r="AI226">
            <v>12.7532494225</v>
          </cell>
          <cell r="AJ226">
            <v>15.415079746000002</v>
          </cell>
          <cell r="AK226">
            <v>13.827381880400001</v>
          </cell>
          <cell r="AL226">
            <v>16.385601623399999</v>
          </cell>
          <cell r="AM226">
            <v>13.971473375999999</v>
          </cell>
          <cell r="AN226">
            <v>11.2947397552</v>
          </cell>
          <cell r="AO226">
            <v>13.378679098799999</v>
          </cell>
          <cell r="AP226">
            <v>11.2807093205</v>
          </cell>
          <cell r="AQ226">
            <v>7.6208992054999998</v>
          </cell>
          <cell r="AR226">
            <v>7.8074040323999991</v>
          </cell>
          <cell r="AS226">
            <v>5.5274198837000004</v>
          </cell>
          <cell r="AT226">
            <v>2.735899876</v>
          </cell>
          <cell r="AU226">
            <v>1.4302643495833331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7">
          <cell r="B247">
            <v>1.48853054E-2</v>
          </cell>
          <cell r="C247">
            <v>1.5739584599999999E-2</v>
          </cell>
          <cell r="D247">
            <v>1.1214508000000002E-2</v>
          </cell>
          <cell r="E247">
            <v>1.0367578200000001E-2</v>
          </cell>
          <cell r="F247">
            <v>1.851804793846154E-2</v>
          </cell>
          <cell r="G247">
            <v>1.9737601846153849E-2</v>
          </cell>
          <cell r="H247">
            <v>9.0292999999999988E-3</v>
          </cell>
          <cell r="I247">
            <v>8.0074959999999994E-3</v>
          </cell>
          <cell r="J247">
            <v>8.1250960000000001E-3</v>
          </cell>
          <cell r="K247">
            <v>8.2684279999999995E-3</v>
          </cell>
          <cell r="L247">
            <v>2.9818599999999998E-3</v>
          </cell>
          <cell r="M247">
            <v>1.5793960784313723E-3</v>
          </cell>
          <cell r="N247">
            <v>1.0782240000000002E-3</v>
          </cell>
          <cell r="O247">
            <v>9.4289790902839189E-4</v>
          </cell>
          <cell r="P247">
            <v>1.3174516666666666E-3</v>
          </cell>
          <cell r="Q247">
            <v>5.8059231948145106E-4</v>
          </cell>
          <cell r="R247">
            <v>7.4952849999999991E-4</v>
          </cell>
          <cell r="S247">
            <v>9.8015199999999998E-4</v>
          </cell>
          <cell r="T247">
            <v>1.0560196241830066E-3</v>
          </cell>
          <cell r="U247">
            <v>6.922377999999999E-4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5.8176766547249992</v>
          </cell>
          <cell r="AC247">
            <v>5.7093998464000002</v>
          </cell>
          <cell r="AD247">
            <v>5.5480791647999999</v>
          </cell>
          <cell r="AE247">
            <v>4.8504815296000006</v>
          </cell>
          <cell r="AF247">
            <v>4.0081629945000001</v>
          </cell>
          <cell r="AG247">
            <v>4.1394404337000008</v>
          </cell>
          <cell r="AH247">
            <v>3.5600102136000005</v>
          </cell>
          <cell r="AI247">
            <v>3.1078732565</v>
          </cell>
          <cell r="AJ247">
            <v>3.1261677504000005</v>
          </cell>
          <cell r="AK247">
            <v>3.0368799075999999</v>
          </cell>
          <cell r="AL247">
            <v>1.243678941</v>
          </cell>
          <cell r="AM247">
            <v>0.89028700799999994</v>
          </cell>
          <cell r="AN247">
            <v>0.98060818239999992</v>
          </cell>
          <cell r="AO247">
            <v>0.96720609029999993</v>
          </cell>
          <cell r="AP247">
            <v>0.90098205750000004</v>
          </cell>
          <cell r="AQ247">
            <v>0.54201959700000002</v>
          </cell>
          <cell r="AR247">
            <v>0.65527041029999999</v>
          </cell>
          <cell r="AS247">
            <v>0.64810550089999996</v>
          </cell>
          <cell r="AT247">
            <v>1.0592790540000001</v>
          </cell>
          <cell r="AU247">
            <v>0.76507958624999994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1.7796195206000001</v>
          </cell>
          <cell r="C263">
            <v>1.7053820598000005</v>
          </cell>
          <cell r="D263">
            <v>1.6500284471638007</v>
          </cell>
          <cell r="E263">
            <v>1.8248143873194567</v>
          </cell>
          <cell r="F263">
            <v>1.9480838260180986</v>
          </cell>
          <cell r="G263">
            <v>2.2578753176063349</v>
          </cell>
          <cell r="H263">
            <v>3.0145643654731598</v>
          </cell>
          <cell r="I263">
            <v>3.2826027593</v>
          </cell>
          <cell r="J263">
            <v>3.0725956110756845</v>
          </cell>
          <cell r="K263">
            <v>4.1529517668434677</v>
          </cell>
          <cell r="L263">
            <v>2.6680750599013421</v>
          </cell>
          <cell r="M263">
            <v>2.3318507930683294</v>
          </cell>
          <cell r="N263">
            <v>2.4679748862616835</v>
          </cell>
          <cell r="O263">
            <v>2.4079775285005325</v>
          </cell>
          <cell r="P263">
            <v>2.2808468955652672</v>
          </cell>
          <cell r="Q263">
            <v>2.2356996172319854</v>
          </cell>
          <cell r="R263">
            <v>2.3634117169695301</v>
          </cell>
          <cell r="S263">
            <v>2.8030789968302798</v>
          </cell>
          <cell r="T263">
            <v>2.9475045518749914</v>
          </cell>
          <cell r="U263">
            <v>2.9416505428500002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319.90155037924501</v>
          </cell>
          <cell r="AC263">
            <v>311.36520413839997</v>
          </cell>
          <cell r="AD263">
            <v>319.14519039840002</v>
          </cell>
          <cell r="AE263">
            <v>408.19374623999983</v>
          </cell>
          <cell r="AF263">
            <v>474.78565133859991</v>
          </cell>
          <cell r="AG263">
            <v>564.99289669680013</v>
          </cell>
          <cell r="AH263">
            <v>599.49110177279999</v>
          </cell>
          <cell r="AI263">
            <v>731.16946591499993</v>
          </cell>
          <cell r="AJ263">
            <v>794.40815771600012</v>
          </cell>
          <cell r="AK263">
            <v>703.02216262960042</v>
          </cell>
          <cell r="AL263">
            <v>739.10488707899992</v>
          </cell>
          <cell r="AM263">
            <v>836.77371863999986</v>
          </cell>
          <cell r="AN263">
            <v>790.41147692319964</v>
          </cell>
          <cell r="AO263">
            <v>794.01016567620013</v>
          </cell>
          <cell r="AP263">
            <v>773.5619372409999</v>
          </cell>
          <cell r="AQ263">
            <v>619.61363116099972</v>
          </cell>
          <cell r="AR263">
            <v>658.34261789139975</v>
          </cell>
          <cell r="AS263">
            <v>722.76028503250006</v>
          </cell>
          <cell r="AT263">
            <v>758.84200870099971</v>
          </cell>
          <cell r="AU263">
            <v>708.68331321458299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1.6598098557999998</v>
          </cell>
          <cell r="C264">
            <v>1.5841379172000001</v>
          </cell>
          <cell r="D264">
            <v>1.546112019325792</v>
          </cell>
          <cell r="E264">
            <v>1.7423067611737553</v>
          </cell>
          <cell r="F264">
            <v>1.8760585950117643</v>
          </cell>
          <cell r="G264">
            <v>2.1795952376325793</v>
          </cell>
          <cell r="H264">
            <v>2.9527190644731602</v>
          </cell>
          <cell r="I264">
            <v>3.2147790143000003</v>
          </cell>
          <cell r="J264">
            <v>3.009919562737656</v>
          </cell>
          <cell r="K264">
            <v>4.0951421640434669</v>
          </cell>
          <cell r="L264">
            <v>2.6049043116791211</v>
          </cell>
          <cell r="M264">
            <v>2.2797159275424832</v>
          </cell>
          <cell r="N264">
            <v>2.4230970838632517</v>
          </cell>
          <cell r="O264">
            <v>2.3655679570737744</v>
          </cell>
          <cell r="P264">
            <v>2.2474867947319339</v>
          </cell>
          <cell r="Q264">
            <v>2.2115654586700462</v>
          </cell>
          <cell r="R264">
            <v>2.3420334484695302</v>
          </cell>
          <cell r="S264">
            <v>2.7846479601953593</v>
          </cell>
          <cell r="T264">
            <v>2.933519347203656</v>
          </cell>
          <cell r="U264">
            <v>2.9237295111999999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294.12525255975004</v>
          </cell>
          <cell r="AC264">
            <v>290.06565266559994</v>
          </cell>
          <cell r="AD264">
            <v>299.604646296</v>
          </cell>
          <cell r="AE264">
            <v>388.06809646079984</v>
          </cell>
          <cell r="AF264">
            <v>457.99354119119999</v>
          </cell>
          <cell r="AG264">
            <v>546.32495350290014</v>
          </cell>
          <cell r="AH264">
            <v>581.98818342239997</v>
          </cell>
          <cell r="AI264">
            <v>710.73511082200014</v>
          </cell>
          <cell r="AJ264">
            <v>769.10343936120012</v>
          </cell>
          <cell r="AK264">
            <v>680.47892242879993</v>
          </cell>
          <cell r="AL264">
            <v>715.21588841490006</v>
          </cell>
          <cell r="AM264">
            <v>816.39742497599991</v>
          </cell>
          <cell r="AN264">
            <v>773.15238464639992</v>
          </cell>
          <cell r="AO264">
            <v>773.41831915410012</v>
          </cell>
          <cell r="AP264">
            <v>755.10076911599992</v>
          </cell>
          <cell r="AQ264">
            <v>606.5436889854999</v>
          </cell>
          <cell r="AR264">
            <v>644.74379240689984</v>
          </cell>
          <cell r="AS264">
            <v>710.29098178610025</v>
          </cell>
          <cell r="AT264">
            <v>749.7596498439998</v>
          </cell>
          <cell r="AU264">
            <v>700.47471742416656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1.7618832000000002E-3</v>
          </cell>
          <cell r="C266">
            <v>4.5809562000000007E-3</v>
          </cell>
          <cell r="D266">
            <v>6.8303907692307704E-4</v>
          </cell>
          <cell r="E266">
            <v>3.2458117647058825E-4</v>
          </cell>
          <cell r="F266">
            <v>2.9548937556561085E-4</v>
          </cell>
          <cell r="G266">
            <v>6.0915199999999985E-4</v>
          </cell>
          <cell r="H266">
            <v>3.9575199999999992E-4</v>
          </cell>
          <cell r="I266">
            <v>3.7290400000000002E-4</v>
          </cell>
          <cell r="J266">
            <v>7.6969199999999999E-4</v>
          </cell>
          <cell r="K266">
            <v>1.147412E-3</v>
          </cell>
          <cell r="L266">
            <v>1.761444222222222E-3</v>
          </cell>
          <cell r="M266">
            <v>1.3306221176470586E-3</v>
          </cell>
          <cell r="N266">
            <v>6.5389400000000002E-4</v>
          </cell>
          <cell r="O266">
            <v>1.2271768421052631E-3</v>
          </cell>
          <cell r="P266">
            <v>1.8937216666666667E-3</v>
          </cell>
          <cell r="Q266">
            <v>1.1807526684491977E-3</v>
          </cell>
          <cell r="R266">
            <v>1.9203705E-3</v>
          </cell>
          <cell r="S266">
            <v>1.233512E-3</v>
          </cell>
          <cell r="T266">
            <v>1.029348E-3</v>
          </cell>
          <cell r="U266">
            <v>9.9679599999999988E-4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0.19061617455300001</v>
          </cell>
          <cell r="AC266">
            <v>0.53544072919999997</v>
          </cell>
          <cell r="AD266">
            <v>8.6683152000000013E-2</v>
          </cell>
          <cell r="AE266">
            <v>0.20583767680000004</v>
          </cell>
          <cell r="AF266">
            <v>0.15318006550000002</v>
          </cell>
          <cell r="AG266">
            <v>0.69865296930000009</v>
          </cell>
          <cell r="AH266">
            <v>0.2517364996</v>
          </cell>
          <cell r="AI266">
            <v>0.51468442250000002</v>
          </cell>
          <cell r="AJ266">
            <v>1.137193144</v>
          </cell>
          <cell r="AK266">
            <v>1.7670065644000001</v>
          </cell>
          <cell r="AL266">
            <v>2.0614475915999999</v>
          </cell>
          <cell r="AM266">
            <v>1.6401977760000002</v>
          </cell>
          <cell r="AN266">
            <v>1.0924307504000002</v>
          </cell>
          <cell r="AO266">
            <v>2.1348370797000005</v>
          </cell>
          <cell r="AP266">
            <v>2.4537275435000003</v>
          </cell>
          <cell r="AQ266">
            <v>2.0176634729999998</v>
          </cell>
          <cell r="AR266">
            <v>2.5641294223999993</v>
          </cell>
          <cell r="AS266">
            <v>2.6515697064999997</v>
          </cell>
          <cell r="AT266">
            <v>2.7834363070000001</v>
          </cell>
          <cell r="AU266">
            <v>2.2900427725000001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3.7467220000000001E-4</v>
          </cell>
          <cell r="C267">
            <v>5.7304799999999994E-4</v>
          </cell>
          <cell r="D267">
            <v>6.8699733936651586E-4</v>
          </cell>
          <cell r="E267">
            <v>1.4456860814479639E-3</v>
          </cell>
          <cell r="F267">
            <v>2.0904391855203625E-3</v>
          </cell>
          <cell r="G267">
            <v>2.8885003719457017E-3</v>
          </cell>
          <cell r="H267">
            <v>3.1309110000000001E-3</v>
          </cell>
          <cell r="I267">
            <v>5.2470490000000002E-3</v>
          </cell>
          <cell r="J267">
            <v>8.6212083380281697E-3</v>
          </cell>
          <cell r="K267">
            <v>6.560204E-3</v>
          </cell>
          <cell r="L267">
            <v>7.0115079999999996E-3</v>
          </cell>
          <cell r="M267">
            <v>6.7468846666666653E-3</v>
          </cell>
          <cell r="N267">
            <v>7.1780499984326019E-3</v>
          </cell>
          <cell r="O267">
            <v>6.4141873904131515E-3</v>
          </cell>
          <cell r="P267">
            <v>6.4087218333333338E-3</v>
          </cell>
          <cell r="Q267">
            <v>5.0777891450744369E-3</v>
          </cell>
          <cell r="R267">
            <v>4.4312041428571439E-3</v>
          </cell>
          <cell r="S267">
            <v>3.7939406666666663E-3</v>
          </cell>
          <cell r="T267">
            <v>4.072562638655461E-3</v>
          </cell>
          <cell r="U267">
            <v>2.7703742E-3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0.18204042784800004</v>
          </cell>
          <cell r="AC267">
            <v>0.17453005000000002</v>
          </cell>
          <cell r="AD267">
            <v>0.17360743199999998</v>
          </cell>
          <cell r="AE267">
            <v>0.54048396640000007</v>
          </cell>
          <cell r="AF267">
            <v>0.69757538829999999</v>
          </cell>
          <cell r="AG267">
            <v>2.2295341926000001</v>
          </cell>
          <cell r="AH267">
            <v>2.0692212664</v>
          </cell>
          <cell r="AI267">
            <v>2.3507487545000001</v>
          </cell>
          <cell r="AJ267">
            <v>4.6931742492000001</v>
          </cell>
          <cell r="AK267">
            <v>3.1001577991999993</v>
          </cell>
          <cell r="AL267">
            <v>3.1115584242000005</v>
          </cell>
          <cell r="AM267">
            <v>2.9116589279999991</v>
          </cell>
          <cell r="AN267">
            <v>3.126727824</v>
          </cell>
          <cell r="AO267">
            <v>2.4306208868999999</v>
          </cell>
          <cell r="AP267">
            <v>2.5576786830000007</v>
          </cell>
          <cell r="AQ267">
            <v>2.1348688339999997</v>
          </cell>
          <cell r="AR267">
            <v>1.6967249478000002</v>
          </cell>
          <cell r="AS267">
            <v>1.7355637584999999</v>
          </cell>
          <cell r="AT267">
            <v>1.5739293289999998</v>
          </cell>
          <cell r="AU267">
            <v>1.2605019287499999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2.1364561399999999E-2</v>
          </cell>
          <cell r="C268">
            <v>2.0969396599999999E-2</v>
          </cell>
          <cell r="D268">
            <v>1.654792676923077E-2</v>
          </cell>
          <cell r="E268">
            <v>1.7601805874208148E-2</v>
          </cell>
          <cell r="F268">
            <v>2.5484347338461541E-2</v>
          </cell>
          <cell r="G268">
            <v>1.9956201846153848E-2</v>
          </cell>
          <cell r="H268">
            <v>9.414887999999998E-3</v>
          </cell>
          <cell r="I268">
            <v>8.5245439999999985E-3</v>
          </cell>
          <cell r="J268">
            <v>9.0207599999999992E-3</v>
          </cell>
          <cell r="K268">
            <v>8.4233239999999994E-3</v>
          </cell>
          <cell r="L268">
            <v>3.4464079999999998E-3</v>
          </cell>
          <cell r="M268">
            <v>2.0663440784313724E-3</v>
          </cell>
          <cell r="N268">
            <v>1.3162024000000002E-3</v>
          </cell>
          <cell r="O268">
            <v>1.1305459090283918E-3</v>
          </cell>
          <cell r="P268">
            <v>1.414483E-3</v>
          </cell>
          <cell r="Q268">
            <v>6.3898068311781474E-4</v>
          </cell>
          <cell r="R268">
            <v>8.1795899999999994E-4</v>
          </cell>
          <cell r="S268">
            <v>1.2198039999999999E-3</v>
          </cell>
          <cell r="T268">
            <v>1.5825857670401493E-3</v>
          </cell>
          <cell r="U268">
            <v>7.4974699999999994E-4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7.8621900859769989</v>
          </cell>
          <cell r="AC268">
            <v>7.3581582487999997</v>
          </cell>
          <cell r="AD268">
            <v>7.6672661616000006</v>
          </cell>
          <cell r="AE268">
            <v>8.3678099232000012</v>
          </cell>
          <cell r="AF268">
            <v>7.5329464490000007</v>
          </cell>
          <cell r="AG268">
            <v>4.2976003785000012</v>
          </cell>
          <cell r="AH268">
            <v>3.8780235592000003</v>
          </cell>
          <cell r="AI268">
            <v>3.4647884599999998</v>
          </cell>
          <cell r="AJ268">
            <v>3.4693053904000006</v>
          </cell>
          <cell r="AK268">
            <v>3.2299411496000001</v>
          </cell>
          <cell r="AL268">
            <v>1.5691541994</v>
          </cell>
          <cell r="AM268">
            <v>1.0645667999999999</v>
          </cell>
          <cell r="AN268">
            <v>1.1109806927999999</v>
          </cell>
          <cell r="AO268">
            <v>1.1067681507</v>
          </cell>
          <cell r="AP268">
            <v>0.95152351150000003</v>
          </cell>
          <cell r="AQ268">
            <v>0.57657275549999998</v>
          </cell>
          <cell r="AR268">
            <v>0.71017818479999995</v>
          </cell>
          <cell r="AS268">
            <v>0.81504917779999997</v>
          </cell>
          <cell r="AT268">
            <v>1.372978636</v>
          </cell>
          <cell r="AU268">
            <v>0.88941043499999994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1.1199999999999999E-5</v>
          </cell>
          <cell r="C269">
            <v>1.2176640000000002E-3</v>
          </cell>
          <cell r="D269">
            <v>0</v>
          </cell>
          <cell r="E269">
            <v>1.6296800000000002E-4</v>
          </cell>
          <cell r="F269">
            <v>8.3556800000000007E-4</v>
          </cell>
          <cell r="G269">
            <v>8.4471999999999998E-4</v>
          </cell>
          <cell r="H269">
            <v>1.3417599999999998E-4</v>
          </cell>
          <cell r="I269">
            <v>3.9563999999999995E-4</v>
          </cell>
          <cell r="J269">
            <v>1.3073199999999999E-4</v>
          </cell>
          <cell r="K269">
            <v>6.0737599999999997E-4</v>
          </cell>
          <cell r="L269">
            <v>1.449E-4</v>
          </cell>
          <cell r="M269">
            <v>2.3634599999999999E-4</v>
          </cell>
          <cell r="N269">
            <v>2.9179200000000003E-4</v>
          </cell>
          <cell r="O269">
            <v>1.5550695238095239E-4</v>
          </cell>
          <cell r="P269">
            <v>3.0349999999999995E-4</v>
          </cell>
          <cell r="Q269">
            <v>1.4431200000000001E-4</v>
          </cell>
          <cell r="R269">
            <v>2.4976399999999998E-4</v>
          </cell>
          <cell r="S269">
            <v>1.008E-4</v>
          </cell>
          <cell r="T269">
            <v>4.0830857142857139E-5</v>
          </cell>
          <cell r="U269">
            <v>5.4747999999999988E-6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6.2140682639999995E-3</v>
          </cell>
          <cell r="AC269">
            <v>0.44935923960000002</v>
          </cell>
          <cell r="AD269">
            <v>0</v>
          </cell>
          <cell r="AE269">
            <v>5.4709356800000004E-2</v>
          </cell>
          <cell r="AF269">
            <v>0.21112714700000001</v>
          </cell>
          <cell r="AG269">
            <v>0.4810673439</v>
          </cell>
          <cell r="AH269">
            <v>9.7541286000000005E-2</v>
          </cell>
          <cell r="AI269">
            <v>0.17103428850000002</v>
          </cell>
          <cell r="AJ269">
            <v>9.6210911200000013E-2</v>
          </cell>
          <cell r="AK269">
            <v>0.18283038399999998</v>
          </cell>
          <cell r="AL269">
            <v>7.0548451200000001E-2</v>
          </cell>
          <cell r="AM269">
            <v>0.12587299199999999</v>
          </cell>
          <cell r="AN269">
            <v>0.1005266064</v>
          </cell>
          <cell r="AO269">
            <v>7.6305985500000006E-2</v>
          </cell>
          <cell r="AP269">
            <v>0.18748190550000002</v>
          </cell>
          <cell r="AQ269">
            <v>0.103247851</v>
          </cell>
          <cell r="AR269">
            <v>0.18758744989999998</v>
          </cell>
          <cell r="AS269">
            <v>8.1089865999999997E-2</v>
          </cell>
          <cell r="AT269">
            <v>3.1737013000000001E-2</v>
          </cell>
          <cell r="AU269">
            <v>3.7011185833333335E-2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1.1213999999999999E-4</v>
          </cell>
          <cell r="C273">
            <v>1.04076E-4</v>
          </cell>
          <cell r="D273">
            <v>3.2558461538461541E-4</v>
          </cell>
          <cell r="E273">
            <v>5.280024615384616E-4</v>
          </cell>
          <cell r="F273">
            <v>1.2240000000000002E-4</v>
          </cell>
          <cell r="G273">
            <v>2.0935600000000001E-4</v>
          </cell>
          <cell r="H273">
            <v>2.5508000000000003E-4</v>
          </cell>
          <cell r="I273">
            <v>5.2611999999999997E-5</v>
          </cell>
          <cell r="J273">
            <v>2.6208E-5</v>
          </cell>
          <cell r="K273">
            <v>5.3171999999999998E-5</v>
          </cell>
          <cell r="L273">
            <v>1.5553999999999999E-4</v>
          </cell>
          <cell r="M273">
            <v>1.9599999999999999E-5</v>
          </cell>
          <cell r="N273">
            <v>7.919200000000001E-5</v>
          </cell>
          <cell r="O273">
            <v>4.7600000000000002E-6</v>
          </cell>
          <cell r="P273">
            <v>4.8603333333333324E-6</v>
          </cell>
          <cell r="Q273">
            <v>1.4346243902439025E-5</v>
          </cell>
          <cell r="R273">
            <v>1.8759999999999999E-6</v>
          </cell>
          <cell r="S273">
            <v>6.1852000000000003E-5</v>
          </cell>
          <cell r="T273">
            <v>5.7531599999999998E-4</v>
          </cell>
          <cell r="U273">
            <v>1.6831244000000002E-3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9.1797896069999996E-3</v>
          </cell>
          <cell r="AC273">
            <v>1.06809256E-2</v>
          </cell>
          <cell r="AD273">
            <v>2.7943425599999999E-2</v>
          </cell>
          <cell r="AE273">
            <v>9.6960808000000009E-2</v>
          </cell>
          <cell r="AF273">
            <v>1.6643381999999998E-2</v>
          </cell>
          <cell r="AG273">
            <v>0.1314043302</v>
          </cell>
          <cell r="AH273">
            <v>0.49148327480000004</v>
          </cell>
          <cell r="AI273">
            <v>9.2152420000000002E-3</v>
          </cell>
          <cell r="AJ273">
            <v>9.3616420000000016E-3</v>
          </cell>
          <cell r="AK273">
            <v>7.2348275999999994E-3</v>
          </cell>
          <cell r="AL273">
            <v>6.680865150000001E-2</v>
          </cell>
          <cell r="AM273">
            <v>9.0229439999999998E-3</v>
          </cell>
          <cell r="AN273">
            <v>3.6828791999999999E-2</v>
          </cell>
          <cell r="AO273">
            <v>1.4537382599999999E-2</v>
          </cell>
          <cell r="AP273">
            <v>5.2621884999999998E-3</v>
          </cell>
          <cell r="AQ273">
            <v>4.9073184999999988E-3</v>
          </cell>
          <cell r="AR273">
            <v>7.0620220000000003E-4</v>
          </cell>
          <cell r="AS273">
            <v>1.34671537E-2</v>
          </cell>
          <cell r="AT273">
            <v>9.6956556999999999E-2</v>
          </cell>
          <cell r="AU273">
            <v>0.29038968791666664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3">
        <row r="12">
          <cell r="B12">
            <v>0</v>
          </cell>
          <cell r="C12">
            <v>1.1863599999999998E-4</v>
          </cell>
          <cell r="D12">
            <v>0</v>
          </cell>
          <cell r="E12">
            <v>1.3999999999999999E-6</v>
          </cell>
          <cell r="F12">
            <v>3.9899999999999991E-6</v>
          </cell>
          <cell r="G12">
            <v>1.2847799999999999E-4</v>
          </cell>
          <cell r="H12">
            <v>5.8785999999999989E-5</v>
          </cell>
          <cell r="I12">
            <v>5.4278139999999987E-3</v>
          </cell>
          <cell r="J12">
            <v>2.2453003999999995E-2</v>
          </cell>
          <cell r="K12">
            <v>8.8270420000000002E-3</v>
          </cell>
          <cell r="L12">
            <v>6.5185119999999997E-3</v>
          </cell>
          <cell r="M12">
            <v>2.1764259999999995E-3</v>
          </cell>
          <cell r="N12">
            <v>1.4419859999999999E-3</v>
          </cell>
          <cell r="O12">
            <v>5.4184199999999984E-4</v>
          </cell>
          <cell r="P12">
            <v>8.7886399999999982E-4</v>
          </cell>
          <cell r="Q12">
            <v>6.5888199999999985E-4</v>
          </cell>
          <cell r="R12">
            <v>6.3041999999999997E-5</v>
          </cell>
          <cell r="S12">
            <v>3.4999999999999998E-7</v>
          </cell>
          <cell r="T12">
            <v>0</v>
          </cell>
          <cell r="U12">
            <v>1.7687500000000002E-6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3.7337563999999997E-2</v>
          </cell>
          <cell r="AD12">
            <v>0</v>
          </cell>
          <cell r="AE12">
            <v>5.0293152000000004E-3</v>
          </cell>
          <cell r="AF12">
            <v>1.3521193E-3</v>
          </cell>
          <cell r="AG12">
            <v>6.1285610100000006E-2</v>
          </cell>
          <cell r="AH12">
            <v>2.2656046400000001E-2</v>
          </cell>
          <cell r="AI12">
            <v>1.2925295140000002</v>
          </cell>
          <cell r="AJ12">
            <v>6.1724828272000005</v>
          </cell>
          <cell r="AK12">
            <v>2.5943851867999999</v>
          </cell>
          <cell r="AL12">
            <v>2.0089101006000001</v>
          </cell>
          <cell r="AM12">
            <v>0.82243535999999995</v>
          </cell>
          <cell r="AN12">
            <v>0.70855435199999994</v>
          </cell>
          <cell r="AO12">
            <v>0.291132801</v>
          </cell>
          <cell r="AP12">
            <v>0.46031595050000002</v>
          </cell>
          <cell r="AQ12">
            <v>0.29119160350000001</v>
          </cell>
          <cell r="AR12">
            <v>2.9222159999999997E-2</v>
          </cell>
          <cell r="AS12">
            <v>4.0104349999999997E-4</v>
          </cell>
          <cell r="AT12">
            <v>0</v>
          </cell>
          <cell r="AU12">
            <v>6.3368416666666671E-4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23">
          <cell r="B23">
            <v>0.17306141999999999</v>
          </cell>
          <cell r="C23">
            <v>0.17793197799999999</v>
          </cell>
          <cell r="D23">
            <v>0.11781410599999999</v>
          </cell>
          <cell r="E23">
            <v>0.10178808780000001</v>
          </cell>
          <cell r="F23">
            <v>0.12038850259999999</v>
          </cell>
          <cell r="G23">
            <v>0.15241836999999997</v>
          </cell>
          <cell r="H23">
            <v>0.13358042246222221</v>
          </cell>
          <cell r="I23">
            <v>0.16645610480657747</v>
          </cell>
          <cell r="J23">
            <v>0.13739231709547101</v>
          </cell>
          <cell r="K23">
            <v>0.14571699626666665</v>
          </cell>
          <cell r="L23">
            <v>0.15111366499999998</v>
          </cell>
          <cell r="M23">
            <v>0.23314484733333329</v>
          </cell>
          <cell r="N23">
            <v>0.20783249664502162</v>
          </cell>
          <cell r="O23">
            <v>0.17384141924314767</v>
          </cell>
          <cell r="P23">
            <v>0.16353147601713916</v>
          </cell>
          <cell r="Q23">
            <v>0.17094248705372536</v>
          </cell>
          <cell r="R23">
            <v>0.17466932004166666</v>
          </cell>
          <cell r="S23">
            <v>0.1686368495833333</v>
          </cell>
          <cell r="T23">
            <v>9.3417876999999996E-2</v>
          </cell>
          <cell r="U23">
            <v>9.6466165999999992E-2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65.995819288061995</v>
          </cell>
          <cell r="AC23">
            <v>63.891639183599999</v>
          </cell>
          <cell r="AD23">
            <v>40.169150409599993</v>
          </cell>
          <cell r="AE23">
            <v>50.938558159999999</v>
          </cell>
          <cell r="AF23">
            <v>61.848857459200005</v>
          </cell>
          <cell r="AG23">
            <v>69.853963179000004</v>
          </cell>
          <cell r="AH23">
            <v>85.487652815600015</v>
          </cell>
          <cell r="AI23">
            <v>97.085403182000007</v>
          </cell>
          <cell r="AJ23">
            <v>113.48806934080001</v>
          </cell>
          <cell r="AK23">
            <v>106.92395506760001</v>
          </cell>
          <cell r="AL23">
            <v>106.35987165120001</v>
          </cell>
          <cell r="AM23">
            <v>139.31271859200001</v>
          </cell>
          <cell r="AN23">
            <v>115.98000478239999</v>
          </cell>
          <cell r="AO23">
            <v>98.834702515800004</v>
          </cell>
          <cell r="AP23">
            <v>92.161867094499996</v>
          </cell>
          <cell r="AQ23">
            <v>82.53744358649999</v>
          </cell>
          <cell r="AR23">
            <v>85.942307252899994</v>
          </cell>
          <cell r="AS23">
            <v>88.728294140200006</v>
          </cell>
          <cell r="AT23">
            <v>72.131068964999997</v>
          </cell>
          <cell r="AU23">
            <v>72.93976593166667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2.0757239999999996E-2</v>
          </cell>
          <cell r="C31">
            <v>1.9594078000000001E-2</v>
          </cell>
          <cell r="D31">
            <v>3.1587019999999993E-2</v>
          </cell>
          <cell r="E31">
            <v>5.9852597999999993E-2</v>
          </cell>
          <cell r="F31">
            <v>0.10329750199999999</v>
          </cell>
          <cell r="G31">
            <v>0.16718237999999996</v>
          </cell>
          <cell r="H31">
            <v>0.18190857999999999</v>
          </cell>
          <cell r="I31">
            <v>0.25259765999999995</v>
          </cell>
          <cell r="J31">
            <v>0.22457055599999995</v>
          </cell>
          <cell r="K31">
            <v>0.14352241399999999</v>
          </cell>
          <cell r="L31">
            <v>0.15699772199999998</v>
          </cell>
          <cell r="M31">
            <v>0.16413853399999997</v>
          </cell>
          <cell r="N31">
            <v>0.106908648</v>
          </cell>
          <cell r="O31">
            <v>8.5740793999999981E-2</v>
          </cell>
          <cell r="P31">
            <v>8.8197449928571398E-2</v>
          </cell>
          <cell r="Q31">
            <v>9.3245459999999974E-2</v>
          </cell>
          <cell r="R31">
            <v>8.4129359999999972E-2</v>
          </cell>
          <cell r="S31">
            <v>9.6385491999999975E-2</v>
          </cell>
          <cell r="T31">
            <v>0.13507072599999997</v>
          </cell>
          <cell r="U31">
            <v>0.16916948166666668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6.0574447422989994</v>
          </cell>
          <cell r="AC31">
            <v>5.3822470179999993</v>
          </cell>
          <cell r="AD31">
            <v>8.1389806128000011</v>
          </cell>
          <cell r="AE31">
            <v>15.6405797856</v>
          </cell>
          <cell r="AF31">
            <v>32.182459433600002</v>
          </cell>
          <cell r="AG31">
            <v>56.963952559800006</v>
          </cell>
          <cell r="AH31">
            <v>71.887199534000004</v>
          </cell>
          <cell r="AI31">
            <v>115.8858796965</v>
          </cell>
          <cell r="AJ31">
            <v>127.03292834320001</v>
          </cell>
          <cell r="AK31">
            <v>74.495071261600003</v>
          </cell>
          <cell r="AL31">
            <v>85.037300919900005</v>
          </cell>
          <cell r="AM31">
            <v>104.689441344</v>
          </cell>
          <cell r="AN31">
            <v>71.713699587199997</v>
          </cell>
          <cell r="AO31">
            <v>53.194259146200004</v>
          </cell>
          <cell r="AP31">
            <v>56.016468200000006</v>
          </cell>
          <cell r="AQ31">
            <v>60.456915732500001</v>
          </cell>
          <cell r="AR31">
            <v>44.181973272599997</v>
          </cell>
          <cell r="AS31">
            <v>54.360657894399992</v>
          </cell>
          <cell r="AT31">
            <v>73.310978902000002</v>
          </cell>
          <cell r="AU31">
            <v>94.120751008333329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8.0416835000000006E-3</v>
          </cell>
          <cell r="C39">
            <v>8.8817119999999999E-3</v>
          </cell>
          <cell r="D39">
            <v>9.7125049999999997E-3</v>
          </cell>
          <cell r="E39">
            <v>1.1046319000000001E-2</v>
          </cell>
          <cell r="F39">
            <v>9.6195400000000011E-3</v>
          </cell>
          <cell r="G39">
            <v>9.024194000000001E-3</v>
          </cell>
          <cell r="H39">
            <v>9.7200879999999983E-3</v>
          </cell>
          <cell r="I39">
            <v>1.1092718666666668E-2</v>
          </cell>
          <cell r="J39">
            <v>1.2462114000000002E-2</v>
          </cell>
          <cell r="K39">
            <v>6.1717661999999996E-3</v>
          </cell>
          <cell r="L39">
            <v>6.0279079674418609E-3</v>
          </cell>
          <cell r="M39">
            <v>7.295162E-3</v>
          </cell>
          <cell r="N39">
            <v>6.5245249999999998E-3</v>
          </cell>
          <cell r="O39">
            <v>6.9855313636363638E-3</v>
          </cell>
          <cell r="P39">
            <v>7.5392018883689831E-3</v>
          </cell>
          <cell r="Q39">
            <v>8.3168598472906398E-3</v>
          </cell>
          <cell r="R39">
            <v>7.8226883710073719E-3</v>
          </cell>
          <cell r="S39">
            <v>6.0968861552795038E-3</v>
          </cell>
          <cell r="T39">
            <v>7.159262242063493E-3</v>
          </cell>
          <cell r="U39">
            <v>9.3626182638888861E-3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2.4485793409439998</v>
          </cell>
          <cell r="AC39">
            <v>2.7065381284000001</v>
          </cell>
          <cell r="AD39">
            <v>3.375900744</v>
          </cell>
          <cell r="AE39">
            <v>3.5229979679999999</v>
          </cell>
          <cell r="AF39">
            <v>3.0074479323000003</v>
          </cell>
          <cell r="AG39">
            <v>3.0780912591000003</v>
          </cell>
          <cell r="AH39">
            <v>4.0221538832000006</v>
          </cell>
          <cell r="AI39">
            <v>5.8644640644999999</v>
          </cell>
          <cell r="AJ39">
            <v>6.8950368600000012</v>
          </cell>
          <cell r="AK39">
            <v>2.8853795212</v>
          </cell>
          <cell r="AL39">
            <v>2.7592655805000001</v>
          </cell>
          <cell r="AM39">
            <v>3.242477472</v>
          </cell>
          <cell r="AN39">
            <v>2.9208990095999998</v>
          </cell>
          <cell r="AO39">
            <v>3.1202381400000001</v>
          </cell>
          <cell r="AP39">
            <v>3.4308353080000002</v>
          </cell>
          <cell r="AQ39">
            <v>4.1168208305</v>
          </cell>
          <cell r="AR39">
            <v>4.2967909855999995</v>
          </cell>
          <cell r="AS39">
            <v>3.4801086319999999</v>
          </cell>
          <cell r="AT39">
            <v>3.7533632629999998</v>
          </cell>
          <cell r="AU39">
            <v>5.2689864420833334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5.2751159999999998E-3</v>
          </cell>
          <cell r="C47">
            <v>7.3829279999999995E-3</v>
          </cell>
          <cell r="D47">
            <v>1.1171212E-2</v>
          </cell>
          <cell r="E47">
            <v>1.4475040999999999E-2</v>
          </cell>
          <cell r="F47">
            <v>2.0807751999999999E-2</v>
          </cell>
          <cell r="G47">
            <v>3.8567963999999996E-2</v>
          </cell>
          <cell r="H47">
            <v>5.853668799999999E-2</v>
          </cell>
          <cell r="I47">
            <v>9.6437753999999987E-2</v>
          </cell>
          <cell r="J47">
            <v>0.10316826799999999</v>
          </cell>
          <cell r="K47">
            <v>9.6234053999999986E-2</v>
          </cell>
          <cell r="L47">
            <v>0.12594894499999998</v>
          </cell>
          <cell r="M47">
            <v>0.12106330731578946</v>
          </cell>
          <cell r="N47">
            <v>0.10529238993333331</v>
          </cell>
          <cell r="O47">
            <v>6.308103831818182E-2</v>
          </cell>
          <cell r="P47">
            <v>5.8515663353987224E-2</v>
          </cell>
          <cell r="Q47">
            <v>3.591938403982009E-2</v>
          </cell>
          <cell r="R47">
            <v>3.6611200428571425E-2</v>
          </cell>
          <cell r="S47">
            <v>3.8971627599358967E-2</v>
          </cell>
          <cell r="T47">
            <v>4.2732699541461409E-2</v>
          </cell>
          <cell r="U47">
            <v>4.1564730214743585E-2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3.4229439516809999</v>
          </cell>
          <cell r="AC47">
            <v>4.4050417371999995</v>
          </cell>
          <cell r="AD47">
            <v>6.5927856095999999</v>
          </cell>
          <cell r="AE47">
            <v>9.5731103104000006</v>
          </cell>
          <cell r="AF47">
            <v>13.024541047000001</v>
          </cell>
          <cell r="AG47">
            <v>26.083891419300002</v>
          </cell>
          <cell r="AH47">
            <v>39.610050331600007</v>
          </cell>
          <cell r="AI47">
            <v>72.375242955499999</v>
          </cell>
          <cell r="AJ47">
            <v>79.260742786000009</v>
          </cell>
          <cell r="AK47">
            <v>72.908787538400006</v>
          </cell>
          <cell r="AL47">
            <v>98.624807209800011</v>
          </cell>
          <cell r="AM47">
            <v>93.615427103999991</v>
          </cell>
          <cell r="AN47">
            <v>83.713916598400004</v>
          </cell>
          <cell r="AO47">
            <v>72.005827461300001</v>
          </cell>
          <cell r="AP47">
            <v>75.176135055000003</v>
          </cell>
          <cell r="AQ47">
            <v>32.776820152999996</v>
          </cell>
          <cell r="AR47">
            <v>34.131151916900002</v>
          </cell>
          <cell r="AS47">
            <v>34.434572100499999</v>
          </cell>
          <cell r="AT47">
            <v>39.000197248999996</v>
          </cell>
          <cell r="AU47">
            <v>36.873404310416667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91">
          <cell r="B91">
            <v>0.16323671249999999</v>
          </cell>
          <cell r="C91">
            <v>0.1570085977</v>
          </cell>
          <cell r="D91">
            <v>0.16580136099999998</v>
          </cell>
          <cell r="E91">
            <v>0.17685229519999998</v>
          </cell>
          <cell r="F91">
            <v>0.200343313</v>
          </cell>
          <cell r="G91">
            <v>0.20876615900000001</v>
          </cell>
          <cell r="H91">
            <v>0.27466306582555555</v>
          </cell>
          <cell r="I91">
            <v>0.26838827991282055</v>
          </cell>
          <cell r="J91">
            <v>0.2881185689548495</v>
          </cell>
          <cell r="K91">
            <v>0.2687734097884058</v>
          </cell>
          <cell r="L91">
            <v>0.29185324000000001</v>
          </cell>
          <cell r="M91">
            <v>0.30925649499999996</v>
          </cell>
          <cell r="N91">
            <v>0.29923251075000001</v>
          </cell>
          <cell r="O91">
            <v>0.26540899000000001</v>
          </cell>
          <cell r="P91">
            <v>0.29625570799999995</v>
          </cell>
          <cell r="Q91">
            <v>0.29370557663888885</v>
          </cell>
          <cell r="R91">
            <v>0.3523215395</v>
          </cell>
          <cell r="S91">
            <v>0.32850417263461534</v>
          </cell>
          <cell r="T91">
            <v>0.25667047300000001</v>
          </cell>
          <cell r="U91">
            <v>0.26246161199999996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44.257541803145998</v>
          </cell>
          <cell r="AC91">
            <v>45.280284846799994</v>
          </cell>
          <cell r="AD91">
            <v>47.660415825599998</v>
          </cell>
          <cell r="AE91">
            <v>59.852547641600012</v>
          </cell>
          <cell r="AF91">
            <v>74.975898354000009</v>
          </cell>
          <cell r="AG91">
            <v>79.250912984100012</v>
          </cell>
          <cell r="AH91">
            <v>107.513838776</v>
          </cell>
          <cell r="AI91">
            <v>135.36411368750001</v>
          </cell>
          <cell r="AJ91">
            <v>162.33806890440002</v>
          </cell>
          <cell r="AK91">
            <v>137.0978182904</v>
          </cell>
          <cell r="AL91">
            <v>144.63460178640003</v>
          </cell>
          <cell r="AM91">
            <v>170.650821552</v>
          </cell>
          <cell r="AN91">
            <v>153.08111785119999</v>
          </cell>
          <cell r="AO91">
            <v>148.3407854628</v>
          </cell>
          <cell r="AP91">
            <v>174.83801834400001</v>
          </cell>
          <cell r="AQ91">
            <v>132.1578983375</v>
          </cell>
          <cell r="AR91">
            <v>146.4971169552</v>
          </cell>
          <cell r="AS91">
            <v>147.441349484</v>
          </cell>
          <cell r="AT91">
            <v>153.98777449599999</v>
          </cell>
          <cell r="AU91">
            <v>153.04727901833331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6.3350000000000008E-5</v>
          </cell>
          <cell r="C105">
            <v>6.9999999999999997E-7</v>
          </cell>
          <cell r="D105">
            <v>3.4999999999999998E-7</v>
          </cell>
          <cell r="E105">
            <v>7.4675999999999988E-5</v>
          </cell>
          <cell r="F105">
            <v>1.9042799999999997E-4</v>
          </cell>
          <cell r="G105">
            <v>2.849E-5</v>
          </cell>
          <cell r="H105">
            <v>3.3347999999999993E-5</v>
          </cell>
          <cell r="I105">
            <v>3.85115E-4</v>
          </cell>
          <cell r="J105">
            <v>9.5941999999999984E-5</v>
          </cell>
          <cell r="K105">
            <v>1.3493199999999999E-4</v>
          </cell>
          <cell r="L105">
            <v>2.5898599999999995E-4</v>
          </cell>
          <cell r="M105">
            <v>2.0323099999999995E-4</v>
          </cell>
          <cell r="N105">
            <v>8.6806514705882348E-5</v>
          </cell>
          <cell r="O105">
            <v>5.659201048951049E-6</v>
          </cell>
          <cell r="P105">
            <v>4.1664076776165001E-5</v>
          </cell>
          <cell r="Q105">
            <v>2.1286063218390808E-6</v>
          </cell>
          <cell r="R105">
            <v>1.3100416666666667E-6</v>
          </cell>
          <cell r="S105">
            <v>1.8928571428571431E-7</v>
          </cell>
          <cell r="T105">
            <v>2.8750000000000005E-7</v>
          </cell>
          <cell r="U105">
            <v>1.289597503373819E-6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4.6527928487999998E-2</v>
          </cell>
          <cell r="AC105">
            <v>1.0389855599999999E-2</v>
          </cell>
          <cell r="AD105">
            <v>8.60496E-3</v>
          </cell>
          <cell r="AE105">
            <v>5.6823569600000005E-2</v>
          </cell>
          <cell r="AF105">
            <v>0.16657438070000002</v>
          </cell>
          <cell r="AG105">
            <v>4.2474818099999999E-2</v>
          </cell>
          <cell r="AH105">
            <v>2.8857454800000001E-2</v>
          </cell>
          <cell r="AI105">
            <v>0.280727738</v>
          </cell>
          <cell r="AJ105">
            <v>0.26303198880000001</v>
          </cell>
          <cell r="AK105">
            <v>0.21968936880000001</v>
          </cell>
          <cell r="AL105">
            <v>0.26400254940000001</v>
          </cell>
          <cell r="AM105">
            <v>0.24930580799999999</v>
          </cell>
          <cell r="AN105">
            <v>0.11350051679999999</v>
          </cell>
          <cell r="AO105">
            <v>0.13095464430000001</v>
          </cell>
          <cell r="AP105">
            <v>0.1312677565</v>
          </cell>
          <cell r="AQ105">
            <v>8.0660649999999992E-4</v>
          </cell>
          <cell r="AR105">
            <v>5.2688439999999995E-4</v>
          </cell>
          <cell r="AS105">
            <v>2.3949639999999999E-4</v>
          </cell>
          <cell r="AT105">
            <v>2.8816400000000004E-4</v>
          </cell>
          <cell r="AU105">
            <v>5.0985824999999997E-3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2.3084711999999997E-2</v>
          </cell>
          <cell r="C109">
            <v>2.4512640999999998E-2</v>
          </cell>
          <cell r="D109">
            <v>2.8685355999999995E-2</v>
          </cell>
          <cell r="E109">
            <v>3.4202756000000001E-2</v>
          </cell>
          <cell r="F109">
            <v>3.3154491999999994E-2</v>
          </cell>
          <cell r="G109">
            <v>3.7511935999999996E-2</v>
          </cell>
          <cell r="H109">
            <v>4.2265411999999995E-2</v>
          </cell>
          <cell r="I109">
            <v>3.5592059999999995E-2</v>
          </cell>
          <cell r="J109">
            <v>3.5978488000000003E-2</v>
          </cell>
          <cell r="K109">
            <v>2.3035207999999998E-2</v>
          </cell>
          <cell r="L109">
            <v>2.5162388361111107E-2</v>
          </cell>
          <cell r="M109">
            <v>2.5946110166666661E-2</v>
          </cell>
          <cell r="N109">
            <v>2.2067358582175928E-2</v>
          </cell>
          <cell r="O109">
            <v>1.7615412909090907E-2</v>
          </cell>
          <cell r="P109">
            <v>1.757202051351351E-2</v>
          </cell>
          <cell r="Q109">
            <v>2.1838560999999996E-2</v>
          </cell>
          <cell r="R109">
            <v>1.8436473999999998E-2</v>
          </cell>
          <cell r="S109">
            <v>1.8573472428093644E-2</v>
          </cell>
          <cell r="T109">
            <v>2.4460268E-2</v>
          </cell>
          <cell r="U109">
            <v>2.0443328871794873E-2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14.657316218859</v>
          </cell>
          <cell r="AC109">
            <v>13.4963686884</v>
          </cell>
          <cell r="AD109">
            <v>13.824738192000002</v>
          </cell>
          <cell r="AE109">
            <v>17.598962998400001</v>
          </cell>
          <cell r="AF109">
            <v>19.362603375500001</v>
          </cell>
          <cell r="AG109">
            <v>21.6709094745</v>
          </cell>
          <cell r="AH109">
            <v>26.914570750000003</v>
          </cell>
          <cell r="AI109">
            <v>27.303166783999998</v>
          </cell>
          <cell r="AJ109">
            <v>29.477770658400004</v>
          </cell>
          <cell r="AK109">
            <v>20.0762727836</v>
          </cell>
          <cell r="AL109">
            <v>20.848634307000001</v>
          </cell>
          <cell r="AM109">
            <v>22.962099311999999</v>
          </cell>
          <cell r="AN109">
            <v>19.836114566399999</v>
          </cell>
          <cell r="AO109">
            <v>14.936192436600001</v>
          </cell>
          <cell r="AP109">
            <v>13.954225232500001</v>
          </cell>
          <cell r="AQ109">
            <v>16.3188510835</v>
          </cell>
          <cell r="AR109">
            <v>12.794969245799999</v>
          </cell>
          <cell r="AS109">
            <v>13.318439991999998</v>
          </cell>
          <cell r="AT109">
            <v>17.230706149</v>
          </cell>
          <cell r="AU109">
            <v>15.673088507916667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4.7395973999999993E-2</v>
          </cell>
          <cell r="C114">
            <v>3.7543714499999999E-2</v>
          </cell>
          <cell r="D114">
            <v>4.7368661500000006E-2</v>
          </cell>
          <cell r="E114">
            <v>5.4506157999999999E-2</v>
          </cell>
          <cell r="F114">
            <v>4.8994082000000001E-2</v>
          </cell>
          <cell r="G114">
            <v>4.6904419499999996E-2</v>
          </cell>
          <cell r="H114">
            <v>6.4871541417878792E-2</v>
          </cell>
          <cell r="I114">
            <v>6.0682924923076927E-2</v>
          </cell>
          <cell r="J114">
            <v>8.1216744657692311E-2</v>
          </cell>
          <cell r="K114">
            <v>6.0309837382636566E-2</v>
          </cell>
          <cell r="L114">
            <v>5.8362196999999998E-2</v>
          </cell>
          <cell r="M114">
            <v>4.755257678113553E-2</v>
          </cell>
          <cell r="N114">
            <v>6.4542724242424229E-2</v>
          </cell>
          <cell r="O114">
            <v>6.6050716621417788E-2</v>
          </cell>
          <cell r="P114">
            <v>6.9049277329670325E-2</v>
          </cell>
          <cell r="Q114">
            <v>7.2291234999999995E-2</v>
          </cell>
          <cell r="R114">
            <v>7.3007797833333346E-2</v>
          </cell>
          <cell r="S114">
            <v>7.6674036774433893E-2</v>
          </cell>
          <cell r="T114">
            <v>8.5687692940476193E-2</v>
          </cell>
          <cell r="U114">
            <v>8.617410823046398E-2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31.493984130839998</v>
          </cell>
          <cell r="AC114">
            <v>32.1889190168</v>
          </cell>
          <cell r="AD114">
            <v>34.616382959999996</v>
          </cell>
          <cell r="AE114">
            <v>41.950315579200002</v>
          </cell>
          <cell r="AF114">
            <v>52.2589345313</v>
          </cell>
          <cell r="AG114">
            <v>50.269772681700005</v>
          </cell>
          <cell r="AH114">
            <v>54.321767370800004</v>
          </cell>
          <cell r="AI114">
            <v>58.106204087000002</v>
          </cell>
          <cell r="AJ114">
            <v>67.330885428000016</v>
          </cell>
          <cell r="AK114">
            <v>52.6075823328</v>
          </cell>
          <cell r="AL114">
            <v>51.423914931300004</v>
          </cell>
          <cell r="AM114">
            <v>50.972553888</v>
          </cell>
          <cell r="AN114">
            <v>51.313738977599996</v>
          </cell>
          <cell r="AO114">
            <v>60.688860256200002</v>
          </cell>
          <cell r="AP114">
            <v>66.499245879499995</v>
          </cell>
          <cell r="AQ114">
            <v>56.579087858999998</v>
          </cell>
          <cell r="AR114">
            <v>51.725487917399995</v>
          </cell>
          <cell r="AS114">
            <v>59.744733534199995</v>
          </cell>
          <cell r="AT114">
            <v>67.115692644999996</v>
          </cell>
          <cell r="AU114">
            <v>66.226931235416671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8">
          <cell r="B138">
            <v>1.1752342000000001E-2</v>
          </cell>
          <cell r="C138">
            <v>9.2983100000000006E-3</v>
          </cell>
          <cell r="D138">
            <v>1.1141172E-2</v>
          </cell>
          <cell r="E138">
            <v>1.6515953999999999E-2</v>
          </cell>
          <cell r="F138">
            <v>1.704249E-2</v>
          </cell>
          <cell r="G138">
            <v>1.8336878000000001E-2</v>
          </cell>
          <cell r="H138">
            <v>1.7951346E-2</v>
          </cell>
          <cell r="I138">
            <v>2.5914196E-2</v>
          </cell>
          <cell r="J138">
            <v>2.2963598000000002E-2</v>
          </cell>
          <cell r="K138">
            <v>2.0123375999999998E-2</v>
          </cell>
          <cell r="L138">
            <v>2.7784007999999999E-2</v>
          </cell>
          <cell r="M138">
            <v>2.7984208E-2</v>
          </cell>
          <cell r="N138">
            <v>2.0834016E-2</v>
          </cell>
          <cell r="O138">
            <v>2.2356416666666667E-2</v>
          </cell>
          <cell r="P138">
            <v>1.589161377272727E-2</v>
          </cell>
          <cell r="Q138">
            <v>1.4683087999999999E-2</v>
          </cell>
          <cell r="R138">
            <v>1.3400351999999999E-2</v>
          </cell>
          <cell r="S138">
            <v>1.806994E-2</v>
          </cell>
          <cell r="T138">
            <v>2.1499547999999997E-2</v>
          </cell>
          <cell r="U138">
            <v>1.7389021999999997E-2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5.611480976088</v>
          </cell>
          <cell r="AC138">
            <v>4.4110413615999997</v>
          </cell>
          <cell r="AD138">
            <v>5.3240031696000001</v>
          </cell>
          <cell r="AE138">
            <v>7.7156097760000009</v>
          </cell>
          <cell r="AF138">
            <v>10.000246977</v>
          </cell>
          <cell r="AG138">
            <v>9.7246905327000022</v>
          </cell>
          <cell r="AH138">
            <v>10.1565383552</v>
          </cell>
          <cell r="AI138">
            <v>17.432990244000003</v>
          </cell>
          <cell r="AJ138">
            <v>15.979902245200002</v>
          </cell>
          <cell r="AK138">
            <v>13.7659548884</v>
          </cell>
          <cell r="AL138">
            <v>19.990349613000003</v>
          </cell>
          <cell r="AM138">
            <v>20.522925551999997</v>
          </cell>
          <cell r="AN138">
            <v>15.296832654399999</v>
          </cell>
          <cell r="AO138">
            <v>15.865936810200001</v>
          </cell>
          <cell r="AP138">
            <v>11.153092282000001</v>
          </cell>
          <cell r="AQ138">
            <v>9.6694788959999993</v>
          </cell>
          <cell r="AR138">
            <v>7.6170105909999997</v>
          </cell>
          <cell r="AS138">
            <v>11.2518221673</v>
          </cell>
          <cell r="AT138">
            <v>15.197899270000001</v>
          </cell>
          <cell r="AU138">
            <v>10.014370629166667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4.6373599999999997E-4</v>
          </cell>
          <cell r="C147">
            <v>0</v>
          </cell>
          <cell r="D147">
            <v>0</v>
          </cell>
          <cell r="E147">
            <v>1.0500000000000001E-6</v>
          </cell>
          <cell r="F147">
            <v>0</v>
          </cell>
          <cell r="G147">
            <v>6.9999999999999997E-7</v>
          </cell>
          <cell r="H147">
            <v>1.26E-5</v>
          </cell>
          <cell r="I147">
            <v>2.0999999999999998E-6</v>
          </cell>
          <cell r="J147">
            <v>1.7499999999999998E-5</v>
          </cell>
          <cell r="K147">
            <v>7.9799999999999981E-7</v>
          </cell>
          <cell r="L147">
            <v>0</v>
          </cell>
          <cell r="M147">
            <v>7.3499999999999991E-6</v>
          </cell>
          <cell r="N147">
            <v>0</v>
          </cell>
          <cell r="O147">
            <v>1.7280139860139857E-6</v>
          </cell>
          <cell r="P147">
            <v>3.1499999999999999E-6</v>
          </cell>
          <cell r="Q147">
            <v>1.0605263157894738E-6</v>
          </cell>
          <cell r="R147">
            <v>0</v>
          </cell>
          <cell r="S147">
            <v>0</v>
          </cell>
          <cell r="T147">
            <v>1.7486249999999999E-5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0.15047780079899997</v>
          </cell>
          <cell r="AC147">
            <v>0</v>
          </cell>
          <cell r="AD147">
            <v>0</v>
          </cell>
          <cell r="AE147">
            <v>2.2318576000000001E-3</v>
          </cell>
          <cell r="AF147">
            <v>0</v>
          </cell>
          <cell r="AG147">
            <v>2.0316153000000002E-3</v>
          </cell>
          <cell r="AH147">
            <v>7.9492036000000012E-3</v>
          </cell>
          <cell r="AI147">
            <v>4.2773304999999999E-3</v>
          </cell>
          <cell r="AJ147">
            <v>5.7390616000000004E-3</v>
          </cell>
          <cell r="AK147">
            <v>4.3043528000000003E-3</v>
          </cell>
          <cell r="AL147">
            <v>0</v>
          </cell>
          <cell r="AM147">
            <v>1.1161055999999999E-2</v>
          </cell>
          <cell r="AN147">
            <v>0</v>
          </cell>
          <cell r="AO147">
            <v>5.8741863000000005E-3</v>
          </cell>
          <cell r="AP147">
            <v>1.00607305E-2</v>
          </cell>
          <cell r="AQ147">
            <v>2.2256569999999998E-3</v>
          </cell>
          <cell r="AR147">
            <v>0</v>
          </cell>
          <cell r="AS147">
            <v>0</v>
          </cell>
          <cell r="AT147">
            <v>0.106763581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88">
          <cell r="B188">
            <v>3.1057208000000003E-2</v>
          </cell>
          <cell r="C188">
            <v>2.8528458E-2</v>
          </cell>
          <cell r="D188">
            <v>2.9684508999999998E-2</v>
          </cell>
          <cell r="E188">
            <v>4.3029257000000001E-2</v>
          </cell>
          <cell r="F188">
            <v>7.5798204999999994E-2</v>
          </cell>
          <cell r="G188">
            <v>0.14834820199999998</v>
          </cell>
          <cell r="H188">
            <v>0.19559461573555556</v>
          </cell>
          <cell r="I188">
            <v>0.19005607470940167</v>
          </cell>
          <cell r="J188">
            <v>0.16265906323222284</v>
          </cell>
          <cell r="K188">
            <v>0.20275335691116347</v>
          </cell>
          <cell r="L188">
            <v>0.23083971399999997</v>
          </cell>
          <cell r="M188">
            <v>0.22776357462712774</v>
          </cell>
          <cell r="N188">
            <v>0.22382290180659042</v>
          </cell>
          <cell r="O188">
            <v>0.28575974900000001</v>
          </cell>
          <cell r="P188">
            <v>0.31145941744888361</v>
          </cell>
          <cell r="Q188">
            <v>0.24183258630842908</v>
          </cell>
          <cell r="R188">
            <v>0.23469832977272725</v>
          </cell>
          <cell r="S188">
            <v>0.21776293499999999</v>
          </cell>
          <cell r="T188">
            <v>0.25279661399999998</v>
          </cell>
          <cell r="U188">
            <v>0.25637665323076925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9.7125702243719996</v>
          </cell>
          <cell r="AC188">
            <v>9.9307629796000008</v>
          </cell>
          <cell r="AD188">
            <v>12.5488552416</v>
          </cell>
          <cell r="AE188">
            <v>20.3554383536</v>
          </cell>
          <cell r="AF188">
            <v>31.633818680100003</v>
          </cell>
          <cell r="AG188">
            <v>44.858748834899998</v>
          </cell>
          <cell r="AH188">
            <v>65.6017701488</v>
          </cell>
          <cell r="AI188">
            <v>88.69536664200001</v>
          </cell>
          <cell r="AJ188">
            <v>112.02346582120001</v>
          </cell>
          <cell r="AK188">
            <v>103.2088982936</v>
          </cell>
          <cell r="AL188">
            <v>111.048824826</v>
          </cell>
          <cell r="AM188">
            <v>114.53626420800001</v>
          </cell>
          <cell r="AN188">
            <v>106.31467408319999</v>
          </cell>
          <cell r="AO188">
            <v>100.4842558398</v>
          </cell>
          <cell r="AP188">
            <v>111.17736247249999</v>
          </cell>
          <cell r="AQ188">
            <v>121.86091730749999</v>
          </cell>
          <cell r="AR188">
            <v>118.1950011662</v>
          </cell>
          <cell r="AS188">
            <v>131.2530896534</v>
          </cell>
          <cell r="AT188">
            <v>140.578804424</v>
          </cell>
          <cell r="AU188">
            <v>135.50263791166665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3.6390200000000004E-4</v>
          </cell>
          <cell r="C194">
            <v>1.5790599999999998E-4</v>
          </cell>
          <cell r="D194">
            <v>1.4327649999999999E-3</v>
          </cell>
          <cell r="E194">
            <v>4.3361219999999995E-3</v>
          </cell>
          <cell r="F194">
            <v>8.0144759999999995E-3</v>
          </cell>
          <cell r="G194">
            <v>8.1477809999999998E-3</v>
          </cell>
          <cell r="H194">
            <v>1.3161539999999997E-3</v>
          </cell>
          <cell r="I194">
            <v>8.3635999999999986E-4</v>
          </cell>
          <cell r="J194">
            <v>9.1760199999999989E-4</v>
          </cell>
          <cell r="K194">
            <v>3.0899540000000002E-3</v>
          </cell>
          <cell r="L194">
            <v>7.2503822499999987E-3</v>
          </cell>
          <cell r="M194">
            <v>7.6088463846153845E-3</v>
          </cell>
          <cell r="N194">
            <v>1.0199445499999999E-2</v>
          </cell>
          <cell r="O194">
            <v>8.1479864615384597E-3</v>
          </cell>
          <cell r="P194">
            <v>8.6823444E-3</v>
          </cell>
          <cell r="Q194">
            <v>8.2681325848214283E-3</v>
          </cell>
          <cell r="R194">
            <v>1.0615765999999999E-2</v>
          </cell>
          <cell r="S194">
            <v>1.0215224571428571E-2</v>
          </cell>
          <cell r="T194">
            <v>1.1634967999999999E-2</v>
          </cell>
          <cell r="U194">
            <v>1.4165199E-2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0.12538785365399999</v>
          </cell>
          <cell r="AC194">
            <v>3.6014762799999996E-2</v>
          </cell>
          <cell r="AD194">
            <v>0.20475549599999998</v>
          </cell>
          <cell r="AE194">
            <v>0.72797018560000004</v>
          </cell>
          <cell r="AF194">
            <v>1.6068924102</v>
          </cell>
          <cell r="AG194">
            <v>1.6943534751000002</v>
          </cell>
          <cell r="AH194">
            <v>0.34858595000000003</v>
          </cell>
          <cell r="AI194">
            <v>0.50297212950000003</v>
          </cell>
          <cell r="AJ194">
            <v>0.48248858600000005</v>
          </cell>
          <cell r="AK194">
            <v>1.1347702255999998</v>
          </cell>
          <cell r="AL194">
            <v>2.6203110092999999</v>
          </cell>
          <cell r="AM194">
            <v>2.712568128</v>
          </cell>
          <cell r="AN194">
            <v>3.0852210752000002</v>
          </cell>
          <cell r="AO194">
            <v>3.1152657336000003</v>
          </cell>
          <cell r="AP194">
            <v>3.4352817975000001</v>
          </cell>
          <cell r="AQ194">
            <v>2.4822765835</v>
          </cell>
          <cell r="AR194">
            <v>3.0471916513999999</v>
          </cell>
          <cell r="AS194">
            <v>3.2145444044999998</v>
          </cell>
          <cell r="AT194">
            <v>4.3114495369999997</v>
          </cell>
          <cell r="AU194">
            <v>4.9930046720833339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2">
          <cell r="B212">
            <v>2.2242370000000004E-2</v>
          </cell>
          <cell r="C212">
            <v>1.9988471999999997E-2</v>
          </cell>
          <cell r="D212">
            <v>2.8105870499999998E-2</v>
          </cell>
          <cell r="E212">
            <v>3.240262E-2</v>
          </cell>
          <cell r="F212">
            <v>2.5698449999999998E-2</v>
          </cell>
          <cell r="G212">
            <v>2.65680225E-2</v>
          </cell>
          <cell r="H212">
            <v>1.8367229031645019E-2</v>
          </cell>
          <cell r="I212">
            <v>2.8320983145930879E-2</v>
          </cell>
          <cell r="J212">
            <v>2.3194138426007323E-2</v>
          </cell>
          <cell r="K212">
            <v>1.9754922536140671E-2</v>
          </cell>
          <cell r="L212">
            <v>2.8035407111111105E-2</v>
          </cell>
          <cell r="M212">
            <v>2.7470288444444445E-2</v>
          </cell>
          <cell r="N212">
            <v>3.0672520999999998E-2</v>
          </cell>
          <cell r="O212">
            <v>2.8445260687062934E-2</v>
          </cell>
          <cell r="P212">
            <v>3.4627160761083742E-2</v>
          </cell>
          <cell r="Q212">
            <v>3.3468813586309522E-2</v>
          </cell>
          <cell r="R212">
            <v>4.0083085575018336E-2</v>
          </cell>
          <cell r="S212">
            <v>3.8191796249750248E-2</v>
          </cell>
          <cell r="T212">
            <v>3.9179351000000001E-2</v>
          </cell>
          <cell r="U212">
            <v>3.8428045999999993E-2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13.27374117402</v>
          </cell>
          <cell r="AC212">
            <v>12.1353862692</v>
          </cell>
          <cell r="AD212">
            <v>14.1742357344</v>
          </cell>
          <cell r="AE212">
            <v>20.211258995200001</v>
          </cell>
          <cell r="AF212">
            <v>21.966382123700001</v>
          </cell>
          <cell r="AG212">
            <v>19.502857459800001</v>
          </cell>
          <cell r="AH212">
            <v>18.665955518400001</v>
          </cell>
          <cell r="AI212">
            <v>23.681893263500001</v>
          </cell>
          <cell r="AJ212">
            <v>21.6943264744</v>
          </cell>
          <cell r="AK212">
            <v>17.771369967999998</v>
          </cell>
          <cell r="AL212">
            <v>19.7414560665</v>
          </cell>
          <cell r="AM212">
            <v>19.792559856</v>
          </cell>
          <cell r="AN212">
            <v>21.642745079999997</v>
          </cell>
          <cell r="AO212">
            <v>22.307613599699998</v>
          </cell>
          <cell r="AP212">
            <v>26.183766523500001</v>
          </cell>
          <cell r="AQ212">
            <v>20.138067400499999</v>
          </cell>
          <cell r="AR212">
            <v>23.4125754258</v>
          </cell>
          <cell r="AS212">
            <v>22.425287212899999</v>
          </cell>
          <cell r="AT212">
            <v>22.640143195999997</v>
          </cell>
          <cell r="AU212">
            <v>20.312024950833333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4.5115230699999995E-2</v>
          </cell>
          <cell r="C225">
            <v>3.1599344000000001E-2</v>
          </cell>
          <cell r="D225">
            <v>3.5895246999999998E-2</v>
          </cell>
          <cell r="E225">
            <v>4.3427293400000004E-2</v>
          </cell>
          <cell r="F225">
            <v>4.3444280000000002E-2</v>
          </cell>
          <cell r="G225">
            <v>4.4318347999999994E-2</v>
          </cell>
          <cell r="H225">
            <v>4.6388765063030302E-2</v>
          </cell>
          <cell r="I225">
            <v>3.294361591608138E-2</v>
          </cell>
          <cell r="J225">
            <v>1.484228676607143E-2</v>
          </cell>
          <cell r="K225">
            <v>1.2822110932091096E-2</v>
          </cell>
          <cell r="L225">
            <v>8.8236918848837199E-3</v>
          </cell>
          <cell r="M225">
            <v>1.5639073778401548E-2</v>
          </cell>
          <cell r="N225">
            <v>1.8590243370833336E-2</v>
          </cell>
          <cell r="O225">
            <v>1.2072453386363638E-2</v>
          </cell>
          <cell r="P225">
            <v>1.3677063351351351E-2</v>
          </cell>
          <cell r="Q225">
            <v>1.772851588571428E-2</v>
          </cell>
          <cell r="R225">
            <v>1.6988783E-2</v>
          </cell>
          <cell r="S225">
            <v>1.3463949899999999E-2</v>
          </cell>
          <cell r="T225">
            <v>1.142035525E-2</v>
          </cell>
          <cell r="U225">
            <v>1.2903277080701752E-2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12.902506012026</v>
          </cell>
          <cell r="AC225">
            <v>11.8327710896</v>
          </cell>
          <cell r="AD225">
            <v>15.817867252799999</v>
          </cell>
          <cell r="AE225">
            <v>25.804859740800001</v>
          </cell>
          <cell r="AF225">
            <v>25.911607509900001</v>
          </cell>
          <cell r="AG225">
            <v>26.163294857700002</v>
          </cell>
          <cell r="AH225">
            <v>25.442274279600003</v>
          </cell>
          <cell r="AI225">
            <v>24.072551547499998</v>
          </cell>
          <cell r="AJ225">
            <v>18.4442894188</v>
          </cell>
          <cell r="AK225">
            <v>10.5807937928</v>
          </cell>
          <cell r="AL225">
            <v>6.9797747061000006</v>
          </cell>
          <cell r="AM225">
            <v>10.383096431999999</v>
          </cell>
          <cell r="AN225">
            <v>12.1315428432</v>
          </cell>
          <cell r="AO225">
            <v>10.1222456319</v>
          </cell>
          <cell r="AP225">
            <v>9.7727209994999988</v>
          </cell>
          <cell r="AQ225">
            <v>7.4283654514999995</v>
          </cell>
          <cell r="AR225">
            <v>8.6756973476999999</v>
          </cell>
          <cell r="AS225">
            <v>8.4360980131999987</v>
          </cell>
          <cell r="AT225">
            <v>8.1195639600000007</v>
          </cell>
          <cell r="AU225">
            <v>7.4987519675000005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9.6009714000000017E-3</v>
          </cell>
          <cell r="C226">
            <v>1.151276E-2</v>
          </cell>
          <cell r="D226">
            <v>7.8276190000000009E-3</v>
          </cell>
          <cell r="E226">
            <v>7.4630265000000008E-3</v>
          </cell>
          <cell r="F226">
            <v>8.7842505000000001E-3</v>
          </cell>
          <cell r="G226">
            <v>1.2380279800000001E-2</v>
          </cell>
          <cell r="H226">
            <v>1.1948189386666669E-2</v>
          </cell>
          <cell r="I226">
            <v>1.3611130499999999E-2</v>
          </cell>
          <cell r="J226">
            <v>1.4610875999999998E-2</v>
          </cell>
          <cell r="K226">
            <v>1.0659844391304346E-2</v>
          </cell>
          <cell r="L226">
            <v>7.6495849999999987E-3</v>
          </cell>
          <cell r="M226">
            <v>7.7993199182539675E-3</v>
          </cell>
          <cell r="N226">
            <v>1.0331196076923076E-2</v>
          </cell>
          <cell r="O226">
            <v>6.7799021363636365E-3</v>
          </cell>
          <cell r="P226">
            <v>4.3691058235294112E-3</v>
          </cell>
          <cell r="Q226">
            <v>2.8975619846743294E-3</v>
          </cell>
          <cell r="R226">
            <v>2.5087662274531027E-3</v>
          </cell>
          <cell r="S226">
            <v>2.2874829166666666E-3</v>
          </cell>
          <cell r="T226">
            <v>1.8779288888888888E-3</v>
          </cell>
          <cell r="U226">
            <v>1.8133659583333334E-3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4.8740895999870002</v>
          </cell>
          <cell r="AC226">
            <v>5.8616634891999997</v>
          </cell>
          <cell r="AD226">
            <v>5.7719688767999999</v>
          </cell>
          <cell r="AE226">
            <v>8.2251633408</v>
          </cell>
          <cell r="AF226">
            <v>10.3433481823</v>
          </cell>
          <cell r="AG226">
            <v>9.9607398461999992</v>
          </cell>
          <cell r="AH226">
            <v>7.8813748324000006</v>
          </cell>
          <cell r="AI226">
            <v>12.4872737465</v>
          </cell>
          <cell r="AJ226">
            <v>13.029911331200001</v>
          </cell>
          <cell r="AK226">
            <v>10.368475942</v>
          </cell>
          <cell r="AL226">
            <v>9.1538935407000004</v>
          </cell>
          <cell r="AM226">
            <v>10.468558271999999</v>
          </cell>
          <cell r="AN226">
            <v>9.6033390992000012</v>
          </cell>
          <cell r="AO226">
            <v>6.5677612911000001</v>
          </cell>
          <cell r="AP226">
            <v>5.2925566814999998</v>
          </cell>
          <cell r="AQ226">
            <v>5.1969634604999992</v>
          </cell>
          <cell r="AR226">
            <v>3.6950723972999997</v>
          </cell>
          <cell r="AS226">
            <v>1.9002401275</v>
          </cell>
          <cell r="AT226">
            <v>1.5687707209999999</v>
          </cell>
          <cell r="AU226">
            <v>1.8577414187500001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7">
          <cell r="B247">
            <v>9.6084450000000004E-4</v>
          </cell>
          <cell r="C247">
            <v>6.3260961000000003E-3</v>
          </cell>
          <cell r="D247">
            <v>5.3142351000000001E-3</v>
          </cell>
          <cell r="E247">
            <v>4.5709063000000001E-3</v>
          </cell>
          <cell r="F247">
            <v>4.0396221999999997E-3</v>
          </cell>
          <cell r="G247">
            <v>4.5466842000000006E-3</v>
          </cell>
          <cell r="H247">
            <v>7.5162493333333349E-3</v>
          </cell>
          <cell r="I247">
            <v>6.2705684999999995E-3</v>
          </cell>
          <cell r="J247">
            <v>3.3824971774891778E-3</v>
          </cell>
          <cell r="K247">
            <v>1.877222925324675E-3</v>
          </cell>
          <cell r="L247">
            <v>2.9286141142857141E-3</v>
          </cell>
          <cell r="M247">
            <v>5.2910722591575088E-3</v>
          </cell>
          <cell r="N247">
            <v>5.6830244693977586E-3</v>
          </cell>
          <cell r="O247">
            <v>2.5419488390580006E-3</v>
          </cell>
          <cell r="P247">
            <v>1.9689750509294622E-4</v>
          </cell>
          <cell r="Q247">
            <v>6.454321400066786E-4</v>
          </cell>
          <cell r="R247">
            <v>8.9477491872294351E-4</v>
          </cell>
          <cell r="S247">
            <v>5.83258187383872E-4</v>
          </cell>
          <cell r="T247">
            <v>1.5158908111111108E-3</v>
          </cell>
          <cell r="U247">
            <v>1.2642281990424779E-3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0.874579309443</v>
          </cell>
          <cell r="AC247">
            <v>2.1232616119999999</v>
          </cell>
          <cell r="AD247">
            <v>1.9194611472000001</v>
          </cell>
          <cell r="AE247">
            <v>1.9035120944000001</v>
          </cell>
          <cell r="AF247">
            <v>1.7809078007000001</v>
          </cell>
          <cell r="AG247">
            <v>1.9773625872</v>
          </cell>
          <cell r="AH247">
            <v>3.1221448256</v>
          </cell>
          <cell r="AI247">
            <v>3.7888527784999999</v>
          </cell>
          <cell r="AJ247">
            <v>2.1315466044000004</v>
          </cell>
          <cell r="AK247">
            <v>1.4862681944</v>
          </cell>
          <cell r="AL247">
            <v>2.1181557348000002</v>
          </cell>
          <cell r="AM247">
            <v>2.905877952</v>
          </cell>
          <cell r="AN247">
            <v>2.5218568319999997</v>
          </cell>
          <cell r="AO247">
            <v>1.6215357264000001</v>
          </cell>
          <cell r="AP247">
            <v>0.62149488450000001</v>
          </cell>
          <cell r="AQ247">
            <v>0.52185998200000006</v>
          </cell>
          <cell r="AR247">
            <v>0.86310859569999998</v>
          </cell>
          <cell r="AS247">
            <v>0.59799991679999998</v>
          </cell>
          <cell r="AT247">
            <v>1.0770908960000001</v>
          </cell>
          <cell r="AU247">
            <v>1.9454047937500001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0.72976232259999985</v>
          </cell>
          <cell r="C263">
            <v>0.71763657759999988</v>
          </cell>
          <cell r="D263">
            <v>0.71905204519999999</v>
          </cell>
          <cell r="E263">
            <v>0.79995400440000008</v>
          </cell>
          <cell r="F263">
            <v>0.98590023360000012</v>
          </cell>
          <cell r="G263">
            <v>1.2676938991000004</v>
          </cell>
          <cell r="H263">
            <v>1.3000982698680585</v>
          </cell>
          <cell r="I263">
            <v>1.4146966502525269</v>
          </cell>
          <cell r="J263">
            <v>1.4025525024898176</v>
          </cell>
          <cell r="K263">
            <v>1.2359178127057093</v>
          </cell>
          <cell r="L263">
            <v>1.4208474371834383</v>
          </cell>
          <cell r="M263">
            <v>1.5562253114736255</v>
          </cell>
          <cell r="N263">
            <v>1.4557979901492044</v>
          </cell>
          <cell r="O263">
            <v>1.3826807674481898</v>
          </cell>
          <cell r="P263">
            <v>1.4507564910291473</v>
          </cell>
          <cell r="Q263">
            <v>1.3871812076037648</v>
          </cell>
          <cell r="R263">
            <v>1.4372088874331284</v>
          </cell>
          <cell r="S263">
            <v>1.4607800987789443</v>
          </cell>
          <cell r="T263">
            <v>1.4558985282034758</v>
          </cell>
          <cell r="U263">
            <v>1.567177293668836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296.65961153445602</v>
          </cell>
          <cell r="AC263">
            <v>293.53612863799998</v>
          </cell>
          <cell r="AD263">
            <v>300.36273338080002</v>
          </cell>
          <cell r="AE263">
            <v>382.88062735039989</v>
          </cell>
          <cell r="AF263">
            <v>509.96446311649999</v>
          </cell>
          <cell r="AG263">
            <v>604.5262257177003</v>
          </cell>
          <cell r="AH263">
            <v>683.01468605520051</v>
          </cell>
          <cell r="AI263">
            <v>854.46428916900027</v>
          </cell>
          <cell r="AJ263">
            <v>971.25805867040003</v>
          </cell>
          <cell r="AK263">
            <v>789.4612759132001</v>
          </cell>
          <cell r="AL263">
            <v>870.72287672070001</v>
          </cell>
          <cell r="AM263">
            <v>984.21536923200006</v>
          </cell>
          <cell r="AN263">
            <v>888.66003656319992</v>
          </cell>
          <cell r="AO263">
            <v>832.84503152819957</v>
          </cell>
          <cell r="AP263">
            <v>871.47694931000001</v>
          </cell>
          <cell r="AQ263">
            <v>745.81996624099997</v>
          </cell>
          <cell r="AR263">
            <v>728.56984079469999</v>
          </cell>
          <cell r="AS263">
            <v>787.4937974904002</v>
          </cell>
          <cell r="AT263">
            <v>872.56084473399983</v>
          </cell>
          <cell r="AU263">
            <v>898.38101472875007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0.62708067339999995</v>
          </cell>
          <cell r="C264">
            <v>0.60934565350000003</v>
          </cell>
          <cell r="D264">
            <v>0.59383623910000016</v>
          </cell>
          <cell r="E264">
            <v>0.62549239310000004</v>
          </cell>
          <cell r="F264">
            <v>0.74963084690000004</v>
          </cell>
          <cell r="G264">
            <v>0.94122331159999995</v>
          </cell>
          <cell r="H264">
            <v>0.94570835898139238</v>
          </cell>
          <cell r="I264">
            <v>0.93945016871629494</v>
          </cell>
          <cell r="J264">
            <v>0.93285000231462845</v>
          </cell>
          <cell r="K264">
            <v>0.89758206575201649</v>
          </cell>
          <cell r="L264">
            <v>1.0228374069612729</v>
          </cell>
          <cell r="M264">
            <v>1.1434785668083045</v>
          </cell>
          <cell r="N264">
            <v>1.1231777970054575</v>
          </cell>
          <cell r="O264">
            <v>1.1245363738379923</v>
          </cell>
          <cell r="P264">
            <v>1.199306956497582</v>
          </cell>
          <cell r="Q264">
            <v>1.1441177986047488</v>
          </cell>
          <cell r="R264">
            <v>1.2052355437571265</v>
          </cell>
          <cell r="S264">
            <v>1.2071874224599926</v>
          </cell>
          <cell r="T264">
            <v>1.1385010670776137</v>
          </cell>
          <cell r="U264">
            <v>1.1979650235103994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248.0799368018011</v>
          </cell>
          <cell r="AC264">
            <v>244.3944205068</v>
          </cell>
          <cell r="AD264">
            <v>244.16643123360001</v>
          </cell>
          <cell r="AE264">
            <v>306.23648666240001</v>
          </cell>
          <cell r="AF264">
            <v>398.46237418749996</v>
          </cell>
          <cell r="AG264">
            <v>450.43162897589997</v>
          </cell>
          <cell r="AH264">
            <v>501.39649796480006</v>
          </cell>
          <cell r="AI264">
            <v>575.71286698900008</v>
          </cell>
          <cell r="AJ264">
            <v>665.70268414919997</v>
          </cell>
          <cell r="AK264">
            <v>572.06948304440004</v>
          </cell>
          <cell r="AL264">
            <v>608.91549827129995</v>
          </cell>
          <cell r="AM264">
            <v>693.26585448000003</v>
          </cell>
          <cell r="AN264">
            <v>652.26854109119995</v>
          </cell>
          <cell r="AO264">
            <v>629.40394428269985</v>
          </cell>
          <cell r="AP264">
            <v>665.51360277499998</v>
          </cell>
          <cell r="AQ264">
            <v>581.31524778949995</v>
          </cell>
          <cell r="AR264">
            <v>587.64052935359985</v>
          </cell>
          <cell r="AS264">
            <v>630.96218365179993</v>
          </cell>
          <cell r="AT264">
            <v>673.3260266340003</v>
          </cell>
          <cell r="AU264">
            <v>673.92573891208315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7.1088213000000001E-3</v>
          </cell>
          <cell r="C266">
            <v>7.9904490000000002E-3</v>
          </cell>
          <cell r="D266">
            <v>8.9473130000000001E-3</v>
          </cell>
          <cell r="E266">
            <v>1.0744207500000002E-2</v>
          </cell>
          <cell r="F266">
            <v>1.3639205999999997E-2</v>
          </cell>
          <cell r="G266">
            <v>1.1064412000000001E-2</v>
          </cell>
          <cell r="H266">
            <v>1.0392272666666664E-2</v>
          </cell>
          <cell r="I266">
            <v>6.8539519999999991E-3</v>
          </cell>
          <cell r="J266">
            <v>8.3211135977011488E-3</v>
          </cell>
          <cell r="K266">
            <v>7.1908749370629367E-3</v>
          </cell>
          <cell r="L266">
            <v>9.4705740384615385E-3</v>
          </cell>
          <cell r="M266">
            <v>1.0905174987080485E-2</v>
          </cell>
          <cell r="N266">
            <v>8.8661325666666655E-3</v>
          </cell>
          <cell r="O266">
            <v>8.3761464807692292E-3</v>
          </cell>
          <cell r="P266">
            <v>8.4350471559714799E-3</v>
          </cell>
          <cell r="Q266">
            <v>8.5563665119047609E-3</v>
          </cell>
          <cell r="R266">
            <v>9.0445100281385266E-3</v>
          </cell>
          <cell r="S266">
            <v>1.1000109297181079E-2</v>
          </cell>
          <cell r="T266">
            <v>1.2349222749329499E-2</v>
          </cell>
          <cell r="U266">
            <v>2.0871065266194332E-2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2.6969785920030001</v>
          </cell>
          <cell r="AC266">
            <v>3.0507010875999994</v>
          </cell>
          <cell r="AD266">
            <v>4.6542223967999998</v>
          </cell>
          <cell r="AE266">
            <v>5.6084466143999991</v>
          </cell>
          <cell r="AF266">
            <v>9.2690564350999995</v>
          </cell>
          <cell r="AG266">
            <v>7.5419767995000004</v>
          </cell>
          <cell r="AH266">
            <v>5.7895891784</v>
          </cell>
          <cell r="AI266">
            <v>5.2855634939999998</v>
          </cell>
          <cell r="AJ266">
            <v>6.0835450220000018</v>
          </cell>
          <cell r="AK266">
            <v>4.567426027999999</v>
          </cell>
          <cell r="AL266">
            <v>4.5938328741000003</v>
          </cell>
          <cell r="AM266">
            <v>6.0232967519999994</v>
          </cell>
          <cell r="AN266">
            <v>4.5153306703999991</v>
          </cell>
          <cell r="AO266">
            <v>6.5460481842</v>
          </cell>
          <cell r="AP266">
            <v>7.219710665500001</v>
          </cell>
          <cell r="AQ266">
            <v>5.1968125684999995</v>
          </cell>
          <cell r="AR266">
            <v>4.9795390815000005</v>
          </cell>
          <cell r="AS266">
            <v>6.7366518934000004</v>
          </cell>
          <cell r="AT266">
            <v>8.4920442739999995</v>
          </cell>
          <cell r="AU266">
            <v>13.391818790416666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4.6114517000000001E-2</v>
          </cell>
          <cell r="C267">
            <v>4.7496653E-2</v>
          </cell>
          <cell r="D267">
            <v>5.6478842000000008E-2</v>
          </cell>
          <cell r="E267">
            <v>6.9760306999999994E-2</v>
          </cell>
          <cell r="F267">
            <v>7.9490653500000008E-2</v>
          </cell>
          <cell r="G267">
            <v>0.1051656565</v>
          </cell>
          <cell r="H267">
            <v>0.12518808149999999</v>
          </cell>
          <cell r="I267">
            <v>0.16695416100000002</v>
          </cell>
          <cell r="J267">
            <v>0.16908055600000002</v>
          </cell>
          <cell r="K267">
            <v>0.14317948249999995</v>
          </cell>
          <cell r="L267">
            <v>0.18579390679487173</v>
          </cell>
          <cell r="M267">
            <v>0.18071988331971103</v>
          </cell>
          <cell r="N267">
            <v>0.15351268394742643</v>
          </cell>
          <cell r="O267">
            <v>0.10954477440485091</v>
          </cell>
          <cell r="P267">
            <v>9.77485150073054E-2</v>
          </cell>
          <cell r="Q267">
            <v>8.0362392351895101E-2</v>
          </cell>
          <cell r="R267">
            <v>7.8214974544715002E-2</v>
          </cell>
          <cell r="S267">
            <v>8.1858598382893236E-2</v>
          </cell>
          <cell r="T267">
            <v>9.8177507758128071E-2</v>
          </cell>
          <cell r="U267">
            <v>8.8760893768516896E-2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28.521571211655001</v>
          </cell>
          <cell r="AC267">
            <v>27.300844375600001</v>
          </cell>
          <cell r="AD267">
            <v>30.244943188799997</v>
          </cell>
          <cell r="AE267">
            <v>38.50287724639999</v>
          </cell>
          <cell r="AF267">
            <v>49.834533626499997</v>
          </cell>
          <cell r="AG267">
            <v>68.351349151800008</v>
          </cell>
          <cell r="AH267">
            <v>83.325912663200029</v>
          </cell>
          <cell r="AI267">
            <v>125.18582681949999</v>
          </cell>
          <cell r="AJ267">
            <v>132.2980805336</v>
          </cell>
          <cell r="AK267">
            <v>109.95633535040002</v>
          </cell>
          <cell r="AL267">
            <v>143.28929203200002</v>
          </cell>
          <cell r="AM267">
            <v>140.88672537600002</v>
          </cell>
          <cell r="AN267">
            <v>122.94481693120001</v>
          </cell>
          <cell r="AO267">
            <v>108.87648653729998</v>
          </cell>
          <cell r="AP267">
            <v>106.51184981999998</v>
          </cell>
          <cell r="AQ267">
            <v>64.713974034499984</v>
          </cell>
          <cell r="AR267">
            <v>62.422795325000003</v>
          </cell>
          <cell r="AS267">
            <v>64.102831449800007</v>
          </cell>
          <cell r="AT267">
            <v>78.061602184999998</v>
          </cell>
          <cell r="AU267">
            <v>68.643967225833322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9.4662640000000003E-3</v>
          </cell>
          <cell r="C268">
            <v>1.5207808100000001E-2</v>
          </cell>
          <cell r="D268">
            <v>1.50267401E-2</v>
          </cell>
          <cell r="E268">
            <v>1.5618275300000001E-2</v>
          </cell>
          <cell r="F268">
            <v>1.3659162200000002E-2</v>
          </cell>
          <cell r="G268">
            <v>1.35715782E-2</v>
          </cell>
          <cell r="H268">
            <v>1.7248937333333332E-2</v>
          </cell>
          <cell r="I268">
            <v>1.7365387166666666E-2</v>
          </cell>
          <cell r="J268">
            <v>1.5862111177489181E-2</v>
          </cell>
          <cell r="K268">
            <v>8.0497871253246735E-3</v>
          </cell>
          <cell r="L268">
            <v>8.9565220817275741E-3</v>
          </cell>
          <cell r="M268">
            <v>1.2593584259157509E-2</v>
          </cell>
          <cell r="N268">
            <v>1.2207549469397758E-2</v>
          </cell>
          <cell r="O268">
            <v>9.5292082166803793E-3</v>
          </cell>
          <cell r="P268">
            <v>7.7392493934619298E-3</v>
          </cell>
          <cell r="Q268">
            <v>8.9633525136131077E-3</v>
          </cell>
          <cell r="R268">
            <v>8.7174632897303161E-3</v>
          </cell>
          <cell r="S268">
            <v>6.6801443426633758E-3</v>
          </cell>
          <cell r="T268">
            <v>8.6926393031746037E-3</v>
          </cell>
          <cell r="U268">
            <v>1.0626846462931364E-2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3.4736364511859996</v>
          </cell>
          <cell r="AC268">
            <v>4.8297997404000004</v>
          </cell>
          <cell r="AD268">
            <v>5.2953618911999998</v>
          </cell>
          <cell r="AE268">
            <v>5.4287419200000002</v>
          </cell>
          <cell r="AF268">
            <v>4.7883557330000004</v>
          </cell>
          <cell r="AG268">
            <v>5.0574854616000007</v>
          </cell>
          <cell r="AH268">
            <v>7.1522479124</v>
          </cell>
          <cell r="AI268">
            <v>9.6575941734999997</v>
          </cell>
          <cell r="AJ268">
            <v>9.0323225260000015</v>
          </cell>
          <cell r="AK268">
            <v>4.3759520684000002</v>
          </cell>
          <cell r="AL268">
            <v>4.8774213153000003</v>
          </cell>
          <cell r="AM268">
            <v>6.1595164800000006</v>
          </cell>
          <cell r="AN268">
            <v>5.4427558415999995</v>
          </cell>
          <cell r="AO268">
            <v>4.7476480526999998</v>
          </cell>
          <cell r="AP268">
            <v>4.0623909229999997</v>
          </cell>
          <cell r="AQ268">
            <v>4.6409064695000009</v>
          </cell>
          <cell r="AR268">
            <v>5.1598995812999995</v>
          </cell>
          <cell r="AS268">
            <v>4.0781085487999995</v>
          </cell>
          <cell r="AT268">
            <v>4.9372177399999995</v>
          </cell>
          <cell r="AU268">
            <v>7.2143912358333333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2.6538273999999994E-2</v>
          </cell>
          <cell r="C269">
            <v>2.3382365999999998E-2</v>
          </cell>
          <cell r="D269">
            <v>3.3699163999999997E-2</v>
          </cell>
          <cell r="E269">
            <v>6.2702463999999986E-2</v>
          </cell>
          <cell r="F269">
            <v>0.10797377599999998</v>
          </cell>
          <cell r="G269">
            <v>0.17167065799999998</v>
          </cell>
          <cell r="H269">
            <v>0.18366219199999995</v>
          </cell>
          <cell r="I269">
            <v>0.26330826200000002</v>
          </cell>
          <cell r="J269">
            <v>0.25356116799999995</v>
          </cell>
          <cell r="K269">
            <v>0.158247376</v>
          </cell>
          <cell r="L269">
            <v>0.16998987244999997</v>
          </cell>
          <cell r="M269">
            <v>0.18140793824864862</v>
          </cell>
          <cell r="N269">
            <v>0.12462318400000001</v>
          </cell>
          <cell r="O269">
            <v>0.10045645081818178</v>
          </cell>
          <cell r="P269">
            <v>0.10459485546703294</v>
          </cell>
          <cell r="Q269">
            <v>0.11302673199999998</v>
          </cell>
          <cell r="R269">
            <v>9.6675561954545436E-2</v>
          </cell>
          <cell r="S269">
            <v>0.11367976972909698</v>
          </cell>
          <cell r="T269">
            <v>0.16130711999999994</v>
          </cell>
          <cell r="U269">
            <v>0.20310019441666669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7.9281120402389993</v>
          </cell>
          <cell r="AC269">
            <v>6.5194978099999998</v>
          </cell>
          <cell r="AD269">
            <v>8.8941793248000049</v>
          </cell>
          <cell r="AE269">
            <v>16.538249201599999</v>
          </cell>
          <cell r="AF269">
            <v>33.932933976900003</v>
          </cell>
          <cell r="AG269">
            <v>58.717772770800018</v>
          </cell>
          <cell r="AH269">
            <v>72.877065605599981</v>
          </cell>
          <cell r="AI269">
            <v>120.81562301649998</v>
          </cell>
          <cell r="AJ269">
            <v>137.90399208040006</v>
          </cell>
          <cell r="AK269">
            <v>80.894742834400034</v>
          </cell>
          <cell r="AL269">
            <v>91.247032175400022</v>
          </cell>
          <cell r="AM269">
            <v>115.459282704</v>
          </cell>
          <cell r="AN269">
            <v>82.395430427199997</v>
          </cell>
          <cell r="AO269">
            <v>62.550450057600003</v>
          </cell>
          <cell r="AP269">
            <v>66.540470563000014</v>
          </cell>
          <cell r="AQ269">
            <v>73.008175534000003</v>
          </cell>
          <cell r="AR269">
            <v>50.639631193299998</v>
          </cell>
          <cell r="AS269">
            <v>63.24994974869999</v>
          </cell>
          <cell r="AT269">
            <v>87.728739097000002</v>
          </cell>
          <cell r="AU269">
            <v>113.04630187250001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2.4145799999999999E-3</v>
          </cell>
          <cell r="C273">
            <v>1.034908E-3</v>
          </cell>
          <cell r="D273">
            <v>5.3493699999999987E-4</v>
          </cell>
          <cell r="E273">
            <v>2.5788329999999996E-3</v>
          </cell>
          <cell r="F273">
            <v>3.7163759999999995E-3</v>
          </cell>
          <cell r="G273">
            <v>3.073812E-3</v>
          </cell>
          <cell r="H273">
            <v>3.6731379999999994E-3</v>
          </cell>
          <cell r="I273">
            <v>5.2081539999999996E-3</v>
          </cell>
          <cell r="J273">
            <v>5.4252939999999989E-3</v>
          </cell>
          <cell r="K273">
            <v>5.5870779999999988E-3</v>
          </cell>
          <cell r="L273">
            <v>4.9397529230769226E-3</v>
          </cell>
          <cell r="M273">
            <v>7.2675571249999999E-3</v>
          </cell>
          <cell r="N273">
            <v>9.8428399999999985E-3</v>
          </cell>
          <cell r="O273">
            <v>1.2556472295454544E-2</v>
          </cell>
          <cell r="P273">
            <v>1.7009740554945054E-2</v>
          </cell>
          <cell r="Q273">
            <v>1.8328940000000002E-2</v>
          </cell>
          <cell r="R273">
            <v>2.4166972259740259E-2</v>
          </cell>
          <cell r="S273">
            <v>2.6541827582298134E-2</v>
          </cell>
          <cell r="T273">
            <v>1.9104143986111113E-2</v>
          </cell>
          <cell r="U273">
            <v>2.6220943395467832E-2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0.18138373900499999</v>
          </cell>
          <cell r="AC273">
            <v>0.1708661504</v>
          </cell>
          <cell r="AD273">
            <v>9.7950486400000009E-2</v>
          </cell>
          <cell r="AE273">
            <v>0.5719270944</v>
          </cell>
          <cell r="AF273">
            <v>1.0804490522000001</v>
          </cell>
          <cell r="AG273">
            <v>1.6763488599</v>
          </cell>
          <cell r="AH273">
            <v>3.3309033928000003</v>
          </cell>
          <cell r="AI273">
            <v>3.531068581</v>
          </cell>
          <cell r="AJ273">
            <v>3.8166848176000001</v>
          </cell>
          <cell r="AK273">
            <v>3.9927712176000005</v>
          </cell>
          <cell r="AL273">
            <v>3.3304301685000004</v>
          </cell>
          <cell r="AM273">
            <v>5.3906661599999994</v>
          </cell>
          <cell r="AN273">
            <v>5.6506095007999999</v>
          </cell>
          <cell r="AO273">
            <v>8.1717382074000007</v>
          </cell>
          <cell r="AP273">
            <v>9.5419698490000009</v>
          </cell>
          <cell r="AQ273">
            <v>7.4724003969999995</v>
          </cell>
          <cell r="AR273">
            <v>9.2418335286000008</v>
          </cell>
          <cell r="AS273">
            <v>11.345696848199999</v>
          </cell>
          <cell r="AT273">
            <v>9.3650749040000001</v>
          </cell>
          <cell r="AU273">
            <v>12.529120494166666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>
        <row r="22">
          <cell r="B22">
            <v>1.2454960000000003E-2</v>
          </cell>
          <cell r="C22">
            <v>1.6332679999999999E-2</v>
          </cell>
          <cell r="D22">
            <v>2.2337280000000001E-2</v>
          </cell>
          <cell r="E22">
            <v>1.7631319999999999E-2</v>
          </cell>
          <cell r="F22">
            <v>1.8986240000000001E-2</v>
          </cell>
          <cell r="G22">
            <v>1.8543840000000002E-2</v>
          </cell>
          <cell r="H22">
            <v>1.6361800000000003E-2</v>
          </cell>
          <cell r="I22">
            <v>1.704108E-2</v>
          </cell>
          <cell r="J22">
            <v>1.8086039999999998E-2</v>
          </cell>
          <cell r="K22">
            <v>1.8808999999999999E-2</v>
          </cell>
          <cell r="L22">
            <v>1.6612696136564943E-2</v>
          </cell>
          <cell r="M22">
            <v>1.3201160000000002E-2</v>
          </cell>
          <cell r="N22">
            <v>1.1604419645326158E-2</v>
          </cell>
          <cell r="O22">
            <v>7.2041200000000014E-3</v>
          </cell>
          <cell r="P22">
            <v>7.140839999999999E-3</v>
          </cell>
          <cell r="Q22">
            <v>7.7414399999999987E-3</v>
          </cell>
          <cell r="R22">
            <v>8.5380720996373373E-3</v>
          </cell>
          <cell r="S22">
            <v>1.146992E-2</v>
          </cell>
          <cell r="T22">
            <v>1.4095480000000001E-2</v>
          </cell>
          <cell r="U22">
            <v>3.8347817189231942E-2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6.3569308756140002</v>
          </cell>
          <cell r="AC22">
            <v>7.4472202951999993</v>
          </cell>
          <cell r="AD22">
            <v>10.445936347200002</v>
          </cell>
          <cell r="AE22">
            <v>11.084470432000002</v>
          </cell>
          <cell r="AF22">
            <v>12.7746303419</v>
          </cell>
          <cell r="AG22">
            <v>12.065913802799997</v>
          </cell>
          <cell r="AH22">
            <v>11.850114236</v>
          </cell>
          <cell r="AI22">
            <v>15.786694935500002</v>
          </cell>
          <cell r="AJ22">
            <v>18.620055901999997</v>
          </cell>
          <cell r="AK22">
            <v>17.890936408399998</v>
          </cell>
          <cell r="AL22">
            <v>15.899834652300004</v>
          </cell>
          <cell r="AM22">
            <v>12.850685087999999</v>
          </cell>
          <cell r="AN22">
            <v>9.7023907551999979</v>
          </cell>
          <cell r="AO22">
            <v>6.3547579569000003</v>
          </cell>
          <cell r="AP22">
            <v>6.5913261800000003</v>
          </cell>
          <cell r="AQ22">
            <v>4.6957834489999994</v>
          </cell>
          <cell r="AR22">
            <v>3.7227847456999998</v>
          </cell>
          <cell r="AS22">
            <v>5.1883325207999995</v>
          </cell>
          <cell r="AT22">
            <v>6.9321983700000001</v>
          </cell>
          <cell r="AU22">
            <v>17.331586637499999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0.2188774</v>
          </cell>
          <cell r="C23">
            <v>0.19837907320000001</v>
          </cell>
          <cell r="D23">
            <v>0.18414116</v>
          </cell>
          <cell r="E23">
            <v>0.18798640000000003</v>
          </cell>
          <cell r="F23">
            <v>0.23041255999999999</v>
          </cell>
          <cell r="G23">
            <v>0.28501424000000003</v>
          </cell>
          <cell r="H23">
            <v>0.26625536000000005</v>
          </cell>
          <cell r="I23">
            <v>0.26969936</v>
          </cell>
          <cell r="J23">
            <v>0.28051996000000001</v>
          </cell>
          <cell r="K23">
            <v>0.21981092000000005</v>
          </cell>
          <cell r="L23">
            <v>0.21595476</v>
          </cell>
          <cell r="M23">
            <v>0.23361044</v>
          </cell>
          <cell r="N23">
            <v>0.20386424601446176</v>
          </cell>
          <cell r="O23">
            <v>0.19940816</v>
          </cell>
          <cell r="P23">
            <v>0.20137488849383683</v>
          </cell>
          <cell r="Q23">
            <v>0.18596564000000002</v>
          </cell>
          <cell r="R23">
            <v>0.20165824000000002</v>
          </cell>
          <cell r="S23">
            <v>0.16588992</v>
          </cell>
          <cell r="T23">
            <v>0.15154468000000001</v>
          </cell>
          <cell r="U23">
            <v>0.15256191999999999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243.04213125588603</v>
          </cell>
          <cell r="AC23">
            <v>233.55193314479993</v>
          </cell>
          <cell r="AD23">
            <v>242.50202204640001</v>
          </cell>
          <cell r="AE23">
            <v>295.12933793279996</v>
          </cell>
          <cell r="AF23">
            <v>358.2742514757</v>
          </cell>
          <cell r="AG23">
            <v>380.12774325239997</v>
          </cell>
          <cell r="AH23">
            <v>361.1048193968</v>
          </cell>
          <cell r="AI23">
            <v>409.28573763049997</v>
          </cell>
          <cell r="AJ23">
            <v>458.52684041720011</v>
          </cell>
          <cell r="AK23">
            <v>368.8608004532</v>
          </cell>
          <cell r="AL23">
            <v>351.9039721419</v>
          </cell>
          <cell r="AM23">
            <v>351.94819084799997</v>
          </cell>
          <cell r="AN23">
            <v>296.13228133280001</v>
          </cell>
          <cell r="AO23">
            <v>296.41888071419999</v>
          </cell>
          <cell r="AP23">
            <v>302.27639883549995</v>
          </cell>
          <cell r="AQ23">
            <v>244.05435731249997</v>
          </cell>
          <cell r="AR23">
            <v>245.42085961409995</v>
          </cell>
          <cell r="AS23">
            <v>240.21619852229998</v>
          </cell>
          <cell r="AT23">
            <v>239.57309307299994</v>
          </cell>
          <cell r="AU23">
            <v>237.25703052666671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0.10946725875677391</v>
          </cell>
          <cell r="C31">
            <v>0.10461696000000002</v>
          </cell>
          <cell r="D31">
            <v>0.12139390443555234</v>
          </cell>
          <cell r="E31">
            <v>0.13771296</v>
          </cell>
          <cell r="F31">
            <v>0.16928744000000001</v>
          </cell>
          <cell r="G31">
            <v>0.16887080000000002</v>
          </cell>
          <cell r="H31">
            <v>0.12633208000000001</v>
          </cell>
          <cell r="I31">
            <v>0.1307894</v>
          </cell>
          <cell r="J31">
            <v>0.12735772000000001</v>
          </cell>
          <cell r="K31">
            <v>0.10655288000000002</v>
          </cell>
          <cell r="L31">
            <v>9.7621159999999998E-2</v>
          </cell>
          <cell r="M31">
            <v>5.2463172894248004E-2</v>
          </cell>
          <cell r="N31">
            <v>4.0452030672828737E-2</v>
          </cell>
          <cell r="O31">
            <v>2.9161228241211024E-2</v>
          </cell>
          <cell r="P31">
            <v>2.3410689870192951E-2</v>
          </cell>
          <cell r="Q31">
            <v>2.6452720000000006E-2</v>
          </cell>
          <cell r="R31">
            <v>2.9911304472263991E-2</v>
          </cell>
          <cell r="S31">
            <v>2.7661747623436993E-2</v>
          </cell>
          <cell r="T31">
            <v>3.0579687522653359E-2</v>
          </cell>
          <cell r="U31">
            <v>4.0557460109848079E-2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80.140968084483006</v>
          </cell>
          <cell r="AC31">
            <v>69.681437937599981</v>
          </cell>
          <cell r="AD31">
            <v>77.329349611200001</v>
          </cell>
          <cell r="AE31">
            <v>95.148546415999988</v>
          </cell>
          <cell r="AF31">
            <v>114.6364382954</v>
          </cell>
          <cell r="AG31">
            <v>120.71658185729999</v>
          </cell>
          <cell r="AH31">
            <v>97.916792013999981</v>
          </cell>
          <cell r="AI31">
            <v>105.97018336949998</v>
          </cell>
          <cell r="AJ31">
            <v>108.20787527880002</v>
          </cell>
          <cell r="AK31">
            <v>87.019329161599984</v>
          </cell>
          <cell r="AL31">
            <v>86.719734858600006</v>
          </cell>
          <cell r="AM31">
            <v>47.279215967999995</v>
          </cell>
          <cell r="AN31">
            <v>30.944883375999996</v>
          </cell>
          <cell r="AO31">
            <v>22.092080234999997</v>
          </cell>
          <cell r="AP31">
            <v>17.870372218499998</v>
          </cell>
          <cell r="AQ31">
            <v>17.680375118000001</v>
          </cell>
          <cell r="AR31">
            <v>19.570512243</v>
          </cell>
          <cell r="AS31">
            <v>20.368753090399991</v>
          </cell>
          <cell r="AT31">
            <v>22.943361403000001</v>
          </cell>
          <cell r="AU31">
            <v>28.248746722499991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47">
          <cell r="B47">
            <v>4.20588E-2</v>
          </cell>
          <cell r="C47">
            <v>5.0592080000000011E-2</v>
          </cell>
          <cell r="D47">
            <v>6.5266599999999994E-2</v>
          </cell>
          <cell r="E47">
            <v>8.4879939165074594E-2</v>
          </cell>
          <cell r="F47">
            <v>0.15213324</v>
          </cell>
          <cell r="G47">
            <v>0.22906368922585887</v>
          </cell>
          <cell r="H47">
            <v>0.26586643999999998</v>
          </cell>
          <cell r="I47">
            <v>0.37278248000000003</v>
          </cell>
          <cell r="J47">
            <v>0.39007220000000004</v>
          </cell>
          <cell r="K47">
            <v>0.37565332000000007</v>
          </cell>
          <cell r="L47">
            <v>0.53994563866575407</v>
          </cell>
          <cell r="M47">
            <v>0.54016579112609253</v>
          </cell>
          <cell r="N47">
            <v>0.55553839578257225</v>
          </cell>
          <cell r="O47">
            <v>0.43731184000000006</v>
          </cell>
          <cell r="P47">
            <v>0.46495598661402204</v>
          </cell>
          <cell r="Q47">
            <v>0.43585583999999994</v>
          </cell>
          <cell r="R47">
            <v>0.45573220000000003</v>
          </cell>
          <cell r="S47">
            <v>0.48055732931249229</v>
          </cell>
          <cell r="T47">
            <v>0.53474595999999996</v>
          </cell>
          <cell r="U47">
            <v>0.50821831742972745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37.111088062872</v>
          </cell>
          <cell r="AC47">
            <v>42.134356402399995</v>
          </cell>
          <cell r="AD47">
            <v>55.359934512000002</v>
          </cell>
          <cell r="AE47">
            <v>81.893314495999988</v>
          </cell>
          <cell r="AF47">
            <v>142.79595595860002</v>
          </cell>
          <cell r="AG47">
            <v>224.668311582</v>
          </cell>
          <cell r="AH47">
            <v>257.69761503880005</v>
          </cell>
          <cell r="AI47">
            <v>378.15146829400004</v>
          </cell>
          <cell r="AJ47">
            <v>468.04687581079992</v>
          </cell>
          <cell r="AK47">
            <v>427.36694456279997</v>
          </cell>
          <cell r="AL47">
            <v>610.8397942437</v>
          </cell>
          <cell r="AM47">
            <v>620.56183646399995</v>
          </cell>
          <cell r="AN47">
            <v>642.89747841439987</v>
          </cell>
          <cell r="AO47">
            <v>503.71526296620004</v>
          </cell>
          <cell r="AP47">
            <v>558.76444167149998</v>
          </cell>
          <cell r="AQ47">
            <v>499.73786675750006</v>
          </cell>
          <cell r="AR47">
            <v>506.39039112489991</v>
          </cell>
          <cell r="AS47">
            <v>526.94036337799992</v>
          </cell>
          <cell r="AT47">
            <v>593.81971423500011</v>
          </cell>
          <cell r="AU47">
            <v>553.02500352333334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9">
          <cell r="B69">
            <v>8.9095439999999998E-2</v>
          </cell>
          <cell r="C69">
            <v>0.1275833207777497</v>
          </cell>
          <cell r="D69">
            <v>0.10195098951645624</v>
          </cell>
          <cell r="E69">
            <v>9.6793760000000006E-2</v>
          </cell>
          <cell r="F69">
            <v>0.13143039385952504</v>
          </cell>
          <cell r="G69">
            <v>0.19223737271842048</v>
          </cell>
          <cell r="H69">
            <v>0.17979403061970178</v>
          </cell>
          <cell r="I69">
            <v>0.16764209212317796</v>
          </cell>
          <cell r="J69">
            <v>0.13499860654576629</v>
          </cell>
          <cell r="K69">
            <v>0.13478188027628588</v>
          </cell>
          <cell r="L69">
            <v>0.12253220560000004</v>
          </cell>
          <cell r="M69">
            <v>0.10987014586672215</v>
          </cell>
          <cell r="N69">
            <v>0.1199839956</v>
          </cell>
          <cell r="O69">
            <v>0.13824784679999999</v>
          </cell>
          <cell r="P69">
            <v>0.13643363190955468</v>
          </cell>
          <cell r="Q69">
            <v>0.1180676364</v>
          </cell>
          <cell r="R69">
            <v>0.13561255634585584</v>
          </cell>
          <cell r="S69">
            <v>0.13699717054409807</v>
          </cell>
          <cell r="T69">
            <v>0.1335224310422034</v>
          </cell>
          <cell r="U69">
            <v>0.19230838864767691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64.149832776707981</v>
          </cell>
          <cell r="AC69">
            <v>77.152060260799999</v>
          </cell>
          <cell r="AD69">
            <v>71.785144569599993</v>
          </cell>
          <cell r="AE69">
            <v>79.591040827200004</v>
          </cell>
          <cell r="AF69">
            <v>100.6009734989</v>
          </cell>
          <cell r="AG69">
            <v>140.23728344339997</v>
          </cell>
          <cell r="AH69">
            <v>152.60942595680001</v>
          </cell>
          <cell r="AI69">
            <v>152.33214398999999</v>
          </cell>
          <cell r="AJ69">
            <v>148.21523845080003</v>
          </cell>
          <cell r="AK69">
            <v>135.97535578</v>
          </cell>
          <cell r="AL69">
            <v>132.90519396509998</v>
          </cell>
          <cell r="AM69">
            <v>125.420701968</v>
          </cell>
          <cell r="AN69">
            <v>117.71744753119999</v>
          </cell>
          <cell r="AO69">
            <v>124.47210718590003</v>
          </cell>
          <cell r="AP69">
            <v>127.40708235999999</v>
          </cell>
          <cell r="AQ69">
            <v>100.92748818950001</v>
          </cell>
          <cell r="AR69">
            <v>119.92180169390001</v>
          </cell>
          <cell r="AS69">
            <v>116.17386873950001</v>
          </cell>
          <cell r="AT69">
            <v>123.04551426499998</v>
          </cell>
          <cell r="AU69">
            <v>116.63484859083334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91">
          <cell r="B91">
            <v>0.27591027651937577</v>
          </cell>
          <cell r="C91">
            <v>0.27235824000000003</v>
          </cell>
          <cell r="D91">
            <v>0.25586960000000003</v>
          </cell>
          <cell r="E91">
            <v>0.26360684000000001</v>
          </cell>
          <cell r="F91">
            <v>0.29548652000000003</v>
          </cell>
          <cell r="G91">
            <v>0.38456908000000001</v>
          </cell>
          <cell r="H91">
            <v>0.45978491999999999</v>
          </cell>
          <cell r="I91">
            <v>0.60432651999999998</v>
          </cell>
          <cell r="J91">
            <v>0.68605152000000003</v>
          </cell>
          <cell r="K91">
            <v>0.67538883999999999</v>
          </cell>
          <cell r="L91">
            <v>0.61973604000000015</v>
          </cell>
          <cell r="M91">
            <v>0.67532780000000003</v>
          </cell>
          <cell r="N91">
            <v>0.66954047999999988</v>
          </cell>
          <cell r="O91">
            <v>0.50916376000000008</v>
          </cell>
          <cell r="P91">
            <v>0.47120835999999999</v>
          </cell>
          <cell r="Q91">
            <v>0.47624639999999996</v>
          </cell>
          <cell r="R91">
            <v>0.54279512000000008</v>
          </cell>
          <cell r="S91">
            <v>0.58350292000000004</v>
          </cell>
          <cell r="T91">
            <v>0.5516999600000001</v>
          </cell>
          <cell r="U91">
            <v>0.61140379999999994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206.25590466989101</v>
          </cell>
          <cell r="AC91">
            <v>198.18443121199999</v>
          </cell>
          <cell r="AD91">
            <v>202.46020045920005</v>
          </cell>
          <cell r="AE91">
            <v>242.29138637759996</v>
          </cell>
          <cell r="AF91">
            <v>294.46286935239999</v>
          </cell>
          <cell r="AG91">
            <v>339.5636674287</v>
          </cell>
          <cell r="AH91">
            <v>395.05380376600004</v>
          </cell>
          <cell r="AI91">
            <v>603.98555562399997</v>
          </cell>
          <cell r="AJ91">
            <v>773.97180942320006</v>
          </cell>
          <cell r="AK91">
            <v>729.5577165535999</v>
          </cell>
          <cell r="AL91">
            <v>690.2151577308</v>
          </cell>
          <cell r="AM91">
            <v>774.76910121599997</v>
          </cell>
          <cell r="AN91">
            <v>727.2398253824</v>
          </cell>
          <cell r="AO91">
            <v>647.28848418870007</v>
          </cell>
          <cell r="AP91">
            <v>632.10903887299992</v>
          </cell>
          <cell r="AQ91">
            <v>524.90298767899992</v>
          </cell>
          <cell r="AR91">
            <v>575.45634199330004</v>
          </cell>
          <cell r="AS91">
            <v>663.96123014649982</v>
          </cell>
          <cell r="AT91">
            <v>708.840707877</v>
          </cell>
          <cell r="AU91">
            <v>763.74002718333315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3.7660000000000005E-4</v>
          </cell>
          <cell r="C105">
            <v>1.8060436166929267E-4</v>
          </cell>
          <cell r="D105">
            <v>4.312959420501163E-4</v>
          </cell>
          <cell r="E105">
            <v>2.0776E-4</v>
          </cell>
          <cell r="F105">
            <v>2.9763999999999995E-4</v>
          </cell>
          <cell r="G105">
            <v>4.2921906716100993E-4</v>
          </cell>
          <cell r="H105">
            <v>6.3647361830662999E-4</v>
          </cell>
          <cell r="I105">
            <v>8.8057905633094863E-4</v>
          </cell>
          <cell r="J105">
            <v>4.0259672885402083E-3</v>
          </cell>
          <cell r="K105">
            <v>1.8093599999999999E-3</v>
          </cell>
          <cell r="L105">
            <v>7.5462524031216728E-4</v>
          </cell>
          <cell r="M105">
            <v>5.5620444193149664E-4</v>
          </cell>
          <cell r="N105">
            <v>2.1219485718873086E-3</v>
          </cell>
          <cell r="O105">
            <v>9.2067198380048993E-4</v>
          </cell>
          <cell r="P105">
            <v>2.509685725624042E-3</v>
          </cell>
          <cell r="Q105">
            <v>1.1828078622894069E-3</v>
          </cell>
          <cell r="R105">
            <v>1.9681754422859118E-3</v>
          </cell>
          <cell r="S105">
            <v>1.90933304670138E-3</v>
          </cell>
          <cell r="T105">
            <v>1.0015680670740715E-3</v>
          </cell>
          <cell r="U105">
            <v>5.4838357111769572E-4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0.454276283211</v>
          </cell>
          <cell r="AC105">
            <v>0.33638735999999991</v>
          </cell>
          <cell r="AD105">
            <v>0.57738241440000004</v>
          </cell>
          <cell r="AE105">
            <v>0.50533079520000002</v>
          </cell>
          <cell r="AF105">
            <v>0.54484934630000004</v>
          </cell>
          <cell r="AG105">
            <v>0.66787020299999988</v>
          </cell>
          <cell r="AH105">
            <v>1.1472743656000002</v>
          </cell>
          <cell r="AI105">
            <v>1.8488538379999997</v>
          </cell>
          <cell r="AJ105">
            <v>4.1268412384000008</v>
          </cell>
          <cell r="AK105">
            <v>2.5861405239999997</v>
          </cell>
          <cell r="AL105">
            <v>1.7953689960000001</v>
          </cell>
          <cell r="AM105">
            <v>0.83514710399999981</v>
          </cell>
          <cell r="AN105">
            <v>3.0981654351999999</v>
          </cell>
          <cell r="AO105">
            <v>2.1738380642999999</v>
          </cell>
          <cell r="AP105">
            <v>1.8993391795000003</v>
          </cell>
          <cell r="AQ105">
            <v>1.2977288939999998</v>
          </cell>
          <cell r="AR105">
            <v>1.8830007211999993</v>
          </cell>
          <cell r="AS105">
            <v>2.4050680367999995</v>
          </cell>
          <cell r="AT105">
            <v>1.9069748719999999</v>
          </cell>
          <cell r="AU105">
            <v>1.0566369995833336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1.0272080000000001E-2</v>
          </cell>
          <cell r="C108">
            <v>1.286908E-2</v>
          </cell>
          <cell r="D108">
            <v>1.6877280000000001E-2</v>
          </cell>
          <cell r="E108">
            <v>2.2045240000000001E-2</v>
          </cell>
          <cell r="F108">
            <v>2.7300839999999996E-2</v>
          </cell>
          <cell r="G108">
            <v>3.5064400000000003E-2</v>
          </cell>
          <cell r="H108">
            <v>3.6576852808463414E-2</v>
          </cell>
          <cell r="I108">
            <v>4.4592028623455168E-2</v>
          </cell>
          <cell r="J108">
            <v>3.5757960000000005E-2</v>
          </cell>
          <cell r="K108">
            <v>2.8139599095383674E-2</v>
          </cell>
          <cell r="L108">
            <v>3.0563424233171453E-2</v>
          </cell>
          <cell r="M108">
            <v>2.4430522678415233E-2</v>
          </cell>
          <cell r="N108">
            <v>2.6069595988552952E-2</v>
          </cell>
          <cell r="O108">
            <v>2.0456353597302308E-2</v>
          </cell>
          <cell r="P108">
            <v>2.1969531730506513E-2</v>
          </cell>
          <cell r="Q108">
            <v>2.2059399007158972E-2</v>
          </cell>
          <cell r="R108">
            <v>3.1227275326216414E-2</v>
          </cell>
          <cell r="S108">
            <v>2.8593206893197991E-2</v>
          </cell>
          <cell r="T108">
            <v>4.1322606995691062E-2</v>
          </cell>
          <cell r="U108">
            <v>3.6906603284700946E-2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9.372692647341001</v>
          </cell>
          <cell r="AC108">
            <v>13.986679237999999</v>
          </cell>
          <cell r="AD108">
            <v>13.737254116800001</v>
          </cell>
          <cell r="AE108">
            <v>18.644447449599998</v>
          </cell>
          <cell r="AF108">
            <v>26.070290588999995</v>
          </cell>
          <cell r="AG108">
            <v>33.718934363400002</v>
          </cell>
          <cell r="AH108">
            <v>36.406999664399997</v>
          </cell>
          <cell r="AI108">
            <v>46.133006261000006</v>
          </cell>
          <cell r="AJ108">
            <v>43.9361038292</v>
          </cell>
          <cell r="AK108">
            <v>28.7941172992</v>
          </cell>
          <cell r="AL108">
            <v>34.163925336000005</v>
          </cell>
          <cell r="AM108">
            <v>30.896318351999994</v>
          </cell>
          <cell r="AN108">
            <v>32.878234998399989</v>
          </cell>
          <cell r="AO108">
            <v>25.613061925199997</v>
          </cell>
          <cell r="AP108">
            <v>30.762638391500001</v>
          </cell>
          <cell r="AQ108">
            <v>31.017433856499995</v>
          </cell>
          <cell r="AR108">
            <v>43.157893744399992</v>
          </cell>
          <cell r="AS108">
            <v>39.759561041199994</v>
          </cell>
          <cell r="AT108">
            <v>56.098573528999992</v>
          </cell>
          <cell r="AU108">
            <v>50.189524712916665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7.929289338587435E-2</v>
          </cell>
          <cell r="C109">
            <v>8.0911708110573841E-2</v>
          </cell>
          <cell r="D109">
            <v>8.4044239999999992E-2</v>
          </cell>
          <cell r="E109">
            <v>9.6727680000000024E-2</v>
          </cell>
          <cell r="F109">
            <v>9.6440680000000001E-2</v>
          </cell>
          <cell r="G109">
            <v>0.10311868000000002</v>
          </cell>
          <cell r="H109">
            <v>9.5336080000000004E-2</v>
          </cell>
          <cell r="I109">
            <v>0.10674537819618676</v>
          </cell>
          <cell r="J109">
            <v>9.9707439999999994E-2</v>
          </cell>
          <cell r="K109">
            <v>8.5380680000000014E-2</v>
          </cell>
          <cell r="L109">
            <v>9.0278671963121032E-2</v>
          </cell>
          <cell r="M109">
            <v>8.7555488141660948E-2</v>
          </cell>
          <cell r="N109">
            <v>0.10708005512373694</v>
          </cell>
          <cell r="O109">
            <v>8.6956248008502296E-2</v>
          </cell>
          <cell r="P109">
            <v>0.10423994170688712</v>
          </cell>
          <cell r="Q109">
            <v>7.5266540047593103E-2</v>
          </cell>
          <cell r="R109">
            <v>6.814864000000001E-2</v>
          </cell>
          <cell r="S109">
            <v>5.2751030201589451E-2</v>
          </cell>
          <cell r="T109">
            <v>4.7263461996593772E-2</v>
          </cell>
          <cell r="U109">
            <v>4.4094477346899634E-2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77.639909052878991</v>
          </cell>
          <cell r="AC109">
            <v>74.278612742799979</v>
          </cell>
          <cell r="AD109">
            <v>77.497041369599998</v>
          </cell>
          <cell r="AE109">
            <v>93.04932767199999</v>
          </cell>
          <cell r="AF109">
            <v>103.9334363305</v>
          </cell>
          <cell r="AG109">
            <v>122.95707657089999</v>
          </cell>
          <cell r="AH109">
            <v>114.2283707168</v>
          </cell>
          <cell r="AI109">
            <v>130.90481642050003</v>
          </cell>
          <cell r="AJ109">
            <v>129.83834844200001</v>
          </cell>
          <cell r="AK109">
            <v>98.789125793599993</v>
          </cell>
          <cell r="AL109">
            <v>98.904264769799994</v>
          </cell>
          <cell r="AM109">
            <v>91.202351951999987</v>
          </cell>
          <cell r="AN109">
            <v>101.31593998239998</v>
          </cell>
          <cell r="AO109">
            <v>78.801991406100001</v>
          </cell>
          <cell r="AP109">
            <v>84.071052336500003</v>
          </cell>
          <cell r="AQ109">
            <v>62.051012047499995</v>
          </cell>
          <cell r="AR109">
            <v>57.317757028399996</v>
          </cell>
          <cell r="AS109">
            <v>48.544658405100002</v>
          </cell>
          <cell r="AT109">
            <v>47.501863129999997</v>
          </cell>
          <cell r="AU109">
            <v>43.681131531250003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0.36403275999999996</v>
          </cell>
          <cell r="C114">
            <v>0.39086124</v>
          </cell>
          <cell r="D114">
            <v>0.36645140000000004</v>
          </cell>
          <cell r="E114">
            <v>0.44390752</v>
          </cell>
          <cell r="F114">
            <v>0.49450772000000004</v>
          </cell>
          <cell r="G114">
            <v>0.50177427999999991</v>
          </cell>
          <cell r="H114">
            <v>0.48677468000000002</v>
          </cell>
          <cell r="I114">
            <v>0.47793648</v>
          </cell>
          <cell r="J114">
            <v>0.45951556000000005</v>
          </cell>
          <cell r="K114">
            <v>0.42022092</v>
          </cell>
          <cell r="L114">
            <v>0.43435027999999998</v>
          </cell>
          <cell r="M114">
            <v>0.40069344000000001</v>
          </cell>
          <cell r="N114">
            <v>0.40659444000000006</v>
          </cell>
          <cell r="O114">
            <v>0.37320864000000009</v>
          </cell>
          <cell r="P114">
            <v>0.39323143999999999</v>
          </cell>
          <cell r="Q114">
            <v>0.36745575999999996</v>
          </cell>
          <cell r="R114">
            <v>0.37630012000000007</v>
          </cell>
          <cell r="S114">
            <v>0.45616323199999997</v>
          </cell>
          <cell r="T114">
            <v>0.43466556000000006</v>
          </cell>
          <cell r="U114">
            <v>0.45656996000000005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522.51731795882699</v>
          </cell>
          <cell r="AC114">
            <v>523.01775771039991</v>
          </cell>
          <cell r="AD114">
            <v>543.36127434720004</v>
          </cell>
          <cell r="AE114">
            <v>706.42918064319997</v>
          </cell>
          <cell r="AF114">
            <v>845.96024915359976</v>
          </cell>
          <cell r="AG114">
            <v>859.22818371389997</v>
          </cell>
          <cell r="AH114">
            <v>838.08676549359984</v>
          </cell>
          <cell r="AI114">
            <v>931.74069092600018</v>
          </cell>
          <cell r="AJ114">
            <v>1021.5906143384001</v>
          </cell>
          <cell r="AK114">
            <v>876.76721973719998</v>
          </cell>
          <cell r="AL114">
            <v>849.59186566229994</v>
          </cell>
          <cell r="AM114">
            <v>751.45152964799991</v>
          </cell>
          <cell r="AN114">
            <v>680.93471089599996</v>
          </cell>
          <cell r="AO114">
            <v>664.47234244050003</v>
          </cell>
          <cell r="AP114">
            <v>711.45636103000004</v>
          </cell>
          <cell r="AQ114">
            <v>555.28277968099997</v>
          </cell>
          <cell r="AR114">
            <v>581.0938047244</v>
          </cell>
          <cell r="AS114">
            <v>649.12052279359989</v>
          </cell>
          <cell r="AT114">
            <v>719.11369660800005</v>
          </cell>
          <cell r="AU114">
            <v>729.41649182791662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8">
          <cell r="B138">
            <v>2.0404719999999998E-2</v>
          </cell>
          <cell r="C138">
            <v>1.9718160000000002E-2</v>
          </cell>
          <cell r="D138">
            <v>2.4309005585257417E-2</v>
          </cell>
          <cell r="E138">
            <v>2.5100320000000002E-2</v>
          </cell>
          <cell r="F138">
            <v>3.6197560000000011E-2</v>
          </cell>
          <cell r="G138">
            <v>4.3261959999999995E-2</v>
          </cell>
          <cell r="H138">
            <v>4.7328960000000003E-2</v>
          </cell>
          <cell r="I138">
            <v>6.7096960000000011E-2</v>
          </cell>
          <cell r="J138">
            <v>5.7707160000000007E-2</v>
          </cell>
          <cell r="K138">
            <v>4.4372160000000008E-2</v>
          </cell>
          <cell r="L138">
            <v>5.8155255266680285E-2</v>
          </cell>
          <cell r="M138">
            <v>5.0188600000000007E-2</v>
          </cell>
          <cell r="N138">
            <v>4.8657983395278805E-2</v>
          </cell>
          <cell r="O138">
            <v>4.2659127167108964E-2</v>
          </cell>
          <cell r="P138">
            <v>4.5425195952225446E-2</v>
          </cell>
          <cell r="Q138">
            <v>4.2737369347151208E-2</v>
          </cell>
          <cell r="R138">
            <v>3.991029191560401E-2</v>
          </cell>
          <cell r="S138">
            <v>3.7107354874601463E-2</v>
          </cell>
          <cell r="T138">
            <v>4.2025331989114893E-2</v>
          </cell>
          <cell r="U138">
            <v>3.9456786912537602E-2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14.728209981899999</v>
          </cell>
          <cell r="AC138">
            <v>13.840780624399999</v>
          </cell>
          <cell r="AD138">
            <v>14.515387411199997</v>
          </cell>
          <cell r="AE138">
            <v>14.282336633599998</v>
          </cell>
          <cell r="AF138">
            <v>21.843196218900001</v>
          </cell>
          <cell r="AG138">
            <v>34.228788937199994</v>
          </cell>
          <cell r="AH138">
            <v>39.718588162399996</v>
          </cell>
          <cell r="AI138">
            <v>60.738940069000016</v>
          </cell>
          <cell r="AJ138">
            <v>43.334508388399996</v>
          </cell>
          <cell r="AK138">
            <v>32.6187914052</v>
          </cell>
          <cell r="AL138">
            <v>43.495595246700006</v>
          </cell>
          <cell r="AM138">
            <v>41.119950048</v>
          </cell>
          <cell r="AN138">
            <v>39.380529425599988</v>
          </cell>
          <cell r="AO138">
            <v>35.244302346600001</v>
          </cell>
          <cell r="AP138">
            <v>33.738782617999995</v>
          </cell>
          <cell r="AQ138">
            <v>30.178353400999999</v>
          </cell>
          <cell r="AR138">
            <v>26.3160648916</v>
          </cell>
          <cell r="AS138">
            <v>22.166498925999999</v>
          </cell>
          <cell r="AT138">
            <v>23.907545155999998</v>
          </cell>
          <cell r="AU138">
            <v>25.327424648333331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88">
          <cell r="B188">
            <v>9.2564080000000021E-2</v>
          </cell>
          <cell r="C188">
            <v>0.10656801115842732</v>
          </cell>
          <cell r="D188">
            <v>0.13034000000000001</v>
          </cell>
          <cell r="E188">
            <v>0.14401155999999998</v>
          </cell>
          <cell r="F188">
            <v>0.21100415452588639</v>
          </cell>
          <cell r="G188">
            <v>0.25842740665863101</v>
          </cell>
          <cell r="H188">
            <v>0.30742683999999998</v>
          </cell>
          <cell r="I188">
            <v>0.40782741262472216</v>
          </cell>
          <cell r="J188">
            <v>0.38123232000000001</v>
          </cell>
          <cell r="K188">
            <v>0.34407974525990731</v>
          </cell>
          <cell r="L188">
            <v>0.34673939999999998</v>
          </cell>
          <cell r="M188">
            <v>0.39924878066004815</v>
          </cell>
          <cell r="N188">
            <v>0.38731027999999995</v>
          </cell>
          <cell r="O188">
            <v>0.32324039999999998</v>
          </cell>
          <cell r="P188">
            <v>0.36642395999999999</v>
          </cell>
          <cell r="Q188">
            <v>0.39684903999999999</v>
          </cell>
          <cell r="R188">
            <v>0.39692071999999995</v>
          </cell>
          <cell r="S188">
            <v>0.39013688000000007</v>
          </cell>
          <cell r="T188">
            <v>0.43050056000000003</v>
          </cell>
          <cell r="U188">
            <v>0.43169056000000006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52.923087705684004</v>
          </cell>
          <cell r="AC188">
            <v>56.082079727199989</v>
          </cell>
          <cell r="AD188">
            <v>73.051274601600014</v>
          </cell>
          <cell r="AE188">
            <v>98.102222736000016</v>
          </cell>
          <cell r="AF188">
            <v>146.3840477036</v>
          </cell>
          <cell r="AG188">
            <v>189.79226344649996</v>
          </cell>
          <cell r="AH188">
            <v>220.3548380396</v>
          </cell>
          <cell r="AI188">
            <v>310.69619288199993</v>
          </cell>
          <cell r="AJ188">
            <v>350.45704531319996</v>
          </cell>
          <cell r="AK188">
            <v>266.88104036879997</v>
          </cell>
          <cell r="AL188">
            <v>279.77489413469999</v>
          </cell>
          <cell r="AM188">
            <v>328.21540934399997</v>
          </cell>
          <cell r="AN188">
            <v>306.52028762079999</v>
          </cell>
          <cell r="AO188">
            <v>280.23649087649994</v>
          </cell>
          <cell r="AP188">
            <v>324.87567175550004</v>
          </cell>
          <cell r="AQ188">
            <v>298.40625928049991</v>
          </cell>
          <cell r="AR188">
            <v>310.3529407872</v>
          </cell>
          <cell r="AS188">
            <v>320.68455893759989</v>
          </cell>
          <cell r="AT188">
            <v>358.66650775700003</v>
          </cell>
          <cell r="AU188">
            <v>347.61186302249996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0.14700252</v>
          </cell>
          <cell r="C193">
            <v>0.16366616</v>
          </cell>
          <cell r="D193">
            <v>0.17387300000000003</v>
          </cell>
          <cell r="E193">
            <v>0.17101035553615521</v>
          </cell>
          <cell r="F193">
            <v>0.22406872468290565</v>
          </cell>
          <cell r="G193">
            <v>0.21200732000000003</v>
          </cell>
          <cell r="H193">
            <v>0.21322504000000003</v>
          </cell>
          <cell r="I193">
            <v>0.17867248000000002</v>
          </cell>
          <cell r="J193">
            <v>0.15807115674510613</v>
          </cell>
          <cell r="K193">
            <v>0.12902864034440981</v>
          </cell>
          <cell r="L193">
            <v>0.12195568000000001</v>
          </cell>
          <cell r="M193">
            <v>0.1340561426077683</v>
          </cell>
          <cell r="N193">
            <v>0.14603988000000001</v>
          </cell>
          <cell r="O193">
            <v>0.15200332</v>
          </cell>
          <cell r="P193">
            <v>0.18142683999999998</v>
          </cell>
          <cell r="Q193">
            <v>0.17407684000000001</v>
          </cell>
          <cell r="R193">
            <v>0.20913071806086916</v>
          </cell>
          <cell r="S193">
            <v>0.19953153219049957</v>
          </cell>
          <cell r="T193">
            <v>0.18274060703179831</v>
          </cell>
          <cell r="U193">
            <v>0.18773008518044071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77.858525479139985</v>
          </cell>
          <cell r="AC193">
            <v>92.110224582399994</v>
          </cell>
          <cell r="AD193">
            <v>107.7788988912</v>
          </cell>
          <cell r="AE193">
            <v>128.60474341119999</v>
          </cell>
          <cell r="AF193">
            <v>173.81743003450001</v>
          </cell>
          <cell r="AG193">
            <v>169.52054845439997</v>
          </cell>
          <cell r="AH193">
            <v>176.743196786</v>
          </cell>
          <cell r="AI193">
            <v>186.47031360050002</v>
          </cell>
          <cell r="AJ193">
            <v>184.97409714080004</v>
          </cell>
          <cell r="AK193">
            <v>155.61477999319999</v>
          </cell>
          <cell r="AL193">
            <v>152.63050035420002</v>
          </cell>
          <cell r="AM193">
            <v>157.12482019199999</v>
          </cell>
          <cell r="AN193">
            <v>152.61681297279998</v>
          </cell>
          <cell r="AO193">
            <v>157.29835379969998</v>
          </cell>
          <cell r="AP193">
            <v>189.56762525849996</v>
          </cell>
          <cell r="AQ193">
            <v>145.05791614999998</v>
          </cell>
          <cell r="AR193">
            <v>166.20939541570002</v>
          </cell>
          <cell r="AS193">
            <v>182.7481335823</v>
          </cell>
          <cell r="AT193">
            <v>192.08891777999997</v>
          </cell>
          <cell r="AU193">
            <v>190.67961976125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1.3457360000000002E-2</v>
          </cell>
          <cell r="C194">
            <v>1.1903360000000002E-2</v>
          </cell>
          <cell r="D194">
            <v>8.995157338962334E-3</v>
          </cell>
          <cell r="E194">
            <v>1.2457199728021888E-2</v>
          </cell>
          <cell r="F194">
            <v>1.571724E-2</v>
          </cell>
          <cell r="G194">
            <v>2.2556612599604155E-2</v>
          </cell>
          <cell r="H194">
            <v>2.5282040000000002E-2</v>
          </cell>
          <cell r="I194">
            <v>2.590868E-2</v>
          </cell>
          <cell r="J194">
            <v>2.7655040000000002E-2</v>
          </cell>
          <cell r="K194">
            <v>1.9909680000000003E-2</v>
          </cell>
          <cell r="L194">
            <v>7.7345218096169675E-3</v>
          </cell>
          <cell r="M194">
            <v>8.5483999999999994E-3</v>
          </cell>
          <cell r="N194">
            <v>6.2568764425115202E-3</v>
          </cell>
          <cell r="O194">
            <v>4.0311128089901213E-3</v>
          </cell>
          <cell r="P194">
            <v>3.8894800000000007E-3</v>
          </cell>
          <cell r="Q194">
            <v>5.1260598983052788E-3</v>
          </cell>
          <cell r="R194">
            <v>5.8371436402506437E-3</v>
          </cell>
          <cell r="S194">
            <v>5.6682447325938435E-3</v>
          </cell>
          <cell r="T194">
            <v>6.2762515028000716E-3</v>
          </cell>
          <cell r="U194">
            <v>1.4449878859158915E-2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5.2435680500549999</v>
          </cell>
          <cell r="AC194">
            <v>5.3453375507999992</v>
          </cell>
          <cell r="AD194">
            <v>4.3441043663999999</v>
          </cell>
          <cell r="AE194">
            <v>6.8791394111999988</v>
          </cell>
          <cell r="AF194">
            <v>9.5189795791999998</v>
          </cell>
          <cell r="AG194">
            <v>14.347501139399998</v>
          </cell>
          <cell r="AH194">
            <v>16.0068759728</v>
          </cell>
          <cell r="AI194">
            <v>22.100269108999999</v>
          </cell>
          <cell r="AJ194">
            <v>24.748357368000004</v>
          </cell>
          <cell r="AK194">
            <v>14.400389431999999</v>
          </cell>
          <cell r="AL194">
            <v>5.9093408924999995</v>
          </cell>
          <cell r="AM194">
            <v>8.9627553119999988</v>
          </cell>
          <cell r="AN194">
            <v>5.8520892672000002</v>
          </cell>
          <cell r="AO194">
            <v>3.7015329009000002</v>
          </cell>
          <cell r="AP194">
            <v>3.4816398049999999</v>
          </cell>
          <cell r="AQ194">
            <v>3.1807734034999995</v>
          </cell>
          <cell r="AR194">
            <v>3.5153505788000006</v>
          </cell>
          <cell r="AS194">
            <v>4.4364957064999997</v>
          </cell>
          <cell r="AT194">
            <v>4.7327039700000002</v>
          </cell>
          <cell r="AU194">
            <v>7.8380036308333327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2">
          <cell r="B212">
            <v>0.19793479999999999</v>
          </cell>
          <cell r="C212">
            <v>0.18919887727999998</v>
          </cell>
          <cell r="D212">
            <v>0.18921811999999999</v>
          </cell>
          <cell r="E212">
            <v>0.19259267999999996</v>
          </cell>
          <cell r="F212">
            <v>0.20971495999999998</v>
          </cell>
          <cell r="G212">
            <v>0.20553288</v>
          </cell>
          <cell r="H212">
            <v>0.20851600000000001</v>
          </cell>
          <cell r="I212">
            <v>0.20182204000000001</v>
          </cell>
          <cell r="J212">
            <v>0.19717236000000005</v>
          </cell>
          <cell r="K212">
            <v>0.20149635520000006</v>
          </cell>
          <cell r="L212">
            <v>0.16108064</v>
          </cell>
          <cell r="M212">
            <v>0.157194009</v>
          </cell>
          <cell r="N212">
            <v>0.17015516</v>
          </cell>
          <cell r="O212">
            <v>0.16468507999999998</v>
          </cell>
          <cell r="P212">
            <v>0.17556140000000003</v>
          </cell>
          <cell r="Q212">
            <v>0.19814648000000004</v>
          </cell>
          <cell r="R212">
            <v>0.21102848620000003</v>
          </cell>
          <cell r="S212">
            <v>0.19824084000000003</v>
          </cell>
          <cell r="T212">
            <v>0.22819999999999999</v>
          </cell>
          <cell r="U212">
            <v>0.22710688000000004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173.20651653169202</v>
          </cell>
          <cell r="AC212">
            <v>163.77001515640001</v>
          </cell>
          <cell r="AD212">
            <v>171.43746533759997</v>
          </cell>
          <cell r="AE212">
            <v>220.76702476639997</v>
          </cell>
          <cell r="AF212">
            <v>247.89815202179997</v>
          </cell>
          <cell r="AG212">
            <v>241.07872708920004</v>
          </cell>
          <cell r="AH212">
            <v>223.67830576919999</v>
          </cell>
          <cell r="AI212">
            <v>240.31204795950001</v>
          </cell>
          <cell r="AJ212">
            <v>260.26421235639998</v>
          </cell>
          <cell r="AK212">
            <v>249.68692093400003</v>
          </cell>
          <cell r="AL212">
            <v>218.63738705399999</v>
          </cell>
          <cell r="AM212">
            <v>235.45477603199996</v>
          </cell>
          <cell r="AN212">
            <v>215.55511785280001</v>
          </cell>
          <cell r="AO212">
            <v>194.10771574830002</v>
          </cell>
          <cell r="AP212">
            <v>212.65480043149998</v>
          </cell>
          <cell r="AQ212">
            <v>192.24929373299997</v>
          </cell>
          <cell r="AR212">
            <v>205.50130033379995</v>
          </cell>
          <cell r="AS212">
            <v>204.19749668889997</v>
          </cell>
          <cell r="AT212">
            <v>242.31150375499999</v>
          </cell>
          <cell r="AU212">
            <v>234.85445619416666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6.7924790628229342E-2</v>
          </cell>
          <cell r="C225">
            <v>8.0772719999999992E-2</v>
          </cell>
          <cell r="D225">
            <v>7.8007899976293801E-2</v>
          </cell>
          <cell r="E225">
            <v>7.3895234768775395E-2</v>
          </cell>
          <cell r="F225">
            <v>8.774017131931304E-2</v>
          </cell>
          <cell r="G225">
            <v>0.10228593271557149</v>
          </cell>
          <cell r="H225">
            <v>0.11867739059031412</v>
          </cell>
          <cell r="I225">
            <v>0.12879744899943493</v>
          </cell>
          <cell r="J225">
            <v>0.15362850948007442</v>
          </cell>
          <cell r="K225">
            <v>0.1474223804935072</v>
          </cell>
          <cell r="L225">
            <v>8.9266701520981234E-2</v>
          </cell>
          <cell r="M225">
            <v>8.3527461245379367E-2</v>
          </cell>
          <cell r="N225">
            <v>7.3424374931097089E-2</v>
          </cell>
          <cell r="O225">
            <v>5.8293108813267332E-2</v>
          </cell>
          <cell r="P225">
            <v>5.4230103816531421E-2</v>
          </cell>
          <cell r="Q225">
            <v>5.7325340750704404E-2</v>
          </cell>
          <cell r="R225">
            <v>5.30730777183573E-2</v>
          </cell>
          <cell r="S225">
            <v>5.5856682139262065E-2</v>
          </cell>
          <cell r="T225">
            <v>5.8523332433024863E-2</v>
          </cell>
          <cell r="U225">
            <v>5.5615583853423578E-2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52.125403796556</v>
          </cell>
          <cell r="AC225">
            <v>47.888170843999987</v>
          </cell>
          <cell r="AD225">
            <v>45.284939078400001</v>
          </cell>
          <cell r="AE225">
            <v>50.868678279999997</v>
          </cell>
          <cell r="AF225">
            <v>66.584082491499998</v>
          </cell>
          <cell r="AG225">
            <v>80.451764335799993</v>
          </cell>
          <cell r="AH225">
            <v>87.437314594400021</v>
          </cell>
          <cell r="AI225">
            <v>99.112863320999992</v>
          </cell>
          <cell r="AJ225">
            <v>116.35451440240001</v>
          </cell>
          <cell r="AK225">
            <v>93.590105034800004</v>
          </cell>
          <cell r="AL225">
            <v>72.855926174700002</v>
          </cell>
          <cell r="AM225">
            <v>77.173326335999988</v>
          </cell>
          <cell r="AN225">
            <v>69.823147222399996</v>
          </cell>
          <cell r="AO225">
            <v>59.730426266400002</v>
          </cell>
          <cell r="AP225">
            <v>51.501316505999995</v>
          </cell>
          <cell r="AQ225">
            <v>42.449521036999982</v>
          </cell>
          <cell r="AR225">
            <v>42.951160245199993</v>
          </cell>
          <cell r="AS225">
            <v>43.725432765300006</v>
          </cell>
          <cell r="AT225">
            <v>44.188390480000002</v>
          </cell>
          <cell r="AU225">
            <v>47.166048496666662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7.17304E-2</v>
          </cell>
          <cell r="C226">
            <v>1.9529104087596231E-2</v>
          </cell>
          <cell r="D226">
            <v>3.2120970499552805E-3</v>
          </cell>
          <cell r="E226">
            <v>2.7888000000000001E-3</v>
          </cell>
          <cell r="F226">
            <v>3.0711822621604331E-3</v>
          </cell>
          <cell r="G226">
            <v>3.3788288468232465E-3</v>
          </cell>
          <cell r="H226">
            <v>3.1015600000000002E-3</v>
          </cell>
          <cell r="I226">
            <v>3.4737591899143519E-3</v>
          </cell>
          <cell r="J226">
            <v>4.2485097581564883E-3</v>
          </cell>
          <cell r="K226">
            <v>3.0129331332424828E-3</v>
          </cell>
          <cell r="L226">
            <v>2.8100300046379886E-3</v>
          </cell>
          <cell r="M226">
            <v>2.8674889367577864E-3</v>
          </cell>
          <cell r="N226">
            <v>3.480174032765457E-3</v>
          </cell>
          <cell r="O226">
            <v>3.0812462000562807E-3</v>
          </cell>
          <cell r="P226">
            <v>2.3305214055254261E-3</v>
          </cell>
          <cell r="Q226">
            <v>2.4458449186552348E-3</v>
          </cell>
          <cell r="R226">
            <v>2.6949405229744609E-3</v>
          </cell>
          <cell r="S226">
            <v>2.3539650849649209E-3</v>
          </cell>
          <cell r="T226">
            <v>1.8961899964545204E-3</v>
          </cell>
          <cell r="U226">
            <v>1.581432576711961E-3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58.060631448629991</v>
          </cell>
          <cell r="AC226">
            <v>20.712294014399998</v>
          </cell>
          <cell r="AD226">
            <v>9.4518856943999996</v>
          </cell>
          <cell r="AE226">
            <v>11.733912713599999</v>
          </cell>
          <cell r="AF226">
            <v>13.114549650999999</v>
          </cell>
          <cell r="AG226">
            <v>11.074659710400001</v>
          </cell>
          <cell r="AH226">
            <v>11.055976114800002</v>
          </cell>
          <cell r="AI226">
            <v>13.175186628000002</v>
          </cell>
          <cell r="AJ226">
            <v>17.185749391599998</v>
          </cell>
          <cell r="AK226">
            <v>12.71433427</v>
          </cell>
          <cell r="AL226">
            <v>14.147117402399997</v>
          </cell>
          <cell r="AM226">
            <v>11.969440511999997</v>
          </cell>
          <cell r="AN226">
            <v>15.289436060799998</v>
          </cell>
          <cell r="AO226">
            <v>15.9176822424</v>
          </cell>
          <cell r="AP226">
            <v>16.605088890999998</v>
          </cell>
          <cell r="AQ226">
            <v>9.8762464254999998</v>
          </cell>
          <cell r="AR226">
            <v>11.702075958399998</v>
          </cell>
          <cell r="AS226">
            <v>6.6790292854999995</v>
          </cell>
          <cell r="AT226">
            <v>7.2756579709999993</v>
          </cell>
          <cell r="AU226">
            <v>8.0256222862499982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53">
          <cell r="B253">
            <v>2.3556400000000002E-2</v>
          </cell>
          <cell r="C253">
            <v>2.7173720000000002E-2</v>
          </cell>
          <cell r="D253">
            <v>3.21335777118558E-2</v>
          </cell>
          <cell r="E253">
            <v>4.2790720000000004E-2</v>
          </cell>
          <cell r="F253">
            <v>7.6099132383891613E-2</v>
          </cell>
          <cell r="G253">
            <v>8.8051879999999999E-2</v>
          </cell>
          <cell r="H253">
            <v>0.10370330733974099</v>
          </cell>
          <cell r="I253">
            <v>0.10447472752818186</v>
          </cell>
          <cell r="J253">
            <v>0.10085390129939048</v>
          </cell>
          <cell r="K253">
            <v>6.5789920000000002E-2</v>
          </cell>
          <cell r="L253">
            <v>7.7864267080696478E-2</v>
          </cell>
          <cell r="M253">
            <v>7.1400560000000002E-2</v>
          </cell>
          <cell r="N253">
            <v>8.1568482420588659E-2</v>
          </cell>
          <cell r="O253">
            <v>6.8753468928733477E-2</v>
          </cell>
          <cell r="P253">
            <v>7.7568641208380973E-2</v>
          </cell>
          <cell r="Q253">
            <v>8.4851225740686528E-2</v>
          </cell>
          <cell r="R253">
            <v>8.4657441352324475E-2</v>
          </cell>
          <cell r="S253">
            <v>8.7654930903421024E-2</v>
          </cell>
          <cell r="T253">
            <v>0.10816235587108659</v>
          </cell>
          <cell r="U253">
            <v>0.1037412556269796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21.104583834776999</v>
          </cell>
          <cell r="AC253">
            <v>23.430320003999999</v>
          </cell>
          <cell r="AD253">
            <v>27.941731084799994</v>
          </cell>
          <cell r="AE253">
            <v>36.785802748800002</v>
          </cell>
          <cell r="AF253">
            <v>67.390879763200019</v>
          </cell>
          <cell r="AG253">
            <v>83.359141436999991</v>
          </cell>
          <cell r="AH253">
            <v>103.98287937959996</v>
          </cell>
          <cell r="AI253">
            <v>110.543554204</v>
          </cell>
          <cell r="AJ253">
            <v>119.60564573319998</v>
          </cell>
          <cell r="AK253">
            <v>85.200129181199998</v>
          </cell>
          <cell r="AL253">
            <v>92.562407623799984</v>
          </cell>
          <cell r="AM253">
            <v>92.754813359999986</v>
          </cell>
          <cell r="AN253">
            <v>105.33681408799998</v>
          </cell>
          <cell r="AO253">
            <v>92.37613362239999</v>
          </cell>
          <cell r="AP253">
            <v>116.481687007</v>
          </cell>
          <cell r="AQ253">
            <v>120.78185754949997</v>
          </cell>
          <cell r="AR253">
            <v>118.32585113589998</v>
          </cell>
          <cell r="AS253">
            <v>125.10416192559998</v>
          </cell>
          <cell r="AT253">
            <v>145.356994609</v>
          </cell>
          <cell r="AU253">
            <v>135.85075667500004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3">
          <cell r="B263">
            <v>2.2068707781688142</v>
          </cell>
          <cell r="C263">
            <v>2.2321988973041358</v>
          </cell>
          <cell r="D263">
            <v>2.2259877035260365</v>
          </cell>
          <cell r="E263">
            <v>2.4225925753656603</v>
          </cell>
          <cell r="F263">
            <v>2.9888858857260123</v>
          </cell>
          <cell r="G263">
            <v>3.4632726881107123</v>
          </cell>
          <cell r="H263">
            <v>3.5372793667419358</v>
          </cell>
          <cell r="I263">
            <v>3.8929100992702175</v>
          </cell>
          <cell r="J263">
            <v>3.7853680650947732</v>
          </cell>
          <cell r="K263">
            <v>3.4667441232898129</v>
          </cell>
          <cell r="L263">
            <v>3.4534311623412659</v>
          </cell>
          <cell r="M263">
            <v>3.5428963209643753</v>
          </cell>
          <cell r="N263">
            <v>3.6043271626278059</v>
          </cell>
          <cell r="O263">
            <v>3.1679013173018671</v>
          </cell>
          <cell r="P263">
            <v>3.2395765975640458</v>
          </cell>
          <cell r="Q263">
            <v>3.144557615430601</v>
          </cell>
          <cell r="R263">
            <v>3.3135063063983896</v>
          </cell>
          <cell r="S263">
            <v>3.3408323211406401</v>
          </cell>
          <cell r="T263">
            <v>3.4295435371044691</v>
          </cell>
          <cell r="U263">
            <v>3.6086992141889205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1999.5642122981883</v>
          </cell>
          <cell r="AC263">
            <v>1936.6622011539996</v>
          </cell>
          <cell r="AD263">
            <v>2043.2324796144007</v>
          </cell>
          <cell r="AE263">
            <v>2559.2598669232002</v>
          </cell>
          <cell r="AF263">
            <v>3218.1910711992982</v>
          </cell>
          <cell r="AG263">
            <v>3591.8851486517988</v>
          </cell>
          <cell r="AH263">
            <v>3660.883455185598</v>
          </cell>
          <cell r="AI263">
            <v>4419.8994678669987</v>
          </cell>
          <cell r="AJ263">
            <v>4885.5342038688013</v>
          </cell>
          <cell r="AK263">
            <v>4170.7093242191995</v>
          </cell>
          <cell r="AL263">
            <v>4230.9413583265014</v>
          </cell>
          <cell r="AM263">
            <v>4273.9633961759992</v>
          </cell>
          <cell r="AN263">
            <v>4065.5630268399991</v>
          </cell>
          <cell r="AO263">
            <v>3722.5761725963998</v>
          </cell>
          <cell r="AP263">
            <v>3940.7481436860007</v>
          </cell>
          <cell r="AQ263">
            <v>3330.2198133474999</v>
          </cell>
          <cell r="AR263">
            <v>3502.506846181599</v>
          </cell>
          <cell r="AS263">
            <v>3701.5852696831989</v>
          </cell>
          <cell r="AT263">
            <v>4072.0078345342008</v>
          </cell>
          <cell r="AU263">
            <v>4088.2333070432815</v>
          </cell>
          <cell r="AV263">
            <v>0.33913559320000003</v>
          </cell>
          <cell r="AW263">
            <v>0.33913559320000003</v>
          </cell>
          <cell r="AX263">
            <v>0.33913559320000003</v>
          </cell>
          <cell r="AY263">
            <v>0.33913559320000003</v>
          </cell>
          <cell r="AZ263">
            <v>0.33913559320000003</v>
          </cell>
          <cell r="BA263">
            <v>0.33913559320000003</v>
          </cell>
        </row>
        <row r="264">
          <cell r="B264">
            <v>1.7497512431315354</v>
          </cell>
          <cell r="C264">
            <v>1.8230262816694913</v>
          </cell>
          <cell r="D264">
            <v>1.778384494157</v>
          </cell>
          <cell r="E264">
            <v>1.9032038609682387</v>
          </cell>
          <cell r="F264">
            <v>2.306673205328325</v>
          </cell>
          <cell r="G264">
            <v>2.6631278019357429</v>
          </cell>
          <cell r="H264">
            <v>2.7422329473229756</v>
          </cell>
          <cell r="I264">
            <v>2.9358899553353912</v>
          </cell>
          <cell r="J264">
            <v>2.8486548631856503</v>
          </cell>
          <cell r="K264">
            <v>2.6502505722018315</v>
          </cell>
          <cell r="L264">
            <v>2.4720906233772051</v>
          </cell>
          <cell r="M264">
            <v>2.6282447541709688</v>
          </cell>
          <cell r="N264">
            <v>2.6690010394598689</v>
          </cell>
          <cell r="O264">
            <v>2.4248592412702337</v>
          </cell>
          <cell r="P264">
            <v>2.4341351383786147</v>
          </cell>
          <cell r="Q264">
            <v>2.3956742610120667</v>
          </cell>
          <cell r="R264">
            <v>2.5330893277602993</v>
          </cell>
          <cell r="S264">
            <v>2.5508788541484413</v>
          </cell>
          <cell r="T264">
            <v>2.5442097892829869</v>
          </cell>
          <cell r="U264">
            <v>2.7159558193360693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1617.6667399152716</v>
          </cell>
          <cell r="AC264">
            <v>1604.281321188</v>
          </cell>
          <cell r="AD264">
            <v>1688.03209548</v>
          </cell>
          <cell r="AE264">
            <v>2110.7239518287997</v>
          </cell>
          <cell r="AF264">
            <v>2610.6000669223995</v>
          </cell>
          <cell r="AG264">
            <v>2839.4083613181001</v>
          </cell>
          <cell r="AH264">
            <v>2873.8350479955998</v>
          </cell>
          <cell r="AI264">
            <v>3410.1372617440002</v>
          </cell>
          <cell r="AJ264">
            <v>3805.0417177056006</v>
          </cell>
          <cell r="AK264">
            <v>3279.2051131884</v>
          </cell>
          <cell r="AL264">
            <v>3146.4372054213004</v>
          </cell>
          <cell r="AM264">
            <v>3232.6659307679997</v>
          </cell>
          <cell r="AN264">
            <v>3003.7882721791993</v>
          </cell>
          <cell r="AO264">
            <v>2875.8097046862013</v>
          </cell>
          <cell r="AP264">
            <v>2998.2102076359993</v>
          </cell>
          <cell r="AQ264">
            <v>2491.5068213314999</v>
          </cell>
          <cell r="AR264">
            <v>2645.8684351895999</v>
          </cell>
          <cell r="AS264">
            <v>2829.7593480727996</v>
          </cell>
          <cell r="AT264">
            <v>3085.0856440749994</v>
          </cell>
          <cell r="AU264">
            <v>3135.718013528749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2.1597502215630341E-2</v>
          </cell>
          <cell r="C266">
            <v>2.3786342140415244E-2</v>
          </cell>
          <cell r="D266">
            <v>2.4711616621643884E-2</v>
          </cell>
          <cell r="E266">
            <v>2.7527376225438334E-2</v>
          </cell>
          <cell r="F266">
            <v>2.1064921158308623E-2</v>
          </cell>
          <cell r="G266">
            <v>2.0672711590254675E-2</v>
          </cell>
          <cell r="H266">
            <v>1.7020702432316927E-2</v>
          </cell>
          <cell r="I266">
            <v>1.6306109895583995E-2</v>
          </cell>
          <cell r="J266">
            <v>1.3792950420131123E-2</v>
          </cell>
          <cell r="K266">
            <v>1.0405516004330928E-2</v>
          </cell>
          <cell r="L266">
            <v>7.8895694286365767E-3</v>
          </cell>
          <cell r="M266">
            <v>8.4648633637536309E-3</v>
          </cell>
          <cell r="N266">
            <v>7.9186925928678171E-3</v>
          </cell>
          <cell r="O266">
            <v>5.4472123748140928E-3</v>
          </cell>
          <cell r="P266">
            <v>7.1626734277552935E-3</v>
          </cell>
          <cell r="Q266">
            <v>6.4623660509314238E-3</v>
          </cell>
          <cell r="R266">
            <v>6.4570622076931599E-3</v>
          </cell>
          <cell r="S266">
            <v>6.1673573766436139E-3</v>
          </cell>
          <cell r="T266">
            <v>4.3169007933452517E-3</v>
          </cell>
          <cell r="U266">
            <v>4.1657180609779342E-3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17.583607599276</v>
          </cell>
          <cell r="AC266">
            <v>18.988496870400002</v>
          </cell>
          <cell r="AD266">
            <v>21.621815376000001</v>
          </cell>
          <cell r="AE266">
            <v>27.111309769599998</v>
          </cell>
          <cell r="AF266">
            <v>26.575976987699995</v>
          </cell>
          <cell r="AG266">
            <v>26.710000917599995</v>
          </cell>
          <cell r="AH266">
            <v>25.7877224852</v>
          </cell>
          <cell r="AI266">
            <v>28.737888414</v>
          </cell>
          <cell r="AJ266">
            <v>24.649981439199998</v>
          </cell>
          <cell r="AK266">
            <v>17.3624187924</v>
          </cell>
          <cell r="AL266">
            <v>15.6509662941</v>
          </cell>
          <cell r="AM266">
            <v>14.392572863999995</v>
          </cell>
          <cell r="AN266">
            <v>14.383001951999999</v>
          </cell>
          <cell r="AO266">
            <v>9.2904911324999997</v>
          </cell>
          <cell r="AP266">
            <v>9.2938591890000009</v>
          </cell>
          <cell r="AQ266">
            <v>6.2864159050000001</v>
          </cell>
          <cell r="AR266">
            <v>6.5846414886999991</v>
          </cell>
          <cell r="AS266">
            <v>6.9795498200999981</v>
          </cell>
          <cell r="AT266">
            <v>6.1183630030000007</v>
          </cell>
          <cell r="AU266">
            <v>5.7258671283333333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0.19499107469763913</v>
          </cell>
          <cell r="C267">
            <v>0.19793096942689667</v>
          </cell>
          <cell r="D267">
            <v>0.2241329055665609</v>
          </cell>
          <cell r="E267">
            <v>0.26827309797829496</v>
          </cell>
          <cell r="F267">
            <v>0.38888462832939186</v>
          </cell>
          <cell r="G267">
            <v>0.49033502961209641</v>
          </cell>
          <cell r="H267">
            <v>0.53123698342814074</v>
          </cell>
          <cell r="I267">
            <v>0.67055883816716411</v>
          </cell>
          <cell r="J267">
            <v>0.66625777537621911</v>
          </cell>
          <cell r="K267">
            <v>0.58733948812978842</v>
          </cell>
          <cell r="L267">
            <v>0.7869579285302204</v>
          </cell>
          <cell r="M267">
            <v>0.77471250773257427</v>
          </cell>
          <cell r="N267">
            <v>0.80884676050713622</v>
          </cell>
          <cell r="O267">
            <v>0.64567440784372021</v>
          </cell>
          <cell r="P267">
            <v>0.70716585855868042</v>
          </cell>
          <cell r="Q267">
            <v>0.64581090872690006</v>
          </cell>
          <cell r="R267">
            <v>0.65484500801112266</v>
          </cell>
          <cell r="S267">
            <v>0.66336714867048396</v>
          </cell>
          <cell r="T267">
            <v>0.7365263217299699</v>
          </cell>
          <cell r="U267">
            <v>0.69935206675969008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179.35707808942499</v>
          </cell>
          <cell r="AC267">
            <v>172.09022871640002</v>
          </cell>
          <cell r="AD267">
            <v>192.32816265119996</v>
          </cell>
          <cell r="AE267">
            <v>245.11162408319996</v>
          </cell>
          <cell r="AF267">
            <v>360.94734530750009</v>
          </cell>
          <cell r="AG267">
            <v>489.56433913530003</v>
          </cell>
          <cell r="AH267">
            <v>539.58145108560007</v>
          </cell>
          <cell r="AI267">
            <v>705.45425499550004</v>
          </cell>
          <cell r="AJ267">
            <v>783.3131602663999</v>
          </cell>
          <cell r="AK267">
            <v>661.02422831719991</v>
          </cell>
          <cell r="AL267">
            <v>868.199829669</v>
          </cell>
          <cell r="AM267">
            <v>869.17275806399982</v>
          </cell>
          <cell r="AN267">
            <v>908.78356474400005</v>
          </cell>
          <cell r="AO267">
            <v>724.55266860479992</v>
          </cell>
          <cell r="AP267">
            <v>808.68740151650002</v>
          </cell>
          <cell r="AQ267">
            <v>721.77859019000005</v>
          </cell>
          <cell r="AR267">
            <v>717.12643961799995</v>
          </cell>
          <cell r="AS267">
            <v>731.4878637208999</v>
          </cell>
          <cell r="AT267">
            <v>818.63825779999991</v>
          </cell>
          <cell r="AU267">
            <v>765.51405623666676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5.4546231713085971E-3</v>
          </cell>
          <cell r="C268">
            <v>3.4396967243810524E-3</v>
          </cell>
          <cell r="D268">
            <v>3.5838252816637831E-3</v>
          </cell>
          <cell r="E268">
            <v>2.4291947769909516E-3</v>
          </cell>
          <cell r="F268">
            <v>6.1671770090185683E-3</v>
          </cell>
          <cell r="G268">
            <v>5.6743577831278947E-3</v>
          </cell>
          <cell r="H268">
            <v>6.3058304806318955E-3</v>
          </cell>
          <cell r="I268">
            <v>8.897044068179441E-3</v>
          </cell>
          <cell r="J268">
            <v>6.0734737317746515E-3</v>
          </cell>
          <cell r="K268">
            <v>4.3330174869163369E-3</v>
          </cell>
          <cell r="L268">
            <v>2.9507541747439891E-3</v>
          </cell>
          <cell r="M268">
            <v>2.7116870077061568E-3</v>
          </cell>
          <cell r="N268">
            <v>2.0533494369061492E-3</v>
          </cell>
          <cell r="O268">
            <v>1.4974413902935845E-3</v>
          </cell>
          <cell r="P268">
            <v>1.7737101172098347E-3</v>
          </cell>
          <cell r="Q268">
            <v>1.2382228389820943E-3</v>
          </cell>
          <cell r="R268">
            <v>1.7208522429698128E-3</v>
          </cell>
          <cell r="S268">
            <v>1.6082558596948572E-3</v>
          </cell>
          <cell r="T268">
            <v>1.5053937901852361E-3</v>
          </cell>
          <cell r="U268">
            <v>2.5297968755248162E-3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12.088576673841001</v>
          </cell>
          <cell r="AC268">
            <v>8.3463167175999988</v>
          </cell>
          <cell r="AD268">
            <v>7.5295206095999996</v>
          </cell>
          <cell r="AE268">
            <v>7.9391303711999992</v>
          </cell>
          <cell r="AF268">
            <v>10.1980780769</v>
          </cell>
          <cell r="AG268">
            <v>10.984712524499999</v>
          </cell>
          <cell r="AH268">
            <v>13.166139986000001</v>
          </cell>
          <cell r="AI268">
            <v>24.395135725999999</v>
          </cell>
          <cell r="AJ268">
            <v>15.057873904000001</v>
          </cell>
          <cell r="AK268">
            <v>10.555904981599999</v>
          </cell>
          <cell r="AL268">
            <v>10.576598986800001</v>
          </cell>
          <cell r="AM268">
            <v>11.689526016</v>
          </cell>
          <cell r="AN268">
            <v>11.3787695296</v>
          </cell>
          <cell r="AO268">
            <v>7.7981556302999993</v>
          </cell>
          <cell r="AP268">
            <v>12.391804281000002</v>
          </cell>
          <cell r="AQ268">
            <v>10.6667385475</v>
          </cell>
          <cell r="AR268">
            <v>10.629669176199998</v>
          </cell>
          <cell r="AS268">
            <v>10.6806322909</v>
          </cell>
          <cell r="AT268">
            <v>11.92652927</v>
          </cell>
          <cell r="AU268">
            <v>10.165006088333335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0.11044684389609348</v>
          </cell>
          <cell r="C269">
            <v>0.10554564366576998</v>
          </cell>
          <cell r="D269">
            <v>0.12262877523140535</v>
          </cell>
          <cell r="E269">
            <v>0.13862786257974732</v>
          </cell>
          <cell r="F269">
            <v>0.17041248000000003</v>
          </cell>
          <cell r="G269">
            <v>0.17007931769654694</v>
          </cell>
          <cell r="H269">
            <v>0.1284184708802763</v>
          </cell>
          <cell r="I269">
            <v>0.13357911657244592</v>
          </cell>
          <cell r="J269">
            <v>0.12904723999999995</v>
          </cell>
          <cell r="K269">
            <v>0.10789913643219787</v>
          </cell>
          <cell r="L269">
            <v>9.8642106565916862E-2</v>
          </cell>
          <cell r="M269">
            <v>5.3195475425805945E-2</v>
          </cell>
          <cell r="N269">
            <v>4.0942781013952587E-2</v>
          </cell>
          <cell r="O269">
            <v>2.9600557551750627E-2</v>
          </cell>
          <cell r="P269">
            <v>2.3655806637567684E-2</v>
          </cell>
          <cell r="Q269">
            <v>2.6769793867695912E-2</v>
          </cell>
          <cell r="R269">
            <v>3.003558873090759E-2</v>
          </cell>
          <cell r="S269">
            <v>2.78096302837102E-2</v>
          </cell>
          <cell r="T269">
            <v>3.0780691153245408E-2</v>
          </cell>
          <cell r="U269">
            <v>4.0682337027018844E-2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81.626728900803002</v>
          </cell>
          <cell r="AC269">
            <v>70.87493420079997</v>
          </cell>
          <cell r="AD269">
            <v>79.483651464000005</v>
          </cell>
          <cell r="AE269">
            <v>96.380659636799976</v>
          </cell>
          <cell r="AF269">
            <v>116.51020447499999</v>
          </cell>
          <cell r="AG269">
            <v>122.64935714459997</v>
          </cell>
          <cell r="AH269">
            <v>101.92631707239995</v>
          </cell>
          <cell r="AI269">
            <v>112.45079134199996</v>
          </cell>
          <cell r="AJ269">
            <v>110.91747717000001</v>
          </cell>
          <cell r="AK269">
            <v>89.802939890399969</v>
          </cell>
          <cell r="AL269">
            <v>88.585026575400008</v>
          </cell>
          <cell r="AM269">
            <v>48.654733296000003</v>
          </cell>
          <cell r="AN269">
            <v>31.866029729600001</v>
          </cell>
          <cell r="AO269">
            <v>22.889606941199997</v>
          </cell>
          <cell r="AP269">
            <v>18.563693784000005</v>
          </cell>
          <cell r="AQ269">
            <v>18.155372039000003</v>
          </cell>
          <cell r="AR269">
            <v>19.784618803099992</v>
          </cell>
          <cell r="AS269">
            <v>20.642164214099992</v>
          </cell>
          <cell r="AT269">
            <v>23.252372415000004</v>
          </cell>
          <cell r="AU269">
            <v>28.558697770416654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2.4591069092371777E-2</v>
          </cell>
          <cell r="C273">
            <v>2.6878221475395838E-2</v>
          </cell>
          <cell r="D273">
            <v>3.3301240000000003E-2</v>
          </cell>
          <cell r="E273">
            <v>3.2920440000000002E-2</v>
          </cell>
          <cell r="F273">
            <v>3.7328199999999999E-2</v>
          </cell>
          <cell r="G273">
            <v>4.1454000000000005E-2</v>
          </cell>
          <cell r="H273">
            <v>3.8936520000000002E-2</v>
          </cell>
          <cell r="I273">
            <v>4.2352519999999998E-2</v>
          </cell>
          <cell r="J273">
            <v>4.5647559999999997E-2</v>
          </cell>
          <cell r="K273">
            <v>4.6854360000000005E-2</v>
          </cell>
          <cell r="L273">
            <v>3.5661889558728371E-2</v>
          </cell>
          <cell r="M273">
            <v>2.9537688645352791E-2</v>
          </cell>
          <cell r="N273">
            <v>2.9222859645326157E-2</v>
          </cell>
          <cell r="O273">
            <v>2.4192737236124986E-2</v>
          </cell>
          <cell r="P273">
            <v>2.7168505097040867E-2</v>
          </cell>
          <cell r="Q273">
            <v>2.788656935135464E-2</v>
          </cell>
          <cell r="R273">
            <v>3.538316767097012E-2</v>
          </cell>
          <cell r="S273">
            <v>4.2086503724623879E-2</v>
          </cell>
          <cell r="T273">
            <v>4.5944488753416161E-2</v>
          </cell>
          <cell r="U273">
            <v>7.1687643632330447E-2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13.162213057043999</v>
          </cell>
          <cell r="AC273">
            <v>14.041961043599999</v>
          </cell>
          <cell r="AD273">
            <v>18.637817606400002</v>
          </cell>
          <cell r="AE273">
            <v>22.651368252800001</v>
          </cell>
          <cell r="AF273">
            <v>27.469797503399999</v>
          </cell>
          <cell r="AG273">
            <v>30.338449670099997</v>
          </cell>
          <cell r="AH273">
            <v>32.096429438800001</v>
          </cell>
          <cell r="AI273">
            <v>40.096078476500004</v>
          </cell>
          <cell r="AJ273">
            <v>46.747879254799997</v>
          </cell>
          <cell r="AK273">
            <v>44.234690346399994</v>
          </cell>
          <cell r="AL273">
            <v>36.496783306900006</v>
          </cell>
          <cell r="AM273">
            <v>30.032937311999998</v>
          </cell>
          <cell r="AN273">
            <v>27.07311323679999</v>
          </cell>
          <cell r="AO273">
            <v>23.805739617900002</v>
          </cell>
          <cell r="AP273">
            <v>28.042197202500002</v>
          </cell>
          <cell r="AQ273">
            <v>25.388175498499994</v>
          </cell>
          <cell r="AR273">
            <v>29.650358730499999</v>
          </cell>
          <cell r="AS273">
            <v>35.564624481999992</v>
          </cell>
          <cell r="AT273">
            <v>39.6804009182</v>
          </cell>
          <cell r="AU273">
            <v>50.740847452866674</v>
          </cell>
          <cell r="AV273">
            <v>0.33913559320000003</v>
          </cell>
          <cell r="AW273">
            <v>0.33913559320000003</v>
          </cell>
          <cell r="AX273">
            <v>0.33913559320000003</v>
          </cell>
          <cell r="AY273">
            <v>0.33913559320000003</v>
          </cell>
          <cell r="AZ273">
            <v>0.33913559320000003</v>
          </cell>
          <cell r="BA273">
            <v>0.33913559320000003</v>
          </cell>
        </row>
      </sheetData>
      <sheetData sheetId="21"/>
      <sheetData sheetId="22">
        <row r="12">
          <cell r="B12">
            <v>0.14812755</v>
          </cell>
          <cell r="C12">
            <v>0.22571720000000001</v>
          </cell>
          <cell r="D12">
            <v>0.25427634999999998</v>
          </cell>
          <cell r="E12">
            <v>0.2426815578888889</v>
          </cell>
          <cell r="F12">
            <v>0.30696048912500001</v>
          </cell>
          <cell r="G12">
            <v>0.28531150600000005</v>
          </cell>
          <cell r="H12">
            <v>0.212616275425</v>
          </cell>
          <cell r="I12">
            <v>0.14187074999999999</v>
          </cell>
          <cell r="J12">
            <v>8.5476629999999998E-2</v>
          </cell>
          <cell r="K12">
            <v>8.4979999999999995E-4</v>
          </cell>
          <cell r="L12">
            <v>7.1932816666666656E-4</v>
          </cell>
          <cell r="M12">
            <v>7.5398615833333332E-4</v>
          </cell>
          <cell r="N12">
            <v>6.6127157499999982E-4</v>
          </cell>
          <cell r="O12">
            <v>1.1948499999999999E-5</v>
          </cell>
          <cell r="P12">
            <v>3.0466000000000003E-5</v>
          </cell>
          <cell r="Q12">
            <v>9.5116874999999989E-5</v>
          </cell>
          <cell r="R12">
            <v>7.450864305555554E-5</v>
          </cell>
          <cell r="S12">
            <v>9.2447083333333331E-6</v>
          </cell>
          <cell r="T12">
            <v>3.5567279166666654E-4</v>
          </cell>
          <cell r="U12">
            <v>7.8014452954545445E-4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20.277864303767998</v>
          </cell>
          <cell r="AC12">
            <v>21.542986299999995</v>
          </cell>
          <cell r="AD12">
            <v>23.000248646399999</v>
          </cell>
          <cell r="AE12">
            <v>24.9232228224</v>
          </cell>
          <cell r="AF12">
            <v>36.588338306799997</v>
          </cell>
          <cell r="AG12">
            <v>32.020113325200001</v>
          </cell>
          <cell r="AH12">
            <v>26.917058093599998</v>
          </cell>
          <cell r="AI12">
            <v>21.251630839999997</v>
          </cell>
          <cell r="AJ12">
            <v>14.265373035600001</v>
          </cell>
          <cell r="AK12">
            <v>0.653666046</v>
          </cell>
          <cell r="AL12">
            <v>0.43155114390000004</v>
          </cell>
          <cell r="AM12">
            <v>0.67587167999999986</v>
          </cell>
          <cell r="AN12">
            <v>0.85431876639999993</v>
          </cell>
          <cell r="AO12">
            <v>1.6858901399999997E-2</v>
          </cell>
          <cell r="AP12">
            <v>0.109500284</v>
          </cell>
          <cell r="AQ12">
            <v>9.8461467999999983E-2</v>
          </cell>
          <cell r="AR12">
            <v>8.5891012399999994E-2</v>
          </cell>
          <cell r="AS12">
            <v>2.8027856999999996E-2</v>
          </cell>
          <cell r="AT12">
            <v>0.158791355</v>
          </cell>
          <cell r="AU12">
            <v>0.30648145916666669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5">
          <cell r="B15">
            <v>6.0524833333333334E-5</v>
          </cell>
          <cell r="C15">
            <v>1.0926211177777777E-2</v>
          </cell>
          <cell r="D15">
            <v>2.7382509525000001E-2</v>
          </cell>
          <cell r="E15">
            <v>1.4185182916666667E-2</v>
          </cell>
          <cell r="F15">
            <v>2.2525824144444446E-2</v>
          </cell>
          <cell r="G15">
            <v>1.6550364750000001E-2</v>
          </cell>
          <cell r="H15">
            <v>6.3245024393939397E-3</v>
          </cell>
          <cell r="I15">
            <v>7.4851839999999998E-3</v>
          </cell>
          <cell r="J15">
            <v>8.156006384615385E-4</v>
          </cell>
          <cell r="K15">
            <v>2.8210163333333327E-3</v>
          </cell>
          <cell r="L15">
            <v>2.5205118749999996E-3</v>
          </cell>
          <cell r="M15">
            <v>6.8315113888888868E-4</v>
          </cell>
          <cell r="N15">
            <v>1.754813652777778E-3</v>
          </cell>
          <cell r="O15">
            <v>5.2713359535714269E-3</v>
          </cell>
          <cell r="P15">
            <v>8.7625649166666653E-4</v>
          </cell>
          <cell r="Q15">
            <v>3.3565579309178754E-3</v>
          </cell>
          <cell r="R15">
            <v>1.2456566306818179E-3</v>
          </cell>
          <cell r="S15">
            <v>2.4066735833333332E-4</v>
          </cell>
          <cell r="T15">
            <v>1.5620017500000001E-4</v>
          </cell>
          <cell r="U15">
            <v>1.5190268383838382E-4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9.1017443084999997E-2</v>
          </cell>
          <cell r="AC15">
            <v>2.0928577831999995</v>
          </cell>
          <cell r="AD15">
            <v>5.6166682608</v>
          </cell>
          <cell r="AE15">
            <v>3.5234357423999998</v>
          </cell>
          <cell r="AF15">
            <v>5.2132595340000005</v>
          </cell>
          <cell r="AG15">
            <v>4.0984983467999996</v>
          </cell>
          <cell r="AH15">
            <v>1.8973610164000001</v>
          </cell>
          <cell r="AI15">
            <v>2.7629650034999997</v>
          </cell>
          <cell r="AJ15">
            <v>0.40448912040000001</v>
          </cell>
          <cell r="AK15">
            <v>0.96700647119999994</v>
          </cell>
          <cell r="AL15">
            <v>1.1617533324</v>
          </cell>
          <cell r="AM15">
            <v>0.76762257599999995</v>
          </cell>
          <cell r="AN15">
            <v>1.2834406815999999</v>
          </cell>
          <cell r="AO15">
            <v>1.621756191</v>
          </cell>
          <cell r="AP15">
            <v>0.51861451599999997</v>
          </cell>
          <cell r="AQ15">
            <v>1.021589877</v>
          </cell>
          <cell r="AR15">
            <v>0.65623009259999998</v>
          </cell>
          <cell r="AS15">
            <v>0.47661591119999996</v>
          </cell>
          <cell r="AT15">
            <v>0.230915025</v>
          </cell>
          <cell r="AU15">
            <v>0.17863399916666667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1.0716086255666666</v>
          </cell>
          <cell r="C16">
            <v>1.0793819724708333</v>
          </cell>
          <cell r="D16">
            <v>1.0979233828125001</v>
          </cell>
          <cell r="E16">
            <v>1.1755242840281044</v>
          </cell>
          <cell r="F16">
            <v>1.1749515567319444</v>
          </cell>
          <cell r="G16">
            <v>1.204539028411111</v>
          </cell>
          <cell r="H16">
            <v>1.3104122736277777</v>
          </cell>
          <cell r="I16">
            <v>1.3511108079388885</v>
          </cell>
          <cell r="J16">
            <v>1.2219590194722225</v>
          </cell>
          <cell r="K16">
            <v>0.9309792012897663</v>
          </cell>
          <cell r="L16">
            <v>1.1312467316450978</v>
          </cell>
          <cell r="M16">
            <v>1.0662386698305555</v>
          </cell>
          <cell r="N16">
            <v>1.048115814218197</v>
          </cell>
          <cell r="O16">
            <v>1.1106028886499997</v>
          </cell>
          <cell r="P16">
            <v>1.1658871947405303</v>
          </cell>
          <cell r="Q16">
            <v>1.0669731678125001</v>
          </cell>
          <cell r="R16">
            <v>0.97773250197975803</v>
          </cell>
          <cell r="S16">
            <v>1.0557136735217949</v>
          </cell>
          <cell r="T16">
            <v>1.0886282429990195</v>
          </cell>
          <cell r="U16">
            <v>1.0305345865736988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230.875753117377</v>
          </cell>
          <cell r="AC16">
            <v>239.9452185248</v>
          </cell>
          <cell r="AD16">
            <v>253.58096951039997</v>
          </cell>
          <cell r="AE16">
            <v>284.6013771776</v>
          </cell>
          <cell r="AF16">
            <v>311.87356723810001</v>
          </cell>
          <cell r="AG16">
            <v>322.5729613821</v>
          </cell>
          <cell r="AH16">
            <v>352.23375804360001</v>
          </cell>
          <cell r="AI16">
            <v>398.44194555600006</v>
          </cell>
          <cell r="AJ16">
            <v>403.28687671360001</v>
          </cell>
          <cell r="AK16">
            <v>295.2597848332</v>
          </cell>
          <cell r="AL16">
            <v>335.48886573929997</v>
          </cell>
          <cell r="AM16">
            <v>359.50717958399997</v>
          </cell>
          <cell r="AN16">
            <v>325.99071213279996</v>
          </cell>
          <cell r="AO16">
            <v>330.16583796540004</v>
          </cell>
          <cell r="AP16">
            <v>342.01412416949995</v>
          </cell>
          <cell r="AQ16">
            <v>285.36373063099995</v>
          </cell>
          <cell r="AR16">
            <v>259.01368459370002</v>
          </cell>
          <cell r="AS16">
            <v>276.71498896469996</v>
          </cell>
          <cell r="AT16">
            <v>329.24286944400001</v>
          </cell>
          <cell r="AU16">
            <v>270.90112658375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4.7949117266972223</v>
          </cell>
          <cell r="C23">
            <v>4.6482262437058086</v>
          </cell>
          <cell r="D23">
            <v>4.5267837197646461</v>
          </cell>
          <cell r="E23">
            <v>4.7248778091722219</v>
          </cell>
          <cell r="F23">
            <v>5.0826406634121204</v>
          </cell>
          <cell r="G23">
            <v>5.1997447163472224</v>
          </cell>
          <cell r="H23">
            <v>5.2759454682472224</v>
          </cell>
          <cell r="I23">
            <v>5.0650675510303023</v>
          </cell>
          <cell r="J23">
            <v>5.4473804504583327</v>
          </cell>
          <cell r="K23">
            <v>4.4695016894472221</v>
          </cell>
          <cell r="L23">
            <v>4.5224387751617652</v>
          </cell>
          <cell r="M23">
            <v>4.3196479687453699</v>
          </cell>
          <cell r="N23">
            <v>3.6725600591338385</v>
          </cell>
          <cell r="O23">
            <v>3.7093622479999997</v>
          </cell>
          <cell r="P23">
            <v>3.9588670429772725</v>
          </cell>
          <cell r="Q23">
            <v>4.0499287873749994</v>
          </cell>
          <cell r="R23">
            <v>3.7371505176043986</v>
          </cell>
          <cell r="S23">
            <v>3.6483718072724365</v>
          </cell>
          <cell r="T23">
            <v>3.6373135950187496</v>
          </cell>
          <cell r="U23">
            <v>3.5850318446622476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1050.8892090645031</v>
          </cell>
          <cell r="AC23">
            <v>988.26459739999984</v>
          </cell>
          <cell r="AD23">
            <v>1031.5486685471999</v>
          </cell>
          <cell r="AE23">
            <v>1231.1918131520001</v>
          </cell>
          <cell r="AF23">
            <v>1374.1916225988998</v>
          </cell>
          <cell r="AG23">
            <v>1326.3914573051998</v>
          </cell>
          <cell r="AH23">
            <v>1381.6606265539999</v>
          </cell>
          <cell r="AI23">
            <v>1574.4872935665001</v>
          </cell>
          <cell r="AJ23">
            <v>1785.1568696951999</v>
          </cell>
          <cell r="AK23">
            <v>1397.4369126388001</v>
          </cell>
          <cell r="AL23">
            <v>1397.8373503752</v>
          </cell>
          <cell r="AM23">
            <v>1550.693619504</v>
          </cell>
          <cell r="AN23">
            <v>1158.4212441471998</v>
          </cell>
          <cell r="AO23">
            <v>1157.6000679084</v>
          </cell>
          <cell r="AP23">
            <v>1240.8128264605</v>
          </cell>
          <cell r="AQ23">
            <v>1091.814090696</v>
          </cell>
          <cell r="AR23">
            <v>1038.9810421564998</v>
          </cell>
          <cell r="AS23">
            <v>1030.0939533455999</v>
          </cell>
          <cell r="AT23">
            <v>1077.070886317</v>
          </cell>
          <cell r="AU23">
            <v>990.70568984875001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1.1472344645625001</v>
          </cell>
          <cell r="C31">
            <v>1.0876687627361112</v>
          </cell>
          <cell r="D31">
            <v>1.1733870184500002</v>
          </cell>
          <cell r="E31">
            <v>1.1319298772638891</v>
          </cell>
          <cell r="F31">
            <v>1.2801529621555556</v>
          </cell>
          <cell r="G31">
            <v>1.1554565075500001</v>
          </cell>
          <cell r="H31">
            <v>1.0128787398333334</v>
          </cell>
          <cell r="I31">
            <v>1.2280935469583334</v>
          </cell>
          <cell r="J31">
            <v>1.3494998504</v>
          </cell>
          <cell r="K31">
            <v>1.5557908059666665</v>
          </cell>
          <cell r="L31">
            <v>1.7221646063083333</v>
          </cell>
          <cell r="M31">
            <v>1.7676572712472221</v>
          </cell>
          <cell r="N31">
            <v>1.8621145701708333</v>
          </cell>
          <cell r="O31">
            <v>1.86327693175</v>
          </cell>
          <cell r="P31">
            <v>2.0097693528083331</v>
          </cell>
          <cell r="Q31">
            <v>2.1525556147386471</v>
          </cell>
          <cell r="R31">
            <v>2.2020890222405303</v>
          </cell>
          <cell r="S31">
            <v>2.287867691816666</v>
          </cell>
          <cell r="T31">
            <v>2.2922807026361105</v>
          </cell>
          <cell r="U31">
            <v>1.8325246215737372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159.57374574147298</v>
          </cell>
          <cell r="AC31">
            <v>119.54557374839999</v>
          </cell>
          <cell r="AD31">
            <v>126.10384771679999</v>
          </cell>
          <cell r="AE31">
            <v>135.3626283632</v>
          </cell>
          <cell r="AF31">
            <v>157.48399432919999</v>
          </cell>
          <cell r="AG31">
            <v>155.3671430883</v>
          </cell>
          <cell r="AH31">
            <v>153.96716148320002</v>
          </cell>
          <cell r="AI31">
            <v>195.62805490249997</v>
          </cell>
          <cell r="AJ31">
            <v>233.9960685236</v>
          </cell>
          <cell r="AK31">
            <v>188.20763927680002</v>
          </cell>
          <cell r="AL31">
            <v>295.97802110730004</v>
          </cell>
          <cell r="AM31">
            <v>288.37048535999992</v>
          </cell>
          <cell r="AN31">
            <v>275.21413004800002</v>
          </cell>
          <cell r="AO31">
            <v>296.7899943534</v>
          </cell>
          <cell r="AP31">
            <v>285.19067591499999</v>
          </cell>
          <cell r="AQ31">
            <v>297.16354050599995</v>
          </cell>
          <cell r="AR31">
            <v>257.97537475909996</v>
          </cell>
          <cell r="AS31">
            <v>298.04893965989999</v>
          </cell>
          <cell r="AT31">
            <v>357.83366419500004</v>
          </cell>
          <cell r="AU31">
            <v>258.53579217458332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2.2978388785999999</v>
          </cell>
          <cell r="C39">
            <v>2.0402239878916668</v>
          </cell>
          <cell r="D39">
            <v>1.9473681786500001</v>
          </cell>
          <cell r="E39">
            <v>1.8096586613027781</v>
          </cell>
          <cell r="F39">
            <v>1.5174172988500001</v>
          </cell>
          <cell r="G39">
            <v>1.3549372871666669</v>
          </cell>
          <cell r="H39">
            <v>1.1368328001867425</v>
          </cell>
          <cell r="I39">
            <v>0.973205763625</v>
          </cell>
          <cell r="J39">
            <v>0.94900062110128214</v>
          </cell>
          <cell r="K39">
            <v>0.67801783159999995</v>
          </cell>
          <cell r="L39">
            <v>0.60133922544141416</v>
          </cell>
          <cell r="M39">
            <v>0.52975099186111119</v>
          </cell>
          <cell r="N39">
            <v>0.38435896313958334</v>
          </cell>
          <cell r="O39">
            <v>0.22184221886666664</v>
          </cell>
          <cell r="P39">
            <v>0.21645413800833332</v>
          </cell>
          <cell r="Q39">
            <v>0.15175155864492754</v>
          </cell>
          <cell r="R39">
            <v>0.19264136829532824</v>
          </cell>
          <cell r="S39">
            <v>0.19373876474999999</v>
          </cell>
          <cell r="T39">
            <v>0.2760031946511905</v>
          </cell>
          <cell r="U39">
            <v>0.1902508309600649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300.64528887309899</v>
          </cell>
          <cell r="AC39">
            <v>230.041760598</v>
          </cell>
          <cell r="AD39">
            <v>196.52954571839996</v>
          </cell>
          <cell r="AE39">
            <v>206.25419821439999</v>
          </cell>
          <cell r="AF39">
            <v>190.6126462002</v>
          </cell>
          <cell r="AG39">
            <v>173.80779045629998</v>
          </cell>
          <cell r="AH39">
            <v>157.69688487080001</v>
          </cell>
          <cell r="AI39">
            <v>166.8690827165</v>
          </cell>
          <cell r="AJ39">
            <v>180.40092987599999</v>
          </cell>
          <cell r="AK39">
            <v>114.48470837319999</v>
          </cell>
          <cell r="AL39">
            <v>120.8808152424</v>
          </cell>
          <cell r="AM39">
            <v>116.80699343999999</v>
          </cell>
          <cell r="AN39">
            <v>65.8550925296</v>
          </cell>
          <cell r="AO39">
            <v>37.262638494299999</v>
          </cell>
          <cell r="AP39">
            <v>35.363439808999999</v>
          </cell>
          <cell r="AQ39">
            <v>23.739162674499998</v>
          </cell>
          <cell r="AR39">
            <v>27.389652736099997</v>
          </cell>
          <cell r="AS39">
            <v>27.956314228699998</v>
          </cell>
          <cell r="AT39">
            <v>52.375694238000001</v>
          </cell>
          <cell r="AU39">
            <v>33.62213878875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0.47838185</v>
          </cell>
          <cell r="C46">
            <v>0.40424500000000002</v>
          </cell>
          <cell r="D46">
            <v>0.44177320000000003</v>
          </cell>
          <cell r="E46">
            <v>0.42364513712500007</v>
          </cell>
          <cell r="F46">
            <v>0.45928106470000002</v>
          </cell>
          <cell r="G46">
            <v>0.40510605</v>
          </cell>
          <cell r="H46">
            <v>0.49245743700000005</v>
          </cell>
          <cell r="I46">
            <v>0.55627808583333338</v>
          </cell>
          <cell r="J46">
            <v>0.74918035699999996</v>
          </cell>
          <cell r="K46">
            <v>0.77388172199999994</v>
          </cell>
          <cell r="L46">
            <v>0.63364834529166669</v>
          </cell>
          <cell r="M46">
            <v>0.76788900599999987</v>
          </cell>
          <cell r="N46">
            <v>0.77136537331249999</v>
          </cell>
          <cell r="O46">
            <v>0.71920058329999992</v>
          </cell>
          <cell r="P46">
            <v>0.66910815087499997</v>
          </cell>
          <cell r="Q46">
            <v>0.46361617681207723</v>
          </cell>
          <cell r="R46">
            <v>0.29028826765833332</v>
          </cell>
          <cell r="S46">
            <v>0.29843837517499999</v>
          </cell>
          <cell r="T46">
            <v>0.31913520642500004</v>
          </cell>
          <cell r="U46">
            <v>0.28309501036161616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65.216252047929004</v>
          </cell>
          <cell r="AC46">
            <v>38.436824335600001</v>
          </cell>
          <cell r="AD46">
            <v>40.486775558399991</v>
          </cell>
          <cell r="AE46">
            <v>43.910629750399998</v>
          </cell>
          <cell r="AF46">
            <v>53.240017119800001</v>
          </cell>
          <cell r="AG46">
            <v>47.041819624799999</v>
          </cell>
          <cell r="AH46">
            <v>63.176679196800002</v>
          </cell>
          <cell r="AI46">
            <v>82.761630655000005</v>
          </cell>
          <cell r="AJ46">
            <v>117.63093494520001</v>
          </cell>
          <cell r="AK46">
            <v>87.907897660000003</v>
          </cell>
          <cell r="AL46">
            <v>104.44577694030001</v>
          </cell>
          <cell r="AM46">
            <v>127.56254452799998</v>
          </cell>
          <cell r="AN46">
            <v>110.66037774879999</v>
          </cell>
          <cell r="AO46">
            <v>106.98513667110001</v>
          </cell>
          <cell r="AP46">
            <v>97.033924298999992</v>
          </cell>
          <cell r="AQ46">
            <v>62.979810001499992</v>
          </cell>
          <cell r="AR46">
            <v>37.273172798200001</v>
          </cell>
          <cell r="AS46">
            <v>39.634854587900001</v>
          </cell>
          <cell r="AT46">
            <v>54.605600569000003</v>
          </cell>
          <cell r="AU46">
            <v>40.337437687916669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4.7809301645833344E-2</v>
          </cell>
          <cell r="C47">
            <v>6.8025789519444449E-2</v>
          </cell>
          <cell r="D47">
            <v>3.9082535974999999E-2</v>
          </cell>
          <cell r="E47">
            <v>4.6446537549999993E-2</v>
          </cell>
          <cell r="F47">
            <v>6.9422080444444437E-2</v>
          </cell>
          <cell r="G47">
            <v>0.10784798510833334</v>
          </cell>
          <cell r="H47">
            <v>0.1248917302560606</v>
          </cell>
          <cell r="I47">
            <v>0.30182027749999996</v>
          </cell>
          <cell r="J47">
            <v>0.25116909989999991</v>
          </cell>
          <cell r="K47">
            <v>0.27065776645833328</v>
          </cell>
          <cell r="L47">
            <v>0.20142545561244801</v>
          </cell>
          <cell r="M47">
            <v>0.14418933452222221</v>
          </cell>
          <cell r="N47">
            <v>0.17678381362670939</v>
          </cell>
          <cell r="O47">
            <v>0.17479910209230767</v>
          </cell>
          <cell r="P47">
            <v>0.19531757235833336</v>
          </cell>
          <cell r="Q47">
            <v>0.19080813099999996</v>
          </cell>
          <cell r="R47">
            <v>0.20581091477499999</v>
          </cell>
          <cell r="S47">
            <v>0.19833398761547619</v>
          </cell>
          <cell r="T47">
            <v>0.18758190767777774</v>
          </cell>
          <cell r="U47">
            <v>0.20535571618354703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38.450988219780001</v>
          </cell>
          <cell r="AC47">
            <v>45.018588735599991</v>
          </cell>
          <cell r="AD47">
            <v>38.130694958399992</v>
          </cell>
          <cell r="AE47">
            <v>51.465665686400001</v>
          </cell>
          <cell r="AF47">
            <v>73.630252309599996</v>
          </cell>
          <cell r="AG47">
            <v>101.5567190352</v>
          </cell>
          <cell r="AH47">
            <v>107.90085236399999</v>
          </cell>
          <cell r="AI47">
            <v>185.80128072700001</v>
          </cell>
          <cell r="AJ47">
            <v>191.99029262160005</v>
          </cell>
          <cell r="AK47">
            <v>190.1723991904</v>
          </cell>
          <cell r="AL47">
            <v>190.85995120590002</v>
          </cell>
          <cell r="AM47">
            <v>193.384181856</v>
          </cell>
          <cell r="AN47">
            <v>214.48708673919998</v>
          </cell>
          <cell r="AO47">
            <v>208.84051365419998</v>
          </cell>
          <cell r="AP47">
            <v>230.61829518599998</v>
          </cell>
          <cell r="AQ47">
            <v>214.243395975</v>
          </cell>
          <cell r="AR47">
            <v>218.2317915477</v>
          </cell>
          <cell r="AS47">
            <v>235.99066299379999</v>
          </cell>
          <cell r="AT47">
            <v>242.61167498200001</v>
          </cell>
          <cell r="AU47">
            <v>270.01385343333334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3">
          <cell r="B63">
            <v>1.126895E-2</v>
          </cell>
          <cell r="C63">
            <v>3.0234416099999998E-2</v>
          </cell>
          <cell r="D63">
            <v>2.3953700224999999E-2</v>
          </cell>
          <cell r="E63">
            <v>2.3193326274999999E-2</v>
          </cell>
          <cell r="F63">
            <v>6.2096999999999994E-3</v>
          </cell>
          <cell r="G63">
            <v>2.5493999999999998E-3</v>
          </cell>
          <cell r="H63">
            <v>1.37235E-3</v>
          </cell>
          <cell r="I63">
            <v>1.4727842499999999E-3</v>
          </cell>
          <cell r="J63">
            <v>1.5089000000000001E-3</v>
          </cell>
          <cell r="K63">
            <v>2.1664999999999998E-4</v>
          </cell>
          <cell r="L63">
            <v>2.0049316068627451E-3</v>
          </cell>
          <cell r="M63">
            <v>9.2301766666666658E-4</v>
          </cell>
          <cell r="N63">
            <v>1.085495965277778E-3</v>
          </cell>
          <cell r="O63">
            <v>1.6132229166666665E-3</v>
          </cell>
          <cell r="P63">
            <v>2.1876700416666663E-3</v>
          </cell>
          <cell r="Q63">
            <v>3.4010359833333333E-3</v>
          </cell>
          <cell r="R63">
            <v>5.3451051333333333E-3</v>
          </cell>
          <cell r="S63">
            <v>5.3113713333333319E-3</v>
          </cell>
          <cell r="T63">
            <v>9.6849854749999995E-3</v>
          </cell>
          <cell r="U63">
            <v>1.1859295099999998E-2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1.0931421661499998</v>
          </cell>
          <cell r="AC63">
            <v>2.7190666767999998</v>
          </cell>
          <cell r="AD63">
            <v>2.2010721744000001</v>
          </cell>
          <cell r="AE63">
            <v>2.5466909215999998</v>
          </cell>
          <cell r="AF63">
            <v>0.8099729484</v>
          </cell>
          <cell r="AG63">
            <v>0.52272727649999995</v>
          </cell>
          <cell r="AH63">
            <v>0.49400954200000002</v>
          </cell>
          <cell r="AI63">
            <v>0.41971836599999995</v>
          </cell>
          <cell r="AJ63">
            <v>0.42917355680000002</v>
          </cell>
          <cell r="AK63">
            <v>0.14361976639999999</v>
          </cell>
          <cell r="AL63">
            <v>0.44659386180000005</v>
          </cell>
          <cell r="AM63">
            <v>0.32333793599999994</v>
          </cell>
          <cell r="AN63">
            <v>0.35140436319999996</v>
          </cell>
          <cell r="AO63">
            <v>1.0900314345000002</v>
          </cell>
          <cell r="AP63">
            <v>1.6910463215</v>
          </cell>
          <cell r="AQ63">
            <v>2.2219767884999997</v>
          </cell>
          <cell r="AR63">
            <v>3.0594915242000003</v>
          </cell>
          <cell r="AS63">
            <v>3.1022397977999994</v>
          </cell>
          <cell r="AT63">
            <v>6.1767032219999995</v>
          </cell>
          <cell r="AU63">
            <v>6.3310388662500001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7">
          <cell r="B67">
            <v>0.25016239858333333</v>
          </cell>
          <cell r="C67">
            <v>0.22061595285984847</v>
          </cell>
          <cell r="D67">
            <v>0.24137385216477275</v>
          </cell>
          <cell r="E67">
            <v>0.19694987916666667</v>
          </cell>
          <cell r="F67">
            <v>0.155140525325</v>
          </cell>
          <cell r="G67">
            <v>0.18883083611666665</v>
          </cell>
          <cell r="H67">
            <v>0.21236393384444446</v>
          </cell>
          <cell r="I67">
            <v>0.20370321299999999</v>
          </cell>
          <cell r="J67">
            <v>0.23129650029166668</v>
          </cell>
          <cell r="K67">
            <v>0.15627809736008769</v>
          </cell>
          <cell r="L67">
            <v>0.20206814310637256</v>
          </cell>
          <cell r="M67">
            <v>0.20023161765000003</v>
          </cell>
          <cell r="N67">
            <v>0.16781740728478906</v>
          </cell>
          <cell r="O67">
            <v>0.13005196024166665</v>
          </cell>
          <cell r="P67">
            <v>0.13859224254583327</v>
          </cell>
          <cell r="Q67">
            <v>0.15595395277916668</v>
          </cell>
          <cell r="R67">
            <v>0.16513105729957545</v>
          </cell>
          <cell r="S67">
            <v>0.14703078134726105</v>
          </cell>
          <cell r="T67">
            <v>0.16023826573960998</v>
          </cell>
          <cell r="U67">
            <v>0.2147520127691239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36.458555478371999</v>
          </cell>
          <cell r="AC67">
            <v>31.553318861599998</v>
          </cell>
          <cell r="AD67">
            <v>34.001286235199998</v>
          </cell>
          <cell r="AE67">
            <v>36.333542201599997</v>
          </cell>
          <cell r="AF67">
            <v>33.8350179006</v>
          </cell>
          <cell r="AG67">
            <v>44.792070051300001</v>
          </cell>
          <cell r="AH67">
            <v>58.258441261600005</v>
          </cell>
          <cell r="AI67">
            <v>76.552944957999998</v>
          </cell>
          <cell r="AJ67">
            <v>93.101260533599998</v>
          </cell>
          <cell r="AK67">
            <v>68.618902998799996</v>
          </cell>
          <cell r="AL67">
            <v>75.854749722299999</v>
          </cell>
          <cell r="AM67">
            <v>96.403443023999998</v>
          </cell>
          <cell r="AN67">
            <v>76.509152631999996</v>
          </cell>
          <cell r="AO67">
            <v>69.311082014999997</v>
          </cell>
          <cell r="AP67">
            <v>71.327378888499993</v>
          </cell>
          <cell r="AQ67">
            <v>62.341449190999995</v>
          </cell>
          <cell r="AR67">
            <v>65.611521851799992</v>
          </cell>
          <cell r="AS67">
            <v>63.397704341399994</v>
          </cell>
          <cell r="AT67">
            <v>70.174709397000001</v>
          </cell>
          <cell r="AU67">
            <v>74.942693797500013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8.840630502083334E-2</v>
          </cell>
          <cell r="C69">
            <v>7.6411602868939374E-2</v>
          </cell>
          <cell r="D69">
            <v>8.8229015620833295E-2</v>
          </cell>
          <cell r="E69">
            <v>0.1069449404877451</v>
          </cell>
          <cell r="F69">
            <v>0.1133377475003788</v>
          </cell>
          <cell r="G69">
            <v>0.12858863959999997</v>
          </cell>
          <cell r="H69">
            <v>0.15874040425416666</v>
          </cell>
          <cell r="I69">
            <v>0.20299813276212114</v>
          </cell>
          <cell r="J69">
            <v>0.21641576554999992</v>
          </cell>
          <cell r="K69">
            <v>0.17668011851652043</v>
          </cell>
          <cell r="L69">
            <v>0.15464655475718952</v>
          </cell>
          <cell r="M69">
            <v>0.15706553739722223</v>
          </cell>
          <cell r="N69">
            <v>0.14171700801776588</v>
          </cell>
          <cell r="O69">
            <v>7.8117040030555543E-2</v>
          </cell>
          <cell r="P69">
            <v>5.2393316094318181E-2</v>
          </cell>
          <cell r="Q69">
            <v>6.0934842357656685E-2</v>
          </cell>
          <cell r="R69">
            <v>7.2366678537880175E-2</v>
          </cell>
          <cell r="S69">
            <v>8.0272971180494507E-2</v>
          </cell>
          <cell r="T69">
            <v>8.1472661243842281E-2</v>
          </cell>
          <cell r="U69">
            <v>7.5063331669444455E-2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33.711907750067994</v>
          </cell>
          <cell r="AC69">
            <v>31.501530791599997</v>
          </cell>
          <cell r="AD69">
            <v>38.451399926399993</v>
          </cell>
          <cell r="AE69">
            <v>49.75558879199999</v>
          </cell>
          <cell r="AF69">
            <v>60.802161633499992</v>
          </cell>
          <cell r="AG69">
            <v>67.460809930799996</v>
          </cell>
          <cell r="AH69">
            <v>73.506980036000002</v>
          </cell>
          <cell r="AI69">
            <v>97.289469261499988</v>
          </cell>
          <cell r="AJ69">
            <v>117.1361342924</v>
          </cell>
          <cell r="AK69">
            <v>88.777814892800009</v>
          </cell>
          <cell r="AL69">
            <v>78.764862728699995</v>
          </cell>
          <cell r="AM69">
            <v>88.480123343999992</v>
          </cell>
          <cell r="AN69">
            <v>78.160684659199987</v>
          </cell>
          <cell r="AO69">
            <v>64.002872170499998</v>
          </cell>
          <cell r="AP69">
            <v>41.597388860999999</v>
          </cell>
          <cell r="AQ69">
            <v>40.825879846499994</v>
          </cell>
          <cell r="AR69">
            <v>48.127099914399999</v>
          </cell>
          <cell r="AS69">
            <v>58.162882406199991</v>
          </cell>
          <cell r="AT69">
            <v>66.070244282000004</v>
          </cell>
          <cell r="AU69">
            <v>59.507343212500004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5">
          <cell r="B75">
            <v>1.1493772499999999E-3</v>
          </cell>
          <cell r="C75">
            <v>5.8154862499999998E-4</v>
          </cell>
          <cell r="D75">
            <v>2.4289999999999997E-3</v>
          </cell>
          <cell r="E75">
            <v>5.2187541666666665E-3</v>
          </cell>
          <cell r="F75">
            <v>9.9211000000000004E-3</v>
          </cell>
          <cell r="G75">
            <v>7.7126E-3</v>
          </cell>
          <cell r="H75">
            <v>1.0498249999999999E-2</v>
          </cell>
          <cell r="I75">
            <v>1.1113899999999999E-2</v>
          </cell>
          <cell r="J75">
            <v>9.7275648076923064E-3</v>
          </cell>
          <cell r="K75">
            <v>4.9747111666666654E-3</v>
          </cell>
          <cell r="L75">
            <v>7.8988466666666673E-3</v>
          </cell>
          <cell r="M75">
            <v>7.930809225E-3</v>
          </cell>
          <cell r="N75">
            <v>6.4588944999999995E-3</v>
          </cell>
          <cell r="O75">
            <v>6.3632572583333319E-3</v>
          </cell>
          <cell r="P75">
            <v>4.9644942499999997E-3</v>
          </cell>
          <cell r="Q75">
            <v>3.0112739416666657E-3</v>
          </cell>
          <cell r="R75">
            <v>2.768498075E-3</v>
          </cell>
          <cell r="S75">
            <v>6.7271174416666645E-3</v>
          </cell>
          <cell r="T75">
            <v>8.8180503750000007E-3</v>
          </cell>
          <cell r="U75">
            <v>4.8746683939393937E-3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0.37353865281599996</v>
          </cell>
          <cell r="AC75">
            <v>0.21954469719999997</v>
          </cell>
          <cell r="AD75">
            <v>1.3722528288</v>
          </cell>
          <cell r="AE75">
            <v>3.2309696384</v>
          </cell>
          <cell r="AF75">
            <v>5.5793890599999996</v>
          </cell>
          <cell r="AG75">
            <v>4.3276901810999995</v>
          </cell>
          <cell r="AH75">
            <v>5.4141622672</v>
          </cell>
          <cell r="AI75">
            <v>5.9688235279999997</v>
          </cell>
          <cell r="AJ75">
            <v>5.3193717616000002</v>
          </cell>
          <cell r="AK75">
            <v>2.9513926156000001</v>
          </cell>
          <cell r="AL75">
            <v>3.9834249147</v>
          </cell>
          <cell r="AM75">
            <v>4.639363391999999</v>
          </cell>
          <cell r="AN75">
            <v>3.5269288911999999</v>
          </cell>
          <cell r="AO75">
            <v>3.7198779462</v>
          </cell>
          <cell r="AP75">
            <v>2.923420047</v>
          </cell>
          <cell r="AQ75">
            <v>1.7475823259999999</v>
          </cell>
          <cell r="AR75">
            <v>1.6205901519999999</v>
          </cell>
          <cell r="AS75">
            <v>2.8236094600999997</v>
          </cell>
          <cell r="AT75">
            <v>4.241970126</v>
          </cell>
          <cell r="AU75">
            <v>3.0845539654166663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79">
          <cell r="B79">
            <v>7.9106999999999997E-3</v>
          </cell>
          <cell r="C79">
            <v>7.0507499999999997E-3</v>
          </cell>
          <cell r="D79">
            <v>3.5559425999999996E-3</v>
          </cell>
          <cell r="E79">
            <v>6.1501999999999998E-3</v>
          </cell>
          <cell r="F79">
            <v>6.1437577090909072E-3</v>
          </cell>
          <cell r="G79">
            <v>8.6035248749999991E-3</v>
          </cell>
          <cell r="H79">
            <v>3.6470990125000005E-2</v>
          </cell>
          <cell r="I79">
            <v>8.328997425000001E-2</v>
          </cell>
          <cell r="J79">
            <v>0.110946074625</v>
          </cell>
          <cell r="K79">
            <v>0.10412318646929825</v>
          </cell>
          <cell r="L79">
            <v>0.24702279968333335</v>
          </cell>
          <cell r="M79">
            <v>0.21320186849999997</v>
          </cell>
          <cell r="N79">
            <v>0.13036171117058823</v>
          </cell>
          <cell r="O79">
            <v>0.13155793033333332</v>
          </cell>
          <cell r="P79">
            <v>0.13136576620000001</v>
          </cell>
          <cell r="Q79">
            <v>0.12352830301666666</v>
          </cell>
          <cell r="R79">
            <v>0.10605201091287879</v>
          </cell>
          <cell r="S79">
            <v>0.108094570475</v>
          </cell>
          <cell r="T79">
            <v>0.10071791123863635</v>
          </cell>
          <cell r="U79">
            <v>7.8791587225000001E-2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1.2074004831539999</v>
          </cell>
          <cell r="AC79">
            <v>1.0440000244000001</v>
          </cell>
          <cell r="AD79">
            <v>0.62315134559999996</v>
          </cell>
          <cell r="AE79">
            <v>1.2791439919999998</v>
          </cell>
          <cell r="AF79">
            <v>1.2952830211999999</v>
          </cell>
          <cell r="AG79">
            <v>1.9740172023</v>
          </cell>
          <cell r="AH79">
            <v>5.7381924479999995</v>
          </cell>
          <cell r="AI79">
            <v>15.635332804000001</v>
          </cell>
          <cell r="AJ79">
            <v>15.921652682000001</v>
          </cell>
          <cell r="AK79">
            <v>15.3923056364</v>
          </cell>
          <cell r="AL79">
            <v>34.7290354521</v>
          </cell>
          <cell r="AM79">
            <v>29.873416895999998</v>
          </cell>
          <cell r="AN79">
            <v>16.638062355199999</v>
          </cell>
          <cell r="AO79">
            <v>18.254585752800001</v>
          </cell>
          <cell r="AP79">
            <v>17.889153222999997</v>
          </cell>
          <cell r="AQ79">
            <v>14.264578548499999</v>
          </cell>
          <cell r="AR79">
            <v>11.816238303699999</v>
          </cell>
          <cell r="AS79">
            <v>13.699262991699998</v>
          </cell>
          <cell r="AT79">
            <v>15.071786184999999</v>
          </cell>
          <cell r="AU79">
            <v>11.145053511666669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3.5708219114166666</v>
          </cell>
          <cell r="C84">
            <v>3.0421714565333331</v>
          </cell>
          <cell r="D84">
            <v>2.8851770110329551</v>
          </cell>
          <cell r="E84">
            <v>2.9252242633666663</v>
          </cell>
          <cell r="F84">
            <v>3.1992590368742428</v>
          </cell>
          <cell r="G84">
            <v>2.7347771832499999</v>
          </cell>
          <cell r="H84">
            <v>2.8233628861083337</v>
          </cell>
          <cell r="I84">
            <v>2.7070465763621216</v>
          </cell>
          <cell r="J84">
            <v>2.946703360499999</v>
          </cell>
          <cell r="K84">
            <v>2.0157252384249995</v>
          </cell>
          <cell r="L84">
            <v>2.3432899786750001</v>
          </cell>
          <cell r="M84">
            <v>2.2089848749250001</v>
          </cell>
          <cell r="N84">
            <v>2.3540806168816997</v>
          </cell>
          <cell r="O84">
            <v>2.0817045417916669</v>
          </cell>
          <cell r="P84">
            <v>1.945079563128409</v>
          </cell>
          <cell r="Q84">
            <v>2.0533381705291665</v>
          </cell>
          <cell r="R84">
            <v>2.1051709545517454</v>
          </cell>
          <cell r="S84">
            <v>2.1234225677916663</v>
          </cell>
          <cell r="T84">
            <v>2.0908816251249998</v>
          </cell>
          <cell r="U84">
            <v>2.0254460410250004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702.62818432594213</v>
          </cell>
          <cell r="AC84">
            <v>611.10604330719991</v>
          </cell>
          <cell r="AD84">
            <v>588.37151095199999</v>
          </cell>
          <cell r="AE84">
            <v>659.11581079680002</v>
          </cell>
          <cell r="AF84">
            <v>719.39925555679997</v>
          </cell>
          <cell r="AG84">
            <v>584.51987352330002</v>
          </cell>
          <cell r="AH84">
            <v>660.73797776039999</v>
          </cell>
          <cell r="AI84">
            <v>715.38732103950008</v>
          </cell>
          <cell r="AJ84">
            <v>813.13231684200002</v>
          </cell>
          <cell r="AK84">
            <v>513.89107090639993</v>
          </cell>
          <cell r="AL84">
            <v>560.60652362489998</v>
          </cell>
          <cell r="AM84">
            <v>610.10802921599986</v>
          </cell>
          <cell r="AN84">
            <v>585.45962717439988</v>
          </cell>
          <cell r="AO84">
            <v>538.35083731830002</v>
          </cell>
          <cell r="AP84">
            <v>540.99734969999997</v>
          </cell>
          <cell r="AQ84">
            <v>465.58119141099996</v>
          </cell>
          <cell r="AR84">
            <v>446.21839835999992</v>
          </cell>
          <cell r="AS84">
            <v>459.70490094100001</v>
          </cell>
          <cell r="AT84">
            <v>504.74489377700002</v>
          </cell>
          <cell r="AU84">
            <v>461.4165381770834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91">
          <cell r="B91">
            <v>7.2553240792888882</v>
          </cell>
          <cell r="C91">
            <v>6.6761660808515151</v>
          </cell>
          <cell r="D91">
            <v>6.8961062988944448</v>
          </cell>
          <cell r="E91">
            <v>7.5952261844777773</v>
          </cell>
          <cell r="F91">
            <v>8.5431029363542912</v>
          </cell>
          <cell r="G91">
            <v>8.3464629292638879</v>
          </cell>
          <cell r="H91">
            <v>8.3078759164888876</v>
          </cell>
          <cell r="I91">
            <v>7.766212481805554</v>
          </cell>
          <cell r="J91">
            <v>7.8334339084083329</v>
          </cell>
          <cell r="K91">
            <v>7.0365504152999989</v>
          </cell>
          <cell r="L91">
            <v>7.4693051704500002</v>
          </cell>
          <cell r="M91">
            <v>8.1550825089166672</v>
          </cell>
          <cell r="N91">
            <v>6.5677111554372463</v>
          </cell>
          <cell r="O91">
            <v>6.0148235276916671</v>
          </cell>
          <cell r="P91">
            <v>5.9770895437954534</v>
          </cell>
          <cell r="Q91">
            <v>6.2550586172083333</v>
          </cell>
          <cell r="R91">
            <v>6.4874155013809522</v>
          </cell>
          <cell r="S91">
            <v>6.8155730665000007</v>
          </cell>
          <cell r="T91">
            <v>6.9633486134431815</v>
          </cell>
          <cell r="U91">
            <v>7.5794714332500002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1824.6876575316421</v>
          </cell>
          <cell r="AC91">
            <v>1727.6037010371999</v>
          </cell>
          <cell r="AD91">
            <v>1835.4773390015998</v>
          </cell>
          <cell r="AE91">
            <v>2359.0282476431994</v>
          </cell>
          <cell r="AF91">
            <v>2689.5432176438003</v>
          </cell>
          <cell r="AG91">
            <v>2714.6983266974999</v>
          </cell>
          <cell r="AH91">
            <v>2772.4338881344001</v>
          </cell>
          <cell r="AI91">
            <v>3077.4198899375006</v>
          </cell>
          <cell r="AJ91">
            <v>3340.9151548680002</v>
          </cell>
          <cell r="AK91">
            <v>2713.4278811947997</v>
          </cell>
          <cell r="AL91">
            <v>2829.7181385161998</v>
          </cell>
          <cell r="AM91">
            <v>3182.5819085759995</v>
          </cell>
          <cell r="AN91">
            <v>2403.3407977567995</v>
          </cell>
          <cell r="AO91">
            <v>2437.6254031727999</v>
          </cell>
          <cell r="AP91">
            <v>2519.4884343210001</v>
          </cell>
          <cell r="AQ91">
            <v>2139.6774347374994</v>
          </cell>
          <cell r="AR91">
            <v>2214.9107697223999</v>
          </cell>
          <cell r="AS91">
            <v>2307.7677281801994</v>
          </cell>
          <cell r="AT91">
            <v>2478.2079139949997</v>
          </cell>
          <cell r="AU91">
            <v>2407.1930156804169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3.0757554375000001E-3</v>
          </cell>
          <cell r="C105">
            <v>4.0513462499999997E-4</v>
          </cell>
          <cell r="D105">
            <v>4.6866545833333336E-4</v>
          </cell>
          <cell r="E105">
            <v>4.8248748333333335E-4</v>
          </cell>
          <cell r="F105">
            <v>9.5224179166666673E-4</v>
          </cell>
          <cell r="G105">
            <v>2.7758961500000002E-3</v>
          </cell>
          <cell r="H105">
            <v>3.859675923484848E-3</v>
          </cell>
          <cell r="I105">
            <v>2.6893183333333327E-3</v>
          </cell>
          <cell r="J105">
            <v>2.8008125384615381E-3</v>
          </cell>
          <cell r="K105">
            <v>4.5637298333333336E-3</v>
          </cell>
          <cell r="L105">
            <v>3.4786336999999999E-3</v>
          </cell>
          <cell r="M105">
            <v>5.1839098583333319E-3</v>
          </cell>
          <cell r="N105">
            <v>3.7126583263888879E-3</v>
          </cell>
          <cell r="O105">
            <v>2.0126665166666667E-3</v>
          </cell>
          <cell r="P105">
            <v>1.6230765666666665E-3</v>
          </cell>
          <cell r="Q105">
            <v>1.0566653251811594E-3</v>
          </cell>
          <cell r="R105">
            <v>3.0645476331349207E-3</v>
          </cell>
          <cell r="S105">
            <v>2.5320954166666667E-3</v>
          </cell>
          <cell r="T105">
            <v>1.5124484444444446E-3</v>
          </cell>
          <cell r="U105">
            <v>7.5179880580808077E-4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1.288660878507</v>
          </cell>
          <cell r="AC105">
            <v>0.70165155079999997</v>
          </cell>
          <cell r="AD105">
            <v>0.78573875520000003</v>
          </cell>
          <cell r="AE105">
            <v>0.61651531199999998</v>
          </cell>
          <cell r="AF105">
            <v>1.5790900013</v>
          </cell>
          <cell r="AG105">
            <v>3.0619776758999997</v>
          </cell>
          <cell r="AH105">
            <v>4.8312047655999999</v>
          </cell>
          <cell r="AI105">
            <v>4.9995689245000001</v>
          </cell>
          <cell r="AJ105">
            <v>4.2163776592</v>
          </cell>
          <cell r="AK105">
            <v>4.4986177543999997</v>
          </cell>
          <cell r="AL105">
            <v>4.4999574057</v>
          </cell>
          <cell r="AM105">
            <v>5.2150500479999993</v>
          </cell>
          <cell r="AN105">
            <v>3.9102425471999993</v>
          </cell>
          <cell r="AO105">
            <v>4.4900604015000001</v>
          </cell>
          <cell r="AP105">
            <v>3.0898731259999996</v>
          </cell>
          <cell r="AQ105">
            <v>2.7601308874999995</v>
          </cell>
          <cell r="AR105">
            <v>4.5615824966999989</v>
          </cell>
          <cell r="AS105">
            <v>4.7963040267999988</v>
          </cell>
          <cell r="AT105">
            <v>3.1604776430000001</v>
          </cell>
          <cell r="AU105">
            <v>2.2445798520833335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1.7118173495833333E-2</v>
          </cell>
          <cell r="C106">
            <v>1.6266322187499998E-2</v>
          </cell>
          <cell r="D106">
            <v>1.6422148099999999E-2</v>
          </cell>
          <cell r="E106">
            <v>1.3661984E-2</v>
          </cell>
          <cell r="F106">
            <v>2.1259651437499999E-2</v>
          </cell>
          <cell r="G106">
            <v>8.9470832719444435E-2</v>
          </cell>
          <cell r="H106">
            <v>6.1334019358333325E-2</v>
          </cell>
          <cell r="I106">
            <v>0.27691423761666667</v>
          </cell>
          <cell r="J106">
            <v>0.38983400968333337</v>
          </cell>
          <cell r="K106">
            <v>0.25911472743201747</v>
          </cell>
          <cell r="L106">
            <v>0.35465015010343132</v>
          </cell>
          <cell r="M106">
            <v>0.24882408289444446</v>
          </cell>
          <cell r="N106">
            <v>8.8593678343018401E-2</v>
          </cell>
          <cell r="O106">
            <v>0.10127286411666665</v>
          </cell>
          <cell r="P106">
            <v>6.2688805968181827E-2</v>
          </cell>
          <cell r="Q106">
            <v>1.5287918521794867E-2</v>
          </cell>
          <cell r="R106">
            <v>2.412057267538259E-2</v>
          </cell>
          <cell r="S106">
            <v>2.5823895981818185E-2</v>
          </cell>
          <cell r="T106">
            <v>2.6803287694696969E-2</v>
          </cell>
          <cell r="U106">
            <v>3.2141688258333322E-2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5.5546935543959997</v>
          </cell>
          <cell r="AC106">
            <v>6.9646781799999991</v>
          </cell>
          <cell r="AD106">
            <v>6.0137077343999996</v>
          </cell>
          <cell r="AE106">
            <v>8.3945333919999996</v>
          </cell>
          <cell r="AF106">
            <v>9.9142934869999984</v>
          </cell>
          <cell r="AG106">
            <v>27.586912267199995</v>
          </cell>
          <cell r="AH106">
            <v>20.680480337599999</v>
          </cell>
          <cell r="AI106">
            <v>85.354067084500002</v>
          </cell>
          <cell r="AJ106">
            <v>107.4823561132</v>
          </cell>
          <cell r="AK106">
            <v>81.678994240799994</v>
          </cell>
          <cell r="AL106">
            <v>102.2063090499</v>
          </cell>
          <cell r="AM106">
            <v>83.899176623999978</v>
          </cell>
          <cell r="AN106">
            <v>41.709887243200001</v>
          </cell>
          <cell r="AO106">
            <v>52.058389668299995</v>
          </cell>
          <cell r="AP106">
            <v>37.272708197499995</v>
          </cell>
          <cell r="AQ106">
            <v>12.801659527999998</v>
          </cell>
          <cell r="AR106">
            <v>15.379622807999999</v>
          </cell>
          <cell r="AS106">
            <v>16.307695103699999</v>
          </cell>
          <cell r="AT106">
            <v>16.320847215000001</v>
          </cell>
          <cell r="AU106">
            <v>19.706868887083331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9">
          <cell r="B109">
            <v>0.20940152650000002</v>
          </cell>
          <cell r="C109">
            <v>0.57576859999999996</v>
          </cell>
          <cell r="D109">
            <v>0.41176835174999998</v>
          </cell>
          <cell r="E109">
            <v>0.40875006386250001</v>
          </cell>
          <cell r="F109">
            <v>0.37862267700000002</v>
          </cell>
          <cell r="G109">
            <v>0.41325304275000002</v>
          </cell>
          <cell r="H109">
            <v>0.43245338480000006</v>
          </cell>
          <cell r="I109">
            <v>0.32024547225</v>
          </cell>
          <cell r="J109">
            <v>0.23717684619230772</v>
          </cell>
          <cell r="K109">
            <v>9.3239725499999995E-2</v>
          </cell>
          <cell r="L109">
            <v>0.15991149168484847</v>
          </cell>
          <cell r="M109">
            <v>7.5834604924999993E-2</v>
          </cell>
          <cell r="N109">
            <v>4.2462658479166672E-2</v>
          </cell>
          <cell r="O109">
            <v>3.7891196566666674E-2</v>
          </cell>
          <cell r="P109">
            <v>3.1981148750000001E-2</v>
          </cell>
          <cell r="Q109">
            <v>3.1414753999999989E-2</v>
          </cell>
          <cell r="R109">
            <v>3.959213277499999E-2</v>
          </cell>
          <cell r="S109">
            <v>2.5557785291666666E-2</v>
          </cell>
          <cell r="T109">
            <v>2.051349499444444E-2</v>
          </cell>
          <cell r="U109">
            <v>2.1746613475757577E-2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37.056024103037998</v>
          </cell>
          <cell r="AC109">
            <v>66.361341265600004</v>
          </cell>
          <cell r="AD109">
            <v>39.301472577599995</v>
          </cell>
          <cell r="AE109">
            <v>42.781778121599999</v>
          </cell>
          <cell r="AF109">
            <v>41.533154269600004</v>
          </cell>
          <cell r="AG109">
            <v>50.17796929859999</v>
          </cell>
          <cell r="AH109">
            <v>58.054815587199997</v>
          </cell>
          <cell r="AI109">
            <v>49.561076284999999</v>
          </cell>
          <cell r="AJ109">
            <v>48.571271197200005</v>
          </cell>
          <cell r="AK109">
            <v>18.982702160399995</v>
          </cell>
          <cell r="AL109">
            <v>37.5620059755</v>
          </cell>
          <cell r="AM109">
            <v>24.177087023999995</v>
          </cell>
          <cell r="AN109">
            <v>17.366623612799998</v>
          </cell>
          <cell r="AO109">
            <v>15.740515030499999</v>
          </cell>
          <cell r="AP109">
            <v>13.869647608499999</v>
          </cell>
          <cell r="AQ109">
            <v>11.5003547155</v>
          </cell>
          <cell r="AR109">
            <v>12.340297894899999</v>
          </cell>
          <cell r="AS109">
            <v>9.0965364489999985</v>
          </cell>
          <cell r="AT109">
            <v>7.9848425660000002</v>
          </cell>
          <cell r="AU109">
            <v>8.1027862087500004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3">
          <cell r="B113">
            <v>3.7985343416666673E-3</v>
          </cell>
          <cell r="C113">
            <v>1.0443515444444443E-2</v>
          </cell>
          <cell r="D113">
            <v>5.7151141075000009E-2</v>
          </cell>
          <cell r="E113">
            <v>2.1850097425000003E-2</v>
          </cell>
          <cell r="F113">
            <v>4.4977587666666661E-3</v>
          </cell>
          <cell r="G113">
            <v>2.4712459999999994E-3</v>
          </cell>
          <cell r="H113">
            <v>1.1746928666666666E-3</v>
          </cell>
          <cell r="I113">
            <v>1.3022490833333332E-3</v>
          </cell>
          <cell r="J113">
            <v>1.6257226730769228E-3</v>
          </cell>
          <cell r="K113">
            <v>1.3610375333333333E-3</v>
          </cell>
          <cell r="L113">
            <v>3.4303840083333326E-3</v>
          </cell>
          <cell r="M113">
            <v>2.9061718166666665E-3</v>
          </cell>
          <cell r="N113">
            <v>1.3892488298611111E-3</v>
          </cell>
          <cell r="O113">
            <v>1.438489105833334E-2</v>
          </cell>
          <cell r="P113">
            <v>1.8681666775000001E-2</v>
          </cell>
          <cell r="Q113">
            <v>1.4933252092391302E-2</v>
          </cell>
          <cell r="R113">
            <v>1.4458474205303029E-2</v>
          </cell>
          <cell r="S113">
            <v>8.4394766083333347E-3</v>
          </cell>
          <cell r="T113">
            <v>1.0324396047222224E-2</v>
          </cell>
          <cell r="U113">
            <v>1.2056035115530302E-2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3.5853973186379999</v>
          </cell>
          <cell r="AC113">
            <v>5.1635576187999996</v>
          </cell>
          <cell r="AD113">
            <v>15.6392963664</v>
          </cell>
          <cell r="AE113">
            <v>8.5566501887999991</v>
          </cell>
          <cell r="AF113">
            <v>3.2120421164999997</v>
          </cell>
          <cell r="AG113">
            <v>1.7577353936999998</v>
          </cell>
          <cell r="AH113">
            <v>1.4962181615999999</v>
          </cell>
          <cell r="AI113">
            <v>1.5774660574999999</v>
          </cell>
          <cell r="AJ113">
            <v>1.7630494308000002</v>
          </cell>
          <cell r="AK113">
            <v>1.5111318992</v>
          </cell>
          <cell r="AL113">
            <v>4.7577172338000002</v>
          </cell>
          <cell r="AM113">
            <v>5.0043040319999994</v>
          </cell>
          <cell r="AN113">
            <v>1.6722352943999998</v>
          </cell>
          <cell r="AO113">
            <v>7.7883183936000009</v>
          </cell>
          <cell r="AP113">
            <v>9.6085024575000002</v>
          </cell>
          <cell r="AQ113">
            <v>6.7799847464999994</v>
          </cell>
          <cell r="AR113">
            <v>6.0026102237999996</v>
          </cell>
          <cell r="AS113">
            <v>3.9350930475999992</v>
          </cell>
          <cell r="AT113">
            <v>4.4324618830000002</v>
          </cell>
          <cell r="AU113">
            <v>4.6246270483333332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2.6028289770722219</v>
          </cell>
          <cell r="C114">
            <v>2.5744038598866168</v>
          </cell>
          <cell r="D114">
            <v>2.7934438046803027</v>
          </cell>
          <cell r="E114">
            <v>3.0295343390249996</v>
          </cell>
          <cell r="F114">
            <v>3.0015772273368682</v>
          </cell>
          <cell r="G114">
            <v>2.8879210043749999</v>
          </cell>
          <cell r="H114">
            <v>2.9448608497972222</v>
          </cell>
          <cell r="I114">
            <v>3.137345326448989</v>
          </cell>
          <cell r="J114">
            <v>3.2743922801329375</v>
          </cell>
          <cell r="K114">
            <v>2.9157072214400581</v>
          </cell>
          <cell r="L114">
            <v>3.1510234004999997</v>
          </cell>
          <cell r="M114">
            <v>3.1839419226833332</v>
          </cell>
          <cell r="N114">
            <v>3.0155544844606053</v>
          </cell>
          <cell r="O114">
            <v>2.932539724087075</v>
          </cell>
          <cell r="P114">
            <v>2.8375992970638881</v>
          </cell>
          <cell r="Q114">
            <v>2.8409589670027779</v>
          </cell>
          <cell r="R114">
            <v>2.9559945857194445</v>
          </cell>
          <cell r="S114">
            <v>3.0684314644867214</v>
          </cell>
          <cell r="T114">
            <v>2.9030222610382057</v>
          </cell>
          <cell r="U114">
            <v>2.9482231008426769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748.05634649535591</v>
          </cell>
          <cell r="AC114">
            <v>756.2348439271999</v>
          </cell>
          <cell r="AD114">
            <v>830.0678865264</v>
          </cell>
          <cell r="AE114">
            <v>1076.2298936815998</v>
          </cell>
          <cell r="AF114">
            <v>1138.8765788799001</v>
          </cell>
          <cell r="AG114">
            <v>1097.9782230845999</v>
          </cell>
          <cell r="AH114">
            <v>1157.1907679439998</v>
          </cell>
          <cell r="AI114">
            <v>1325.5831014319999</v>
          </cell>
          <cell r="AJ114">
            <v>1560.0525343379998</v>
          </cell>
          <cell r="AK114">
            <v>1322.7978547784001</v>
          </cell>
          <cell r="AL114">
            <v>1350.1120005711</v>
          </cell>
          <cell r="AM114">
            <v>1529.0253563519996</v>
          </cell>
          <cell r="AN114">
            <v>1336.4740816943997</v>
          </cell>
          <cell r="AO114">
            <v>1339.2909225464998</v>
          </cell>
          <cell r="AP114">
            <v>1343.2164786774997</v>
          </cell>
          <cell r="AQ114">
            <v>1139.4098444154997</v>
          </cell>
          <cell r="AR114">
            <v>1174.3884003091</v>
          </cell>
          <cell r="AS114">
            <v>1241.4960315757999</v>
          </cell>
          <cell r="AT114">
            <v>1342.0221069269999</v>
          </cell>
          <cell r="AU114">
            <v>1304.2722798770831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6.9323790083333321E-3</v>
          </cell>
          <cell r="C116">
            <v>6.2876196444444444E-3</v>
          </cell>
          <cell r="D116">
            <v>5.551871716666666E-3</v>
          </cell>
          <cell r="E116">
            <v>5.3106898388888876E-3</v>
          </cell>
          <cell r="F116">
            <v>9.5021477249999965E-3</v>
          </cell>
          <cell r="G116">
            <v>8.3537525583333334E-3</v>
          </cell>
          <cell r="H116">
            <v>1.4703508639772727E-2</v>
          </cell>
          <cell r="I116">
            <v>2.5092293916666678E-2</v>
          </cell>
          <cell r="J116">
            <v>2.399577051666666E-2</v>
          </cell>
          <cell r="K116">
            <v>1.4208207116666668E-2</v>
          </cell>
          <cell r="L116">
            <v>1.3857038741532974E-2</v>
          </cell>
          <cell r="M116">
            <v>1.4706545408333334E-2</v>
          </cell>
          <cell r="N116">
            <v>1.4255314139583333E-2</v>
          </cell>
          <cell r="O116">
            <v>1.0577940342857143E-2</v>
          </cell>
          <cell r="P116">
            <v>1.0914327749999999E-2</v>
          </cell>
          <cell r="Q116">
            <v>9.3281427434178752E-3</v>
          </cell>
          <cell r="R116">
            <v>1.0160356454166667E-2</v>
          </cell>
          <cell r="S116">
            <v>7.0544742416666674E-3</v>
          </cell>
          <cell r="T116">
            <v>1.2267321958333332E-2</v>
          </cell>
          <cell r="U116">
            <v>8.0321466361111104E-3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13.054484683950001</v>
          </cell>
          <cell r="AC116">
            <v>10.334637381999999</v>
          </cell>
          <cell r="AD116">
            <v>9.1500558479999992</v>
          </cell>
          <cell r="AE116">
            <v>9.0246740079999999</v>
          </cell>
          <cell r="AF116">
            <v>14.172961770800001</v>
          </cell>
          <cell r="AG116">
            <v>14.819497750199998</v>
          </cell>
          <cell r="AH116">
            <v>21.6787212612</v>
          </cell>
          <cell r="AI116">
            <v>25.565195989499998</v>
          </cell>
          <cell r="AJ116">
            <v>31.141599921199997</v>
          </cell>
          <cell r="AK116">
            <v>24.121902736800003</v>
          </cell>
          <cell r="AL116">
            <v>23.724542927700004</v>
          </cell>
          <cell r="AM116">
            <v>42.069997007999994</v>
          </cell>
          <cell r="AN116">
            <v>32.922143038400002</v>
          </cell>
          <cell r="AO116">
            <v>26.152860201599999</v>
          </cell>
          <cell r="AP116">
            <v>27.068736170499999</v>
          </cell>
          <cell r="AQ116">
            <v>17.510479602</v>
          </cell>
          <cell r="AR116">
            <v>17.258013290699999</v>
          </cell>
          <cell r="AS116">
            <v>14.823258006699998</v>
          </cell>
          <cell r="AT116">
            <v>18.949460327000001</v>
          </cell>
          <cell r="AU116">
            <v>14.904719585833334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33">
          <cell r="B133">
            <v>0.12799720911677348</v>
          </cell>
          <cell r="C133">
            <v>0.1254205163675505</v>
          </cell>
          <cell r="D133">
            <v>0.13677251646641411</v>
          </cell>
          <cell r="E133">
            <v>0.18518509933594771</v>
          </cell>
          <cell r="F133">
            <v>0.18560344206944446</v>
          </cell>
          <cell r="G133">
            <v>0.36332194411111113</v>
          </cell>
          <cell r="H133">
            <v>0.29219202907638886</v>
          </cell>
          <cell r="I133">
            <v>0.53069050940707063</v>
          </cell>
          <cell r="J133">
            <v>0.4333444709944444</v>
          </cell>
          <cell r="K133">
            <v>0.25254985796198837</v>
          </cell>
          <cell r="L133">
            <v>0.19262154247941177</v>
          </cell>
          <cell r="M133">
            <v>0.18265121219444444</v>
          </cell>
          <cell r="N133">
            <v>0.18964282923741826</v>
          </cell>
          <cell r="O133">
            <v>0.20743476166944447</v>
          </cell>
          <cell r="P133">
            <v>0.11994027216868686</v>
          </cell>
          <cell r="Q133">
            <v>0.10946328549722223</v>
          </cell>
          <cell r="R133">
            <v>0.16203404081555906</v>
          </cell>
          <cell r="S133">
            <v>0.14308796463974355</v>
          </cell>
          <cell r="T133">
            <v>0.30219410175488937</v>
          </cell>
          <cell r="U133">
            <v>0.77916424839444431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30.217164894605997</v>
          </cell>
          <cell r="AC133">
            <v>33.348009910399995</v>
          </cell>
          <cell r="AD133">
            <v>38.669540390400002</v>
          </cell>
          <cell r="AE133">
            <v>55.7928676704</v>
          </cell>
          <cell r="AF133">
            <v>88.616141291299996</v>
          </cell>
          <cell r="AG133">
            <v>101.1136340643</v>
          </cell>
          <cell r="AH133">
            <v>86.902229354000013</v>
          </cell>
          <cell r="AI133">
            <v>118.52010541200001</v>
          </cell>
          <cell r="AJ133">
            <v>122.052845138</v>
          </cell>
          <cell r="AK133">
            <v>109.92565532959999</v>
          </cell>
          <cell r="AL133">
            <v>87.380984738700008</v>
          </cell>
          <cell r="AM133">
            <v>94.458568463999981</v>
          </cell>
          <cell r="AN133">
            <v>92.848694276799975</v>
          </cell>
          <cell r="AO133">
            <v>90.087817322399985</v>
          </cell>
          <cell r="AP133">
            <v>73.469174632000005</v>
          </cell>
          <cell r="AQ133">
            <v>60.478833904999988</v>
          </cell>
          <cell r="AR133">
            <v>68.094921736499998</v>
          </cell>
          <cell r="AS133">
            <v>72.356345089599998</v>
          </cell>
          <cell r="AT133">
            <v>76.909275684000008</v>
          </cell>
          <cell r="AU133">
            <v>91.454325591249983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47">
          <cell r="B147">
            <v>1.9170235333333334E-2</v>
          </cell>
          <cell r="C147">
            <v>5.1566993333333332E-4</v>
          </cell>
          <cell r="D147">
            <v>1.9052176499999996E-3</v>
          </cell>
          <cell r="E147">
            <v>2.5278893583333332E-3</v>
          </cell>
          <cell r="F147">
            <v>1.1513807666666666E-3</v>
          </cell>
          <cell r="G147">
            <v>1.7671991249999996E-3</v>
          </cell>
          <cell r="H147">
            <v>1.7215076666666665E-3</v>
          </cell>
          <cell r="I147">
            <v>1.1286237083333334E-3</v>
          </cell>
          <cell r="J147">
            <v>1.0187125256410255E-3</v>
          </cell>
          <cell r="K147">
            <v>1.6493596666666667E-3</v>
          </cell>
          <cell r="L147">
            <v>2.982599666666667E-3</v>
          </cell>
          <cell r="M147">
            <v>2.6807930000000003E-3</v>
          </cell>
          <cell r="N147">
            <v>1.1397665763888893E-3</v>
          </cell>
          <cell r="O147">
            <v>4.0764992499999999E-4</v>
          </cell>
          <cell r="P147">
            <v>4.4001823333333321E-4</v>
          </cell>
          <cell r="Q147">
            <v>2.3574104999999999E-4</v>
          </cell>
          <cell r="R147">
            <v>2.5504156249999993E-4</v>
          </cell>
          <cell r="S147">
            <v>1.6829574166666667E-4</v>
          </cell>
          <cell r="T147">
            <v>4.9463569999999991E-4</v>
          </cell>
          <cell r="U147">
            <v>5.6474084166666658E-4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3.198637145727</v>
          </cell>
          <cell r="AC147">
            <v>0.53773794320000001</v>
          </cell>
          <cell r="AD147">
            <v>3.3296334815999997</v>
          </cell>
          <cell r="AE147">
            <v>4.7203188703999999</v>
          </cell>
          <cell r="AF147">
            <v>1.3356985761</v>
          </cell>
          <cell r="AG147">
            <v>2.6252973318000001</v>
          </cell>
          <cell r="AH147">
            <v>1.5396154644000002</v>
          </cell>
          <cell r="AI147">
            <v>0.95018409599999998</v>
          </cell>
          <cell r="AJ147">
            <v>1.020176296</v>
          </cell>
          <cell r="AK147">
            <v>1.3799983823999999</v>
          </cell>
          <cell r="AL147">
            <v>1.9990057959</v>
          </cell>
          <cell r="AM147">
            <v>2.0033413439999999</v>
          </cell>
          <cell r="AN147">
            <v>1.0334558608</v>
          </cell>
          <cell r="AO147">
            <v>0.64554558269999995</v>
          </cell>
          <cell r="AP147">
            <v>0.57908119349999998</v>
          </cell>
          <cell r="AQ147">
            <v>0.35123663399999994</v>
          </cell>
          <cell r="AR147">
            <v>0.29288241929999997</v>
          </cell>
          <cell r="AS147">
            <v>0.25441069939999994</v>
          </cell>
          <cell r="AT147">
            <v>0.36517228600000001</v>
          </cell>
          <cell r="AU147">
            <v>0.56271489875000003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2.0615E-4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5.0050000000000001E-8</v>
          </cell>
          <cell r="R152">
            <v>1.85E-7</v>
          </cell>
          <cell r="S152">
            <v>0</v>
          </cell>
          <cell r="T152">
            <v>4.7999999999999996E-7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5.6788188599999997E-2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-2.7203364000000001E-2</v>
          </cell>
          <cell r="AM152">
            <v>-1.0971744E-2</v>
          </cell>
          <cell r="AN152">
            <v>-2.7394505600000001E-2</v>
          </cell>
          <cell r="AO152">
            <v>-6.3210919500000004E-2</v>
          </cell>
          <cell r="AP152">
            <v>0</v>
          </cell>
          <cell r="AQ152">
            <v>-7.6244839999999991E-3</v>
          </cell>
          <cell r="AR152">
            <v>2.047765E-4</v>
          </cell>
          <cell r="AS152">
            <v>0</v>
          </cell>
          <cell r="AT152">
            <v>3.0670570000000002E-3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0.12545513404166667</v>
          </cell>
          <cell r="C154">
            <v>5.9249668861111118E-2</v>
          </cell>
          <cell r="D154">
            <v>6.939249896666666E-2</v>
          </cell>
          <cell r="E154">
            <v>6.2729032616666666E-2</v>
          </cell>
          <cell r="F154">
            <v>4.678224868333334E-2</v>
          </cell>
          <cell r="G154">
            <v>6.4517909349999999E-2</v>
          </cell>
          <cell r="H154">
            <v>3.8957469466666665E-2</v>
          </cell>
          <cell r="I154">
            <v>5.7394838333333338E-3</v>
          </cell>
          <cell r="J154">
            <v>1.8373144999999998E-3</v>
          </cell>
          <cell r="K154">
            <v>6.8703950666666666E-3</v>
          </cell>
          <cell r="L154">
            <v>1.1977921558333333E-2</v>
          </cell>
          <cell r="M154">
            <v>2.0149563133333333E-2</v>
          </cell>
          <cell r="N154">
            <v>4.1852815243055546E-3</v>
          </cell>
          <cell r="O154">
            <v>4.6258413333333344E-3</v>
          </cell>
          <cell r="P154">
            <v>4.7719871166666669E-3</v>
          </cell>
          <cell r="Q154">
            <v>5.6431682619565212E-3</v>
          </cell>
          <cell r="R154">
            <v>6.6116661397727268E-3</v>
          </cell>
          <cell r="S154">
            <v>8.7614109416666655E-3</v>
          </cell>
          <cell r="T154">
            <v>6.6362849833333333E-3</v>
          </cell>
          <cell r="U154">
            <v>6.6021303595959584E-3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17.379424473366001</v>
          </cell>
          <cell r="AC154">
            <v>9.2948081667999993</v>
          </cell>
          <cell r="AD154">
            <v>8.6566502784000008</v>
          </cell>
          <cell r="AE154">
            <v>9.2842889327999991</v>
          </cell>
          <cell r="AF154">
            <v>7.5849327616999993</v>
          </cell>
          <cell r="AG154">
            <v>9.6060730623000001</v>
          </cell>
          <cell r="AH154">
            <v>6.3959397636000004</v>
          </cell>
          <cell r="AI154">
            <v>1.7224293245</v>
          </cell>
          <cell r="AJ154">
            <v>1.4438225864000001</v>
          </cell>
          <cell r="AK154">
            <v>2.5105814184000002</v>
          </cell>
          <cell r="AL154">
            <v>5.1698017989</v>
          </cell>
          <cell r="AM154">
            <v>8.0371797119999986</v>
          </cell>
          <cell r="AN154">
            <v>6.1854511839999988</v>
          </cell>
          <cell r="AO154">
            <v>7.2727433331000002</v>
          </cell>
          <cell r="AP154">
            <v>6.9970354664999999</v>
          </cell>
          <cell r="AQ154">
            <v>7.1423995929999995</v>
          </cell>
          <cell r="AR154">
            <v>8.1194015077999993</v>
          </cell>
          <cell r="AS154">
            <v>8.1496445029999993</v>
          </cell>
          <cell r="AT154">
            <v>8.5280517830000004</v>
          </cell>
          <cell r="AU154">
            <v>8.6098858054166669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2.5006525979805549</v>
          </cell>
          <cell r="C160">
            <v>2.3149726501833334</v>
          </cell>
          <cell r="D160">
            <v>2.2047509797484848</v>
          </cell>
          <cell r="E160">
            <v>2.6482654267555548</v>
          </cell>
          <cell r="F160">
            <v>2.5155602978941922</v>
          </cell>
          <cell r="G160">
            <v>2.6518686315416669</v>
          </cell>
          <cell r="H160">
            <v>2.611415835649999</v>
          </cell>
          <cell r="I160">
            <v>2.1771451179686871</v>
          </cell>
          <cell r="J160">
            <v>2.0899047592031748</v>
          </cell>
          <cell r="K160">
            <v>2.216514137602339</v>
          </cell>
          <cell r="L160">
            <v>2.5468395292499997</v>
          </cell>
          <cell r="M160">
            <v>2.7063264970944441</v>
          </cell>
          <cell r="N160">
            <v>2.4896795647368686</v>
          </cell>
          <cell r="O160">
            <v>2.7568017012500006</v>
          </cell>
          <cell r="P160">
            <v>2.4091064828893938</v>
          </cell>
          <cell r="Q160">
            <v>2.3923075004358973</v>
          </cell>
          <cell r="R160">
            <v>2.5369703100516863</v>
          </cell>
          <cell r="S160">
            <v>3.0304460500702799</v>
          </cell>
          <cell r="T160">
            <v>2.938441044995745</v>
          </cell>
          <cell r="U160">
            <v>2.8613076767071961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579.02330460998405</v>
          </cell>
          <cell r="AC160">
            <v>525.06392428319998</v>
          </cell>
          <cell r="AD160">
            <v>522.95665420319995</v>
          </cell>
          <cell r="AE160">
            <v>641.24402498239999</v>
          </cell>
          <cell r="AF160">
            <v>664.41549588049998</v>
          </cell>
          <cell r="AG160">
            <v>656.60351894279995</v>
          </cell>
          <cell r="AH160">
            <v>681.88382614839998</v>
          </cell>
          <cell r="AI160">
            <v>704.56303118000005</v>
          </cell>
          <cell r="AJ160">
            <v>720.07138711519997</v>
          </cell>
          <cell r="AK160">
            <v>624.96212623240001</v>
          </cell>
          <cell r="AL160">
            <v>724.74575842980005</v>
          </cell>
          <cell r="AM160">
            <v>824.38226548799992</v>
          </cell>
          <cell r="AN160">
            <v>672.41858111999989</v>
          </cell>
          <cell r="AO160">
            <v>720.7373414397</v>
          </cell>
          <cell r="AP160">
            <v>666.56449542949997</v>
          </cell>
          <cell r="AQ160">
            <v>563.18615869599989</v>
          </cell>
          <cell r="AR160">
            <v>581.39010082329992</v>
          </cell>
          <cell r="AS160">
            <v>705.81502678829997</v>
          </cell>
          <cell r="AT160">
            <v>779.363955175</v>
          </cell>
          <cell r="AU160">
            <v>724.71145518499998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0.47151127152083339</v>
          </cell>
          <cell r="C171">
            <v>0.38920949788888892</v>
          </cell>
          <cell r="D171">
            <v>0.32975575865000001</v>
          </cell>
          <cell r="E171">
            <v>0.29066134382500003</v>
          </cell>
          <cell r="F171">
            <v>0.22714273146666669</v>
          </cell>
          <cell r="G171">
            <v>0.12153426525000001</v>
          </cell>
          <cell r="H171">
            <v>5.8299370800000007E-2</v>
          </cell>
          <cell r="I171">
            <v>7.8908415833333339E-3</v>
          </cell>
          <cell r="J171">
            <v>2.5875000000000004E-3</v>
          </cell>
          <cell r="K171">
            <v>2.0941599166666666E-3</v>
          </cell>
          <cell r="L171">
            <v>4.993051666666666E-4</v>
          </cell>
          <cell r="M171">
            <v>1.3409300583333333E-3</v>
          </cell>
          <cell r="N171">
            <v>2.5219543159722222E-3</v>
          </cell>
          <cell r="O171">
            <v>2.4925194166666671E-4</v>
          </cell>
          <cell r="P171">
            <v>1.3543954166666665E-4</v>
          </cell>
          <cell r="Q171">
            <v>5.3018795277777735E-4</v>
          </cell>
          <cell r="R171">
            <v>1.4763504859848485E-3</v>
          </cell>
          <cell r="S171">
            <v>3.9846183750000012E-3</v>
          </cell>
          <cell r="T171">
            <v>1.8819874265151512E-3</v>
          </cell>
          <cell r="U171">
            <v>2.5068677499999995E-3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63.471311569613995</v>
          </cell>
          <cell r="AC171">
            <v>44.298330199199995</v>
          </cell>
          <cell r="AD171">
            <v>35.025780480000002</v>
          </cell>
          <cell r="AE171">
            <v>35.305878675199999</v>
          </cell>
          <cell r="AF171">
            <v>31.864406642600002</v>
          </cell>
          <cell r="AG171">
            <v>16.729085501699998</v>
          </cell>
          <cell r="AH171">
            <v>8.5112289939999997</v>
          </cell>
          <cell r="AI171">
            <v>1.1056166125</v>
          </cell>
          <cell r="AJ171">
            <v>0.54700522799999995</v>
          </cell>
          <cell r="AK171">
            <v>0.43740230599999996</v>
          </cell>
          <cell r="AL171">
            <v>0.14475583440000001</v>
          </cell>
          <cell r="AM171">
            <v>0.28412529599999997</v>
          </cell>
          <cell r="AN171">
            <v>0.44176306239999996</v>
          </cell>
          <cell r="AO171">
            <v>0.1545058416</v>
          </cell>
          <cell r="AP171">
            <v>8.9292470499999999E-2</v>
          </cell>
          <cell r="AQ171">
            <v>0.196228389</v>
          </cell>
          <cell r="AR171">
            <v>0.34251581529999997</v>
          </cell>
          <cell r="AS171">
            <v>0.89161572499999986</v>
          </cell>
          <cell r="AT171">
            <v>0.43787346499999996</v>
          </cell>
          <cell r="AU171">
            <v>0.61344545875000001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0.17213383386111111</v>
          </cell>
          <cell r="C188">
            <v>0.1223441301875</v>
          </cell>
          <cell r="D188">
            <v>0.11736944867916665</v>
          </cell>
          <cell r="E188">
            <v>9.2436676496568615E-2</v>
          </cell>
          <cell r="F188">
            <v>0.18410380095277773</v>
          </cell>
          <cell r="G188">
            <v>0.32848348001388894</v>
          </cell>
          <cell r="H188">
            <v>0.40708305039722226</v>
          </cell>
          <cell r="I188">
            <v>0.3588078988277778</v>
          </cell>
          <cell r="J188">
            <v>0.5609689579027779</v>
          </cell>
          <cell r="K188">
            <v>0.70599261581111106</v>
          </cell>
          <cell r="L188">
            <v>0.71601639873578427</v>
          </cell>
          <cell r="M188">
            <v>0.74940636160833329</v>
          </cell>
          <cell r="N188">
            <v>0.71026835805739752</v>
          </cell>
          <cell r="O188">
            <v>0.61009291243055552</v>
          </cell>
          <cell r="P188">
            <v>0.58313105454166658</v>
          </cell>
          <cell r="Q188">
            <v>0.60005671309551278</v>
          </cell>
          <cell r="R188">
            <v>0.57182003961974037</v>
          </cell>
          <cell r="S188">
            <v>0.59658752164038453</v>
          </cell>
          <cell r="T188">
            <v>0.71100187402944937</v>
          </cell>
          <cell r="U188">
            <v>0.63172837936199489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31.679336634905997</v>
          </cell>
          <cell r="AC188">
            <v>25.351619337999999</v>
          </cell>
          <cell r="AD188">
            <v>24.639943631999998</v>
          </cell>
          <cell r="AE188">
            <v>30.297556284799995</v>
          </cell>
          <cell r="AF188">
            <v>59.243461640999996</v>
          </cell>
          <cell r="AG188">
            <v>84.332558867700001</v>
          </cell>
          <cell r="AH188">
            <v>118.67452314160001</v>
          </cell>
          <cell r="AI188">
            <v>145.44983972649999</v>
          </cell>
          <cell r="AJ188">
            <v>224.50288699640001</v>
          </cell>
          <cell r="AK188">
            <v>253.51186423640002</v>
          </cell>
          <cell r="AL188">
            <v>280.68164774639996</v>
          </cell>
          <cell r="AM188">
            <v>322.70775115199996</v>
          </cell>
          <cell r="AN188">
            <v>255.94004481759998</v>
          </cell>
          <cell r="AO188">
            <v>250.4652089439</v>
          </cell>
          <cell r="AP188">
            <v>244.06177726499999</v>
          </cell>
          <cell r="AQ188">
            <v>214.08040709649995</v>
          </cell>
          <cell r="AR188">
            <v>222.56393249169997</v>
          </cell>
          <cell r="AS188">
            <v>247.11609319539997</v>
          </cell>
          <cell r="AT188">
            <v>256.81109898300002</v>
          </cell>
          <cell r="AU188">
            <v>254.67977475875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1.0016384739027777</v>
          </cell>
          <cell r="C189">
            <v>0.90766092038333313</v>
          </cell>
          <cell r="D189">
            <v>1.0742925176</v>
          </cell>
          <cell r="E189">
            <v>0.8613359557838236</v>
          </cell>
          <cell r="F189">
            <v>0.84866072588939412</v>
          </cell>
          <cell r="G189">
            <v>0.93409559737222225</v>
          </cell>
          <cell r="H189">
            <v>0.98569959749583336</v>
          </cell>
          <cell r="I189">
            <v>0.94560693558737352</v>
          </cell>
          <cell r="J189">
            <v>0.88325776524206345</v>
          </cell>
          <cell r="K189">
            <v>0.96552378982470755</v>
          </cell>
          <cell r="L189">
            <v>1.3976484790833335</v>
          </cell>
          <cell r="M189">
            <v>1.5072633877194446</v>
          </cell>
          <cell r="N189">
            <v>1.4732327906735292</v>
          </cell>
          <cell r="O189">
            <v>1.3420655852666665</v>
          </cell>
          <cell r="P189">
            <v>1.3151954643539141</v>
          </cell>
          <cell r="Q189">
            <v>1.1495036165147436</v>
          </cell>
          <cell r="R189">
            <v>1.2412303879083038</v>
          </cell>
          <cell r="S189">
            <v>1.4238795887583331</v>
          </cell>
          <cell r="T189">
            <v>1.5192173740027779</v>
          </cell>
          <cell r="U189">
            <v>1.202152166832323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167.65500020601598</v>
          </cell>
          <cell r="AC189">
            <v>158.83482299919996</v>
          </cell>
          <cell r="AD189">
            <v>189.5260935936</v>
          </cell>
          <cell r="AE189">
            <v>177.90180593920002</v>
          </cell>
          <cell r="AF189">
            <v>183.59728654119999</v>
          </cell>
          <cell r="AG189">
            <v>192.5513214339</v>
          </cell>
          <cell r="AH189">
            <v>224.96999171320002</v>
          </cell>
          <cell r="AI189">
            <v>258.53813010750002</v>
          </cell>
          <cell r="AJ189">
            <v>270.73640542920003</v>
          </cell>
          <cell r="AK189">
            <v>249.16071171199999</v>
          </cell>
          <cell r="AL189">
            <v>306.32687543969996</v>
          </cell>
          <cell r="AM189">
            <v>370.30689465599994</v>
          </cell>
          <cell r="AN189">
            <v>329.32504693440001</v>
          </cell>
          <cell r="AO189">
            <v>311.58224067150002</v>
          </cell>
          <cell r="AP189">
            <v>311.69376202699993</v>
          </cell>
          <cell r="AQ189">
            <v>254.8462463505</v>
          </cell>
          <cell r="AR189">
            <v>273.54207362919999</v>
          </cell>
          <cell r="AS189">
            <v>309.16488490029997</v>
          </cell>
          <cell r="AT189">
            <v>364.55815418999998</v>
          </cell>
          <cell r="AU189">
            <v>316.36722437791667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0.20975530929166669</v>
          </cell>
          <cell r="C194">
            <v>0.21759261355555554</v>
          </cell>
          <cell r="D194">
            <v>0.14908636310000001</v>
          </cell>
          <cell r="E194">
            <v>0.13792457590000001</v>
          </cell>
          <cell r="F194">
            <v>0.12483718061111111</v>
          </cell>
          <cell r="G194">
            <v>6.6355673249999997E-2</v>
          </cell>
          <cell r="H194">
            <v>5.4917079708333337E-2</v>
          </cell>
          <cell r="I194">
            <v>2.9148434916666667E-2</v>
          </cell>
          <cell r="J194">
            <v>1.3514249032051283E-2</v>
          </cell>
          <cell r="K194">
            <v>2.9093311E-2</v>
          </cell>
          <cell r="L194">
            <v>2.3871230341666667E-2</v>
          </cell>
          <cell r="M194">
            <v>1.1320217233333334E-2</v>
          </cell>
          <cell r="N194">
            <v>2.4024829548611109E-2</v>
          </cell>
          <cell r="O194">
            <v>1.5589796766666667E-2</v>
          </cell>
          <cell r="P194">
            <v>2.7865309333333327E-3</v>
          </cell>
          <cell r="Q194">
            <v>1.6674022975000001E-2</v>
          </cell>
          <cell r="R194">
            <v>7.919592653030303E-3</v>
          </cell>
          <cell r="S194">
            <v>1.5763548166666665E-2</v>
          </cell>
          <cell r="T194">
            <v>4.3519957458333328E-2</v>
          </cell>
          <cell r="U194">
            <v>3.705022469653263E-2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26.940626534007002</v>
          </cell>
          <cell r="AC194">
            <v>25.777336528799999</v>
          </cell>
          <cell r="AD194">
            <v>17.3521183824</v>
          </cell>
          <cell r="AE194">
            <v>18.717598759999998</v>
          </cell>
          <cell r="AF194">
            <v>14.983437254800002</v>
          </cell>
          <cell r="AG194">
            <v>8.2689255791999994</v>
          </cell>
          <cell r="AH194">
            <v>12.17291644</v>
          </cell>
          <cell r="AI194">
            <v>9.4526331574999993</v>
          </cell>
          <cell r="AJ194">
            <v>8.6038431868000007</v>
          </cell>
          <cell r="AK194">
            <v>7.0163921564000002</v>
          </cell>
          <cell r="AL194">
            <v>3.3750412992000003</v>
          </cell>
          <cell r="AM194">
            <v>1.4346313919999998</v>
          </cell>
          <cell r="AN194">
            <v>2.7327914415999999</v>
          </cell>
          <cell r="AO194">
            <v>1.8868223732999998</v>
          </cell>
          <cell r="AP194">
            <v>0.93138477999999991</v>
          </cell>
          <cell r="AQ194">
            <v>2.1076294994999998</v>
          </cell>
          <cell r="AR194">
            <v>1.5909174836999997</v>
          </cell>
          <cell r="AS194">
            <v>3.4961639283999997</v>
          </cell>
          <cell r="AT194">
            <v>6.2779078360000007</v>
          </cell>
          <cell r="AU194">
            <v>6.9285313820833334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4.5884999999999996E-4</v>
          </cell>
          <cell r="H202">
            <v>1.1746E-3</v>
          </cell>
          <cell r="I202">
            <v>5.9489325000000007E-4</v>
          </cell>
          <cell r="J202">
            <v>7.2415000000000001E-4</v>
          </cell>
          <cell r="K202">
            <v>1.8289763333333331E-3</v>
          </cell>
          <cell r="L202">
            <v>2.2716184166666669E-3</v>
          </cell>
          <cell r="M202">
            <v>2.6745092916666668E-3</v>
          </cell>
          <cell r="N202">
            <v>1.9975476458333336E-3</v>
          </cell>
          <cell r="O202">
            <v>4.0963033750000006E-3</v>
          </cell>
          <cell r="P202">
            <v>7.3144544749999992E-3</v>
          </cell>
          <cell r="Q202">
            <v>7.2849705249999983E-3</v>
          </cell>
          <cell r="R202">
            <v>1.0734572658333334E-2</v>
          </cell>
          <cell r="S202">
            <v>1.1980233275E-2</v>
          </cell>
          <cell r="T202">
            <v>1.0351639225000002E-2</v>
          </cell>
          <cell r="U202">
            <v>1.5409212231818181E-2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0.18888672659999997</v>
          </cell>
          <cell r="AH202">
            <v>0.27655217799999998</v>
          </cell>
          <cell r="AI202">
            <v>0.1275072085</v>
          </cell>
          <cell r="AJ202">
            <v>0.38572171240000003</v>
          </cell>
          <cell r="AK202">
            <v>0.72803678199999988</v>
          </cell>
          <cell r="AL202">
            <v>1.0866537531</v>
          </cell>
          <cell r="AM202">
            <v>1.9612737119999997</v>
          </cell>
          <cell r="AN202">
            <v>1.4168543135999998</v>
          </cell>
          <cell r="AO202">
            <v>2.8188630317999999</v>
          </cell>
          <cell r="AP202">
            <v>4.8425326204999992</v>
          </cell>
          <cell r="AQ202">
            <v>4.7486411384999991</v>
          </cell>
          <cell r="AR202">
            <v>6.3060203689999996</v>
          </cell>
          <cell r="AS202">
            <v>7.0774586596999995</v>
          </cell>
          <cell r="AT202">
            <v>6.5416263169999995</v>
          </cell>
          <cell r="AU202">
            <v>9.0435776816666653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3.2199999999999997E-4</v>
          </cell>
          <cell r="G203">
            <v>4.0774999999999996E-4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0.1357803923</v>
          </cell>
          <cell r="AG203">
            <v>0.15572275290000001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9.0213700000000008E-2</v>
          </cell>
          <cell r="C207">
            <v>6.6379402979166668E-2</v>
          </cell>
          <cell r="D207">
            <v>7.2013608750000013E-2</v>
          </cell>
          <cell r="E207">
            <v>0.10057017000000001</v>
          </cell>
          <cell r="F207">
            <v>0.131886579975</v>
          </cell>
          <cell r="G207">
            <v>0.29243920299999998</v>
          </cell>
          <cell r="H207">
            <v>0.2465831647916667</v>
          </cell>
          <cell r="I207">
            <v>0.23791666490151514</v>
          </cell>
          <cell r="J207">
            <v>0.27140522024999997</v>
          </cell>
          <cell r="K207">
            <v>0.34027918287499992</v>
          </cell>
          <cell r="L207">
            <v>0.25093137014166667</v>
          </cell>
          <cell r="M207">
            <v>0.20625128648333332</v>
          </cell>
          <cell r="N207">
            <v>0.17806476296862747</v>
          </cell>
          <cell r="O207">
            <v>0.17499207555476193</v>
          </cell>
          <cell r="P207">
            <v>8.5271737655303034E-2</v>
          </cell>
          <cell r="Q207">
            <v>9.3095201213888909E-2</v>
          </cell>
          <cell r="R207">
            <v>6.512581708975626E-2</v>
          </cell>
          <cell r="S207">
            <v>8.6007848773717949E-2</v>
          </cell>
          <cell r="T207">
            <v>9.0291503511538446E-2</v>
          </cell>
          <cell r="U207">
            <v>6.0403552499999992E-2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12.705009844235999</v>
          </cell>
          <cell r="AC207">
            <v>11.368800135999999</v>
          </cell>
          <cell r="AD207">
            <v>12.452196009599998</v>
          </cell>
          <cell r="AE207">
            <v>16.726713908800001</v>
          </cell>
          <cell r="AF207">
            <v>22.1989777408</v>
          </cell>
          <cell r="AG207">
            <v>68.889105156299991</v>
          </cell>
          <cell r="AH207">
            <v>74.021329042399998</v>
          </cell>
          <cell r="AI207">
            <v>83.9438774045</v>
          </cell>
          <cell r="AJ207">
            <v>98.089186044399995</v>
          </cell>
          <cell r="AK207">
            <v>94.355539194399995</v>
          </cell>
          <cell r="AL207">
            <v>77.669451401400011</v>
          </cell>
          <cell r="AM207">
            <v>76.516900895999996</v>
          </cell>
          <cell r="AN207">
            <v>48.295611443199995</v>
          </cell>
          <cell r="AO207">
            <v>48.836172041700003</v>
          </cell>
          <cell r="AP207">
            <v>26.074157302499998</v>
          </cell>
          <cell r="AQ207">
            <v>24.396389422999995</v>
          </cell>
          <cell r="AR207">
            <v>18.692170489499997</v>
          </cell>
          <cell r="AS207">
            <v>23.420818392399998</v>
          </cell>
          <cell r="AT207">
            <v>28.247104855000003</v>
          </cell>
          <cell r="AU207">
            <v>19.453768041666667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2.616375965E-2</v>
          </cell>
          <cell r="C208">
            <v>2.1796823999999999E-2</v>
          </cell>
          <cell r="D208">
            <v>1.466676225E-2</v>
          </cell>
          <cell r="E208">
            <v>3.0848649999999998E-2</v>
          </cell>
          <cell r="F208">
            <v>3.0415922220833336E-2</v>
          </cell>
          <cell r="G208">
            <v>6.9712952788888879E-2</v>
          </cell>
          <cell r="H208">
            <v>7.2649803499999999E-2</v>
          </cell>
          <cell r="I208">
            <v>6.5390623489898977E-2</v>
          </cell>
          <cell r="J208">
            <v>7.5373042458333317E-2</v>
          </cell>
          <cell r="K208">
            <v>7.4647110666666655E-2</v>
          </cell>
          <cell r="L208">
            <v>8.138092823333333E-2</v>
          </cell>
          <cell r="M208">
            <v>8.6130559616666671E-2</v>
          </cell>
          <cell r="N208">
            <v>6.1717311935294124E-2</v>
          </cell>
          <cell r="O208">
            <v>4.5479651824999995E-2</v>
          </cell>
          <cell r="P208">
            <v>4.8296932225000005E-2</v>
          </cell>
          <cell r="Q208">
            <v>4.3689641391666659E-2</v>
          </cell>
          <cell r="R208">
            <v>3.9637640654347835E-2</v>
          </cell>
          <cell r="S208">
            <v>4.2466594099999991E-2</v>
          </cell>
          <cell r="T208">
            <v>4.0318716285256406E-2</v>
          </cell>
          <cell r="U208">
            <v>4.961129957499999E-2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7.1529984619919995</v>
          </cell>
          <cell r="AC208">
            <v>6.9550083867999986</v>
          </cell>
          <cell r="AD208">
            <v>4.6026361344</v>
          </cell>
          <cell r="AE208">
            <v>9.590056817599999</v>
          </cell>
          <cell r="AF208">
            <v>9.9074818905999997</v>
          </cell>
          <cell r="AG208">
            <v>19.211487995700001</v>
          </cell>
          <cell r="AH208">
            <v>21.188212331999999</v>
          </cell>
          <cell r="AI208">
            <v>24.228325318500001</v>
          </cell>
          <cell r="AJ208">
            <v>27.796002048000002</v>
          </cell>
          <cell r="AK208">
            <v>26.4620856236</v>
          </cell>
          <cell r="AL208">
            <v>26.640671960700001</v>
          </cell>
          <cell r="AM208">
            <v>35.079203183999994</v>
          </cell>
          <cell r="AN208">
            <v>22.699421131199998</v>
          </cell>
          <cell r="AO208">
            <v>18.433642851000002</v>
          </cell>
          <cell r="AP208">
            <v>19.755226762499998</v>
          </cell>
          <cell r="AQ208">
            <v>15.275518334999999</v>
          </cell>
          <cell r="AR208">
            <v>17.346995874800001</v>
          </cell>
          <cell r="AS208">
            <v>23.598042339299997</v>
          </cell>
          <cell r="AT208">
            <v>17.624636966000001</v>
          </cell>
          <cell r="AU208">
            <v>19.454134145416663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1">
          <cell r="B211">
            <v>0.12493881718750001</v>
          </cell>
          <cell r="C211">
            <v>0.12305709219444445</v>
          </cell>
          <cell r="D211">
            <v>0.11374618003333334</v>
          </cell>
          <cell r="E211">
            <v>0.14617434140000002</v>
          </cell>
          <cell r="F211">
            <v>5.761240279999999E-2</v>
          </cell>
          <cell r="G211">
            <v>5.0509761E-2</v>
          </cell>
          <cell r="H211">
            <v>2.5447694141666668E-2</v>
          </cell>
          <cell r="I211">
            <v>1.6569345000000003E-2</v>
          </cell>
          <cell r="J211">
            <v>2.0761979E-2</v>
          </cell>
          <cell r="K211">
            <v>1.52151265E-2</v>
          </cell>
          <cell r="L211">
            <v>1.0032831083333332E-2</v>
          </cell>
          <cell r="M211">
            <v>3.7711825500000005E-3</v>
          </cell>
          <cell r="N211">
            <v>2.9678558576388889E-3</v>
          </cell>
          <cell r="O211">
            <v>3.2517314397435891E-3</v>
          </cell>
          <cell r="P211">
            <v>3.1583916666666667E-3</v>
          </cell>
          <cell r="Q211">
            <v>2.7538266583333327E-3</v>
          </cell>
          <cell r="R211">
            <v>2.2658026583333344E-3</v>
          </cell>
          <cell r="S211">
            <v>2.3361519999999998E-3</v>
          </cell>
          <cell r="T211">
            <v>2.5098916583333338E-3</v>
          </cell>
          <cell r="U211">
            <v>1.5017189707070707E-3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20.339049970566002</v>
          </cell>
          <cell r="AC211">
            <v>17.566911886</v>
          </cell>
          <cell r="AD211">
            <v>14.952132628799999</v>
          </cell>
          <cell r="AE211">
            <v>21.281978255999999</v>
          </cell>
          <cell r="AF211">
            <v>11.036156945799998</v>
          </cell>
          <cell r="AG211">
            <v>9.6258069764999981</v>
          </cell>
          <cell r="AH211">
            <v>6.8578712368000003</v>
          </cell>
          <cell r="AI211">
            <v>5.1276832644999999</v>
          </cell>
          <cell r="AJ211">
            <v>6.7898231820000001</v>
          </cell>
          <cell r="AK211">
            <v>4.3723590636000003</v>
          </cell>
          <cell r="AL211">
            <v>3.0889313766000002</v>
          </cell>
          <cell r="AM211">
            <v>1.5199665599999996</v>
          </cell>
          <cell r="AN211">
            <v>1.0582602095999998</v>
          </cell>
          <cell r="AO211">
            <v>1.2334702188</v>
          </cell>
          <cell r="AP211">
            <v>1.1351022839999998</v>
          </cell>
          <cell r="AQ211">
            <v>0.9048294254999999</v>
          </cell>
          <cell r="AR211">
            <v>0.74764232219999993</v>
          </cell>
          <cell r="AS211">
            <v>0.80965034149999993</v>
          </cell>
          <cell r="AT211">
            <v>0.86310314399999999</v>
          </cell>
          <cell r="AU211">
            <v>0.48242062124999996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2.3685566022250004</v>
          </cell>
          <cell r="C212">
            <v>2.5022919025929293</v>
          </cell>
          <cell r="D212">
            <v>2.5320776639212124</v>
          </cell>
          <cell r="E212">
            <v>2.6894305508027774</v>
          </cell>
          <cell r="F212">
            <v>2.6733433689151518</v>
          </cell>
          <cell r="G212">
            <v>2.8639925192499991</v>
          </cell>
          <cell r="H212">
            <v>3.1205647189527772</v>
          </cell>
          <cell r="I212">
            <v>3.3544451730217171</v>
          </cell>
          <cell r="J212">
            <v>3.8076269147111117</v>
          </cell>
          <cell r="K212">
            <v>3.2448564243861102</v>
          </cell>
          <cell r="L212">
            <v>3.7016669465499996</v>
          </cell>
          <cell r="M212">
            <v>3.8741638126111111</v>
          </cell>
          <cell r="N212">
            <v>3.649197095543196</v>
          </cell>
          <cell r="O212">
            <v>3.6563588771071434</v>
          </cell>
          <cell r="P212">
            <v>3.4825032019181812</v>
          </cell>
          <cell r="Q212">
            <v>3.4024328134878195</v>
          </cell>
          <cell r="R212">
            <v>3.3255668763531503</v>
          </cell>
          <cell r="S212">
            <v>3.1727460007115376</v>
          </cell>
          <cell r="T212">
            <v>3.286946377078503</v>
          </cell>
          <cell r="U212">
            <v>3.6803576969306331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520.26043264880707</v>
          </cell>
          <cell r="AC212">
            <v>537.48326501039992</v>
          </cell>
          <cell r="AD212">
            <v>565.0709019215999</v>
          </cell>
          <cell r="AE212">
            <v>680.51840438399995</v>
          </cell>
          <cell r="AF212">
            <v>726.94549680900002</v>
          </cell>
          <cell r="AG212">
            <v>747.5656963632</v>
          </cell>
          <cell r="AH212">
            <v>844.29582803120002</v>
          </cell>
          <cell r="AI212">
            <v>1014.6999956485</v>
          </cell>
          <cell r="AJ212">
            <v>1227.9354737199999</v>
          </cell>
          <cell r="AK212">
            <v>981.77543234760003</v>
          </cell>
          <cell r="AL212">
            <v>1061.7863944644</v>
          </cell>
          <cell r="AM212">
            <v>1237.8822937439998</v>
          </cell>
          <cell r="AN212">
            <v>1058.1608457375999</v>
          </cell>
          <cell r="AO212">
            <v>1076.9094917403002</v>
          </cell>
          <cell r="AP212">
            <v>1059.4513178034999</v>
          </cell>
          <cell r="AQ212">
            <v>892.73317608649995</v>
          </cell>
          <cell r="AR212">
            <v>904.31854247259992</v>
          </cell>
          <cell r="AS212">
            <v>907.73244657809994</v>
          </cell>
          <cell r="AT212">
            <v>1037.6839859710001</v>
          </cell>
          <cell r="AU212">
            <v>1043.3947358541668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3.3967124125083328</v>
          </cell>
          <cell r="C225">
            <v>3.003597193548611</v>
          </cell>
          <cell r="D225">
            <v>3.110488181182828</v>
          </cell>
          <cell r="E225">
            <v>2.9514964784583331</v>
          </cell>
          <cell r="F225">
            <v>2.9285070322875009</v>
          </cell>
          <cell r="G225">
            <v>2.8417434016583343</v>
          </cell>
          <cell r="H225">
            <v>2.770111357052778</v>
          </cell>
          <cell r="I225">
            <v>2.6370969824000001</v>
          </cell>
          <cell r="J225">
            <v>2.8853353919722218</v>
          </cell>
          <cell r="K225">
            <v>2.7133495280175444</v>
          </cell>
          <cell r="L225">
            <v>2.7407747783279417</v>
          </cell>
          <cell r="M225">
            <v>2.6400905257666665</v>
          </cell>
          <cell r="N225">
            <v>2.5896284660909092</v>
          </cell>
          <cell r="O225">
            <v>2.7559507396999994</v>
          </cell>
          <cell r="P225">
            <v>2.7545873622594703</v>
          </cell>
          <cell r="Q225">
            <v>2.7714267850166667</v>
          </cell>
          <cell r="R225">
            <v>2.6584960989293216</v>
          </cell>
          <cell r="S225">
            <v>2.7978517692455132</v>
          </cell>
          <cell r="T225">
            <v>2.9121291054314105</v>
          </cell>
          <cell r="U225">
            <v>2.5260963726250001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592.59208287349793</v>
          </cell>
          <cell r="AC225">
            <v>501.34892707199992</v>
          </cell>
          <cell r="AD225">
            <v>503.37696793439994</v>
          </cell>
          <cell r="AE225">
            <v>570.91532102079998</v>
          </cell>
          <cell r="AF225">
            <v>606.15906888949996</v>
          </cell>
          <cell r="AG225">
            <v>601.80427550100001</v>
          </cell>
          <cell r="AH225">
            <v>637.808877284</v>
          </cell>
          <cell r="AI225">
            <v>740.96151573199995</v>
          </cell>
          <cell r="AJ225">
            <v>811.42124107079997</v>
          </cell>
          <cell r="AK225">
            <v>668.85935552040007</v>
          </cell>
          <cell r="AL225">
            <v>668.34052972560005</v>
          </cell>
          <cell r="AM225">
            <v>746.2367064959999</v>
          </cell>
          <cell r="AN225">
            <v>671.26176775679994</v>
          </cell>
          <cell r="AO225">
            <v>705.39401596380003</v>
          </cell>
          <cell r="AP225">
            <v>707.21675484949992</v>
          </cell>
          <cell r="AQ225">
            <v>592.81795131649994</v>
          </cell>
          <cell r="AR225">
            <v>552.6517003992999</v>
          </cell>
          <cell r="AS225">
            <v>587.57624946019996</v>
          </cell>
          <cell r="AT225">
            <v>684.94252214599999</v>
          </cell>
          <cell r="AU225">
            <v>569.95737921208342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0.79172549798333336</v>
          </cell>
          <cell r="C226">
            <v>0.86177224818333331</v>
          </cell>
          <cell r="D226">
            <v>0.84602658975833345</v>
          </cell>
          <cell r="E226">
            <v>0.73359594373888881</v>
          </cell>
          <cell r="F226">
            <v>0.70148464704999991</v>
          </cell>
          <cell r="G226">
            <v>0.55449762266666658</v>
          </cell>
          <cell r="H226">
            <v>0.49311624434924251</v>
          </cell>
          <cell r="I226">
            <v>0.54368729958333339</v>
          </cell>
          <cell r="J226">
            <v>0.49329363554102568</v>
          </cell>
          <cell r="K226">
            <v>0.34186945716666667</v>
          </cell>
          <cell r="L226">
            <v>0.31628144857727269</v>
          </cell>
          <cell r="M226">
            <v>0.26471965221666666</v>
          </cell>
          <cell r="N226">
            <v>0.22619409979078281</v>
          </cell>
          <cell r="O226">
            <v>0.21521350884358972</v>
          </cell>
          <cell r="P226">
            <v>0.19045439541666662</v>
          </cell>
          <cell r="Q226">
            <v>0.15643256526388888</v>
          </cell>
          <cell r="R226">
            <v>0.13765918497222224</v>
          </cell>
          <cell r="S226">
            <v>0.16204054184166666</v>
          </cell>
          <cell r="T226">
            <v>0.19669847324801587</v>
          </cell>
          <cell r="U226">
            <v>0.21943481702323231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206.05800026515499</v>
          </cell>
          <cell r="AC226">
            <v>204.52059880639999</v>
          </cell>
          <cell r="AD226">
            <v>200.3758522032</v>
          </cell>
          <cell r="AE226">
            <v>224.06426123200001</v>
          </cell>
          <cell r="AF226">
            <v>223.29073385709998</v>
          </cell>
          <cell r="AG226">
            <v>182.42405009400002</v>
          </cell>
          <cell r="AH226">
            <v>165.2754052164</v>
          </cell>
          <cell r="AI226">
            <v>195.85178491600001</v>
          </cell>
          <cell r="AJ226">
            <v>212.62061737240003</v>
          </cell>
          <cell r="AK226">
            <v>165.73789248279999</v>
          </cell>
          <cell r="AL226">
            <v>148.08834459180002</v>
          </cell>
          <cell r="AM226">
            <v>146.40192681600001</v>
          </cell>
          <cell r="AN226">
            <v>121.98429402719998</v>
          </cell>
          <cell r="AO226">
            <v>102.87525020699999</v>
          </cell>
          <cell r="AP226">
            <v>92.42623593750001</v>
          </cell>
          <cell r="AQ226">
            <v>59.886863508499992</v>
          </cell>
          <cell r="AR226">
            <v>51.799806290299991</v>
          </cell>
          <cell r="AS226">
            <v>47.495474383499989</v>
          </cell>
          <cell r="AT226">
            <v>58.223799563</v>
          </cell>
          <cell r="AU226">
            <v>58.43557728333333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1">
          <cell r="B231">
            <v>0.11505632518750002</v>
          </cell>
          <cell r="C231">
            <v>6.4337044808333341E-2</v>
          </cell>
          <cell r="D231">
            <v>6.4862547749999985E-3</v>
          </cell>
          <cell r="E231">
            <v>1.0826108241666667E-2</v>
          </cell>
          <cell r="F231">
            <v>1.8395061533333337E-2</v>
          </cell>
          <cell r="G231">
            <v>1.1087295566666665E-2</v>
          </cell>
          <cell r="H231">
            <v>2.464842829166666E-2</v>
          </cell>
          <cell r="I231">
            <v>5.1397994374999999E-2</v>
          </cell>
          <cell r="J231">
            <v>3.585541129871795E-2</v>
          </cell>
          <cell r="K231">
            <v>3.327099691666667E-2</v>
          </cell>
          <cell r="L231">
            <v>4.6627856127035031E-2</v>
          </cell>
          <cell r="M231">
            <v>3.7617410569444454E-2</v>
          </cell>
          <cell r="N231">
            <v>5.2814867755555557E-2</v>
          </cell>
          <cell r="O231">
            <v>0.19890736437499998</v>
          </cell>
          <cell r="P231">
            <v>0.30259342593787875</v>
          </cell>
          <cell r="Q231">
            <v>0.354227104087037</v>
          </cell>
          <cell r="R231">
            <v>0.3107236232322691</v>
          </cell>
          <cell r="S231">
            <v>0.15811189514166665</v>
          </cell>
          <cell r="T231">
            <v>0.16792378560277776</v>
          </cell>
          <cell r="U231">
            <v>6.6920536686363621E-2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19.033004848173</v>
          </cell>
          <cell r="AC231">
            <v>7.7049524807999994</v>
          </cell>
          <cell r="AD231">
            <v>2.7258678816000002</v>
          </cell>
          <cell r="AE231">
            <v>4.4294986623999995</v>
          </cell>
          <cell r="AF231">
            <v>6.4850626987999993</v>
          </cell>
          <cell r="AG231">
            <v>4.7806047860999996</v>
          </cell>
          <cell r="AH231">
            <v>8.4888190451999996</v>
          </cell>
          <cell r="AI231">
            <v>18.540540632000003</v>
          </cell>
          <cell r="AJ231">
            <v>15.3503101264</v>
          </cell>
          <cell r="AK231">
            <v>12.628446670399999</v>
          </cell>
          <cell r="AL231">
            <v>15.6125209941</v>
          </cell>
          <cell r="AM231">
            <v>13.858543199999998</v>
          </cell>
          <cell r="AN231">
            <v>20.032280399999998</v>
          </cell>
          <cell r="AO231">
            <v>45.008796353400001</v>
          </cell>
          <cell r="AP231">
            <v>49.727034345500002</v>
          </cell>
          <cell r="AQ231">
            <v>57.041652832499992</v>
          </cell>
          <cell r="AR231">
            <v>50.285083374999999</v>
          </cell>
          <cell r="AS231">
            <v>31.517778206199996</v>
          </cell>
          <cell r="AT231">
            <v>35.002625625</v>
          </cell>
          <cell r="AU231">
            <v>15.422061130833333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7">
          <cell r="B237">
            <v>3.8552100416666666E-3</v>
          </cell>
          <cell r="C237">
            <v>5.1094358888888894E-3</v>
          </cell>
          <cell r="D237">
            <v>3.2630964333333337E-3</v>
          </cell>
          <cell r="E237">
            <v>4.1847971999999997E-3</v>
          </cell>
          <cell r="F237">
            <v>3.7096954999999996E-3</v>
          </cell>
          <cell r="G237">
            <v>4.9140099999999999E-3</v>
          </cell>
          <cell r="H237">
            <v>7.0447999999999995E-3</v>
          </cell>
          <cell r="I237">
            <v>1.0708098916666667E-2</v>
          </cell>
          <cell r="J237">
            <v>1.0153504846153846E-2</v>
          </cell>
          <cell r="K237">
            <v>8.6809709999999991E-3</v>
          </cell>
          <cell r="L237">
            <v>1.0115109477124183E-2</v>
          </cell>
          <cell r="M237">
            <v>1.2411021744444445E-2</v>
          </cell>
          <cell r="N237">
            <v>1.5658973322916665E-2</v>
          </cell>
          <cell r="O237">
            <v>1.5197054133333332E-2</v>
          </cell>
          <cell r="P237">
            <v>1.709604055E-2</v>
          </cell>
          <cell r="Q237">
            <v>1.9878438870652174E-2</v>
          </cell>
          <cell r="R237">
            <v>2.0335960690151516E-2</v>
          </cell>
          <cell r="S237">
            <v>1.8370033349999999E-2</v>
          </cell>
          <cell r="T237">
            <v>1.9819078741666666E-2</v>
          </cell>
          <cell r="U237">
            <v>2.2280607906818177E-2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4.7758079406570006</v>
          </cell>
          <cell r="AC237">
            <v>4.7862171575999994</v>
          </cell>
          <cell r="AD237">
            <v>4.1966125151999991</v>
          </cell>
          <cell r="AE237">
            <v>7.0747397279999991</v>
          </cell>
          <cell r="AF237">
            <v>6.2202488277999999</v>
          </cell>
          <cell r="AG237">
            <v>7.4859176534999996</v>
          </cell>
          <cell r="AH237">
            <v>9.5928317128000007</v>
          </cell>
          <cell r="AI237">
            <v>13.427333959</v>
          </cell>
          <cell r="AJ237">
            <v>14.848373152000001</v>
          </cell>
          <cell r="AK237">
            <v>14.074334010000001</v>
          </cell>
          <cell r="AL237">
            <v>15.020183651400002</v>
          </cell>
          <cell r="AM237">
            <v>20.166335519999997</v>
          </cell>
          <cell r="AN237">
            <v>21.161769921599998</v>
          </cell>
          <cell r="AO237">
            <v>20.958493761</v>
          </cell>
          <cell r="AP237">
            <v>20.834866828499997</v>
          </cell>
          <cell r="AQ237">
            <v>18.504128940499999</v>
          </cell>
          <cell r="AR237">
            <v>20.997790058299998</v>
          </cell>
          <cell r="AS237">
            <v>20.3999554044</v>
          </cell>
          <cell r="AT237">
            <v>23.332062751999999</v>
          </cell>
          <cell r="AU237">
            <v>24.031469993750001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38">
          <cell r="B238">
            <v>7.0688677291666667E-3</v>
          </cell>
          <cell r="C238">
            <v>1.1295380055555556E-2</v>
          </cell>
          <cell r="D238">
            <v>3.2601052624999995E-2</v>
          </cell>
          <cell r="E238">
            <v>2.8130058116666662E-2</v>
          </cell>
          <cell r="F238">
            <v>2.4002332316666666E-2</v>
          </cell>
          <cell r="G238">
            <v>2.4413414749999997E-2</v>
          </cell>
          <cell r="H238">
            <v>1.9796591033333331E-2</v>
          </cell>
          <cell r="I238">
            <v>2.7869037000000003E-2</v>
          </cell>
          <cell r="J238">
            <v>2.1804767366666665E-2</v>
          </cell>
          <cell r="K238">
            <v>2.9810913266666662E-2</v>
          </cell>
          <cell r="L238">
            <v>3.5483375841666664E-2</v>
          </cell>
          <cell r="M238">
            <v>3.2052980566666667E-2</v>
          </cell>
          <cell r="N238">
            <v>3.5421430245833337E-2</v>
          </cell>
          <cell r="O238">
            <v>3.7300689066666663E-2</v>
          </cell>
          <cell r="P238">
            <v>4.1141435824999989E-2</v>
          </cell>
          <cell r="Q238">
            <v>5.1199899895108703E-2</v>
          </cell>
          <cell r="R238">
            <v>7.4248654484848478E-2</v>
          </cell>
          <cell r="S238">
            <v>4.8939562925000006E-2</v>
          </cell>
          <cell r="T238">
            <v>5.3174810372222221E-2</v>
          </cell>
          <cell r="U238">
            <v>5.3934504822601002E-2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2.572058086527</v>
          </cell>
          <cell r="AC238">
            <v>3.6631643123999997</v>
          </cell>
          <cell r="AD238">
            <v>9.3044137007999996</v>
          </cell>
          <cell r="AE238">
            <v>8.9111128399999995</v>
          </cell>
          <cell r="AF238">
            <v>8.7834154849000008</v>
          </cell>
          <cell r="AG238">
            <v>12.270385370099998</v>
          </cell>
          <cell r="AH238">
            <v>11.2419166632</v>
          </cell>
          <cell r="AI238">
            <v>19.468454102999999</v>
          </cell>
          <cell r="AJ238">
            <v>17.883310120000001</v>
          </cell>
          <cell r="AK238">
            <v>19.4837826656</v>
          </cell>
          <cell r="AL238">
            <v>20.668995328499999</v>
          </cell>
          <cell r="AM238">
            <v>24.15239712</v>
          </cell>
          <cell r="AN238">
            <v>24.555097599999996</v>
          </cell>
          <cell r="AO238">
            <v>26.042456576700001</v>
          </cell>
          <cell r="AP238">
            <v>27.967152894499996</v>
          </cell>
          <cell r="AQ238">
            <v>25.141649448999999</v>
          </cell>
          <cell r="AR238">
            <v>28.814247425800001</v>
          </cell>
          <cell r="AS238">
            <v>26.281355486099997</v>
          </cell>
          <cell r="AT238">
            <v>29.226475086999997</v>
          </cell>
          <cell r="AU238">
            <v>35.016082735416667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6">
          <cell r="B246">
            <v>1.2883910806416663</v>
          </cell>
          <cell r="C246">
            <v>1.1204921281545457</v>
          </cell>
          <cell r="D246">
            <v>1.0613741244707071</v>
          </cell>
          <cell r="E246">
            <v>0.99210916638153568</v>
          </cell>
          <cell r="F246">
            <v>0.93125843967803013</v>
          </cell>
          <cell r="G246">
            <v>0.88708579927777764</v>
          </cell>
          <cell r="H246">
            <v>0.90127936983611112</v>
          </cell>
          <cell r="I246">
            <v>1.0523231059924238</v>
          </cell>
          <cell r="J246">
            <v>1.0623165566666666</v>
          </cell>
          <cell r="K246">
            <v>0.93171008411885992</v>
          </cell>
          <cell r="L246">
            <v>0.98743113852499997</v>
          </cell>
          <cell r="M246">
            <v>1.1065529613222223</v>
          </cell>
          <cell r="N246">
            <v>1.1844467550456028</v>
          </cell>
          <cell r="O246">
            <v>1.4090291928253968</v>
          </cell>
          <cell r="P246">
            <v>1.2661306209239898</v>
          </cell>
          <cell r="Q246">
            <v>1.0341793684583331</v>
          </cell>
          <cell r="R246">
            <v>0.98206094976944458</v>
          </cell>
          <cell r="S246">
            <v>0.98798781393589741</v>
          </cell>
          <cell r="T246">
            <v>0.88009739972562961</v>
          </cell>
          <cell r="U246">
            <v>0.85115084387209594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426.15740726734498</v>
          </cell>
          <cell r="AC246">
            <v>404.25616175159996</v>
          </cell>
          <cell r="AD246">
            <v>386.17770681599995</v>
          </cell>
          <cell r="AE246">
            <v>415.62290676479995</v>
          </cell>
          <cell r="AF246">
            <v>420.88061666909994</v>
          </cell>
          <cell r="AG246">
            <v>448.67174999790001</v>
          </cell>
          <cell r="AH246">
            <v>439.90412078719999</v>
          </cell>
          <cell r="AI246">
            <v>534.09643530150004</v>
          </cell>
          <cell r="AJ246">
            <v>544.5490375948001</v>
          </cell>
          <cell r="AK246">
            <v>463.30617313639999</v>
          </cell>
          <cell r="AL246">
            <v>476.86684437900004</v>
          </cell>
          <cell r="AM246">
            <v>537.05542099199999</v>
          </cell>
          <cell r="AN246">
            <v>458.69084843999997</v>
          </cell>
          <cell r="AO246">
            <v>495.76696563090002</v>
          </cell>
          <cell r="AP246">
            <v>475.665080805</v>
          </cell>
          <cell r="AQ246">
            <v>369.35517618649993</v>
          </cell>
          <cell r="AR246">
            <v>352.18879412690001</v>
          </cell>
          <cell r="AS246">
            <v>370.24383593339991</v>
          </cell>
          <cell r="AT246">
            <v>387.46640210099997</v>
          </cell>
          <cell r="AU246">
            <v>371.34024837291668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1.5915119236333333</v>
          </cell>
          <cell r="C247">
            <v>1.4873830331666664</v>
          </cell>
          <cell r="D247">
            <v>1.4718446334083333</v>
          </cell>
          <cell r="E247">
            <v>1.3720867563055559</v>
          </cell>
          <cell r="F247">
            <v>1.5362309108222223</v>
          </cell>
          <cell r="G247">
            <v>1.377161114775</v>
          </cell>
          <cell r="H247">
            <v>1.3019796932098484</v>
          </cell>
          <cell r="I247">
            <v>1.1540639827916668</v>
          </cell>
          <cell r="J247">
            <v>1.0447611258762821</v>
          </cell>
          <cell r="K247">
            <v>0.86737999234166663</v>
          </cell>
          <cell r="L247">
            <v>0.7731686227643344</v>
          </cell>
          <cell r="M247">
            <v>0.7406587354805555</v>
          </cell>
          <cell r="N247">
            <v>0.62196011242393157</v>
          </cell>
          <cell r="O247">
            <v>0.60836204745714273</v>
          </cell>
          <cell r="P247">
            <v>0.4157635199166666</v>
          </cell>
          <cell r="Q247">
            <v>0.41618762948348864</v>
          </cell>
          <cell r="R247">
            <v>0.46479202108636353</v>
          </cell>
          <cell r="S247">
            <v>0.42131895040833328</v>
          </cell>
          <cell r="T247">
            <v>0.58014510702297972</v>
          </cell>
          <cell r="U247">
            <v>0.62225957104027774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306.49531322592298</v>
          </cell>
          <cell r="AC247">
            <v>261.39899948239997</v>
          </cell>
          <cell r="AD247">
            <v>233.65054980000002</v>
          </cell>
          <cell r="AE247">
            <v>234.15409578399999</v>
          </cell>
          <cell r="AF247">
            <v>276.23145495400001</v>
          </cell>
          <cell r="AG247">
            <v>276.04805535449998</v>
          </cell>
          <cell r="AH247">
            <v>282.7765237008</v>
          </cell>
          <cell r="AI247">
            <v>271.51608533949997</v>
          </cell>
          <cell r="AJ247">
            <v>282.59910311760001</v>
          </cell>
          <cell r="AK247">
            <v>222.38232031839999</v>
          </cell>
          <cell r="AL247">
            <v>207.8207687565</v>
          </cell>
          <cell r="AM247">
            <v>221.07983980799997</v>
          </cell>
          <cell r="AN247">
            <v>192.7036663376</v>
          </cell>
          <cell r="AO247">
            <v>191.63106822779997</v>
          </cell>
          <cell r="AP247">
            <v>144.24384836600001</v>
          </cell>
          <cell r="AQ247">
            <v>141.9616067625</v>
          </cell>
          <cell r="AR247">
            <v>149.88591233630001</v>
          </cell>
          <cell r="AS247">
            <v>134.53676943849999</v>
          </cell>
          <cell r="AT247">
            <v>164.18795103399998</v>
          </cell>
          <cell r="AU247">
            <v>177.18006682541667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48">
          <cell r="B248">
            <v>4.8999999999999997E-6</v>
          </cell>
          <cell r="C248">
            <v>0</v>
          </cell>
          <cell r="D248">
            <v>5.3931500000000002E-6</v>
          </cell>
          <cell r="E248">
            <v>2.5549999999999998E-5</v>
          </cell>
          <cell r="F248">
            <v>2.3449999999999997E-5</v>
          </cell>
          <cell r="G248">
            <v>1.67945E-5</v>
          </cell>
          <cell r="H248">
            <v>1.5291733333333331E-5</v>
          </cell>
          <cell r="I248">
            <v>9.3791249999999998E-6</v>
          </cell>
          <cell r="J248">
            <v>5.1371584769230774E-2</v>
          </cell>
          <cell r="K248">
            <v>5.7142800000000001E-2</v>
          </cell>
          <cell r="L248">
            <v>2.9466314902777777E-2</v>
          </cell>
          <cell r="M248">
            <v>2.0883333333333332E-7</v>
          </cell>
          <cell r="N248">
            <v>2.9210124999999997E-6</v>
          </cell>
          <cell r="O248">
            <v>2.0479404999999999E-2</v>
          </cell>
          <cell r="P248">
            <v>6.3905406750000004E-2</v>
          </cell>
          <cell r="Q248">
            <v>0.25479480274999999</v>
          </cell>
          <cell r="R248">
            <v>0.50231622539999998</v>
          </cell>
          <cell r="S248">
            <v>0.25177271824999997</v>
          </cell>
          <cell r="T248">
            <v>0.28682460647500002</v>
          </cell>
          <cell r="U248">
            <v>0.11872330629999998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3.8034383340000001E-3</v>
          </cell>
          <cell r="AC248">
            <v>0</v>
          </cell>
          <cell r="AD248">
            <v>9.1723199999999992E-4</v>
          </cell>
          <cell r="AE248">
            <v>8.4754028799999992E-2</v>
          </cell>
          <cell r="AF248">
            <v>8.0650744299999994E-2</v>
          </cell>
          <cell r="AG248">
            <v>0.10556188499999999</v>
          </cell>
          <cell r="AH248">
            <v>0.1046944392</v>
          </cell>
          <cell r="AI248">
            <v>7.4231761999999993E-2</v>
          </cell>
          <cell r="AJ248">
            <v>7.9348248031999997</v>
          </cell>
          <cell r="AK248">
            <v>8.0004709795999993</v>
          </cell>
          <cell r="AL248">
            <v>4.1131658709000005</v>
          </cell>
          <cell r="AM248">
            <v>8.3380799999999979E-4</v>
          </cell>
          <cell r="AN248">
            <v>1.58248816E-2</v>
          </cell>
          <cell r="AO248">
            <v>3.5664757556999995</v>
          </cell>
          <cell r="AP248">
            <v>9.5928660124999983</v>
          </cell>
          <cell r="AQ248">
            <v>33.886286867999999</v>
          </cell>
          <cell r="AR248">
            <v>56.740668071999998</v>
          </cell>
          <cell r="AS248">
            <v>32.541860293799999</v>
          </cell>
          <cell r="AT248">
            <v>45.845834224000001</v>
          </cell>
          <cell r="AU248">
            <v>17.150305943333333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38.514486816663137</v>
          </cell>
          <cell r="C263">
            <v>36.27446198815403</v>
          </cell>
          <cell r="D263">
            <v>36.535313251432065</v>
          </cell>
          <cell r="E263">
            <v>37.509993482435853</v>
          </cell>
          <cell r="F263">
            <v>38.733247073172471</v>
          </cell>
          <cell r="G263">
            <v>38.129601148363911</v>
          </cell>
          <cell r="H263">
            <v>38.093528207326024</v>
          </cell>
          <cell r="I263">
            <v>37.763665180298752</v>
          </cell>
          <cell r="J263">
            <v>39.180315351324978</v>
          </cell>
          <cell r="K263">
            <v>34.396358179827637</v>
          </cell>
          <cell r="L263">
            <v>36.904165757264302</v>
          </cell>
          <cell r="M263">
            <v>37.412036916239799</v>
          </cell>
          <cell r="N263">
            <v>34.100043031921132</v>
          </cell>
          <cell r="O263">
            <v>33.53707832962457</v>
          </cell>
          <cell r="P263">
            <v>32.664887864786259</v>
          </cell>
          <cell r="Q263">
            <v>32.648766600899322</v>
          </cell>
          <cell r="R263">
            <v>32.895218880237678</v>
          </cell>
          <cell r="S263">
            <v>33.620449953465396</v>
          </cell>
          <cell r="T263">
            <v>34.402816055886547</v>
          </cell>
          <cell r="U263">
            <v>34.110438630040015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8344.6905517914602</v>
          </cell>
          <cell r="AC263">
            <v>7749.7673384476002</v>
          </cell>
          <cell r="AD263">
            <v>7946.0023057056005</v>
          </cell>
          <cell r="AE263">
            <v>9466.8136771264035</v>
          </cell>
          <cell r="AF263">
            <v>10355.197675699799</v>
          </cell>
          <cell r="AG263">
            <v>10274.670394474193</v>
          </cell>
          <cell r="AH263">
            <v>10782.0445397392</v>
          </cell>
          <cell r="AI263">
            <v>12356.239638479994</v>
          </cell>
          <cell r="AJ263">
            <v>13755.379867451598</v>
          </cell>
          <cell r="AK263">
            <v>11136.814683332799</v>
          </cell>
          <cell r="AL263">
            <v>11773.8741908628</v>
          </cell>
          <cell r="AM263">
            <v>13130.378507951997</v>
          </cell>
          <cell r="AN263">
            <v>10852.850414947199</v>
          </cell>
          <cell r="AO263">
            <v>10927.789138833301</v>
          </cell>
          <cell r="AP263">
            <v>10908.356588569002</v>
          </cell>
          <cell r="AQ263">
            <v>9321.3405695969996</v>
          </cell>
          <cell r="AR263">
            <v>9336.7524384310982</v>
          </cell>
          <cell r="AS263">
            <v>9765.4470699500016</v>
          </cell>
          <cell r="AT263">
            <v>10759.949490217996</v>
          </cell>
          <cell r="AU263">
            <v>10115.175499797911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30.655459123846473</v>
          </cell>
          <cell r="C264">
            <v>28.609416255306815</v>
          </cell>
          <cell r="D264">
            <v>29.130581165407072</v>
          </cell>
          <cell r="E264">
            <v>30.593299170328908</v>
          </cell>
          <cell r="F264">
            <v>31.899978190372469</v>
          </cell>
          <cell r="G264">
            <v>32.064262707780564</v>
          </cell>
          <cell r="H264">
            <v>32.590070378551388</v>
          </cell>
          <cell r="I264">
            <v>32.299028266173728</v>
          </cell>
          <cell r="J264">
            <v>33.777899504336503</v>
          </cell>
          <cell r="K264">
            <v>29.549469355110965</v>
          </cell>
          <cell r="L264">
            <v>32.234596536522389</v>
          </cell>
          <cell r="M264">
            <v>32.859833956250924</v>
          </cell>
          <cell r="N264">
            <v>29.764610582485947</v>
          </cell>
          <cell r="O264">
            <v>29.303104491999381</v>
          </cell>
          <cell r="P264">
            <v>28.393770797274119</v>
          </cell>
          <cell r="Q264">
            <v>28.283273835389551</v>
          </cell>
          <cell r="R264">
            <v>28.315450931121688</v>
          </cell>
          <cell r="S264">
            <v>29.438530216949903</v>
          </cell>
          <cell r="T264">
            <v>29.814491601335064</v>
          </cell>
          <cell r="U264">
            <v>30.324058829515881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7011.3071292803352</v>
          </cell>
          <cell r="AC264">
            <v>6617.6145694320003</v>
          </cell>
          <cell r="AD264">
            <v>6905.6957443247993</v>
          </cell>
          <cell r="AE264">
            <v>8353.0206913215989</v>
          </cell>
          <cell r="AF264">
            <v>9162.0131554769978</v>
          </cell>
          <cell r="AG264">
            <v>9130.3336712015989</v>
          </cell>
          <cell r="AH264">
            <v>9639.2241326292005</v>
          </cell>
          <cell r="AI264">
            <v>11041.014629404501</v>
          </cell>
          <cell r="AJ264">
            <v>12313.548500098801</v>
          </cell>
          <cell r="AK264">
            <v>10003.0718534648</v>
          </cell>
          <cell r="AL264">
            <v>10512.258432086695</v>
          </cell>
          <cell r="AM264">
            <v>11816.302759823995</v>
          </cell>
          <cell r="AN264">
            <v>9679.1760894399977</v>
          </cell>
          <cell r="AO264">
            <v>9770.6888694855006</v>
          </cell>
          <cell r="AP264">
            <v>9795.2815094469988</v>
          </cell>
          <cell r="AQ264">
            <v>8287.5550397499992</v>
          </cell>
          <cell r="AR264">
            <v>8323.9033670926983</v>
          </cell>
          <cell r="AS264">
            <v>8772.3668412522984</v>
          </cell>
          <cell r="AT264">
            <v>9592.2650053979996</v>
          </cell>
          <cell r="AU264">
            <v>9082.115025281666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0.258598789075</v>
          </cell>
          <cell r="C266">
            <v>0.18966400375277781</v>
          </cell>
          <cell r="D266">
            <v>0.19427483140833335</v>
          </cell>
          <cell r="E266">
            <v>0.22180032913333333</v>
          </cell>
          <cell r="F266">
            <v>0.12252658161666666</v>
          </cell>
          <cell r="G266">
            <v>0.13393236439999998</v>
          </cell>
          <cell r="H266">
            <v>8.6916145638636366E-2</v>
          </cell>
          <cell r="I266">
            <v>5.0086451083333337E-2</v>
          </cell>
          <cell r="J266">
            <v>5.0753895613461539E-2</v>
          </cell>
          <cell r="K266">
            <v>4.2297597983333338E-2</v>
          </cell>
          <cell r="L266">
            <v>4.4667140072058825E-2</v>
          </cell>
          <cell r="M266">
            <v>4.8912426844444447E-2</v>
          </cell>
          <cell r="N266">
            <v>3.3404883781249999E-2</v>
          </cell>
          <cell r="O266">
            <v>3.3564419698076914E-2</v>
          </cell>
          <cell r="P266">
            <v>3.403469385833334E-2</v>
          </cell>
          <cell r="Q266">
            <v>3.4384398628864735E-2</v>
          </cell>
          <cell r="R266">
            <v>3.5619006889772736E-2</v>
          </cell>
          <cell r="S266">
            <v>4.008437942499999E-2</v>
          </cell>
          <cell r="T266">
            <v>4.2257698183333331E-2</v>
          </cell>
          <cell r="U266">
            <v>4.0361167118434335E-2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44.261881860633004</v>
          </cell>
          <cell r="AC266">
            <v>32.941174654399994</v>
          </cell>
          <cell r="AD266">
            <v>31.1858246448</v>
          </cell>
          <cell r="AE266">
            <v>42.737725799999993</v>
          </cell>
          <cell r="AF266">
            <v>32.891912822999998</v>
          </cell>
          <cell r="AG266">
            <v>34.099260709799992</v>
          </cell>
          <cell r="AH266">
            <v>32.825378063599999</v>
          </cell>
          <cell r="AI266">
            <v>32.832621717000002</v>
          </cell>
          <cell r="AJ266">
            <v>34.198362090400003</v>
          </cell>
          <cell r="AK266">
            <v>28.536768330400001</v>
          </cell>
          <cell r="AL266">
            <v>30.713540528700001</v>
          </cell>
          <cell r="AM266">
            <v>38.014114079999992</v>
          </cell>
          <cell r="AN266">
            <v>35.6141433648</v>
          </cell>
          <cell r="AO266">
            <v>36.004294290600001</v>
          </cell>
          <cell r="AP266">
            <v>35.100552243499997</v>
          </cell>
          <cell r="AQ266">
            <v>30.941583998499993</v>
          </cell>
          <cell r="AR266">
            <v>34.222824267999997</v>
          </cell>
          <cell r="AS266">
            <v>34.881189957899998</v>
          </cell>
          <cell r="AT266">
            <v>40.305371131999998</v>
          </cell>
          <cell r="AU266">
            <v>39.87444071791667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0.41382707854999995</v>
          </cell>
          <cell r="C267">
            <v>0.72085392616944455</v>
          </cell>
          <cell r="D267">
            <v>0.4696997472833333</v>
          </cell>
          <cell r="E267">
            <v>0.47824915148194447</v>
          </cell>
          <cell r="F267">
            <v>0.48852566187500013</v>
          </cell>
          <cell r="G267">
            <v>0.55295661456666667</v>
          </cell>
          <cell r="H267">
            <v>0.61123053677575756</v>
          </cell>
          <cell r="I267">
            <v>0.7162059633750002</v>
          </cell>
          <cell r="J267">
            <v>0.56782950154871781</v>
          </cell>
          <cell r="K267">
            <v>0.43303754212499995</v>
          </cell>
          <cell r="L267">
            <v>0.45257493950038624</v>
          </cell>
          <cell r="M267">
            <v>0.35567989810277773</v>
          </cell>
          <cell r="N267">
            <v>0.34083332602740385</v>
          </cell>
          <cell r="O267">
            <v>0.45567166694285716</v>
          </cell>
          <cell r="P267">
            <v>0.58088465732121219</v>
          </cell>
          <cell r="Q267">
            <v>0.62314311319455939</v>
          </cell>
          <cell r="R267">
            <v>0.62604978381275245</v>
          </cell>
          <cell r="S267">
            <v>0.41762034530714282</v>
          </cell>
          <cell r="T267">
            <v>0.41753599056388885</v>
          </cell>
          <cell r="U267">
            <v>0.33326249294444166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120.73592161251599</v>
          </cell>
          <cell r="AC267">
            <v>136.73647334799998</v>
          </cell>
          <cell r="AD267">
            <v>96.247790092799974</v>
          </cell>
          <cell r="AE267">
            <v>114.70978961119999</v>
          </cell>
          <cell r="AF267">
            <v>145.89497607720003</v>
          </cell>
          <cell r="AG267">
            <v>185.45522758619995</v>
          </cell>
          <cell r="AH267">
            <v>212.01027362280001</v>
          </cell>
          <cell r="AI267">
            <v>298.85110117299996</v>
          </cell>
          <cell r="AJ267">
            <v>307.22807123720008</v>
          </cell>
          <cell r="AK267">
            <v>266.65141305000003</v>
          </cell>
          <cell r="AL267">
            <v>294.32861168130006</v>
          </cell>
          <cell r="AM267">
            <v>316.22689286400004</v>
          </cell>
          <cell r="AN267">
            <v>317.21468144959988</v>
          </cell>
          <cell r="AO267">
            <v>322.11879506699995</v>
          </cell>
          <cell r="AP267">
            <v>352.79167474299987</v>
          </cell>
          <cell r="AQ267">
            <v>329.62090121450001</v>
          </cell>
          <cell r="AR267">
            <v>341.41771626190001</v>
          </cell>
          <cell r="AS267">
            <v>322.22084135669996</v>
          </cell>
          <cell r="AT267">
            <v>329.89049323299997</v>
          </cell>
          <cell r="AU267">
            <v>336.08900723458339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3.9085210375666666</v>
          </cell>
          <cell r="C268">
            <v>3.5281226909916663</v>
          </cell>
          <cell r="D268">
            <v>3.4211180297083335</v>
          </cell>
          <cell r="E268">
            <v>3.1842733069666673</v>
          </cell>
          <cell r="F268">
            <v>3.0547995904388889</v>
          </cell>
          <cell r="G268">
            <v>2.7338656010666669</v>
          </cell>
          <cell r="H268">
            <v>2.4405340010632575</v>
          </cell>
          <cell r="I268">
            <v>2.1283983701250002</v>
          </cell>
          <cell r="J268">
            <v>1.9947804595032053</v>
          </cell>
          <cell r="K268">
            <v>1.5470471836083333</v>
          </cell>
          <cell r="L268">
            <v>1.3774904478724153</v>
          </cell>
          <cell r="M268">
            <v>1.2730905203416667</v>
          </cell>
          <cell r="N268">
            <v>1.0074588421399038</v>
          </cell>
          <cell r="O268">
            <v>0.83061191624880937</v>
          </cell>
          <cell r="P268">
            <v>0.63265767615833324</v>
          </cell>
          <cell r="Q268">
            <v>0.56817492917841617</v>
          </cell>
          <cell r="R268">
            <v>0.65768843094419172</v>
          </cell>
          <cell r="S268">
            <v>0.61522601089999995</v>
          </cell>
          <cell r="T268">
            <v>0.85664293737417019</v>
          </cell>
          <cell r="U268">
            <v>0.81307514284200932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610.33923924474902</v>
          </cell>
          <cell r="AC268">
            <v>491.97849802359997</v>
          </cell>
          <cell r="AD268">
            <v>433.50972899999999</v>
          </cell>
          <cell r="AE268">
            <v>445.12861286880002</v>
          </cell>
          <cell r="AF268">
            <v>468.17979973030003</v>
          </cell>
          <cell r="AG268">
            <v>452.48114314259999</v>
          </cell>
          <cell r="AH268">
            <v>442.01302403599999</v>
          </cell>
          <cell r="AI268">
            <v>439.33535215199993</v>
          </cell>
          <cell r="AJ268">
            <v>464.02020928959996</v>
          </cell>
          <cell r="AK268">
            <v>338.24702707400002</v>
          </cell>
          <cell r="AL268">
            <v>330.70058979480001</v>
          </cell>
          <cell r="AM268">
            <v>339.89017459199999</v>
          </cell>
          <cell r="AN268">
            <v>259.59221472799999</v>
          </cell>
          <cell r="AO268">
            <v>229.53925230479996</v>
          </cell>
          <cell r="AP268">
            <v>180.18636936850001</v>
          </cell>
          <cell r="AQ268">
            <v>166.05200607099999</v>
          </cell>
          <cell r="AR268">
            <v>177.5684474917</v>
          </cell>
          <cell r="AS268">
            <v>162.74749436659999</v>
          </cell>
          <cell r="AT268">
            <v>216.92881755799999</v>
          </cell>
          <cell r="AU268">
            <v>211.36492051291668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1.7747038554583334</v>
          </cell>
          <cell r="C269">
            <v>1.7186193940138892</v>
          </cell>
          <cell r="D269">
            <v>1.8728889608000003</v>
          </cell>
          <cell r="E269">
            <v>1.7993023722777781</v>
          </cell>
          <cell r="F269">
            <v>2.0469899768138893</v>
          </cell>
          <cell r="G269">
            <v>1.8471361300500004</v>
          </cell>
          <cell r="H269">
            <v>1.7192266939916669</v>
          </cell>
          <cell r="I269">
            <v>1.9270880428750004</v>
          </cell>
          <cell r="J269">
            <v>2.23705113916923</v>
          </cell>
          <cell r="K269">
            <v>2.3892323486333336</v>
          </cell>
          <cell r="L269">
            <v>2.3871581204398997</v>
          </cell>
          <cell r="M269">
            <v>2.5373910796222221</v>
          </cell>
          <cell r="N269">
            <v>2.6398691370951393</v>
          </cell>
          <cell r="O269">
            <v>2.6032930295749992</v>
          </cell>
          <cell r="P269">
            <v>2.7432133463242416</v>
          </cell>
          <cell r="Q269">
            <v>2.8712265356815219</v>
          </cell>
          <cell r="R269">
            <v>2.9950238893070704</v>
          </cell>
          <cell r="S269">
            <v>2.8383714504333328</v>
          </cell>
          <cell r="T269">
            <v>2.9290131474416663</v>
          </cell>
          <cell r="U269">
            <v>2.2354643786494952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246.03043678396193</v>
          </cell>
          <cell r="AC269">
            <v>180.6315023288</v>
          </cell>
          <cell r="AD269">
            <v>191.06157022079998</v>
          </cell>
          <cell r="AE269">
            <v>205.47241684479999</v>
          </cell>
          <cell r="AF269">
            <v>248.22195038690001</v>
          </cell>
          <cell r="AG269">
            <v>235.96023345179995</v>
          </cell>
          <cell r="AH269">
            <v>245.48435868200002</v>
          </cell>
          <cell r="AI269">
            <v>300.84476478200003</v>
          </cell>
          <cell r="AJ269">
            <v>376.63295821960003</v>
          </cell>
          <cell r="AK269">
            <v>288.007537576</v>
          </cell>
          <cell r="AL269">
            <v>407.34977054490003</v>
          </cell>
          <cell r="AM269">
            <v>419.30331940799988</v>
          </cell>
          <cell r="AN269">
            <v>388.28870738240005</v>
          </cell>
          <cell r="AO269">
            <v>407.63853275340011</v>
          </cell>
          <cell r="AP269">
            <v>392.14886055150004</v>
          </cell>
          <cell r="AQ269">
            <v>394.31919468549984</v>
          </cell>
          <cell r="AR269">
            <v>352.3063280895999</v>
          </cell>
          <cell r="AS269">
            <v>370.5567786492</v>
          </cell>
          <cell r="AT269">
            <v>460.99038143899998</v>
          </cell>
          <cell r="AU269">
            <v>316.61725308666655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1.925E-5</v>
          </cell>
          <cell r="C273">
            <v>1.5722602777777777E-4</v>
          </cell>
          <cell r="D273">
            <v>1.4965072499999998E-4</v>
          </cell>
          <cell r="E273">
            <v>6.1842724999999998E-5</v>
          </cell>
          <cell r="F273">
            <v>7.4336499999999991E-3</v>
          </cell>
          <cell r="G273">
            <v>1.6118822499999999E-3</v>
          </cell>
          <cell r="H273">
            <v>3.5024882666666668E-3</v>
          </cell>
          <cell r="I273">
            <v>4.5380422499999998E-3</v>
          </cell>
          <cell r="J273">
            <v>5.4267128461538451E-3</v>
          </cell>
          <cell r="K273">
            <v>8.2926643333333331E-3</v>
          </cell>
          <cell r="L273">
            <v>6.1299915833333335E-3</v>
          </cell>
          <cell r="M273">
            <v>5.2708828055555556E-3</v>
          </cell>
          <cell r="N273">
            <v>6.4893711840277772E-3</v>
          </cell>
          <cell r="O273">
            <v>1.0803177483333332E-2</v>
          </cell>
          <cell r="P273">
            <v>1.2555978299999999E-2</v>
          </cell>
          <cell r="Q273">
            <v>1.3894984483333333E-2</v>
          </cell>
          <cell r="R273">
            <v>1.7803853929166665E-2</v>
          </cell>
          <cell r="S273">
            <v>1.9931740416666663E-2</v>
          </cell>
          <cell r="T273">
            <v>1.9354463230555556E-2</v>
          </cell>
          <cell r="U273">
            <v>2.6545787076262626E-2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2.4400008234000001E-2</v>
          </cell>
          <cell r="AC273">
            <v>5.5735874799999995E-2</v>
          </cell>
          <cell r="AD273">
            <v>3.0401039999999997E-2</v>
          </cell>
          <cell r="AE273">
            <v>5.6519276799999997E-2</v>
          </cell>
          <cell r="AF273">
            <v>2.2032516554999995</v>
          </cell>
          <cell r="AG273">
            <v>0.70268260920000003</v>
          </cell>
          <cell r="AH273">
            <v>1.3141172379999999</v>
          </cell>
          <cell r="AI273">
            <v>1.9875868119999995</v>
          </cell>
          <cell r="AJ273">
            <v>3.6208183815999995</v>
          </cell>
          <cell r="AK273">
            <v>3.4449830447999998</v>
          </cell>
          <cell r="AL273">
            <v>3.1267244322000001</v>
          </cell>
          <cell r="AM273">
            <v>3.7185818399999993</v>
          </cell>
          <cell r="AN273">
            <v>3.5606471823999994</v>
          </cell>
          <cell r="AO273">
            <v>5.4825455472</v>
          </cell>
          <cell r="AP273">
            <v>6.7672846764999992</v>
          </cell>
          <cell r="AQ273">
            <v>6.8511103534999993</v>
          </cell>
          <cell r="AR273">
            <v>8.8012275559999988</v>
          </cell>
          <cell r="AS273">
            <v>11.1505807127</v>
          </cell>
          <cell r="AT273">
            <v>10.495621402999999</v>
          </cell>
          <cell r="AU273">
            <v>13.444272389166665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3">
        <row r="12">
          <cell r="B12">
            <v>0.14807295000000001</v>
          </cell>
          <cell r="C12">
            <v>0.22568850000000001</v>
          </cell>
          <cell r="D12">
            <v>0.25409925</v>
          </cell>
          <cell r="E12">
            <v>0.24252075000000001</v>
          </cell>
          <cell r="F12">
            <v>0.30612735000000002</v>
          </cell>
          <cell r="G12">
            <v>0.28502415000000003</v>
          </cell>
          <cell r="H12">
            <v>0.21228615000000001</v>
          </cell>
          <cell r="I12">
            <v>0.1414098</v>
          </cell>
          <cell r="J12">
            <v>8.4636000000000003E-2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20.245378063718999</v>
          </cell>
          <cell r="AC12">
            <v>21.522003287599997</v>
          </cell>
          <cell r="AD12">
            <v>22.926286651199998</v>
          </cell>
          <cell r="AE12">
            <v>24.834750539199998</v>
          </cell>
          <cell r="AF12">
            <v>36.155170034199998</v>
          </cell>
          <cell r="AG12">
            <v>31.793937189299999</v>
          </cell>
          <cell r="AH12">
            <v>26.651807571199999</v>
          </cell>
          <cell r="AI12">
            <v>20.960773736499998</v>
          </cell>
          <cell r="AJ12">
            <v>13.825696496000001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6">
          <cell r="B16">
            <v>8.1814049999999999E-2</v>
          </cell>
          <cell r="C16">
            <v>6.6314700000000004E-2</v>
          </cell>
          <cell r="D16">
            <v>7.783785E-2</v>
          </cell>
          <cell r="E16">
            <v>9.8564850000000009E-2</v>
          </cell>
          <cell r="F16">
            <v>8.1577350000000007E-2</v>
          </cell>
          <cell r="G16">
            <v>7.2416250000000001E-2</v>
          </cell>
          <cell r="H16">
            <v>7.4875710375000001E-2</v>
          </cell>
          <cell r="I16">
            <v>0.13544190749999999</v>
          </cell>
          <cell r="J16">
            <v>9.5285706750000018E-2</v>
          </cell>
          <cell r="K16">
            <v>6.886962449999999E-2</v>
          </cell>
          <cell r="L16">
            <v>0.11065319999999999</v>
          </cell>
          <cell r="M16">
            <v>0.1323126</v>
          </cell>
          <cell r="N16">
            <v>0.11584304999999999</v>
          </cell>
          <cell r="O16">
            <v>0.23846714999999999</v>
          </cell>
          <cell r="P16">
            <v>0.32005889999999998</v>
          </cell>
          <cell r="Q16">
            <v>0.30505319999999997</v>
          </cell>
          <cell r="R16">
            <v>0.22220055</v>
          </cell>
          <cell r="S16">
            <v>0.29639159999999998</v>
          </cell>
          <cell r="T16">
            <v>0.28042080954545456</v>
          </cell>
          <cell r="U16">
            <v>0.19573694999999999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11.045014053531</v>
          </cell>
          <cell r="AC16">
            <v>7.3918910227999994</v>
          </cell>
          <cell r="AD16">
            <v>8.0396585712000004</v>
          </cell>
          <cell r="AE16">
            <v>11.482624551999999</v>
          </cell>
          <cell r="AF16">
            <v>10.2264054116</v>
          </cell>
          <cell r="AG16">
            <v>8.7424611416999998</v>
          </cell>
          <cell r="AH16">
            <v>10.424033890399999</v>
          </cell>
          <cell r="AI16">
            <v>24.749751230499999</v>
          </cell>
          <cell r="AJ16">
            <v>15.347795058400001</v>
          </cell>
          <cell r="AK16">
            <v>8.6367452644</v>
          </cell>
          <cell r="AL16">
            <v>18.429824394899999</v>
          </cell>
          <cell r="AM16">
            <v>24.767144687999998</v>
          </cell>
          <cell r="AN16">
            <v>18.244595547199999</v>
          </cell>
          <cell r="AO16">
            <v>33.446878368600004</v>
          </cell>
          <cell r="AP16">
            <v>42.568685766499996</v>
          </cell>
          <cell r="AQ16">
            <v>43.190851213999991</v>
          </cell>
          <cell r="AR16">
            <v>27.674919683399999</v>
          </cell>
          <cell r="AS16">
            <v>39.809628215499998</v>
          </cell>
          <cell r="AT16">
            <v>49.336473408000003</v>
          </cell>
          <cell r="AU16">
            <v>28.483914082083331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1.1804397450000002</v>
          </cell>
          <cell r="C23">
            <v>1.1015107830000002</v>
          </cell>
          <cell r="D23">
            <v>0.98903023500000009</v>
          </cell>
          <cell r="E23">
            <v>0.91806211125000003</v>
          </cell>
          <cell r="F23">
            <v>0.90649560750000002</v>
          </cell>
          <cell r="G23">
            <v>1.0338827850000001</v>
          </cell>
          <cell r="H23">
            <v>0.95707824187500035</v>
          </cell>
          <cell r="I23">
            <v>0.93987741749999998</v>
          </cell>
          <cell r="J23">
            <v>1.3273318169999999</v>
          </cell>
          <cell r="K23">
            <v>0.95572077974999992</v>
          </cell>
          <cell r="L23">
            <v>0.99624329999999994</v>
          </cell>
          <cell r="M23">
            <v>0.71668575000000001</v>
          </cell>
          <cell r="N23">
            <v>0.59055435000000001</v>
          </cell>
          <cell r="O23">
            <v>0.62322840000000002</v>
          </cell>
          <cell r="P23">
            <v>0.55186649999999993</v>
          </cell>
          <cell r="Q23">
            <v>0.51637454999999999</v>
          </cell>
          <cell r="R23">
            <v>0.53329267125000002</v>
          </cell>
          <cell r="S23">
            <v>0.42682240874999999</v>
          </cell>
          <cell r="T23">
            <v>0.35821419838636359</v>
          </cell>
          <cell r="U23">
            <v>0.35002701886363635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160.74073169058599</v>
          </cell>
          <cell r="AC23">
            <v>124.96065077559999</v>
          </cell>
          <cell r="AD23">
            <v>99.207730852799997</v>
          </cell>
          <cell r="AE23">
            <v>100.1196545888</v>
          </cell>
          <cell r="AF23">
            <v>103.9361778861</v>
          </cell>
          <cell r="AG23">
            <v>124.82276252159998</v>
          </cell>
          <cell r="AH23">
            <v>135.70528315679999</v>
          </cell>
          <cell r="AI23">
            <v>182.88280645899999</v>
          </cell>
          <cell r="AJ23">
            <v>216.93417078760004</v>
          </cell>
          <cell r="AK23">
            <v>120.4633902516</v>
          </cell>
          <cell r="AL23">
            <v>171.92434574700002</v>
          </cell>
          <cell r="AM23">
            <v>137.30598355199999</v>
          </cell>
          <cell r="AN23">
            <v>104.2978323024</v>
          </cell>
          <cell r="AO23">
            <v>98.817984393000003</v>
          </cell>
          <cell r="AP23">
            <v>84.296501443500006</v>
          </cell>
          <cell r="AQ23">
            <v>80.103021956999996</v>
          </cell>
          <cell r="AR23">
            <v>72.12926341139999</v>
          </cell>
          <cell r="AS23">
            <v>58.623005827099995</v>
          </cell>
          <cell r="AT23">
            <v>59.050305879</v>
          </cell>
          <cell r="AU23">
            <v>50.999041681249999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1.1338920000000001</v>
          </cell>
          <cell r="C31">
            <v>1.0518795000000001</v>
          </cell>
          <cell r="D31">
            <v>1.067895</v>
          </cell>
          <cell r="E31">
            <v>0.99857520000000011</v>
          </cell>
          <cell r="F31">
            <v>1.15583985</v>
          </cell>
          <cell r="G31">
            <v>1.0517157000000001</v>
          </cell>
          <cell r="H31">
            <v>0.91113300000000008</v>
          </cell>
          <cell r="I31">
            <v>1.0792098000000001</v>
          </cell>
          <cell r="J31">
            <v>1.2082608000000001</v>
          </cell>
          <cell r="K31">
            <v>1.4507788499999998</v>
          </cell>
          <cell r="L31">
            <v>1.5815830499999999</v>
          </cell>
          <cell r="M31">
            <v>1.68354735</v>
          </cell>
          <cell r="N31">
            <v>1.7680383</v>
          </cell>
          <cell r="O31">
            <v>1.7744719499999999</v>
          </cell>
          <cell r="P31">
            <v>1.9438199999999999</v>
          </cell>
          <cell r="Q31">
            <v>2.1109711499999997</v>
          </cell>
          <cell r="R31">
            <v>2.0276522999999997</v>
          </cell>
          <cell r="S31">
            <v>2.1186473924999998</v>
          </cell>
          <cell r="T31">
            <v>2.0177036999999998</v>
          </cell>
          <cell r="U31">
            <v>1.7708323499999998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156.14822860397399</v>
          </cell>
          <cell r="AC31">
            <v>111.30025742519999</v>
          </cell>
          <cell r="AD31">
            <v>106.18701911519999</v>
          </cell>
          <cell r="AE31">
            <v>107.5781991648</v>
          </cell>
          <cell r="AF31">
            <v>128.14482907659999</v>
          </cell>
          <cell r="AG31">
            <v>128.6602374915</v>
          </cell>
          <cell r="AH31">
            <v>124.7026926428</v>
          </cell>
          <cell r="AI31">
            <v>152.63334973899998</v>
          </cell>
          <cell r="AJ31">
            <v>190.20317354880001</v>
          </cell>
          <cell r="AK31">
            <v>160.14266204640001</v>
          </cell>
          <cell r="AL31">
            <v>260.68433953409999</v>
          </cell>
          <cell r="AM31">
            <v>264.20923511999996</v>
          </cell>
          <cell r="AN31">
            <v>250.28105585119999</v>
          </cell>
          <cell r="AO31">
            <v>271.14040569389999</v>
          </cell>
          <cell r="AP31">
            <v>265.7754123025</v>
          </cell>
          <cell r="AQ31">
            <v>287.27415316249994</v>
          </cell>
          <cell r="AR31">
            <v>241.97716974129997</v>
          </cell>
          <cell r="AS31">
            <v>283.95221657659999</v>
          </cell>
          <cell r="AT31">
            <v>337.20577965900003</v>
          </cell>
          <cell r="AU31">
            <v>244.08005573416668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1.9203957</v>
          </cell>
          <cell r="C39">
            <v>1.6784599500000001</v>
          </cell>
          <cell r="D39">
            <v>1.6099258500000002</v>
          </cell>
          <cell r="E39">
            <v>1.5011311500000002</v>
          </cell>
          <cell r="F39">
            <v>1.1932582500000002</v>
          </cell>
          <cell r="G39">
            <v>1.1003031000000001</v>
          </cell>
          <cell r="H39">
            <v>0.96199875000000012</v>
          </cell>
          <cell r="I39">
            <v>0.70646220000000004</v>
          </cell>
          <cell r="J39">
            <v>0.71409870000000009</v>
          </cell>
          <cell r="K39">
            <v>0.47895839999999995</v>
          </cell>
          <cell r="L39">
            <v>0.47871225000000001</v>
          </cell>
          <cell r="M39">
            <v>0.42456824999999998</v>
          </cell>
          <cell r="N39">
            <v>0.35068905</v>
          </cell>
          <cell r="O39">
            <v>0.19874609999999998</v>
          </cell>
          <cell r="P39">
            <v>0.16372845</v>
          </cell>
          <cell r="Q39">
            <v>0.13460759999999999</v>
          </cell>
          <cell r="R39">
            <v>0.15649154999999998</v>
          </cell>
          <cell r="S39">
            <v>0.17940310500000001</v>
          </cell>
          <cell r="T39">
            <v>0.16541530714285713</v>
          </cell>
          <cell r="U39">
            <v>0.11718431357142857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248.38406963211898</v>
          </cell>
          <cell r="AC39">
            <v>172.46606188280001</v>
          </cell>
          <cell r="AD39">
            <v>146.39227158719999</v>
          </cell>
          <cell r="AE39">
            <v>156.16357173759999</v>
          </cell>
          <cell r="AF39">
            <v>135.7591887806</v>
          </cell>
          <cell r="AG39">
            <v>124.44573552839999</v>
          </cell>
          <cell r="AH39">
            <v>118.8977198532</v>
          </cell>
          <cell r="AI39">
            <v>101.0659286085</v>
          </cell>
          <cell r="AJ39">
            <v>116.4404826624</v>
          </cell>
          <cell r="AK39">
            <v>59.491785108799995</v>
          </cell>
          <cell r="AL39">
            <v>83.463302612700005</v>
          </cell>
          <cell r="AM39">
            <v>74.858621039999989</v>
          </cell>
          <cell r="AN39">
            <v>52.395436508799996</v>
          </cell>
          <cell r="AO39">
            <v>28.042459632</v>
          </cell>
          <cell r="AP39">
            <v>22.322870523999999</v>
          </cell>
          <cell r="AQ39">
            <v>18.087661472999997</v>
          </cell>
          <cell r="AR39">
            <v>18.756382865399999</v>
          </cell>
          <cell r="AS39">
            <v>22.920148908799998</v>
          </cell>
          <cell r="AT39">
            <v>24.364627586000001</v>
          </cell>
          <cell r="AU39">
            <v>15.365167264583334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0.47678130000000002</v>
          </cell>
          <cell r="C46">
            <v>0.40408785000000003</v>
          </cell>
          <cell r="D46">
            <v>0.44172000000000006</v>
          </cell>
          <cell r="E46">
            <v>0.42361200000000004</v>
          </cell>
          <cell r="F46">
            <v>0.45912915000000004</v>
          </cell>
          <cell r="G46">
            <v>0.39992535000000001</v>
          </cell>
          <cell r="H46">
            <v>0.48787740000000002</v>
          </cell>
          <cell r="I46">
            <v>0.55324260000000003</v>
          </cell>
          <cell r="J46">
            <v>0.74323980000000001</v>
          </cell>
          <cell r="K46">
            <v>0.7577604</v>
          </cell>
          <cell r="L46">
            <v>0.61164045</v>
          </cell>
          <cell r="M46">
            <v>0.74395079999999991</v>
          </cell>
          <cell r="N46">
            <v>0.74550689999999997</v>
          </cell>
          <cell r="O46">
            <v>0.69836399999999998</v>
          </cell>
          <cell r="P46">
            <v>0.64923344999999999</v>
          </cell>
          <cell r="Q46">
            <v>0.44592614999999997</v>
          </cell>
          <cell r="R46">
            <v>0.27217259999999999</v>
          </cell>
          <cell r="S46">
            <v>0.2885607</v>
          </cell>
          <cell r="T46">
            <v>0.3067182</v>
          </cell>
          <cell r="U46">
            <v>0.26598644999999999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64.939750024119007</v>
          </cell>
          <cell r="AC46">
            <v>38.368656637199997</v>
          </cell>
          <cell r="AD46">
            <v>40.484536377599994</v>
          </cell>
          <cell r="AE46">
            <v>43.866410011199996</v>
          </cell>
          <cell r="AF46">
            <v>53.189163999999998</v>
          </cell>
          <cell r="AG46">
            <v>45.729256801799998</v>
          </cell>
          <cell r="AH46">
            <v>61.884008862400002</v>
          </cell>
          <cell r="AI46">
            <v>81.641189343999997</v>
          </cell>
          <cell r="AJ46">
            <v>115.28146725880001</v>
          </cell>
          <cell r="AK46">
            <v>83.210643648000001</v>
          </cell>
          <cell r="AL46">
            <v>98.284033373400007</v>
          </cell>
          <cell r="AM46">
            <v>119.94016828799998</v>
          </cell>
          <cell r="AN46">
            <v>102.84508967039999</v>
          </cell>
          <cell r="AO46">
            <v>100.579908258</v>
          </cell>
          <cell r="AP46">
            <v>90.978690380999993</v>
          </cell>
          <cell r="AQ46">
            <v>58.464566611499997</v>
          </cell>
          <cell r="AR46">
            <v>32.626473012200002</v>
          </cell>
          <cell r="AS46">
            <v>37.148632292199999</v>
          </cell>
          <cell r="AT46">
            <v>51.271769841000001</v>
          </cell>
          <cell r="AU46">
            <v>35.971611283750001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84">
          <cell r="B84">
            <v>0.52001280000000005</v>
          </cell>
          <cell r="C84">
            <v>0.44025120000000001</v>
          </cell>
          <cell r="D84">
            <v>0.46744065000000001</v>
          </cell>
          <cell r="E84">
            <v>0.58928580000000008</v>
          </cell>
          <cell r="F84">
            <v>0.82582875000000011</v>
          </cell>
          <cell r="G84">
            <v>0.73898910000000007</v>
          </cell>
          <cell r="H84">
            <v>0.592067817</v>
          </cell>
          <cell r="I84">
            <v>0.64000142250000003</v>
          </cell>
          <cell r="J84">
            <v>0.89960219099999994</v>
          </cell>
          <cell r="K84">
            <v>0.53501164874999996</v>
          </cell>
          <cell r="L84">
            <v>0.83900654999999991</v>
          </cell>
          <cell r="M84">
            <v>0.67169069999999997</v>
          </cell>
          <cell r="N84">
            <v>0.68658615000000001</v>
          </cell>
          <cell r="O84">
            <v>0.61663004999999993</v>
          </cell>
          <cell r="P84">
            <v>0.44807174999999999</v>
          </cell>
          <cell r="Q84">
            <v>0.51145739999999995</v>
          </cell>
          <cell r="R84">
            <v>0.73060424999999996</v>
          </cell>
          <cell r="S84">
            <v>0.79898669999999994</v>
          </cell>
          <cell r="T84">
            <v>0.84921795</v>
          </cell>
          <cell r="U84">
            <v>0.87512219999999996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66.83502514321799</v>
          </cell>
          <cell r="AC84">
            <v>47.620553921199992</v>
          </cell>
          <cell r="AD84">
            <v>46.116894979199998</v>
          </cell>
          <cell r="AE84">
            <v>60.417905564799995</v>
          </cell>
          <cell r="AF84">
            <v>96.805498745899996</v>
          </cell>
          <cell r="AG84">
            <v>85.882656459599986</v>
          </cell>
          <cell r="AH84">
            <v>92.943872698799993</v>
          </cell>
          <cell r="AI84">
            <v>127.62983261700001</v>
          </cell>
          <cell r="AJ84">
            <v>147.01498916920002</v>
          </cell>
          <cell r="AK84">
            <v>66.331933126799996</v>
          </cell>
          <cell r="AL84">
            <v>129.71073686849999</v>
          </cell>
          <cell r="AM84">
            <v>113.94811079999998</v>
          </cell>
          <cell r="AN84">
            <v>100.47012273759998</v>
          </cell>
          <cell r="AO84">
            <v>95.390984371200005</v>
          </cell>
          <cell r="AP84">
            <v>76.718928747500001</v>
          </cell>
          <cell r="AQ84">
            <v>73.442980817500001</v>
          </cell>
          <cell r="AR84">
            <v>101.57477480029999</v>
          </cell>
          <cell r="AS84">
            <v>114.0692805681</v>
          </cell>
          <cell r="AT84">
            <v>149.30020007900001</v>
          </cell>
          <cell r="AU84">
            <v>133.17230357416668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91">
          <cell r="B91">
            <v>0.11472897375</v>
          </cell>
          <cell r="C91">
            <v>6.9882778125000003E-2</v>
          </cell>
          <cell r="D91">
            <v>5.3718922500000002E-2</v>
          </cell>
          <cell r="E91">
            <v>7.897185000000001E-2</v>
          </cell>
          <cell r="F91">
            <v>0.20746691250000002</v>
          </cell>
          <cell r="G91">
            <v>0.35158879799999998</v>
          </cell>
          <cell r="H91">
            <v>0.39186504449999998</v>
          </cell>
          <cell r="I91">
            <v>0.34135320749999998</v>
          </cell>
          <cell r="J91">
            <v>0.4136261175</v>
          </cell>
          <cell r="K91">
            <v>0.35952799049999995</v>
          </cell>
          <cell r="L91">
            <v>0.42183346500000002</v>
          </cell>
          <cell r="M91">
            <v>0.44272625999999993</v>
          </cell>
          <cell r="N91">
            <v>0.39864896667613636</v>
          </cell>
          <cell r="O91">
            <v>0.36591394500000002</v>
          </cell>
          <cell r="P91">
            <v>0.27192298349999999</v>
          </cell>
          <cell r="Q91">
            <v>0.24621482099999997</v>
          </cell>
          <cell r="R91">
            <v>0.26099912571428568</v>
          </cell>
          <cell r="S91">
            <v>0.29816775750000002</v>
          </cell>
          <cell r="T91">
            <v>0.31473575754545452</v>
          </cell>
          <cell r="U91">
            <v>0.36370219500000001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15.498617751912001</v>
          </cell>
          <cell r="AC91">
            <v>9.4482602707999988</v>
          </cell>
          <cell r="AD91">
            <v>9.2893370543999989</v>
          </cell>
          <cell r="AE91">
            <v>13.709559169599999</v>
          </cell>
          <cell r="AF91">
            <v>28.416468842299999</v>
          </cell>
          <cell r="AG91">
            <v>45.868686821099992</v>
          </cell>
          <cell r="AH91">
            <v>54.818265511999996</v>
          </cell>
          <cell r="AI91">
            <v>62.376609450499998</v>
          </cell>
          <cell r="AJ91">
            <v>68.506031095200001</v>
          </cell>
          <cell r="AK91">
            <v>46.961694155199993</v>
          </cell>
          <cell r="AL91">
            <v>70.837223128199994</v>
          </cell>
          <cell r="AM91">
            <v>81.512638559999999</v>
          </cell>
          <cell r="AN91">
            <v>69.155769425599999</v>
          </cell>
          <cell r="AO91">
            <v>64.077374596200002</v>
          </cell>
          <cell r="AP91">
            <v>51.187114299499996</v>
          </cell>
          <cell r="AQ91">
            <v>41.070684364499996</v>
          </cell>
          <cell r="AR91">
            <v>39.815087844499999</v>
          </cell>
          <cell r="AS91">
            <v>46.324173180999999</v>
          </cell>
          <cell r="AT91">
            <v>58.449679984999996</v>
          </cell>
          <cell r="AU91">
            <v>59.221006416249999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9">
          <cell r="B109">
            <v>0.14752035000000002</v>
          </cell>
          <cell r="C109">
            <v>0.50651550000000001</v>
          </cell>
          <cell r="D109">
            <v>0.40113045000000003</v>
          </cell>
          <cell r="E109">
            <v>0.40066650000000004</v>
          </cell>
          <cell r="F109">
            <v>0.3690774</v>
          </cell>
          <cell r="G109">
            <v>0.40286475000000005</v>
          </cell>
          <cell r="H109">
            <v>0.41994315000000004</v>
          </cell>
          <cell r="I109">
            <v>0.29393505000000003</v>
          </cell>
          <cell r="J109">
            <v>0.19363950000000002</v>
          </cell>
          <cell r="K109">
            <v>6.4528199999999994E-2</v>
          </cell>
          <cell r="L109">
            <v>0.11627999999999999</v>
          </cell>
          <cell r="M109">
            <v>3.1382549999999995E-2</v>
          </cell>
          <cell r="N109">
            <v>3.8371499999999997E-3</v>
          </cell>
          <cell r="O109">
            <v>7.6320000000000001E-4</v>
          </cell>
          <cell r="P109">
            <v>0</v>
          </cell>
          <cell r="Q109">
            <v>0</v>
          </cell>
          <cell r="R109">
            <v>1.4138999999999998E-3</v>
          </cell>
          <cell r="S109">
            <v>1.4076E-3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21.373649850324</v>
          </cell>
          <cell r="AC109">
            <v>48.181509398799996</v>
          </cell>
          <cell r="AD109">
            <v>34.989130915199993</v>
          </cell>
          <cell r="AE109">
            <v>38.956745228799996</v>
          </cell>
          <cell r="AF109">
            <v>36.765480861900002</v>
          </cell>
          <cell r="AG109">
            <v>44.135962813799992</v>
          </cell>
          <cell r="AH109">
            <v>51.047129925199997</v>
          </cell>
          <cell r="AI109">
            <v>38.144394652999999</v>
          </cell>
          <cell r="AJ109">
            <v>29.436714747200003</v>
          </cell>
          <cell r="AK109">
            <v>7.0430983919999992</v>
          </cell>
          <cell r="AL109">
            <v>18.4542000408</v>
          </cell>
          <cell r="AM109">
            <v>4.9658096639999991</v>
          </cell>
          <cell r="AN109">
            <v>0.52937228959999993</v>
          </cell>
          <cell r="AO109">
            <v>0.12515748780000002</v>
          </cell>
          <cell r="AP109">
            <v>0</v>
          </cell>
          <cell r="AQ109">
            <v>0</v>
          </cell>
          <cell r="AR109">
            <v>0.17360730289999998</v>
          </cell>
          <cell r="AS109">
            <v>0.21156004869999998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2.8017000000000003E-3</v>
          </cell>
          <cell r="C114">
            <v>3.1815000000000001E-4</v>
          </cell>
          <cell r="D114">
            <v>1.7406000000000001E-3</v>
          </cell>
          <cell r="E114">
            <v>1.5061500000000002E-3</v>
          </cell>
          <cell r="F114">
            <v>8.6089950000000012E-2</v>
          </cell>
          <cell r="G114">
            <v>3.1488300000000004E-2</v>
          </cell>
          <cell r="H114">
            <v>4.382109E-2</v>
          </cell>
          <cell r="I114">
            <v>1.8174615000000005E-2</v>
          </cell>
          <cell r="J114">
            <v>1.6702272000000001E-2</v>
          </cell>
          <cell r="K114">
            <v>1.2998954249999998E-2</v>
          </cell>
          <cell r="L114">
            <v>1.0565099999999999E-2</v>
          </cell>
          <cell r="M114">
            <v>3.7840499999999997E-3</v>
          </cell>
          <cell r="N114">
            <v>8.6741427272727274E-3</v>
          </cell>
          <cell r="O114">
            <v>4.4755650000000001E-2</v>
          </cell>
          <cell r="P114">
            <v>7.4110499999999998E-3</v>
          </cell>
          <cell r="Q114">
            <v>1.058895E-2</v>
          </cell>
          <cell r="R114">
            <v>9.65448E-2</v>
          </cell>
          <cell r="S114">
            <v>9.7843949999999999E-2</v>
          </cell>
          <cell r="T114">
            <v>2.0887470000000002E-2</v>
          </cell>
          <cell r="U114">
            <v>5.7549896250000003E-2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0.45435479031600001</v>
          </cell>
          <cell r="AC114">
            <v>4.5898604399999994E-2</v>
          </cell>
          <cell r="AD114">
            <v>0.21792203039999999</v>
          </cell>
          <cell r="AE114">
            <v>0.21203778400000001</v>
          </cell>
          <cell r="AF114">
            <v>10.329330673200001</v>
          </cell>
          <cell r="AG114">
            <v>3.5660795312999998</v>
          </cell>
          <cell r="AH114">
            <v>6.1135289559999997</v>
          </cell>
          <cell r="AI114">
            <v>3.3211079809999999</v>
          </cell>
          <cell r="AJ114">
            <v>2.5577256124000001</v>
          </cell>
          <cell r="AK114">
            <v>1.6276897559999999</v>
          </cell>
          <cell r="AL114">
            <v>1.6312009365000002</v>
          </cell>
          <cell r="AM114">
            <v>0.58769126399999994</v>
          </cell>
          <cell r="AN114">
            <v>1.3725274288</v>
          </cell>
          <cell r="AO114">
            <v>6.5144659661999995</v>
          </cell>
          <cell r="AP114">
            <v>1.2130148235</v>
          </cell>
          <cell r="AQ114">
            <v>1.5713437984999996</v>
          </cell>
          <cell r="AR114">
            <v>13.118802802899999</v>
          </cell>
          <cell r="AS114">
            <v>14.125675034899999</v>
          </cell>
          <cell r="AT114">
            <v>3.770158264</v>
          </cell>
          <cell r="AU114">
            <v>8.8094000337500002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47">
          <cell r="B147">
            <v>1.8528300000000001E-2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7.2900000000000003E-7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2.3357267629259999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1.7973899999999997E-4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4">
          <cell r="B154">
            <v>9.5067900000000011E-2</v>
          </cell>
          <cell r="C154">
            <v>5.3118000000000005E-2</v>
          </cell>
          <cell r="D154">
            <v>6.6673800000000005E-2</v>
          </cell>
          <cell r="E154">
            <v>6.1202700000000006E-2</v>
          </cell>
          <cell r="F154">
            <v>4.5186750000000005E-2</v>
          </cell>
          <cell r="G154">
            <v>6.2792100000000003E-2</v>
          </cell>
          <cell r="H154">
            <v>3.73239E-2</v>
          </cell>
          <cell r="I154">
            <v>4.7430000000000007E-3</v>
          </cell>
          <cell r="J154">
            <v>0</v>
          </cell>
          <cell r="K154">
            <v>4.4999999999999997E-3</v>
          </cell>
          <cell r="L154">
            <v>8.9999999999999993E-3</v>
          </cell>
          <cell r="M154">
            <v>1.6379999999999999E-2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2.2094999999999998E-4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12.217846472933999</v>
          </cell>
          <cell r="AC154">
            <v>5.2505929224000001</v>
          </cell>
          <cell r="AD154">
            <v>6.2016826128</v>
          </cell>
          <cell r="AE154">
            <v>6.4113587999999995</v>
          </cell>
          <cell r="AF154">
            <v>4.8545585787999999</v>
          </cell>
          <cell r="AG154">
            <v>7.3243264808999999</v>
          </cell>
          <cell r="AH154">
            <v>4.8200889388000006</v>
          </cell>
          <cell r="AI154">
            <v>0.63264746900000002</v>
          </cell>
          <cell r="AJ154">
            <v>0</v>
          </cell>
          <cell r="AK154">
            <v>0.45911376279999999</v>
          </cell>
          <cell r="AL154">
            <v>2.2194803114999999</v>
          </cell>
          <cell r="AM154">
            <v>2.2480076159999998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6.7361878E-2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0.20015610300000003</v>
          </cell>
          <cell r="C160">
            <v>0.24665985000000001</v>
          </cell>
          <cell r="D160">
            <v>0.19921276500000001</v>
          </cell>
          <cell r="E160">
            <v>0.38985750000000002</v>
          </cell>
          <cell r="F160">
            <v>0.46387485000000006</v>
          </cell>
          <cell r="G160">
            <v>0.63601560000000001</v>
          </cell>
          <cell r="H160">
            <v>0.59420352374999996</v>
          </cell>
          <cell r="I160">
            <v>0.45581117250000003</v>
          </cell>
          <cell r="J160">
            <v>0.64967796112500009</v>
          </cell>
          <cell r="K160">
            <v>0.72885696749999995</v>
          </cell>
          <cell r="L160">
            <v>0.98170064999999995</v>
          </cell>
          <cell r="M160">
            <v>1.3837139999999999</v>
          </cell>
          <cell r="N160">
            <v>1.2340206</v>
          </cell>
          <cell r="O160">
            <v>1.4706432</v>
          </cell>
          <cell r="P160">
            <v>1.1047175999999999</v>
          </cell>
          <cell r="Q160">
            <v>1.23328485</v>
          </cell>
          <cell r="R160">
            <v>1.2265028999999998</v>
          </cell>
          <cell r="S160">
            <v>1.4749460999999999</v>
          </cell>
          <cell r="T160">
            <v>1.3367168999999999</v>
          </cell>
          <cell r="U160">
            <v>1.1121804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29.739709619546996</v>
          </cell>
          <cell r="AC160">
            <v>29.330872236399998</v>
          </cell>
          <cell r="AD160">
            <v>23.1797216352</v>
          </cell>
          <cell r="AE160">
            <v>47.888277359999996</v>
          </cell>
          <cell r="AF160">
            <v>56.086214563399999</v>
          </cell>
          <cell r="AG160">
            <v>80.155262959199987</v>
          </cell>
          <cell r="AH160">
            <v>83.322756084799991</v>
          </cell>
          <cell r="AI160">
            <v>83.291894921500003</v>
          </cell>
          <cell r="AJ160">
            <v>108.55601510960001</v>
          </cell>
          <cell r="AK160">
            <v>95.676243233999998</v>
          </cell>
          <cell r="AL160">
            <v>148.42838266470002</v>
          </cell>
          <cell r="AM160">
            <v>222.90068716799996</v>
          </cell>
          <cell r="AN160">
            <v>179.52193825279997</v>
          </cell>
          <cell r="AO160">
            <v>220.85907491820001</v>
          </cell>
          <cell r="AP160">
            <v>156.3272798985</v>
          </cell>
          <cell r="AQ160">
            <v>168.86141540099999</v>
          </cell>
          <cell r="AR160">
            <v>150.7418205475</v>
          </cell>
          <cell r="AS160">
            <v>201.68308498909997</v>
          </cell>
          <cell r="AT160">
            <v>231.64040937199999</v>
          </cell>
          <cell r="AU160">
            <v>160.20055891749999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0.46392075000000005</v>
          </cell>
          <cell r="C171">
            <v>0.37919745000000005</v>
          </cell>
          <cell r="D171">
            <v>0.32101740000000001</v>
          </cell>
          <cell r="E171">
            <v>0.28301670000000001</v>
          </cell>
          <cell r="F171">
            <v>0.22018590000000002</v>
          </cell>
          <cell r="G171">
            <v>0.12000915000000001</v>
          </cell>
          <cell r="H171">
            <v>5.8065750000000006E-2</v>
          </cell>
          <cell r="I171">
            <v>7.8561000000000013E-3</v>
          </cell>
          <cell r="J171">
            <v>2.2189500000000003E-3</v>
          </cell>
          <cell r="K171">
            <v>1.3392E-3</v>
          </cell>
          <cell r="L171">
            <v>2.1599999999999999E-4</v>
          </cell>
          <cell r="M171">
            <v>1.0889999999999999E-3</v>
          </cell>
          <cell r="N171">
            <v>1.836E-3</v>
          </cell>
          <cell r="O171">
            <v>0</v>
          </cell>
          <cell r="P171">
            <v>1.08E-4</v>
          </cell>
          <cell r="Q171">
            <v>0</v>
          </cell>
          <cell r="R171">
            <v>0</v>
          </cell>
          <cell r="S171">
            <v>3.1087499999999997E-6</v>
          </cell>
          <cell r="T171">
            <v>2.7368181818181817E-6</v>
          </cell>
          <cell r="U171">
            <v>4.4877272727272727E-6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61.685793077756998</v>
          </cell>
          <cell r="AC171">
            <v>42.526709806399992</v>
          </cell>
          <cell r="AD171">
            <v>33.529838443199999</v>
          </cell>
          <cell r="AE171">
            <v>33.334915387199999</v>
          </cell>
          <cell r="AF171">
            <v>30.434941640600002</v>
          </cell>
          <cell r="AG171">
            <v>16.379461055099998</v>
          </cell>
          <cell r="AH171">
            <v>8.1809484363999996</v>
          </cell>
          <cell r="AI171">
            <v>1.0239032909999999</v>
          </cell>
          <cell r="AJ171">
            <v>0.3493164708</v>
          </cell>
          <cell r="AK171">
            <v>0.1438847784</v>
          </cell>
          <cell r="AL171">
            <v>3.1800891599999999E-2</v>
          </cell>
          <cell r="AM171">
            <v>0.14801135999999998</v>
          </cell>
          <cell r="AN171">
            <v>0.21124681599999998</v>
          </cell>
          <cell r="AO171">
            <v>0</v>
          </cell>
          <cell r="AP171">
            <v>1.4733064999999998E-2</v>
          </cell>
          <cell r="AQ171">
            <v>0</v>
          </cell>
          <cell r="AR171">
            <v>0</v>
          </cell>
          <cell r="AS171">
            <v>9.3652129999999994E-4</v>
          </cell>
          <cell r="AT171">
            <v>1.1845430000000001E-3</v>
          </cell>
          <cell r="AU171">
            <v>1.2281829166666666E-3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9">
          <cell r="B189">
            <v>0.57365865000000005</v>
          </cell>
          <cell r="C189">
            <v>0.44458830000000005</v>
          </cell>
          <cell r="D189">
            <v>0.50464125000000004</v>
          </cell>
          <cell r="E189">
            <v>0.36120375000000005</v>
          </cell>
          <cell r="F189">
            <v>0.31096935000000003</v>
          </cell>
          <cell r="G189">
            <v>0.31900185000000003</v>
          </cell>
          <cell r="H189">
            <v>0.28563329700000001</v>
          </cell>
          <cell r="I189">
            <v>0.17188533750000001</v>
          </cell>
          <cell r="J189">
            <v>0.19371437100000002</v>
          </cell>
          <cell r="K189">
            <v>0.31129298999999994</v>
          </cell>
          <cell r="L189">
            <v>0.67022280000000001</v>
          </cell>
          <cell r="M189">
            <v>0.65156219999999998</v>
          </cell>
          <cell r="N189">
            <v>0.64921275000000001</v>
          </cell>
          <cell r="O189">
            <v>0.59288220000000003</v>
          </cell>
          <cell r="P189">
            <v>0.59777459999999993</v>
          </cell>
          <cell r="Q189">
            <v>0.42931664000000003</v>
          </cell>
          <cell r="R189">
            <v>0.45158129999999996</v>
          </cell>
          <cell r="S189">
            <v>0.60104519999999995</v>
          </cell>
          <cell r="T189">
            <v>0.68444505</v>
          </cell>
          <cell r="U189">
            <v>0.37861784999999998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64.953099926421004</v>
          </cell>
          <cell r="AC189">
            <v>41.176449510399991</v>
          </cell>
          <cell r="AD189">
            <v>45.7153620144</v>
          </cell>
          <cell r="AE189">
            <v>35.046185697600002</v>
          </cell>
          <cell r="AF189">
            <v>31.228087109800001</v>
          </cell>
          <cell r="AG189">
            <v>33.000610928999997</v>
          </cell>
          <cell r="AH189">
            <v>39.849018634800004</v>
          </cell>
          <cell r="AI189">
            <v>31.4091806725</v>
          </cell>
          <cell r="AJ189">
            <v>31.6572329852</v>
          </cell>
          <cell r="AK189">
            <v>38.5947966624</v>
          </cell>
          <cell r="AL189">
            <v>79.308637028999996</v>
          </cell>
          <cell r="AM189">
            <v>77.834790815999995</v>
          </cell>
          <cell r="AN189">
            <v>71.660199230399996</v>
          </cell>
          <cell r="AO189">
            <v>68.037269430600006</v>
          </cell>
          <cell r="AP189">
            <v>66.615587938499999</v>
          </cell>
          <cell r="AQ189">
            <v>47.045654743499995</v>
          </cell>
          <cell r="AR189">
            <v>47.197319411000002</v>
          </cell>
          <cell r="AS189">
            <v>66.278356873299998</v>
          </cell>
          <cell r="AT189">
            <v>88.310603624999999</v>
          </cell>
          <cell r="AU189">
            <v>42.685790599583335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0.15086160000000001</v>
          </cell>
          <cell r="C194">
            <v>0.10751085000000001</v>
          </cell>
          <cell r="D194">
            <v>7.1335800000000005E-2</v>
          </cell>
          <cell r="E194">
            <v>7.6723200000000005E-2</v>
          </cell>
          <cell r="F194">
            <v>9.8147700000000004E-2</v>
          </cell>
          <cell r="G194">
            <v>5.0105250000000004E-2</v>
          </cell>
          <cell r="H194">
            <v>4.0139100000000004E-2</v>
          </cell>
          <cell r="I194">
            <v>1.9104300000000001E-2</v>
          </cell>
          <cell r="J194">
            <v>5.4099000000000005E-3</v>
          </cell>
          <cell r="K194">
            <v>7.7273999999999997E-3</v>
          </cell>
          <cell r="L194">
            <v>2.15091E-2</v>
          </cell>
          <cell r="M194">
            <v>1.10484E-2</v>
          </cell>
          <cell r="N194">
            <v>2.3735699999999998E-2</v>
          </cell>
          <cell r="O194">
            <v>1.52874E-2</v>
          </cell>
          <cell r="P194">
            <v>0</v>
          </cell>
          <cell r="Q194">
            <v>1.1067299999999999E-2</v>
          </cell>
          <cell r="R194">
            <v>0</v>
          </cell>
          <cell r="S194">
            <v>0</v>
          </cell>
          <cell r="T194">
            <v>1.7905499999999999E-3</v>
          </cell>
          <cell r="U194">
            <v>3.7017138461538459E-3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19.766306465910002</v>
          </cell>
          <cell r="AC194">
            <v>10.292174299199999</v>
          </cell>
          <cell r="AD194">
            <v>6.0970916879999999</v>
          </cell>
          <cell r="AE194">
            <v>7.3787655647999992</v>
          </cell>
          <cell r="AF194">
            <v>10.248929952800001</v>
          </cell>
          <cell r="AG194">
            <v>5.2936877993999998</v>
          </cell>
          <cell r="AH194">
            <v>4.7470343640000001</v>
          </cell>
          <cell r="AI194">
            <v>2.5345478799999999</v>
          </cell>
          <cell r="AJ194">
            <v>0.79285680200000008</v>
          </cell>
          <cell r="AK194">
            <v>0.71939460119999987</v>
          </cell>
          <cell r="AL194">
            <v>2.5663125969</v>
          </cell>
          <cell r="AM194">
            <v>1.2634696799999998</v>
          </cell>
          <cell r="AN194">
            <v>2.5773820335999997</v>
          </cell>
          <cell r="AO194">
            <v>1.7498182334999999</v>
          </cell>
          <cell r="AP194">
            <v>0</v>
          </cell>
          <cell r="AQ194">
            <v>1.0052214234999999</v>
          </cell>
          <cell r="AR194">
            <v>0</v>
          </cell>
          <cell r="AS194">
            <v>0</v>
          </cell>
          <cell r="AT194">
            <v>0.246301093</v>
          </cell>
          <cell r="AU194">
            <v>0.41628795333333335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1">
          <cell r="B211">
            <v>8.8806600000000013E-2</v>
          </cell>
          <cell r="C211">
            <v>8.334045000000001E-2</v>
          </cell>
          <cell r="D211">
            <v>7.5188700000000011E-2</v>
          </cell>
          <cell r="E211">
            <v>0.10220130000000001</v>
          </cell>
          <cell r="F211">
            <v>2.2410450000000002E-2</v>
          </cell>
          <cell r="G211">
            <v>1.36071E-2</v>
          </cell>
          <cell r="H211">
            <v>7.9200000000000001E-5</v>
          </cell>
          <cell r="I211">
            <v>7.9200000000000001E-5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11.772733354296001</v>
          </cell>
          <cell r="AC211">
            <v>8.7228744243999987</v>
          </cell>
          <cell r="AD211">
            <v>7.3362541535999997</v>
          </cell>
          <cell r="AE211">
            <v>11.033066441599999</v>
          </cell>
          <cell r="AF211">
            <v>2.2376405148999998</v>
          </cell>
          <cell r="AG211">
            <v>1.6016978834999998</v>
          </cell>
          <cell r="AH211">
            <v>1.37199412E-2</v>
          </cell>
          <cell r="AI211">
            <v>1.3721446E-2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0.33693795000000004</v>
          </cell>
          <cell r="C212">
            <v>0.32394780000000001</v>
          </cell>
          <cell r="D212">
            <v>0.37660455000000004</v>
          </cell>
          <cell r="E212">
            <v>0.49079475000000006</v>
          </cell>
          <cell r="F212">
            <v>0.47778660000000006</v>
          </cell>
          <cell r="G212">
            <v>0.47605095000000003</v>
          </cell>
          <cell r="H212">
            <v>0.40708157062500006</v>
          </cell>
          <cell r="I212">
            <v>0.41938773000000013</v>
          </cell>
          <cell r="J212">
            <v>0.51760637325000014</v>
          </cell>
          <cell r="K212">
            <v>0.35178554924999994</v>
          </cell>
          <cell r="L212">
            <v>0.63692369999999998</v>
          </cell>
          <cell r="M212">
            <v>0.66918329999999993</v>
          </cell>
          <cell r="N212">
            <v>0.64323764999999999</v>
          </cell>
          <cell r="O212">
            <v>0.70668045000000002</v>
          </cell>
          <cell r="P212">
            <v>0.54611549999999998</v>
          </cell>
          <cell r="Q212">
            <v>0.37474874999999996</v>
          </cell>
          <cell r="R212">
            <v>0.27833759999999996</v>
          </cell>
          <cell r="S212">
            <v>0.20653785</v>
          </cell>
          <cell r="T212">
            <v>0.37037519795454543</v>
          </cell>
          <cell r="U212">
            <v>0.36962401909090908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41.030378869914003</v>
          </cell>
          <cell r="AC212">
            <v>29.942753321199998</v>
          </cell>
          <cell r="AD212">
            <v>34.316058508799998</v>
          </cell>
          <cell r="AE212">
            <v>48.769007055999992</v>
          </cell>
          <cell r="AF212">
            <v>51.255000255900001</v>
          </cell>
          <cell r="AG212">
            <v>55.454960031900001</v>
          </cell>
          <cell r="AH212">
            <v>56.792888618800006</v>
          </cell>
          <cell r="AI212">
            <v>76.636117861999992</v>
          </cell>
          <cell r="AJ212">
            <v>81.130985591600009</v>
          </cell>
          <cell r="AK212">
            <v>45.587680859599999</v>
          </cell>
          <cell r="AL212">
            <v>95.981763096900011</v>
          </cell>
          <cell r="AM212">
            <v>105.35024740799999</v>
          </cell>
          <cell r="AN212">
            <v>89.918623079999989</v>
          </cell>
          <cell r="AO212">
            <v>104.312812209</v>
          </cell>
          <cell r="AP212">
            <v>74.369200169500004</v>
          </cell>
          <cell r="AQ212">
            <v>52.235150159499995</v>
          </cell>
          <cell r="AR212">
            <v>35.9684753027</v>
          </cell>
          <cell r="AS212">
            <v>28.277411119099998</v>
          </cell>
          <cell r="AT212">
            <v>65.323971563000001</v>
          </cell>
          <cell r="AU212">
            <v>52.433030884583331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1.4188279500000001</v>
          </cell>
          <cell r="C225">
            <v>1.2280572000000001</v>
          </cell>
          <cell r="D225">
            <v>1.3642096500000001</v>
          </cell>
          <cell r="E225">
            <v>1.2229321500000001</v>
          </cell>
          <cell r="F225">
            <v>1.2332358000000001</v>
          </cell>
          <cell r="G225">
            <v>1.2465499500000001</v>
          </cell>
          <cell r="H225">
            <v>1.2309077272500002</v>
          </cell>
          <cell r="I225">
            <v>1.0754124975000001</v>
          </cell>
          <cell r="J225">
            <v>1.1997028991250001</v>
          </cell>
          <cell r="K225">
            <v>1.1335233149999999</v>
          </cell>
          <cell r="L225">
            <v>0.9969290999999999</v>
          </cell>
          <cell r="M225">
            <v>1.0098764999999998</v>
          </cell>
          <cell r="N225">
            <v>0.91731509999999994</v>
          </cell>
          <cell r="O225">
            <v>1.1543481</v>
          </cell>
          <cell r="P225">
            <v>1.2241806630000001</v>
          </cell>
          <cell r="Q225">
            <v>1.1222325419999999</v>
          </cell>
          <cell r="R225">
            <v>1.0822563000000001</v>
          </cell>
          <cell r="S225">
            <v>1.2279689999999999</v>
          </cell>
          <cell r="T225">
            <v>1.2562182</v>
          </cell>
          <cell r="U225">
            <v>1.00099395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197.54287489940998</v>
          </cell>
          <cell r="AC225">
            <v>140.65300648279998</v>
          </cell>
          <cell r="AD225">
            <v>139.5612146352</v>
          </cell>
          <cell r="AE225">
            <v>139.4310740032</v>
          </cell>
          <cell r="AF225">
            <v>162.16155215749998</v>
          </cell>
          <cell r="AG225">
            <v>162.89742534780001</v>
          </cell>
          <cell r="AH225">
            <v>170.4096967548</v>
          </cell>
          <cell r="AI225">
            <v>196.5137103765</v>
          </cell>
          <cell r="AJ225">
            <v>196.495916338</v>
          </cell>
          <cell r="AK225">
            <v>140.66117661639998</v>
          </cell>
          <cell r="AL225">
            <v>170.3481096582</v>
          </cell>
          <cell r="AM225">
            <v>184.96408521599997</v>
          </cell>
          <cell r="AN225">
            <v>145.77928724479997</v>
          </cell>
          <cell r="AO225">
            <v>191.17226014560001</v>
          </cell>
          <cell r="AP225">
            <v>213.83983837349999</v>
          </cell>
          <cell r="AQ225">
            <v>173.84815745849997</v>
          </cell>
          <cell r="AR225">
            <v>153.22904809239998</v>
          </cell>
          <cell r="AS225">
            <v>179.74129807919999</v>
          </cell>
          <cell r="AT225">
            <v>232.155135231</v>
          </cell>
          <cell r="AU225">
            <v>161.01390821958336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31">
          <cell r="B231">
            <v>0.10774800000000001</v>
          </cell>
          <cell r="C231">
            <v>5.8431150000000001E-2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9.8999999999999994E-5</v>
          </cell>
          <cell r="L231">
            <v>6.9299999999999993E-4</v>
          </cell>
          <cell r="M231">
            <v>9.6794999999999997E-4</v>
          </cell>
          <cell r="N231">
            <v>0</v>
          </cell>
          <cell r="O231">
            <v>0.14984639999999999</v>
          </cell>
          <cell r="P231">
            <v>0.21554999999999999</v>
          </cell>
          <cell r="Q231">
            <v>0.33914519999999998</v>
          </cell>
          <cell r="R231">
            <v>0.2626014214285714</v>
          </cell>
          <cell r="S231">
            <v>0.12765959999999998</v>
          </cell>
          <cell r="T231">
            <v>0.14865075</v>
          </cell>
          <cell r="U231">
            <v>5.1974549999999994E-2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16.190101867460999</v>
          </cell>
          <cell r="AC231">
            <v>5.4703355471999995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1.5140554000000001E-2</v>
          </cell>
          <cell r="AL231">
            <v>0.11475524340000001</v>
          </cell>
          <cell r="AM231">
            <v>0.36224155199999997</v>
          </cell>
          <cell r="AN231">
            <v>0</v>
          </cell>
          <cell r="AO231">
            <v>23.679316450799998</v>
          </cell>
          <cell r="AP231">
            <v>31.172572307999999</v>
          </cell>
          <cell r="AQ231">
            <v>47.89926299199999</v>
          </cell>
          <cell r="AR231">
            <v>31.777329066899998</v>
          </cell>
          <cell r="AS231">
            <v>19.414197259599998</v>
          </cell>
          <cell r="AT231">
            <v>25.47010736</v>
          </cell>
          <cell r="AU231">
            <v>7.7304430208333335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47">
          <cell r="B247">
            <v>1.2685783500000001</v>
          </cell>
          <cell r="C247">
            <v>1.1548582379999999</v>
          </cell>
          <cell r="D247">
            <v>1.2182427</v>
          </cell>
          <cell r="E247">
            <v>1.0931787000000002</v>
          </cell>
          <cell r="F247">
            <v>1.1692044000000001</v>
          </cell>
          <cell r="G247">
            <v>1.0332373500000001</v>
          </cell>
          <cell r="H247">
            <v>0.9594450000000001</v>
          </cell>
          <cell r="I247">
            <v>0.76045365000000009</v>
          </cell>
          <cell r="J247">
            <v>0.66751830000000001</v>
          </cell>
          <cell r="K247">
            <v>0.52245045000000001</v>
          </cell>
          <cell r="L247">
            <v>0.42811189312500003</v>
          </cell>
          <cell r="M247">
            <v>0.40109804999999998</v>
          </cell>
          <cell r="N247">
            <v>0.34354259999999998</v>
          </cell>
          <cell r="O247">
            <v>0.3612941614285714</v>
          </cell>
          <cell r="P247">
            <v>0.24273116099999997</v>
          </cell>
          <cell r="Q247">
            <v>0.21838070249999997</v>
          </cell>
          <cell r="R247">
            <v>0.24227048700000001</v>
          </cell>
          <cell r="S247">
            <v>0.21289032299999999</v>
          </cell>
          <cell r="T247">
            <v>0.21423216490909089</v>
          </cell>
          <cell r="U247">
            <v>0.23407458749999999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196.824204235206</v>
          </cell>
          <cell r="AC247">
            <v>131.93008190479998</v>
          </cell>
          <cell r="AD247">
            <v>129.2064927552</v>
          </cell>
          <cell r="AE247">
            <v>126.76484095519999</v>
          </cell>
          <cell r="AF247">
            <v>147.19985951859999</v>
          </cell>
          <cell r="AG247">
            <v>137.83010047949998</v>
          </cell>
          <cell r="AH247">
            <v>141.21533434040001</v>
          </cell>
          <cell r="AI247">
            <v>125.23573494749999</v>
          </cell>
          <cell r="AJ247">
            <v>122.4896595008</v>
          </cell>
          <cell r="AK247">
            <v>93.732656384400002</v>
          </cell>
          <cell r="AL247">
            <v>87.768880581600001</v>
          </cell>
          <cell r="AM247">
            <v>88.988705855999982</v>
          </cell>
          <cell r="AN247">
            <v>76.486707175999996</v>
          </cell>
          <cell r="AO247">
            <v>77.292284355899994</v>
          </cell>
          <cell r="AP247">
            <v>54.3742787945</v>
          </cell>
          <cell r="AQ247">
            <v>49.724399367999993</v>
          </cell>
          <cell r="AR247">
            <v>52.470378486199998</v>
          </cell>
          <cell r="AS247">
            <v>43.580434640599989</v>
          </cell>
          <cell r="AT247">
            <v>46.634860324000002</v>
          </cell>
          <cell r="AU247">
            <v>53.045478794583332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48">
          <cell r="B248">
            <v>0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5.1370650000000004E-2</v>
          </cell>
          <cell r="K248">
            <v>5.7142800000000001E-2</v>
          </cell>
          <cell r="L248">
            <v>2.9462849999999999E-2</v>
          </cell>
          <cell r="M248">
            <v>0</v>
          </cell>
          <cell r="N248">
            <v>0</v>
          </cell>
          <cell r="O248">
            <v>2.04786E-2</v>
          </cell>
          <cell r="P248">
            <v>6.3904500000000003E-2</v>
          </cell>
          <cell r="Q248">
            <v>0.25479449999999998</v>
          </cell>
          <cell r="R248">
            <v>0.50231565</v>
          </cell>
          <cell r="S248">
            <v>0.25177004999999997</v>
          </cell>
          <cell r="T248">
            <v>0.28682370000000001</v>
          </cell>
          <cell r="U248">
            <v>0.11871314999999999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7.9283297503999997</v>
          </cell>
          <cell r="AK248">
            <v>8.0004709795999993</v>
          </cell>
          <cell r="AL248">
            <v>4.1052381849000001</v>
          </cell>
          <cell r="AM248">
            <v>0</v>
          </cell>
          <cell r="AN248">
            <v>0</v>
          </cell>
          <cell r="AO248">
            <v>3.5639497094999997</v>
          </cell>
          <cell r="AP248">
            <v>9.5889044254999991</v>
          </cell>
          <cell r="AQ248">
            <v>33.885945141999997</v>
          </cell>
          <cell r="AR248">
            <v>56.738167584899998</v>
          </cell>
          <cell r="AS248">
            <v>32.537553877400001</v>
          </cell>
          <cell r="AT248">
            <v>45.841621597</v>
          </cell>
          <cell r="AU248">
            <v>17.129090958749998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63">
          <cell r="B263">
            <v>10.820804871750003</v>
          </cell>
          <cell r="C263">
            <v>9.8973614621249997</v>
          </cell>
          <cell r="D263">
            <v>10.013014267499997</v>
          </cell>
          <cell r="E263">
            <v>9.7259470424999996</v>
          </cell>
          <cell r="F263">
            <v>9.8946469199999996</v>
          </cell>
          <cell r="G263">
            <v>9.6534087930000023</v>
          </cell>
          <cell r="H263">
            <v>8.8677041512500008</v>
          </cell>
          <cell r="I263">
            <v>8.1680231400000043</v>
          </cell>
          <cell r="J263">
            <v>9.5600370330000004</v>
          </cell>
          <cell r="K263">
            <v>8.2785168337499986</v>
          </cell>
          <cell r="L263">
            <v>9.7567850081249983</v>
          </cell>
          <cell r="M263">
            <v>9.6839377950000003</v>
          </cell>
          <cell r="N263">
            <v>8.9300968013352264</v>
          </cell>
          <cell r="O263">
            <v>9.6101691021428586</v>
          </cell>
          <cell r="P263">
            <v>8.9787088574999974</v>
          </cell>
          <cell r="Q263">
            <v>8.8056765484999975</v>
          </cell>
          <cell r="R263">
            <v>8.7732801853928581</v>
          </cell>
          <cell r="S263">
            <v>8.9745622004999976</v>
          </cell>
          <cell r="T263">
            <v>9.0167998012305191</v>
          </cell>
          <cell r="U263">
            <v>7.6432564532779717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1466.6150734218209</v>
          </cell>
          <cell r="AC263">
            <v>1051.3080836803999</v>
          </cell>
          <cell r="AD263">
            <v>978.99998486879997</v>
          </cell>
          <cell r="AE263">
            <v>1054.4872387503997</v>
          </cell>
          <cell r="AF263">
            <v>1164.1881252981</v>
          </cell>
          <cell r="AG263">
            <v>1168.9953513380999</v>
          </cell>
          <cell r="AH263">
            <v>1221.3237108451999</v>
          </cell>
          <cell r="AI263">
            <v>1388.4970537814997</v>
          </cell>
          <cell r="AJ263">
            <v>1556.9432734335996</v>
          </cell>
          <cell r="AK263">
            <v>1038.3597429084002</v>
          </cell>
          <cell r="AL263">
            <v>1566.2744913230995</v>
          </cell>
          <cell r="AM263">
            <v>1611.6661844639996</v>
          </cell>
          <cell r="AN263">
            <v>1327.7341988592</v>
          </cell>
          <cell r="AO263">
            <v>1473.8892702890996</v>
          </cell>
          <cell r="AP263">
            <v>1330.6449947715</v>
          </cell>
          <cell r="AQ263">
            <v>1249.893831116</v>
          </cell>
          <cell r="AR263">
            <v>1128.6373918588997</v>
          </cell>
          <cell r="AS263">
            <v>1237.1775917786999</v>
          </cell>
          <cell r="AT263">
            <v>1535.0213914710005</v>
          </cell>
          <cell r="AU263">
            <v>1122.0278271049997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4.70518652175</v>
          </cell>
          <cell r="C264">
            <v>4.1500045811250006</v>
          </cell>
          <cell r="D264">
            <v>4.4460543675000004</v>
          </cell>
          <cell r="E264">
            <v>4.5177050925000009</v>
          </cell>
          <cell r="F264">
            <v>4.8281734200000006</v>
          </cell>
          <cell r="G264">
            <v>5.1072554429999997</v>
          </cell>
          <cell r="H264">
            <v>4.7564520806250004</v>
          </cell>
          <cell r="I264">
            <v>4.57261089</v>
          </cell>
          <cell r="J264">
            <v>5.886643383</v>
          </cell>
          <cell r="K264">
            <v>4.9317070837499992</v>
          </cell>
          <cell r="L264">
            <v>6.4795741650000007</v>
          </cell>
          <cell r="M264">
            <v>6.3690107099999995</v>
          </cell>
          <cell r="N264">
            <v>5.6922602540625</v>
          </cell>
          <cell r="O264">
            <v>6.3901601035714295</v>
          </cell>
          <cell r="P264">
            <v>5.6970844964999996</v>
          </cell>
          <cell r="Q264">
            <v>5.2903379719999997</v>
          </cell>
          <cell r="R264">
            <v>5.308130142964286</v>
          </cell>
          <cell r="S264">
            <v>5.7907810162499995</v>
          </cell>
          <cell r="T264">
            <v>5.8697137334318175</v>
          </cell>
          <cell r="U264">
            <v>5.0805705392045457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621.85061598120899</v>
          </cell>
          <cell r="AC264">
            <v>450.74666819159989</v>
          </cell>
          <cell r="AD264">
            <v>442.01320626239999</v>
          </cell>
          <cell r="AE264">
            <v>495.33262517760005</v>
          </cell>
          <cell r="AF264">
            <v>575.88245954820002</v>
          </cell>
          <cell r="AG264">
            <v>622.29808100459991</v>
          </cell>
          <cell r="AH264">
            <v>675.25632988840005</v>
          </cell>
          <cell r="AI264">
            <v>857.38454234599999</v>
          </cell>
          <cell r="AJ264">
            <v>959.46317515760029</v>
          </cell>
          <cell r="AK264">
            <v>625.0572571716001</v>
          </cell>
          <cell r="AL264">
            <v>1008.5792433435</v>
          </cell>
          <cell r="AM264">
            <v>1054.1759195039999</v>
          </cell>
          <cell r="AN264">
            <v>842.01871432799999</v>
          </cell>
          <cell r="AO264">
            <v>967.48727031959982</v>
          </cell>
          <cell r="AP264">
            <v>855.72861006900007</v>
          </cell>
          <cell r="AQ264">
            <v>753.31003653499988</v>
          </cell>
          <cell r="AR264">
            <v>693.87331424410002</v>
          </cell>
          <cell r="AS264">
            <v>796.30183228309988</v>
          </cell>
          <cell r="AT264">
            <v>1002.487368105</v>
          </cell>
          <cell r="AU264">
            <v>748.23546171750013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0.18479250000000003</v>
          </cell>
          <cell r="C266">
            <v>0.1366047</v>
          </cell>
          <cell r="D266">
            <v>0.14467050000000004</v>
          </cell>
          <cell r="E266">
            <v>0.16442550000000003</v>
          </cell>
          <cell r="F266">
            <v>6.7691700000000007E-2</v>
          </cell>
          <cell r="G266">
            <v>7.63992E-2</v>
          </cell>
          <cell r="H266">
            <v>3.7403100000000002E-2</v>
          </cell>
          <cell r="I266">
            <v>4.8222000000000004E-3</v>
          </cell>
          <cell r="J266">
            <v>0</v>
          </cell>
          <cell r="K266">
            <v>4.5503999999999996E-3</v>
          </cell>
          <cell r="L266">
            <v>8.9999999999999993E-3</v>
          </cell>
          <cell r="M266">
            <v>1.6379999999999999E-2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2.2094999999999998E-4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24.131189746737</v>
          </cell>
          <cell r="AC266">
            <v>13.991325610799997</v>
          </cell>
          <cell r="AD266">
            <v>13.7634103584</v>
          </cell>
          <cell r="AE266">
            <v>17.567547311999999</v>
          </cell>
          <cell r="AF266">
            <v>7.1235453736999998</v>
          </cell>
          <cell r="AG266">
            <v>8.9260243643999999</v>
          </cell>
          <cell r="AH266">
            <v>4.8338088800000003</v>
          </cell>
          <cell r="AI266">
            <v>0.64636891500000004</v>
          </cell>
          <cell r="AJ266">
            <v>0</v>
          </cell>
          <cell r="AK266">
            <v>0.4794220508</v>
          </cell>
          <cell r="AL266">
            <v>2.2194803114999999</v>
          </cell>
          <cell r="AM266">
            <v>2.2480076159999998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6.7361878E-2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0.29540250000000001</v>
          </cell>
          <cell r="C267">
            <v>0.565083</v>
          </cell>
          <cell r="D267">
            <v>0.40125195000000002</v>
          </cell>
          <cell r="E267">
            <v>0.40101210000000004</v>
          </cell>
          <cell r="F267">
            <v>0.37090485000000001</v>
          </cell>
          <cell r="G267">
            <v>0.40319055000000004</v>
          </cell>
          <cell r="H267">
            <v>0.42070230000000003</v>
          </cell>
          <cell r="I267">
            <v>0.29410920000000002</v>
          </cell>
          <cell r="J267">
            <v>0.19434510000000002</v>
          </cell>
          <cell r="K267">
            <v>6.5231999999999998E-2</v>
          </cell>
          <cell r="L267">
            <v>0.11697524999999999</v>
          </cell>
          <cell r="M267">
            <v>3.3100335000000002E-2</v>
          </cell>
          <cell r="N267">
            <v>4.4639999999999992E-3</v>
          </cell>
          <cell r="O267">
            <v>0.15087877714285713</v>
          </cell>
          <cell r="P267">
            <v>0.21799844999999998</v>
          </cell>
          <cell r="Q267">
            <v>0.33937424999999999</v>
          </cell>
          <cell r="R267">
            <v>0.26424579857142855</v>
          </cell>
          <cell r="S267">
            <v>0.13226215499999999</v>
          </cell>
          <cell r="T267">
            <v>0.15173543249999999</v>
          </cell>
          <cell r="U267">
            <v>5.1989627678571425E-2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43.420078805720998</v>
          </cell>
          <cell r="AC267">
            <v>53.693486763599999</v>
          </cell>
          <cell r="AD267">
            <v>35.006720020799996</v>
          </cell>
          <cell r="AE267">
            <v>38.999536262399999</v>
          </cell>
          <cell r="AF267">
            <v>36.966551077400005</v>
          </cell>
          <cell r="AG267">
            <v>44.200428343499993</v>
          </cell>
          <cell r="AH267">
            <v>51.195516733200002</v>
          </cell>
          <cell r="AI267">
            <v>38.255507940499996</v>
          </cell>
          <cell r="AJ267">
            <v>29.688870170000001</v>
          </cell>
          <cell r="AK267">
            <v>7.2454992147999997</v>
          </cell>
          <cell r="AL267">
            <v>18.571859892900001</v>
          </cell>
          <cell r="AM267">
            <v>5.7900128639999995</v>
          </cell>
          <cell r="AN267">
            <v>0.90907308799999975</v>
          </cell>
          <cell r="AO267">
            <v>23.938491181499998</v>
          </cell>
          <cell r="AP267">
            <v>31.837757572000001</v>
          </cell>
          <cell r="AQ267">
            <v>48.10060062849999</v>
          </cell>
          <cell r="AR267">
            <v>32.195171641000002</v>
          </cell>
          <cell r="AS267">
            <v>20.677483154899999</v>
          </cell>
          <cell r="AT267">
            <v>26.592569914000002</v>
          </cell>
          <cell r="AU267">
            <v>7.7495330362499999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3.2075023500000004</v>
          </cell>
          <cell r="C268">
            <v>2.8333181879999998</v>
          </cell>
          <cell r="D268">
            <v>2.82816855</v>
          </cell>
          <cell r="E268">
            <v>2.5943098500000001</v>
          </cell>
          <cell r="F268">
            <v>2.3624626500000003</v>
          </cell>
          <cell r="G268">
            <v>2.1335404499999999</v>
          </cell>
          <cell r="H268">
            <v>1.9214437500000003</v>
          </cell>
          <cell r="I268">
            <v>1.4669158500000001</v>
          </cell>
          <cell r="J268">
            <v>1.3816170000000001</v>
          </cell>
          <cell r="K268">
            <v>1.00140885</v>
          </cell>
          <cell r="L268">
            <v>0.90682414312500004</v>
          </cell>
          <cell r="M268">
            <v>0.82566629999999996</v>
          </cell>
          <cell r="N268">
            <v>0.69423164999999998</v>
          </cell>
          <cell r="O268">
            <v>0.56004026142857133</v>
          </cell>
          <cell r="P268">
            <v>0.40645961099999994</v>
          </cell>
          <cell r="Q268">
            <v>0.35298903149999994</v>
          </cell>
          <cell r="R268">
            <v>0.39876203700000001</v>
          </cell>
          <cell r="S268">
            <v>0.392293428</v>
          </cell>
          <cell r="T268">
            <v>0.37964747205194804</v>
          </cell>
          <cell r="U268">
            <v>0.35125890107142854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447.54400063025093</v>
          </cell>
          <cell r="AC268">
            <v>304.39614378759995</v>
          </cell>
          <cell r="AD268">
            <v>275.59876434239999</v>
          </cell>
          <cell r="AE268">
            <v>282.92841269279995</v>
          </cell>
          <cell r="AF268">
            <v>282.95904829919999</v>
          </cell>
          <cell r="AG268">
            <v>262.27583600789995</v>
          </cell>
          <cell r="AH268">
            <v>260.11305419360002</v>
          </cell>
          <cell r="AI268">
            <v>226.30166355599999</v>
          </cell>
          <cell r="AJ268">
            <v>238.9301421632</v>
          </cell>
          <cell r="AK268">
            <v>153.2244414932</v>
          </cell>
          <cell r="AL268">
            <v>171.23218319430001</v>
          </cell>
          <cell r="AM268">
            <v>163.84732689599997</v>
          </cell>
          <cell r="AN268">
            <v>128.88214368479998</v>
          </cell>
          <cell r="AO268">
            <v>105.3347439879</v>
          </cell>
          <cell r="AP268">
            <v>76.697149318499996</v>
          </cell>
          <cell r="AQ268">
            <v>67.812240579999994</v>
          </cell>
          <cell r="AR268">
            <v>71.226761351600004</v>
          </cell>
          <cell r="AS268">
            <v>66.500583549399991</v>
          </cell>
          <cell r="AT268">
            <v>70.999487909999999</v>
          </cell>
          <cell r="AU268">
            <v>68.410646059166666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1.7587462500000002</v>
          </cell>
          <cell r="C269">
            <v>1.6817706000000001</v>
          </cell>
          <cell r="D269">
            <v>1.7657032500000001</v>
          </cell>
          <cell r="E269">
            <v>1.6647079500000002</v>
          </cell>
          <cell r="F269">
            <v>1.9210963500000002</v>
          </cell>
          <cell r="G269">
            <v>1.7366652000000002</v>
          </cell>
          <cell r="H269">
            <v>1.61129655</v>
          </cell>
          <cell r="I269">
            <v>1.7738621999999999</v>
          </cell>
          <cell r="J269">
            <v>2.0875072499999998</v>
          </cell>
          <cell r="K269">
            <v>2.2656820499999997</v>
          </cell>
          <cell r="L269">
            <v>2.2226863499999996</v>
          </cell>
          <cell r="M269">
            <v>2.4274981499999999</v>
          </cell>
          <cell r="N269">
            <v>2.5135451999999998</v>
          </cell>
          <cell r="O269">
            <v>2.49331455</v>
          </cell>
          <cell r="P269">
            <v>2.6570582999999997</v>
          </cell>
          <cell r="Q269">
            <v>2.8116917999999997</v>
          </cell>
          <cell r="R269">
            <v>2.8021405499999998</v>
          </cell>
          <cell r="S269">
            <v>2.6589781424999996</v>
          </cell>
          <cell r="T269">
            <v>2.6112456000000002</v>
          </cell>
          <cell r="U269">
            <v>2.1555319499999999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241.33335669181199</v>
          </cell>
          <cell r="AC269">
            <v>171.20172724199998</v>
          </cell>
          <cell r="AD269">
            <v>169.76084561759998</v>
          </cell>
          <cell r="AE269">
            <v>176.2793597152</v>
          </cell>
          <cell r="AF269">
            <v>217.48916311080001</v>
          </cell>
          <cell r="AG269">
            <v>206.18343148260001</v>
          </cell>
          <cell r="AH269">
            <v>213.23850907640002</v>
          </cell>
          <cell r="AI269">
            <v>255.23531281949997</v>
          </cell>
          <cell r="AJ269">
            <v>327.23866705400002</v>
          </cell>
          <cell r="AK269">
            <v>251.35377667400002</v>
          </cell>
          <cell r="AL269">
            <v>363.07361109239997</v>
          </cell>
          <cell r="AM269">
            <v>384.14940340799996</v>
          </cell>
          <cell r="AN269">
            <v>353.12614552159999</v>
          </cell>
          <cell r="AO269">
            <v>375.28426366139996</v>
          </cell>
          <cell r="AP269">
            <v>366.36674474699998</v>
          </cell>
          <cell r="AQ269">
            <v>379.62466491599992</v>
          </cell>
          <cell r="AR269">
            <v>331.34181033839997</v>
          </cell>
          <cell r="AS269">
            <v>353.63840274619997</v>
          </cell>
          <cell r="AT269">
            <v>434.31917109699998</v>
          </cell>
          <cell r="AU269">
            <v>297.18075797666665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4.8510000000000003E-4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1.9755E-4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6.6284232499999998E-2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3.1762579166666666E-2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4">
        <row r="16">
          <cell r="B16">
            <v>0.9878456705666665</v>
          </cell>
          <cell r="C16">
            <v>1.0127742421208334</v>
          </cell>
          <cell r="D16">
            <v>1.0196508328125</v>
          </cell>
          <cell r="E16">
            <v>1.0764258800281044</v>
          </cell>
          <cell r="F16">
            <v>1.0932626337319444</v>
          </cell>
          <cell r="G16">
            <v>1.1283730884111109</v>
          </cell>
          <cell r="H16">
            <v>1.2315434585027776</v>
          </cell>
          <cell r="I16">
            <v>1.2120283914388885</v>
          </cell>
          <cell r="J16">
            <v>1.1263261967222225</v>
          </cell>
          <cell r="K16">
            <v>0.86180292467865516</v>
          </cell>
          <cell r="L16">
            <v>1.0205849986450979</v>
          </cell>
          <cell r="M16">
            <v>0.93392482271944444</v>
          </cell>
          <cell r="N16">
            <v>0.93203927971819689</v>
          </cell>
          <cell r="O16">
            <v>0.87180440064999976</v>
          </cell>
          <cell r="P16">
            <v>0.84433936674053034</v>
          </cell>
          <cell r="Q16">
            <v>0.75912339781250004</v>
          </cell>
          <cell r="R16">
            <v>0.75549343683690084</v>
          </cell>
          <cell r="S16">
            <v>0.75592593952179499</v>
          </cell>
          <cell r="T16">
            <v>0.80807435545356499</v>
          </cell>
          <cell r="U16">
            <v>0.83331740434292945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219.663845889198</v>
          </cell>
          <cell r="AC16">
            <v>232.52052973439999</v>
          </cell>
          <cell r="AD16">
            <v>245.52844605119998</v>
          </cell>
          <cell r="AE16">
            <v>273.1032314304</v>
          </cell>
          <cell r="AF16">
            <v>301.63540821539999</v>
          </cell>
          <cell r="AG16">
            <v>313.62997744649999</v>
          </cell>
          <cell r="AH16">
            <v>341.26534747279999</v>
          </cell>
          <cell r="AI16">
            <v>373.13019202000004</v>
          </cell>
          <cell r="AJ16">
            <v>387.909137638</v>
          </cell>
          <cell r="AK16">
            <v>286.588279758</v>
          </cell>
          <cell r="AL16">
            <v>317.05337530259999</v>
          </cell>
          <cell r="AM16">
            <v>334.73638924799997</v>
          </cell>
          <cell r="AN16">
            <v>307.67877507839995</v>
          </cell>
          <cell r="AO16">
            <v>296.63557616640003</v>
          </cell>
          <cell r="AP16">
            <v>299.15147987949996</v>
          </cell>
          <cell r="AQ16">
            <v>241.74743609449999</v>
          </cell>
          <cell r="AR16">
            <v>231.333444042</v>
          </cell>
          <cell r="AS16">
            <v>236.78697609709997</v>
          </cell>
          <cell r="AT16">
            <v>279.81316671500002</v>
          </cell>
          <cell r="AU16">
            <v>242.08934028333334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3.382450051697222</v>
          </cell>
          <cell r="C23">
            <v>3.3581842997058087</v>
          </cell>
          <cell r="D23">
            <v>3.3184037037646461</v>
          </cell>
          <cell r="E23">
            <v>3.525492991922222</v>
          </cell>
          <cell r="F23">
            <v>3.8729451869121205</v>
          </cell>
          <cell r="G23">
            <v>3.6657906183472218</v>
          </cell>
          <cell r="H23">
            <v>3.6878797293722223</v>
          </cell>
          <cell r="I23">
            <v>3.6764332235303026</v>
          </cell>
          <cell r="J23">
            <v>3.6986279134583326</v>
          </cell>
          <cell r="K23">
            <v>3.1760006556972225</v>
          </cell>
          <cell r="L23">
            <v>3.1259596181617648</v>
          </cell>
          <cell r="M23">
            <v>3.176206907708333</v>
          </cell>
          <cell r="N23">
            <v>2.6860068891338384</v>
          </cell>
          <cell r="O23">
            <v>2.6991511889999997</v>
          </cell>
          <cell r="P23">
            <v>2.9953510739772726</v>
          </cell>
          <cell r="Q23">
            <v>3.1697135573749997</v>
          </cell>
          <cell r="R23">
            <v>2.8173965053543988</v>
          </cell>
          <cell r="S23">
            <v>2.8323483205224362</v>
          </cell>
          <cell r="T23">
            <v>2.7152880226323863</v>
          </cell>
          <cell r="U23">
            <v>2.778803114798611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882.99433917348301</v>
          </cell>
          <cell r="AC23">
            <v>856.91241751599989</v>
          </cell>
          <cell r="AD23">
            <v>925.22841817439996</v>
          </cell>
          <cell r="AE23">
            <v>1119.7719196496</v>
          </cell>
          <cell r="AF23">
            <v>1261.4382436599999</v>
          </cell>
          <cell r="AG23">
            <v>1185.7759114772998</v>
          </cell>
          <cell r="AH23">
            <v>1223.659783524</v>
          </cell>
          <cell r="AI23">
            <v>1368.9488105390001</v>
          </cell>
          <cell r="AJ23">
            <v>1551.4312945288</v>
          </cell>
          <cell r="AK23">
            <v>1263.5074508936</v>
          </cell>
          <cell r="AL23">
            <v>1205.2096498071</v>
          </cell>
          <cell r="AM23">
            <v>1388.566885344</v>
          </cell>
          <cell r="AN23">
            <v>1033.0209303039999</v>
          </cell>
          <cell r="AO23">
            <v>1035.0528597227999</v>
          </cell>
          <cell r="AP23">
            <v>1131.7299784165</v>
          </cell>
          <cell r="AQ23">
            <v>996.23912452399998</v>
          </cell>
          <cell r="AR23">
            <v>950.01776682009995</v>
          </cell>
          <cell r="AS23">
            <v>953.01494937219991</v>
          </cell>
          <cell r="AT23">
            <v>1000.629314977</v>
          </cell>
          <cell r="AU23">
            <v>926.27435979833331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1.33424645625E-2</v>
          </cell>
          <cell r="C31">
            <v>3.5789262736111105E-2</v>
          </cell>
          <cell r="D31">
            <v>0.10549201845000002</v>
          </cell>
          <cell r="E31">
            <v>0.13335467726388886</v>
          </cell>
          <cell r="F31">
            <v>0.12431311215555554</v>
          </cell>
          <cell r="G31">
            <v>0.10374080755000001</v>
          </cell>
          <cell r="H31">
            <v>0.10174573983333331</v>
          </cell>
          <cell r="I31">
            <v>0.14888181495833333</v>
          </cell>
          <cell r="J31">
            <v>0.1412282634</v>
          </cell>
          <cell r="K31">
            <v>0.10496912996666666</v>
          </cell>
          <cell r="L31">
            <v>0.14054243330833333</v>
          </cell>
          <cell r="M31">
            <v>8.4076272247222222E-2</v>
          </cell>
          <cell r="N31">
            <v>9.4075304170833332E-2</v>
          </cell>
          <cell r="O31">
            <v>8.8804981749999998E-2</v>
          </cell>
          <cell r="P31">
            <v>6.59424298083333E-2</v>
          </cell>
          <cell r="Q31">
            <v>4.1583981738647337E-2</v>
          </cell>
          <cell r="R31">
            <v>4.1291585240530296E-2</v>
          </cell>
          <cell r="S31">
            <v>3.1147826316666648E-2</v>
          </cell>
          <cell r="T31">
            <v>5.8028242136111081E-2</v>
          </cell>
          <cell r="U31">
            <v>6.1692271573737398E-2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3.4255171374989999</v>
          </cell>
          <cell r="AC31">
            <v>8.2453163231999991</v>
          </cell>
          <cell r="AD31">
            <v>19.916828601599999</v>
          </cell>
          <cell r="AE31">
            <v>27.784429198399998</v>
          </cell>
          <cell r="AF31">
            <v>29.339165252600001</v>
          </cell>
          <cell r="AG31">
            <v>26.706905596799999</v>
          </cell>
          <cell r="AH31">
            <v>29.264468840399999</v>
          </cell>
          <cell r="AI31">
            <v>42.992879657499998</v>
          </cell>
          <cell r="AJ31">
            <v>43.783031790000003</v>
          </cell>
          <cell r="AK31">
            <v>28.0548523772</v>
          </cell>
          <cell r="AL31">
            <v>35.288771180400005</v>
          </cell>
          <cell r="AM31">
            <v>24.153336719999995</v>
          </cell>
          <cell r="AN31">
            <v>24.931546569599998</v>
          </cell>
          <cell r="AO31">
            <v>25.649588659500001</v>
          </cell>
          <cell r="AP31">
            <v>19.400577044999999</v>
          </cell>
          <cell r="AQ31">
            <v>9.8882079449999996</v>
          </cell>
          <cell r="AR31">
            <v>8.6546817442999995</v>
          </cell>
          <cell r="AS31">
            <v>6.7570011794999996</v>
          </cell>
          <cell r="AT31">
            <v>13.670444653000001</v>
          </cell>
          <cell r="AU31">
            <v>14.455736440416665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0.37744317859999998</v>
          </cell>
          <cell r="C39">
            <v>0.36176403789166667</v>
          </cell>
          <cell r="D39">
            <v>0.3372058196499999</v>
          </cell>
          <cell r="E39">
            <v>0.3082407703027778</v>
          </cell>
          <cell r="F39">
            <v>0.32415904884999996</v>
          </cell>
          <cell r="G39">
            <v>0.25435147116666673</v>
          </cell>
          <cell r="H39">
            <v>0.1745730691867424</v>
          </cell>
          <cell r="I39">
            <v>0.26674356362500001</v>
          </cell>
          <cell r="J39">
            <v>0.23479533910128203</v>
          </cell>
          <cell r="K39">
            <v>0.19904944959999998</v>
          </cell>
          <cell r="L39">
            <v>0.12262037444141413</v>
          </cell>
          <cell r="M39">
            <v>0.10518271886111114</v>
          </cell>
          <cell r="N39">
            <v>3.3668747806250003E-2</v>
          </cell>
          <cell r="O39">
            <v>2.3058605866666668E-2</v>
          </cell>
          <cell r="P39">
            <v>5.2677871008333314E-2</v>
          </cell>
          <cell r="Q39">
            <v>1.7143958644927536E-2</v>
          </cell>
          <cell r="R39">
            <v>3.610866554532826E-2</v>
          </cell>
          <cell r="S39">
            <v>1.4334210749999993E-2</v>
          </cell>
          <cell r="T39">
            <v>0.11057259250833336</v>
          </cell>
          <cell r="U39">
            <v>7.3060238388636317E-2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52.261219240979997</v>
          </cell>
          <cell r="AC39">
            <v>57.575698715199991</v>
          </cell>
          <cell r="AD39">
            <v>50.112167505599999</v>
          </cell>
          <cell r="AE39">
            <v>50.059899691199995</v>
          </cell>
          <cell r="AF39">
            <v>54.853457419599998</v>
          </cell>
          <cell r="AG39">
            <v>49.292901629399999</v>
          </cell>
          <cell r="AH39">
            <v>38.761892531599997</v>
          </cell>
          <cell r="AI39">
            <v>65.803154108000001</v>
          </cell>
          <cell r="AJ39">
            <v>63.922675598799998</v>
          </cell>
          <cell r="AK39">
            <v>54.986419312000002</v>
          </cell>
          <cell r="AL39">
            <v>37.412449781399999</v>
          </cell>
          <cell r="AM39">
            <v>41.948371007999995</v>
          </cell>
          <cell r="AN39">
            <v>13.458575503999999</v>
          </cell>
          <cell r="AO39">
            <v>9.2077956579000002</v>
          </cell>
          <cell r="AP39">
            <v>13.032608912999999</v>
          </cell>
          <cell r="AQ39">
            <v>5.6515012014999995</v>
          </cell>
          <cell r="AR39">
            <v>8.6266019050999994</v>
          </cell>
          <cell r="AS39">
            <v>5.0339477187999995</v>
          </cell>
          <cell r="AT39">
            <v>28.004004272</v>
          </cell>
          <cell r="AU39">
            <v>18.24836080875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3.3296801645833339E-2</v>
          </cell>
          <cell r="C47">
            <v>6.7912806519444452E-2</v>
          </cell>
          <cell r="D47">
            <v>3.9082535974999999E-2</v>
          </cell>
          <cell r="E47">
            <v>4.644154654999999E-2</v>
          </cell>
          <cell r="F47">
            <v>6.7594630444444442E-2</v>
          </cell>
          <cell r="G47">
            <v>0.10761909210833334</v>
          </cell>
          <cell r="H47">
            <v>0.1242360802560606</v>
          </cell>
          <cell r="I47">
            <v>0.30179033149999995</v>
          </cell>
          <cell r="J47">
            <v>0.25069506889999993</v>
          </cell>
          <cell r="K47">
            <v>0.27001191145833331</v>
          </cell>
          <cell r="L47">
            <v>0.20141692261244801</v>
          </cell>
          <cell r="M47">
            <v>0.14352595652222222</v>
          </cell>
          <cell r="N47">
            <v>0.1764560696267094</v>
          </cell>
          <cell r="O47">
            <v>0.17455507209230767</v>
          </cell>
          <cell r="P47">
            <v>0.19314980035833335</v>
          </cell>
          <cell r="Q47">
            <v>0.19078370499999997</v>
          </cell>
          <cell r="R47">
            <v>0.20580017377499998</v>
          </cell>
          <cell r="S47">
            <v>0.19541729392499999</v>
          </cell>
          <cell r="T47">
            <v>0.18748162517777775</v>
          </cell>
          <cell r="U47">
            <v>0.2053247657027778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36.385100536482</v>
          </cell>
          <cell r="AC47">
            <v>45.005580145599993</v>
          </cell>
          <cell r="AD47">
            <v>38.130694958399992</v>
          </cell>
          <cell r="AE47">
            <v>51.4600368352</v>
          </cell>
          <cell r="AF47">
            <v>73.4291820941</v>
          </cell>
          <cell r="AG47">
            <v>101.5279616637</v>
          </cell>
          <cell r="AH47">
            <v>107.81279462479999</v>
          </cell>
          <cell r="AI47">
            <v>185.79649082950002</v>
          </cell>
          <cell r="AJ47">
            <v>191.85609682960003</v>
          </cell>
          <cell r="AK47">
            <v>189.962128906</v>
          </cell>
          <cell r="AL47">
            <v>190.85886545760002</v>
          </cell>
          <cell r="AM47">
            <v>192.95632977599999</v>
          </cell>
          <cell r="AN47">
            <v>214.33483151519999</v>
          </cell>
          <cell r="AO47">
            <v>208.65503652059999</v>
          </cell>
          <cell r="AP47">
            <v>230.07700051799998</v>
          </cell>
          <cell r="AQ47">
            <v>214.22236318349999</v>
          </cell>
          <cell r="AR47">
            <v>218.22652159680001</v>
          </cell>
          <cell r="AS47">
            <v>235.26488722879998</v>
          </cell>
          <cell r="AT47">
            <v>242.585861865</v>
          </cell>
          <cell r="AU47">
            <v>270.00690865791665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4">
          <cell r="B84">
            <v>3.0502346634166666</v>
          </cell>
          <cell r="C84">
            <v>2.601920256533333</v>
          </cell>
          <cell r="D84">
            <v>2.416737678032955</v>
          </cell>
          <cell r="E84">
            <v>2.3358592513666663</v>
          </cell>
          <cell r="F84">
            <v>2.3734302868742425</v>
          </cell>
          <cell r="G84">
            <v>1.9870364452499998</v>
          </cell>
          <cell r="H84">
            <v>2.231293459108334</v>
          </cell>
          <cell r="I84">
            <v>2.0670443488621215</v>
          </cell>
          <cell r="J84">
            <v>2.0470802394999992</v>
          </cell>
          <cell r="K84">
            <v>1.4807135896749997</v>
          </cell>
          <cell r="L84">
            <v>1.504283428675</v>
          </cell>
          <cell r="M84">
            <v>1.537294174925</v>
          </cell>
          <cell r="N84">
            <v>1.6674944668816996</v>
          </cell>
          <cell r="O84">
            <v>1.4650744917916667</v>
          </cell>
          <cell r="P84">
            <v>1.497007813128409</v>
          </cell>
          <cell r="Q84">
            <v>1.5418807705291664</v>
          </cell>
          <cell r="R84">
            <v>1.3745667045517456</v>
          </cell>
          <cell r="S84">
            <v>1.3244358677916663</v>
          </cell>
          <cell r="T84">
            <v>1.2416636751249996</v>
          </cell>
          <cell r="U84">
            <v>1.1502987250250003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635.77607788390208</v>
          </cell>
          <cell r="AC84">
            <v>563.48548938599993</v>
          </cell>
          <cell r="AD84">
            <v>542.24288485919999</v>
          </cell>
          <cell r="AE84">
            <v>598.62988278240005</v>
          </cell>
          <cell r="AF84">
            <v>622.5937568109</v>
          </cell>
          <cell r="AG84">
            <v>498.36667383359998</v>
          </cell>
          <cell r="AH84">
            <v>567.7824342596</v>
          </cell>
          <cell r="AI84">
            <v>587.74423979900007</v>
          </cell>
          <cell r="AJ84">
            <v>666.0563233012</v>
          </cell>
          <cell r="AK84">
            <v>447.55913777959995</v>
          </cell>
          <cell r="AL84">
            <v>430.89578675640001</v>
          </cell>
          <cell r="AM84">
            <v>496.15991841599993</v>
          </cell>
          <cell r="AN84">
            <v>484.98950443679996</v>
          </cell>
          <cell r="AO84">
            <v>442.95985294709999</v>
          </cell>
          <cell r="AP84">
            <v>464.27842095249997</v>
          </cell>
          <cell r="AQ84">
            <v>392.13821059349999</v>
          </cell>
          <cell r="AR84">
            <v>344.64362355969996</v>
          </cell>
          <cell r="AS84">
            <v>345.63562037290001</v>
          </cell>
          <cell r="AT84">
            <v>355.44469369799998</v>
          </cell>
          <cell r="AU84">
            <v>328.23987158666671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91">
          <cell r="B91">
            <v>6.6238646395388887</v>
          </cell>
          <cell r="C91">
            <v>6.151733290726515</v>
          </cell>
          <cell r="D91">
            <v>6.3737088093944445</v>
          </cell>
          <cell r="E91">
            <v>7.0356071884777771</v>
          </cell>
          <cell r="F91">
            <v>7.6283944188542918</v>
          </cell>
          <cell r="G91">
            <v>7.5091715852638883</v>
          </cell>
          <cell r="H91">
            <v>7.5101963649888877</v>
          </cell>
          <cell r="I91">
            <v>7.0298064903055542</v>
          </cell>
          <cell r="J91">
            <v>7.0564047089083326</v>
          </cell>
          <cell r="K91">
            <v>6.3687230417999992</v>
          </cell>
          <cell r="L91">
            <v>6.74265298145</v>
          </cell>
          <cell r="M91">
            <v>7.4316659509166669</v>
          </cell>
          <cell r="N91">
            <v>5.7759682917611102</v>
          </cell>
          <cell r="O91">
            <v>5.416883466691667</v>
          </cell>
          <cell r="P91">
            <v>5.3693313472954536</v>
          </cell>
          <cell r="Q91">
            <v>5.7100279572083332</v>
          </cell>
          <cell r="R91">
            <v>5.8712783896666663</v>
          </cell>
          <cell r="S91">
            <v>6.176498596000001</v>
          </cell>
          <cell r="T91">
            <v>6.2830367568977268</v>
          </cell>
          <cell r="U91">
            <v>6.7982017312499998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1797.228464784333</v>
          </cell>
          <cell r="AC91">
            <v>1706.9515779087999</v>
          </cell>
          <cell r="AD91">
            <v>1813.2504739007998</v>
          </cell>
          <cell r="AE91">
            <v>2330.8647861295995</v>
          </cell>
          <cell r="AF91">
            <v>2631.0326270536002</v>
          </cell>
          <cell r="AG91">
            <v>2650.9145986322997</v>
          </cell>
          <cell r="AH91">
            <v>2697.867986538</v>
          </cell>
          <cell r="AI91">
            <v>2987.4321774285004</v>
          </cell>
          <cell r="AJ91">
            <v>3246.0196565896003</v>
          </cell>
          <cell r="AK91">
            <v>2649.1223790636</v>
          </cell>
          <cell r="AL91">
            <v>2736.2076286976999</v>
          </cell>
          <cell r="AM91">
            <v>3079.0255928159995</v>
          </cell>
          <cell r="AN91">
            <v>2310.7453504079995</v>
          </cell>
          <cell r="AO91">
            <v>2355.7792325855999</v>
          </cell>
          <cell r="AP91">
            <v>2444.3136211235001</v>
          </cell>
          <cell r="AQ91">
            <v>2081.1456490684996</v>
          </cell>
          <cell r="AR91">
            <v>2155.5979660202997</v>
          </cell>
          <cell r="AS91">
            <v>2241.8891585804995</v>
          </cell>
          <cell r="AT91">
            <v>2399.0999446289998</v>
          </cell>
          <cell r="AU91">
            <v>2325.4535285129168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9.8460543749999993E-4</v>
          </cell>
          <cell r="C105">
            <v>4.0513462499999997E-4</v>
          </cell>
          <cell r="D105">
            <v>3.5301545833333334E-4</v>
          </cell>
          <cell r="E105">
            <v>2.4488748333333332E-4</v>
          </cell>
          <cell r="F105">
            <v>9.5224179166666673E-4</v>
          </cell>
          <cell r="G105">
            <v>2.6768961500000001E-3</v>
          </cell>
          <cell r="H105">
            <v>3.859675923484848E-3</v>
          </cell>
          <cell r="I105">
            <v>2.6893183333333327E-3</v>
          </cell>
          <cell r="J105">
            <v>2.8008125384615381E-3</v>
          </cell>
          <cell r="K105">
            <v>4.5637298333333336E-3</v>
          </cell>
          <cell r="L105">
            <v>3.4763836999999998E-3</v>
          </cell>
          <cell r="M105">
            <v>5.1839098583333319E-3</v>
          </cell>
          <cell r="N105">
            <v>3.7126583263888879E-3</v>
          </cell>
          <cell r="O105">
            <v>2.0126665166666667E-3</v>
          </cell>
          <cell r="P105">
            <v>1.6230765666666665E-3</v>
          </cell>
          <cell r="Q105">
            <v>1.0566653251811594E-3</v>
          </cell>
          <cell r="R105">
            <v>3.0635704902777778E-3</v>
          </cell>
          <cell r="S105">
            <v>2.5320954166666667E-3</v>
          </cell>
          <cell r="T105">
            <v>1.5124484444444446E-3</v>
          </cell>
          <cell r="U105">
            <v>7.5179880580808077E-4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0.93847393316999994</v>
          </cell>
          <cell r="AC105">
            <v>0.70165155079999997</v>
          </cell>
          <cell r="AD105">
            <v>0.77204457599999998</v>
          </cell>
          <cell r="AE105">
            <v>0.58467316319999996</v>
          </cell>
          <cell r="AF105">
            <v>1.5790900013</v>
          </cell>
          <cell r="AG105">
            <v>3.0231741968999999</v>
          </cell>
          <cell r="AH105">
            <v>4.8312047655999999</v>
          </cell>
          <cell r="AI105">
            <v>4.9995689245000001</v>
          </cell>
          <cell r="AJ105">
            <v>4.2163776592</v>
          </cell>
          <cell r="AK105">
            <v>4.4986177543999997</v>
          </cell>
          <cell r="AL105">
            <v>4.4970527970000003</v>
          </cell>
          <cell r="AM105">
            <v>5.2150500479999993</v>
          </cell>
          <cell r="AN105">
            <v>3.9102425471999993</v>
          </cell>
          <cell r="AO105">
            <v>4.4900604015000001</v>
          </cell>
          <cell r="AP105">
            <v>3.0898731259999996</v>
          </cell>
          <cell r="AQ105">
            <v>2.7601308874999995</v>
          </cell>
          <cell r="AR105">
            <v>4.5614142478999993</v>
          </cell>
          <cell r="AS105">
            <v>4.7963040267999988</v>
          </cell>
          <cell r="AT105">
            <v>3.1604776430000001</v>
          </cell>
          <cell r="AU105">
            <v>2.2445798520833335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6.1881176499999996E-2</v>
          </cell>
          <cell r="C109">
            <v>6.9253099999999998E-2</v>
          </cell>
          <cell r="D109">
            <v>1.0629851750000001E-2</v>
          </cell>
          <cell r="E109">
            <v>8.0827588624999992E-3</v>
          </cell>
          <cell r="F109">
            <v>9.5452769999999978E-3</v>
          </cell>
          <cell r="G109">
            <v>1.0388292749999998E-2</v>
          </cell>
          <cell r="H109">
            <v>1.2510234800000002E-2</v>
          </cell>
          <cell r="I109">
            <v>2.6310422249999993E-2</v>
          </cell>
          <cell r="J109">
            <v>4.3537346192307688E-2</v>
          </cell>
          <cell r="K109">
            <v>2.8711525499999998E-2</v>
          </cell>
          <cell r="L109">
            <v>4.3631491684848478E-2</v>
          </cell>
          <cell r="M109">
            <v>4.4452054924999991E-2</v>
          </cell>
          <cell r="N109">
            <v>3.8625508479166674E-2</v>
          </cell>
          <cell r="O109">
            <v>3.7127996566666675E-2</v>
          </cell>
          <cell r="P109">
            <v>3.1981148750000001E-2</v>
          </cell>
          <cell r="Q109">
            <v>3.1414753999999989E-2</v>
          </cell>
          <cell r="R109">
            <v>3.8162719274999993E-2</v>
          </cell>
          <cell r="S109">
            <v>2.4150185291666668E-2</v>
          </cell>
          <cell r="T109">
            <v>2.051349499444444E-2</v>
          </cell>
          <cell r="U109">
            <v>2.1746061475757576E-2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15.682374252714</v>
          </cell>
          <cell r="AC109">
            <v>18.179831866800001</v>
          </cell>
          <cell r="AD109">
            <v>4.2854941871999994</v>
          </cell>
          <cell r="AE109">
            <v>3.8216924591999999</v>
          </cell>
          <cell r="AF109">
            <v>4.7676734077000003</v>
          </cell>
          <cell r="AG109">
            <v>6.0420064847999999</v>
          </cell>
          <cell r="AH109">
            <v>7.0076856619999992</v>
          </cell>
          <cell r="AI109">
            <v>11.416681632</v>
          </cell>
          <cell r="AJ109">
            <v>19.134556450000002</v>
          </cell>
          <cell r="AK109">
            <v>11.939603768399998</v>
          </cell>
          <cell r="AL109">
            <v>19.1078059347</v>
          </cell>
          <cell r="AM109">
            <v>19.211277359999997</v>
          </cell>
          <cell r="AN109">
            <v>16.837251323199997</v>
          </cell>
          <cell r="AO109">
            <v>15.6153575427</v>
          </cell>
          <cell r="AP109">
            <v>13.869647608499999</v>
          </cell>
          <cell r="AQ109">
            <v>11.5003547155</v>
          </cell>
          <cell r="AR109">
            <v>12.1640141078</v>
          </cell>
          <cell r="AS109">
            <v>8.8849764002999994</v>
          </cell>
          <cell r="AT109">
            <v>7.9848425660000002</v>
          </cell>
          <cell r="AU109">
            <v>8.1026787287499999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3">
          <cell r="B113">
            <v>3.7553343416666671E-3</v>
          </cell>
          <cell r="C113">
            <v>1.0443515444444443E-2</v>
          </cell>
          <cell r="D113">
            <v>5.7151141075000009E-2</v>
          </cell>
          <cell r="E113">
            <v>2.1759197425000001E-2</v>
          </cell>
          <cell r="F113">
            <v>4.4977587666666661E-3</v>
          </cell>
          <cell r="G113">
            <v>2.4516039999999996E-3</v>
          </cell>
          <cell r="H113">
            <v>1.1746928666666666E-3</v>
          </cell>
          <cell r="I113">
            <v>1.3022490833333332E-3</v>
          </cell>
          <cell r="J113">
            <v>1.6257226730769228E-3</v>
          </cell>
          <cell r="K113">
            <v>1.3610375333333333E-3</v>
          </cell>
          <cell r="L113">
            <v>3.4303840083333326E-3</v>
          </cell>
          <cell r="M113">
            <v>2.9061718166666665E-3</v>
          </cell>
          <cell r="N113">
            <v>1.3892488298611111E-3</v>
          </cell>
          <cell r="O113">
            <v>1.438489105833334E-2</v>
          </cell>
          <cell r="P113">
            <v>1.8681666775000001E-2</v>
          </cell>
          <cell r="Q113">
            <v>1.4932157092391303E-2</v>
          </cell>
          <cell r="R113">
            <v>1.4458474205303029E-2</v>
          </cell>
          <cell r="S113">
            <v>8.4394766083333347E-3</v>
          </cell>
          <cell r="T113">
            <v>1.0324396047222224E-2</v>
          </cell>
          <cell r="U113">
            <v>1.2056035115530302E-2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3.5677840187280001</v>
          </cell>
          <cell r="AC113">
            <v>5.1635576187999996</v>
          </cell>
          <cell r="AD113">
            <v>15.6392963664</v>
          </cell>
          <cell r="AE113">
            <v>8.5080922975999993</v>
          </cell>
          <cell r="AF113">
            <v>3.2120421164999997</v>
          </cell>
          <cell r="AG113">
            <v>1.7365122917999998</v>
          </cell>
          <cell r="AH113">
            <v>1.4962181615999999</v>
          </cell>
          <cell r="AI113">
            <v>1.5774660574999999</v>
          </cell>
          <cell r="AJ113">
            <v>1.7630494308000002</v>
          </cell>
          <cell r="AK113">
            <v>1.5111318992</v>
          </cell>
          <cell r="AL113">
            <v>4.7577172338000002</v>
          </cell>
          <cell r="AM113">
            <v>5.0043040319999994</v>
          </cell>
          <cell r="AN113">
            <v>1.6722352943999998</v>
          </cell>
          <cell r="AO113">
            <v>7.7883183936000009</v>
          </cell>
          <cell r="AP113">
            <v>9.6085024575000002</v>
          </cell>
          <cell r="AQ113">
            <v>6.7798227594999991</v>
          </cell>
          <cell r="AR113">
            <v>6.0026102237999996</v>
          </cell>
          <cell r="AS113">
            <v>3.9350930475999992</v>
          </cell>
          <cell r="AT113">
            <v>4.4324618830000002</v>
          </cell>
          <cell r="AU113">
            <v>4.6246270483333332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2.5969415510722218</v>
          </cell>
          <cell r="C114">
            <v>2.5708843858866168</v>
          </cell>
          <cell r="D114">
            <v>2.7893926936803028</v>
          </cell>
          <cell r="E114">
            <v>3.0260536850249995</v>
          </cell>
          <cell r="F114">
            <v>2.9118026313368683</v>
          </cell>
          <cell r="G114">
            <v>2.8552084603750001</v>
          </cell>
          <cell r="H114">
            <v>2.8995883447972224</v>
          </cell>
          <cell r="I114">
            <v>3.1183381804489891</v>
          </cell>
          <cell r="J114">
            <v>3.2565835208472231</v>
          </cell>
          <cell r="K114">
            <v>2.902003823440058</v>
          </cell>
          <cell r="L114">
            <v>3.1368626874999999</v>
          </cell>
          <cell r="M114">
            <v>3.1776485956833334</v>
          </cell>
          <cell r="N114">
            <v>3.0063107639833326</v>
          </cell>
          <cell r="O114">
            <v>2.8858636510666669</v>
          </cell>
          <cell r="P114">
            <v>2.8288584560638883</v>
          </cell>
          <cell r="Q114">
            <v>2.8296379500027777</v>
          </cell>
          <cell r="R114">
            <v>2.8585413087194445</v>
          </cell>
          <cell r="S114">
            <v>2.9301134287724357</v>
          </cell>
          <cell r="T114">
            <v>2.8572902284132056</v>
          </cell>
          <cell r="U114">
            <v>2.8904241991583333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747.15996714827395</v>
          </cell>
          <cell r="AC114">
            <v>755.67746547599995</v>
          </cell>
          <cell r="AD114">
            <v>829.41800117759999</v>
          </cell>
          <cell r="AE114">
            <v>1075.5650817855999</v>
          </cell>
          <cell r="AF114">
            <v>1128.3116722052</v>
          </cell>
          <cell r="AG114">
            <v>1094.2593854907</v>
          </cell>
          <cell r="AH114">
            <v>1150.9385353671998</v>
          </cell>
          <cell r="AI114">
            <v>1321.8364902045</v>
          </cell>
          <cell r="AJ114">
            <v>1557.2869435031998</v>
          </cell>
          <cell r="AK114">
            <v>1320.6329856984</v>
          </cell>
          <cell r="AL114">
            <v>1348.1615193723001</v>
          </cell>
          <cell r="AM114">
            <v>1528.2274062719996</v>
          </cell>
          <cell r="AN114">
            <v>1334.9593821519998</v>
          </cell>
          <cell r="AO114">
            <v>1332.5178901193999</v>
          </cell>
          <cell r="AP114">
            <v>1341.3973397144998</v>
          </cell>
          <cell r="AQ114">
            <v>1137.4180278544998</v>
          </cell>
          <cell r="AR114">
            <v>1161.042729496</v>
          </cell>
          <cell r="AS114">
            <v>1225.0791746907998</v>
          </cell>
          <cell r="AT114">
            <v>1336.2724462189999</v>
          </cell>
          <cell r="AU114">
            <v>1294.9990319899998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6.9323790083333321E-3</v>
          </cell>
          <cell r="C116">
            <v>6.2655696444444443E-3</v>
          </cell>
          <cell r="D116">
            <v>5.5460217166666661E-3</v>
          </cell>
          <cell r="E116">
            <v>5.3106898388888876E-3</v>
          </cell>
          <cell r="F116">
            <v>9.5021477249999965E-3</v>
          </cell>
          <cell r="G116">
            <v>8.3537525583333334E-3</v>
          </cell>
          <cell r="H116">
            <v>1.4703508639772727E-2</v>
          </cell>
          <cell r="I116">
            <v>2.5092293916666678E-2</v>
          </cell>
          <cell r="J116">
            <v>2.3993838516666661E-2</v>
          </cell>
          <cell r="K116">
            <v>1.4208207116666668E-2</v>
          </cell>
          <cell r="L116">
            <v>1.3857038741532974E-2</v>
          </cell>
          <cell r="M116">
            <v>1.4688860408333334E-2</v>
          </cell>
          <cell r="N116">
            <v>1.4253514139583333E-2</v>
          </cell>
          <cell r="O116">
            <v>1.05157632E-2</v>
          </cell>
          <cell r="P116">
            <v>1.075412775E-2</v>
          </cell>
          <cell r="Q116">
            <v>9.3281427434178752E-3</v>
          </cell>
          <cell r="R116">
            <v>1.0151547454166666E-2</v>
          </cell>
          <cell r="S116">
            <v>7.0540242416666675E-3</v>
          </cell>
          <cell r="T116">
            <v>1.2267321958333332E-2</v>
          </cell>
          <cell r="U116">
            <v>8.0321466361111104E-3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13.054484683950001</v>
          </cell>
          <cell r="AC116">
            <v>10.306214620399999</v>
          </cell>
          <cell r="AD116">
            <v>9.1461609215999999</v>
          </cell>
          <cell r="AE116">
            <v>9.0246740079999999</v>
          </cell>
          <cell r="AF116">
            <v>14.172961770800001</v>
          </cell>
          <cell r="AG116">
            <v>14.819497750199998</v>
          </cell>
          <cell r="AH116">
            <v>21.6787212612</v>
          </cell>
          <cell r="AI116">
            <v>25.565195989499998</v>
          </cell>
          <cell r="AJ116">
            <v>31.140379157199998</v>
          </cell>
          <cell r="AK116">
            <v>24.121902736800003</v>
          </cell>
          <cell r="AL116">
            <v>23.724542927700004</v>
          </cell>
          <cell r="AM116">
            <v>42.066714671999996</v>
          </cell>
          <cell r="AN116">
            <v>32.9221186272</v>
          </cell>
          <cell r="AO116">
            <v>26.107759253699999</v>
          </cell>
          <cell r="AP116">
            <v>26.979680172999998</v>
          </cell>
          <cell r="AQ116">
            <v>17.510479602</v>
          </cell>
          <cell r="AR116">
            <v>17.257589348</v>
          </cell>
          <cell r="AS116">
            <v>14.820151331699998</v>
          </cell>
          <cell r="AT116">
            <v>18.949460327000001</v>
          </cell>
          <cell r="AU116">
            <v>14.904719585833334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47">
          <cell r="B147">
            <v>6.4193533333333332E-4</v>
          </cell>
          <cell r="C147">
            <v>5.1566993333333332E-4</v>
          </cell>
          <cell r="D147">
            <v>1.9052176499999996E-3</v>
          </cell>
          <cell r="E147">
            <v>2.5278893583333332E-3</v>
          </cell>
          <cell r="F147">
            <v>1.1513807666666666E-3</v>
          </cell>
          <cell r="G147">
            <v>1.7671991249999996E-3</v>
          </cell>
          <cell r="H147">
            <v>1.7215076666666665E-3</v>
          </cell>
          <cell r="I147">
            <v>1.1286237083333334E-3</v>
          </cell>
          <cell r="J147">
            <v>1.0187125256410255E-3</v>
          </cell>
          <cell r="K147">
            <v>1.6493596666666667E-3</v>
          </cell>
          <cell r="L147">
            <v>2.982599666666667E-3</v>
          </cell>
          <cell r="M147">
            <v>2.6807930000000003E-3</v>
          </cell>
          <cell r="N147">
            <v>1.1397665763888893E-3</v>
          </cell>
          <cell r="O147">
            <v>4.0764992499999999E-4</v>
          </cell>
          <cell r="P147">
            <v>4.4001823333333321E-4</v>
          </cell>
          <cell r="Q147">
            <v>2.3501204999999998E-4</v>
          </cell>
          <cell r="R147">
            <v>2.5504156249999993E-4</v>
          </cell>
          <cell r="S147">
            <v>1.6829574166666667E-4</v>
          </cell>
          <cell r="T147">
            <v>4.9463569999999991E-4</v>
          </cell>
          <cell r="U147">
            <v>5.6474084166666658E-4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0.86291038280099996</v>
          </cell>
          <cell r="AC147">
            <v>0.53773794320000001</v>
          </cell>
          <cell r="AD147">
            <v>3.3296334815999997</v>
          </cell>
          <cell r="AE147">
            <v>4.7203188703999999</v>
          </cell>
          <cell r="AF147">
            <v>1.3356985761</v>
          </cell>
          <cell r="AG147">
            <v>2.6252973318000001</v>
          </cell>
          <cell r="AH147">
            <v>1.5396154644000002</v>
          </cell>
          <cell r="AI147">
            <v>0.95018409599999998</v>
          </cell>
          <cell r="AJ147">
            <v>1.020176296</v>
          </cell>
          <cell r="AK147">
            <v>1.3799983823999999</v>
          </cell>
          <cell r="AL147">
            <v>1.9990057959</v>
          </cell>
          <cell r="AM147">
            <v>2.0033413439999999</v>
          </cell>
          <cell r="AN147">
            <v>1.0334558608</v>
          </cell>
          <cell r="AO147">
            <v>0.64554558269999995</v>
          </cell>
          <cell r="AP147">
            <v>0.57908119349999998</v>
          </cell>
          <cell r="AQ147">
            <v>0.35105689499999992</v>
          </cell>
          <cell r="AR147">
            <v>0.29288241929999997</v>
          </cell>
          <cell r="AS147">
            <v>0.25441069939999994</v>
          </cell>
          <cell r="AT147">
            <v>0.36517228600000001</v>
          </cell>
          <cell r="AU147">
            <v>0.56271489875000003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2.2901660909805548</v>
          </cell>
          <cell r="C160">
            <v>2.0590897541833333</v>
          </cell>
          <cell r="D160">
            <v>1.9979349897484846</v>
          </cell>
          <cell r="E160">
            <v>2.2417247847555548</v>
          </cell>
          <cell r="F160">
            <v>2.0320009438941922</v>
          </cell>
          <cell r="G160">
            <v>2.0067779445416667</v>
          </cell>
          <cell r="H160">
            <v>2.0084131788999993</v>
          </cell>
          <cell r="I160">
            <v>1.710656195468687</v>
          </cell>
          <cell r="J160">
            <v>1.4318545656138888</v>
          </cell>
          <cell r="K160">
            <v>1.4849787301023389</v>
          </cell>
          <cell r="L160">
            <v>1.55900075425</v>
          </cell>
          <cell r="M160">
            <v>1.3181484500944443</v>
          </cell>
          <cell r="N160">
            <v>1.2504549617368685</v>
          </cell>
          <cell r="O160">
            <v>1.2812922762500005</v>
          </cell>
          <cell r="P160">
            <v>1.2988355098893942</v>
          </cell>
          <cell r="Q160">
            <v>1.1514270326858973</v>
          </cell>
          <cell r="R160">
            <v>1.2969385800516864</v>
          </cell>
          <cell r="S160">
            <v>1.5414214660702799</v>
          </cell>
          <cell r="T160">
            <v>1.5834500009957448</v>
          </cell>
          <cell r="U160">
            <v>1.7261548307071963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548.49322424904301</v>
          </cell>
          <cell r="AC160">
            <v>495.30395127919996</v>
          </cell>
          <cell r="AD160">
            <v>498.82959739199998</v>
          </cell>
          <cell r="AE160">
            <v>591.47982097119996</v>
          </cell>
          <cell r="AF160">
            <v>606.30622225949992</v>
          </cell>
          <cell r="AG160">
            <v>575.12776326719995</v>
          </cell>
          <cell r="AH160">
            <v>597.18628851159997</v>
          </cell>
          <cell r="AI160">
            <v>618.98257942350006</v>
          </cell>
          <cell r="AJ160">
            <v>609.13060364839998</v>
          </cell>
          <cell r="AK160">
            <v>527.97348917720001</v>
          </cell>
          <cell r="AL160">
            <v>574.39950546060004</v>
          </cell>
          <cell r="AM160">
            <v>599.55290107199994</v>
          </cell>
          <cell r="AN160">
            <v>490.92051125919994</v>
          </cell>
          <cell r="AO160">
            <v>498.06701436630004</v>
          </cell>
          <cell r="AP160">
            <v>508.35085579649996</v>
          </cell>
          <cell r="AQ160">
            <v>392.5236375794999</v>
          </cell>
          <cell r="AR160">
            <v>428.40022061389993</v>
          </cell>
          <cell r="AS160">
            <v>501.46172300509994</v>
          </cell>
          <cell r="AT160">
            <v>544.40936219100001</v>
          </cell>
          <cell r="AU160">
            <v>560.78428925000003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8">
          <cell r="B188">
            <v>0.17213383386111111</v>
          </cell>
          <cell r="C188">
            <v>0.1194612651875</v>
          </cell>
          <cell r="D188">
            <v>0.10067495867916665</v>
          </cell>
          <cell r="E188">
            <v>8.4422061496568612E-2</v>
          </cell>
          <cell r="F188">
            <v>0.16256571295277775</v>
          </cell>
          <cell r="G188">
            <v>0.28788542901388892</v>
          </cell>
          <cell r="H188">
            <v>0.40274877139722226</v>
          </cell>
          <cell r="I188">
            <v>0.35716233032777778</v>
          </cell>
          <cell r="J188">
            <v>0.56096237040277785</v>
          </cell>
          <cell r="K188">
            <v>0.68568677906111108</v>
          </cell>
          <cell r="L188">
            <v>0.69185219273578424</v>
          </cell>
          <cell r="M188">
            <v>0.7322476586083333</v>
          </cell>
          <cell r="N188">
            <v>0.69512491348163996</v>
          </cell>
          <cell r="O188">
            <v>0.59789426843055549</v>
          </cell>
          <cell r="P188">
            <v>0.56713535654166658</v>
          </cell>
          <cell r="Q188">
            <v>0.58114409709551273</v>
          </cell>
          <cell r="R188">
            <v>0.56435309061974037</v>
          </cell>
          <cell r="S188">
            <v>0.5946689761403845</v>
          </cell>
          <cell r="T188">
            <v>0.7063298370294494</v>
          </cell>
          <cell r="U188">
            <v>0.63080905636199491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31.679336634905997</v>
          </cell>
          <cell r="AC188">
            <v>25.100379356799998</v>
          </cell>
          <cell r="AD188">
            <v>23.233901678399999</v>
          </cell>
          <cell r="AE188">
            <v>29.491499363199996</v>
          </cell>
          <cell r="AF188">
            <v>57.0994370401</v>
          </cell>
          <cell r="AG188">
            <v>81.922080282899998</v>
          </cell>
          <cell r="AH188">
            <v>117.7768356884</v>
          </cell>
          <cell r="AI188">
            <v>144.71546963599999</v>
          </cell>
          <cell r="AJ188">
            <v>224.49845841760001</v>
          </cell>
          <cell r="AK188">
            <v>250.80847264000002</v>
          </cell>
          <cell r="AL188">
            <v>277.12680573329999</v>
          </cell>
          <cell r="AM188">
            <v>319.99352375999996</v>
          </cell>
          <cell r="AN188">
            <v>253.18146358559997</v>
          </cell>
          <cell r="AO188">
            <v>248.34681639839999</v>
          </cell>
          <cell r="AP188">
            <v>241.40830841799999</v>
          </cell>
          <cell r="AQ188">
            <v>210.66247252049996</v>
          </cell>
          <cell r="AR188">
            <v>220.04672456029996</v>
          </cell>
          <cell r="AS188">
            <v>246.21550426329998</v>
          </cell>
          <cell r="AT188">
            <v>254.40048311800001</v>
          </cell>
          <cell r="AU188">
            <v>253.05027047875001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0.42758150990277771</v>
          </cell>
          <cell r="C189">
            <v>0.46307262038333308</v>
          </cell>
          <cell r="D189">
            <v>0.56964160760000004</v>
          </cell>
          <cell r="E189">
            <v>0.49751466778382358</v>
          </cell>
          <cell r="F189">
            <v>0.53625396788939406</v>
          </cell>
          <cell r="G189">
            <v>0.60692814937222228</v>
          </cell>
          <cell r="H189">
            <v>0.68605125049583338</v>
          </cell>
          <cell r="I189">
            <v>0.76097909208737347</v>
          </cell>
          <cell r="J189">
            <v>0.67825775752777773</v>
          </cell>
          <cell r="K189">
            <v>0.65407913782470761</v>
          </cell>
          <cell r="L189">
            <v>0.72742406908333346</v>
          </cell>
          <cell r="M189">
            <v>0.85558526771944454</v>
          </cell>
          <cell r="N189">
            <v>0.81619527967352934</v>
          </cell>
          <cell r="O189">
            <v>0.74800985626666661</v>
          </cell>
          <cell r="P189">
            <v>0.71553829135391422</v>
          </cell>
          <cell r="Q189">
            <v>0.71808946851474353</v>
          </cell>
          <cell r="R189">
            <v>0.7886536019083038</v>
          </cell>
          <cell r="S189">
            <v>0.82225665175833318</v>
          </cell>
          <cell r="T189">
            <v>0.83444227400277782</v>
          </cell>
          <cell r="U189">
            <v>0.81584368137777763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102.458450670603</v>
          </cell>
          <cell r="AC189">
            <v>117.65837348879998</v>
          </cell>
          <cell r="AD189">
            <v>143.8054362192</v>
          </cell>
          <cell r="AE189">
            <v>142.7636140896</v>
          </cell>
          <cell r="AF189">
            <v>152.31422775869999</v>
          </cell>
          <cell r="AG189">
            <v>159.18258007079999</v>
          </cell>
          <cell r="AH189">
            <v>184.3882526312</v>
          </cell>
          <cell r="AI189">
            <v>226.33202972450002</v>
          </cell>
          <cell r="AJ189">
            <v>238.19418178840002</v>
          </cell>
          <cell r="AK189">
            <v>210.49715698879999</v>
          </cell>
          <cell r="AL189">
            <v>227.01492416069999</v>
          </cell>
          <cell r="AM189">
            <v>292.45719134399997</v>
          </cell>
          <cell r="AN189">
            <v>257.40000931039998</v>
          </cell>
          <cell r="AO189">
            <v>243.35241400620001</v>
          </cell>
          <cell r="AP189">
            <v>244.78675432849997</v>
          </cell>
          <cell r="AQ189">
            <v>207.54088650399999</v>
          </cell>
          <cell r="AR189">
            <v>226.24570437859998</v>
          </cell>
          <cell r="AS189">
            <v>242.81817778789997</v>
          </cell>
          <cell r="AT189">
            <v>276.21462546599997</v>
          </cell>
          <cell r="AU189">
            <v>273.1257241125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5.8893709291666665E-2</v>
          </cell>
          <cell r="C194">
            <v>0.11008176355555555</v>
          </cell>
          <cell r="D194">
            <v>7.7750563099999989E-2</v>
          </cell>
          <cell r="E194">
            <v>6.1199765899999994E-2</v>
          </cell>
          <cell r="F194">
            <v>2.6689480611111111E-2</v>
          </cell>
          <cell r="G194">
            <v>1.625042325E-2</v>
          </cell>
          <cell r="H194">
            <v>1.4777979708333331E-2</v>
          </cell>
          <cell r="I194">
            <v>1.0044134916666666E-2</v>
          </cell>
          <cell r="J194">
            <v>8.104349032051282E-3</v>
          </cell>
          <cell r="K194">
            <v>2.1365911000000001E-2</v>
          </cell>
          <cell r="L194">
            <v>2.3621303416666668E-3</v>
          </cell>
          <cell r="M194">
            <v>2.7181723333333338E-4</v>
          </cell>
          <cell r="N194">
            <v>2.8912954861111113E-4</v>
          </cell>
          <cell r="O194">
            <v>3.023967666666667E-4</v>
          </cell>
          <cell r="P194">
            <v>2.7512719333333325E-3</v>
          </cell>
          <cell r="Q194">
            <v>5.4938619750000018E-3</v>
          </cell>
          <cell r="R194">
            <v>7.4943916530303039E-3</v>
          </cell>
          <cell r="S194">
            <v>1.2072784166666666E-2</v>
          </cell>
          <cell r="T194">
            <v>1.1168709458333335E-2</v>
          </cell>
          <cell r="U194">
            <v>1.3959924850378785E-2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7.1743200680969998</v>
          </cell>
          <cell r="AC194">
            <v>15.485162229599998</v>
          </cell>
          <cell r="AD194">
            <v>11.2550266944</v>
          </cell>
          <cell r="AE194">
            <v>11.3380413552</v>
          </cell>
          <cell r="AF194">
            <v>4.7345073019999999</v>
          </cell>
          <cell r="AG194">
            <v>2.9752377797999996</v>
          </cell>
          <cell r="AH194">
            <v>7.4258820759999997</v>
          </cell>
          <cell r="AI194">
            <v>6.9180852775000004</v>
          </cell>
          <cell r="AJ194">
            <v>7.8109863848000005</v>
          </cell>
          <cell r="AK194">
            <v>6.2969975551999999</v>
          </cell>
          <cell r="AL194">
            <v>0.80872870230000005</v>
          </cell>
          <cell r="AM194">
            <v>0.17116171199999999</v>
          </cell>
          <cell r="AN194">
            <v>0.155409408</v>
          </cell>
          <cell r="AO194">
            <v>0.13700413980000001</v>
          </cell>
          <cell r="AP194">
            <v>0.9267337014999999</v>
          </cell>
          <cell r="AQ194">
            <v>1.0907472309999999</v>
          </cell>
          <cell r="AR194">
            <v>1.5462485341999999</v>
          </cell>
          <cell r="AS194">
            <v>2.9875616913999998</v>
          </cell>
          <cell r="AT194">
            <v>2.5828186560000002</v>
          </cell>
          <cell r="AU194">
            <v>4.5572482841666666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1">
          <cell r="B211">
            <v>3.6132217187499996E-2</v>
          </cell>
          <cell r="C211">
            <v>3.971390519444444E-2</v>
          </cell>
          <cell r="D211">
            <v>3.8557480033333334E-2</v>
          </cell>
          <cell r="E211">
            <v>4.3966762399999998E-2</v>
          </cell>
          <cell r="F211">
            <v>3.5201952799999991E-2</v>
          </cell>
          <cell r="G211">
            <v>3.6900084999999999E-2</v>
          </cell>
          <cell r="H211">
            <v>2.5368494141666666E-2</v>
          </cell>
          <cell r="I211">
            <v>1.6490145000000001E-2</v>
          </cell>
          <cell r="J211">
            <v>2.0761496000000001E-2</v>
          </cell>
          <cell r="K211">
            <v>1.52151265E-2</v>
          </cell>
          <cell r="L211">
            <v>1.0012706083333333E-2</v>
          </cell>
          <cell r="M211">
            <v>3.7711825500000005E-3</v>
          </cell>
          <cell r="N211">
            <v>2.9675338576388888E-3</v>
          </cell>
          <cell r="O211">
            <v>3.2339984397435893E-3</v>
          </cell>
          <cell r="P211">
            <v>3.1533661666666669E-3</v>
          </cell>
          <cell r="Q211">
            <v>2.7538266583333327E-3</v>
          </cell>
          <cell r="R211">
            <v>2.2658026583333344E-3</v>
          </cell>
          <cell r="S211">
            <v>2.3361519999999998E-3</v>
          </cell>
          <cell r="T211">
            <v>2.5098916583333338E-3</v>
          </cell>
          <cell r="U211">
            <v>1.5017189707070707E-3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8.5663166162699991</v>
          </cell>
          <cell r="AC211">
            <v>8.8412736399999989</v>
          </cell>
          <cell r="AD211">
            <v>7.6158784751999997</v>
          </cell>
          <cell r="AE211">
            <v>10.239339599999999</v>
          </cell>
          <cell r="AF211">
            <v>8.7985164308999995</v>
          </cell>
          <cell r="AG211">
            <v>8.0100532511999987</v>
          </cell>
          <cell r="AH211">
            <v>6.8441512956000006</v>
          </cell>
          <cell r="AI211">
            <v>5.1139618185</v>
          </cell>
          <cell r="AJ211">
            <v>6.7882935500000006</v>
          </cell>
          <cell r="AK211">
            <v>4.3723590636000003</v>
          </cell>
          <cell r="AL211">
            <v>3.0767534964000003</v>
          </cell>
          <cell r="AM211">
            <v>1.5199665599999996</v>
          </cell>
          <cell r="AN211">
            <v>1.0563766927999998</v>
          </cell>
          <cell r="AO211">
            <v>1.1787896856</v>
          </cell>
          <cell r="AP211">
            <v>1.1284890109999999</v>
          </cell>
          <cell r="AQ211">
            <v>0.9048294254999999</v>
          </cell>
          <cell r="AR211">
            <v>0.74764232219999993</v>
          </cell>
          <cell r="AS211">
            <v>0.80965034149999993</v>
          </cell>
          <cell r="AT211">
            <v>0.86310314399999999</v>
          </cell>
          <cell r="AU211">
            <v>0.48242062124999996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1.9816650212250002</v>
          </cell>
          <cell r="C212">
            <v>2.1045969255929293</v>
          </cell>
          <cell r="D212">
            <v>2.0904514929212126</v>
          </cell>
          <cell r="E212">
            <v>2.1341359808027773</v>
          </cell>
          <cell r="F212">
            <v>2.1204555819151518</v>
          </cell>
          <cell r="G212">
            <v>2.2685206242499993</v>
          </cell>
          <cell r="H212">
            <v>2.5764418803277773</v>
          </cell>
          <cell r="I212">
            <v>2.795506254021717</v>
          </cell>
          <cell r="J212">
            <v>3.1031346394611115</v>
          </cell>
          <cell r="K212">
            <v>2.7915740371361104</v>
          </cell>
          <cell r="L212">
            <v>2.9138801285499998</v>
          </cell>
          <cell r="M212">
            <v>2.9613569226111114</v>
          </cell>
          <cell r="N212">
            <v>2.7022938955431961</v>
          </cell>
          <cell r="O212">
            <v>2.6863421252500004</v>
          </cell>
          <cell r="P212">
            <v>2.5567335015545449</v>
          </cell>
          <cell r="Q212">
            <v>2.5308617304878198</v>
          </cell>
          <cell r="R212">
            <v>2.5439257273531504</v>
          </cell>
          <cell r="S212">
            <v>2.3475310357115378</v>
          </cell>
          <cell r="T212">
            <v>2.2512683634989576</v>
          </cell>
          <cell r="U212">
            <v>2.6438061013012626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477.58526712345906</v>
          </cell>
          <cell r="AC212">
            <v>505.83075038839996</v>
          </cell>
          <cell r="AD212">
            <v>529.08728348639988</v>
          </cell>
          <cell r="AE212">
            <v>629.6846281487999</v>
          </cell>
          <cell r="AF212">
            <v>673.61829473820001</v>
          </cell>
          <cell r="AG212">
            <v>688.57224222929995</v>
          </cell>
          <cell r="AH212">
            <v>782.85378283520004</v>
          </cell>
          <cell r="AI212">
            <v>932.45793798950001</v>
          </cell>
          <cell r="AJ212">
            <v>1139.0813305656</v>
          </cell>
          <cell r="AK212">
            <v>931.93449021200001</v>
          </cell>
          <cell r="AL212">
            <v>959.29493529870001</v>
          </cell>
          <cell r="AM212">
            <v>1121.9283666239999</v>
          </cell>
          <cell r="AN212">
            <v>956.97522173439984</v>
          </cell>
          <cell r="AO212">
            <v>960.2657478192001</v>
          </cell>
          <cell r="AP212">
            <v>965.81463901849986</v>
          </cell>
          <cell r="AQ212">
            <v>818.77433324399999</v>
          </cell>
          <cell r="AR212">
            <v>847.58174412299991</v>
          </cell>
          <cell r="AS212">
            <v>853.68745171709998</v>
          </cell>
          <cell r="AT212">
            <v>944.79548503700005</v>
          </cell>
          <cell r="AU212">
            <v>961.48065078541674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1.9724998175083328</v>
          </cell>
          <cell r="C225">
            <v>1.7646325655486108</v>
          </cell>
          <cell r="D225">
            <v>1.718576710182828</v>
          </cell>
          <cell r="E225">
            <v>1.6996517874583332</v>
          </cell>
          <cell r="F225">
            <v>1.6937085662875007</v>
          </cell>
          <cell r="G225">
            <v>1.5951934516583341</v>
          </cell>
          <cell r="H225">
            <v>1.5391498558027779</v>
          </cell>
          <cell r="I225">
            <v>1.5614819469000001</v>
          </cell>
          <cell r="J225">
            <v>1.6856324928472217</v>
          </cell>
          <cell r="K225">
            <v>1.5798088250175446</v>
          </cell>
          <cell r="L225">
            <v>1.7438102583279416</v>
          </cell>
          <cell r="M225">
            <v>1.6301736147666666</v>
          </cell>
          <cell r="N225">
            <v>1.6722795560909092</v>
          </cell>
          <cell r="O225">
            <v>1.6015245546999997</v>
          </cell>
          <cell r="P225">
            <v>1.53038351525947</v>
          </cell>
          <cell r="Q225">
            <v>1.6491736350166668</v>
          </cell>
          <cell r="R225">
            <v>1.5761588159293216</v>
          </cell>
          <cell r="S225">
            <v>1.5697072792455131</v>
          </cell>
          <cell r="T225">
            <v>1.6556058104314102</v>
          </cell>
          <cell r="U225">
            <v>1.5250433356249999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394.88909319524697</v>
          </cell>
          <cell r="AC225">
            <v>360.25329267919994</v>
          </cell>
          <cell r="AD225">
            <v>363.61178643359995</v>
          </cell>
          <cell r="AE225">
            <v>431.28110499039997</v>
          </cell>
          <cell r="AF225">
            <v>443.98510758559996</v>
          </cell>
          <cell r="AG225">
            <v>438.90685015319997</v>
          </cell>
          <cell r="AH225">
            <v>467.34771850760001</v>
          </cell>
          <cell r="AI225">
            <v>544.25394264850001</v>
          </cell>
          <cell r="AJ225">
            <v>614.92532473279994</v>
          </cell>
          <cell r="AK225">
            <v>528.19712164560008</v>
          </cell>
          <cell r="AL225">
            <v>497.98513799730006</v>
          </cell>
          <cell r="AM225">
            <v>561.24568468799998</v>
          </cell>
          <cell r="AN225">
            <v>525.47845780319994</v>
          </cell>
          <cell r="AO225">
            <v>514.19985279299999</v>
          </cell>
          <cell r="AP225">
            <v>493.36705767749999</v>
          </cell>
          <cell r="AQ225">
            <v>418.96246893899996</v>
          </cell>
          <cell r="AR225">
            <v>399.40729185559996</v>
          </cell>
          <cell r="AS225">
            <v>407.80017582589994</v>
          </cell>
          <cell r="AT225">
            <v>452.72597491499999</v>
          </cell>
          <cell r="AU225">
            <v>408.92362749750004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0.72587107698333331</v>
          </cell>
          <cell r="C226">
            <v>0.80328034418333327</v>
          </cell>
          <cell r="D226">
            <v>0.7739473007583334</v>
          </cell>
          <cell r="E226">
            <v>0.6784965827388888</v>
          </cell>
          <cell r="F226">
            <v>0.63393724904999993</v>
          </cell>
          <cell r="G226">
            <v>0.49403899666666662</v>
          </cell>
          <cell r="H226">
            <v>0.43713248534924248</v>
          </cell>
          <cell r="I226">
            <v>0.47940125858333338</v>
          </cell>
          <cell r="J226">
            <v>0.46689761254102569</v>
          </cell>
          <cell r="K226">
            <v>0.32840538216666665</v>
          </cell>
          <cell r="L226">
            <v>0.30763961257727268</v>
          </cell>
          <cell r="M226">
            <v>0.25649548121666665</v>
          </cell>
          <cell r="N226">
            <v>0.21574470851805555</v>
          </cell>
          <cell r="O226">
            <v>0.20480776884358973</v>
          </cell>
          <cell r="P226">
            <v>0.18290365641666662</v>
          </cell>
          <cell r="Q226">
            <v>0.14284653026388888</v>
          </cell>
          <cell r="R226">
            <v>9.7474784972222242E-2</v>
          </cell>
          <cell r="S226">
            <v>8.9767802841666661E-2</v>
          </cell>
          <cell r="T226">
            <v>9.2137049819444455E-2</v>
          </cell>
          <cell r="U226">
            <v>8.6737899273232319E-2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198.57082384195499</v>
          </cell>
          <cell r="AC226">
            <v>199.37118360719998</v>
          </cell>
          <cell r="AD226">
            <v>196.03706305439999</v>
          </cell>
          <cell r="AE226">
            <v>220.1873175712</v>
          </cell>
          <cell r="AF226">
            <v>218.64601374489999</v>
          </cell>
          <cell r="AG226">
            <v>177.56680003920002</v>
          </cell>
          <cell r="AH226">
            <v>160.1939279808</v>
          </cell>
          <cell r="AI226">
            <v>187.62859441650002</v>
          </cell>
          <cell r="AJ226">
            <v>211.18717128000003</v>
          </cell>
          <cell r="AK226">
            <v>165.0359454348</v>
          </cell>
          <cell r="AL226">
            <v>147.59056280160002</v>
          </cell>
          <cell r="AM226">
            <v>145.840950816</v>
          </cell>
          <cell r="AN226">
            <v>121.51329020159999</v>
          </cell>
          <cell r="AO226">
            <v>102.60778680419999</v>
          </cell>
          <cell r="AP226">
            <v>92.331549757000005</v>
          </cell>
          <cell r="AQ226">
            <v>59.740810037999992</v>
          </cell>
          <cell r="AR226">
            <v>51.381242017399991</v>
          </cell>
          <cell r="AS226">
            <v>46.662171513099992</v>
          </cell>
          <cell r="AT226">
            <v>56.840027767999999</v>
          </cell>
          <cell r="AU226">
            <v>57.065626007500001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1">
          <cell r="B231">
            <v>7.3083251875000008E-3</v>
          </cell>
          <cell r="C231">
            <v>5.9058948083333335E-3</v>
          </cell>
          <cell r="D231">
            <v>6.4862547749999985E-3</v>
          </cell>
          <cell r="E231">
            <v>1.0819829241666667E-2</v>
          </cell>
          <cell r="F231">
            <v>1.8395061533333337E-2</v>
          </cell>
          <cell r="G231">
            <v>1.1085363566666666E-2</v>
          </cell>
          <cell r="H231">
            <v>2.464842829166666E-2</v>
          </cell>
          <cell r="I231">
            <v>5.1369658375000002E-2</v>
          </cell>
          <cell r="J231">
            <v>3.585541129871795E-2</v>
          </cell>
          <cell r="K231">
            <v>3.3171996916666668E-2</v>
          </cell>
          <cell r="L231">
            <v>4.5934856127035031E-2</v>
          </cell>
          <cell r="M231">
            <v>3.6647482569444452E-2</v>
          </cell>
          <cell r="N231">
            <v>5.2814867755555557E-2</v>
          </cell>
          <cell r="O231">
            <v>4.9060964374999995E-2</v>
          </cell>
          <cell r="P231">
            <v>3.6479640483333318E-2</v>
          </cell>
          <cell r="Q231">
            <v>1.5081490938888885E-2</v>
          </cell>
          <cell r="R231">
            <v>4.8120230375126256E-2</v>
          </cell>
          <cell r="S231">
            <v>3.0452295141666672E-2</v>
          </cell>
          <cell r="T231">
            <v>1.927303560277777E-2</v>
          </cell>
          <cell r="U231">
            <v>1.4945986686363632E-2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2.8429029807119996</v>
          </cell>
          <cell r="AC231">
            <v>2.2346169335999999</v>
          </cell>
          <cell r="AD231">
            <v>2.7258678816000002</v>
          </cell>
          <cell r="AE231">
            <v>4.4293776239999998</v>
          </cell>
          <cell r="AF231">
            <v>6.4850626987999993</v>
          </cell>
          <cell r="AG231">
            <v>4.7800810199999999</v>
          </cell>
          <cell r="AH231">
            <v>8.4888190451999996</v>
          </cell>
          <cell r="AI231">
            <v>18.527897769500001</v>
          </cell>
          <cell r="AJ231">
            <v>15.3503101264</v>
          </cell>
          <cell r="AK231">
            <v>12.613306116399999</v>
          </cell>
          <cell r="AL231">
            <v>15.497765750700001</v>
          </cell>
          <cell r="AM231">
            <v>13.496181935999997</v>
          </cell>
          <cell r="AN231">
            <v>20.032280399999998</v>
          </cell>
          <cell r="AO231">
            <v>21.329479902599999</v>
          </cell>
          <cell r="AP231">
            <v>15.8756188405</v>
          </cell>
          <cell r="AQ231">
            <v>9.1422822190000002</v>
          </cell>
          <cell r="AR231">
            <v>18.507621480099999</v>
          </cell>
          <cell r="AS231">
            <v>12.103580946599998</v>
          </cell>
          <cell r="AT231">
            <v>9.5325182650000002</v>
          </cell>
          <cell r="AU231">
            <v>7.6916181099999994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8">
          <cell r="B238">
            <v>7.0688677291666667E-3</v>
          </cell>
          <cell r="C238">
            <v>1.1295380055555556E-2</v>
          </cell>
          <cell r="D238">
            <v>3.2596552624999997E-2</v>
          </cell>
          <cell r="E238">
            <v>2.8023408116666662E-2</v>
          </cell>
          <cell r="F238">
            <v>2.4002332316666666E-2</v>
          </cell>
          <cell r="G238">
            <v>2.4413414749999997E-2</v>
          </cell>
          <cell r="H238">
            <v>1.9796591033333331E-2</v>
          </cell>
          <cell r="I238">
            <v>2.7869037000000003E-2</v>
          </cell>
          <cell r="J238">
            <v>2.1804767366666665E-2</v>
          </cell>
          <cell r="K238">
            <v>2.9810913266666662E-2</v>
          </cell>
          <cell r="L238">
            <v>3.5483375841666664E-2</v>
          </cell>
          <cell r="M238">
            <v>3.2052980566666667E-2</v>
          </cell>
          <cell r="N238">
            <v>3.5421430245833337E-2</v>
          </cell>
          <cell r="O238">
            <v>3.7300689066666663E-2</v>
          </cell>
          <cell r="P238">
            <v>4.1141435824999989E-2</v>
          </cell>
          <cell r="Q238">
            <v>5.1199899895108703E-2</v>
          </cell>
          <cell r="R238">
            <v>7.4248654484848478E-2</v>
          </cell>
          <cell r="S238">
            <v>4.8939562925000006E-2</v>
          </cell>
          <cell r="T238">
            <v>5.3171210372222222E-2</v>
          </cell>
          <cell r="U238">
            <v>5.3934504822601002E-2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2.572058086527</v>
          </cell>
          <cell r="AC238">
            <v>3.6631643123999997</v>
          </cell>
          <cell r="AD238">
            <v>9.3029092511999991</v>
          </cell>
          <cell r="AE238">
            <v>8.8976934143999991</v>
          </cell>
          <cell r="AF238">
            <v>8.7834154849000008</v>
          </cell>
          <cell r="AG238">
            <v>12.270385370099998</v>
          </cell>
          <cell r="AH238">
            <v>11.2419166632</v>
          </cell>
          <cell r="AI238">
            <v>19.468454102999999</v>
          </cell>
          <cell r="AJ238">
            <v>17.883310120000001</v>
          </cell>
          <cell r="AK238">
            <v>19.4837826656</v>
          </cell>
          <cell r="AL238">
            <v>20.668995328499999</v>
          </cell>
          <cell r="AM238">
            <v>24.15239712</v>
          </cell>
          <cell r="AN238">
            <v>24.555097599999996</v>
          </cell>
          <cell r="AO238">
            <v>26.042456576700001</v>
          </cell>
          <cell r="AP238">
            <v>27.967152894499996</v>
          </cell>
          <cell r="AQ238">
            <v>25.141649448999999</v>
          </cell>
          <cell r="AR238">
            <v>28.814247425800001</v>
          </cell>
          <cell r="AS238">
            <v>26.281355486099997</v>
          </cell>
          <cell r="AT238">
            <v>29.224147335999998</v>
          </cell>
          <cell r="AU238">
            <v>35.016082735416667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6">
          <cell r="B246">
            <v>1.2649964706416663</v>
          </cell>
          <cell r="C246">
            <v>1.0941730881545457</v>
          </cell>
          <cell r="D246">
            <v>1.0307806594707072</v>
          </cell>
          <cell r="E246">
            <v>0.97503831613153569</v>
          </cell>
          <cell r="F246">
            <v>0.92652247067803017</v>
          </cell>
          <cell r="G246">
            <v>0.87559335627777768</v>
          </cell>
          <cell r="H246">
            <v>0.86970940083611115</v>
          </cell>
          <cell r="I246">
            <v>1.0077396594924239</v>
          </cell>
          <cell r="J246">
            <v>1.0182630476666665</v>
          </cell>
          <cell r="K246">
            <v>0.8440664047021933</v>
          </cell>
          <cell r="L246">
            <v>0.78743698952499996</v>
          </cell>
          <cell r="M246">
            <v>0.9354089603222222</v>
          </cell>
          <cell r="N246">
            <v>1.0061467952046939</v>
          </cell>
          <cell r="O246">
            <v>1.0464890551111112</v>
          </cell>
          <cell r="P246">
            <v>0.84728125592398973</v>
          </cell>
          <cell r="Q246">
            <v>0.68834972445833309</v>
          </cell>
          <cell r="R246">
            <v>0.70970281576944461</v>
          </cell>
          <cell r="S246">
            <v>0.77264661993589745</v>
          </cell>
          <cell r="T246">
            <v>0.60046684522562954</v>
          </cell>
          <cell r="U246">
            <v>0.58268396587209592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423.761178311241</v>
          </cell>
          <cell r="AC246">
            <v>402.36311859759996</v>
          </cell>
          <cell r="AD246">
            <v>384.05556198239998</v>
          </cell>
          <cell r="AE246">
            <v>414.06555770719996</v>
          </cell>
          <cell r="AF246">
            <v>420.63767553569994</v>
          </cell>
          <cell r="AG246">
            <v>448.1125805442</v>
          </cell>
          <cell r="AH246">
            <v>435.8219944256</v>
          </cell>
          <cell r="AI246">
            <v>526.14801771750001</v>
          </cell>
          <cell r="AJ246">
            <v>537.47376743200005</v>
          </cell>
          <cell r="AK246">
            <v>452.62997362879997</v>
          </cell>
          <cell r="AL246">
            <v>445.31607524940006</v>
          </cell>
          <cell r="AM246">
            <v>510.47733719999997</v>
          </cell>
          <cell r="AN246">
            <v>433.26525644159994</v>
          </cell>
          <cell r="AO246">
            <v>440.79601414770002</v>
          </cell>
          <cell r="AP246">
            <v>415.72684872100001</v>
          </cell>
          <cell r="AQ246">
            <v>321.35518057999997</v>
          </cell>
          <cell r="AR246">
            <v>316.80372707269999</v>
          </cell>
          <cell r="AS246">
            <v>341.56382797679993</v>
          </cell>
          <cell r="AT246">
            <v>341.75023459099998</v>
          </cell>
          <cell r="AU246">
            <v>335.74129040166667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0.32249500963333322</v>
          </cell>
          <cell r="C247">
            <v>0.33200975616666661</v>
          </cell>
          <cell r="D247">
            <v>0.25314050740833327</v>
          </cell>
          <cell r="E247">
            <v>0.2783812643055556</v>
          </cell>
          <cell r="F247">
            <v>0.3664161598222222</v>
          </cell>
          <cell r="G247">
            <v>0.34338135577500001</v>
          </cell>
          <cell r="H247">
            <v>0.34196337320984838</v>
          </cell>
          <cell r="I247">
            <v>0.39311718979166671</v>
          </cell>
          <cell r="J247">
            <v>0.37666113287628217</v>
          </cell>
          <cell r="K247">
            <v>0.34465986734166665</v>
          </cell>
          <cell r="L247">
            <v>0.34484855663933439</v>
          </cell>
          <cell r="M247">
            <v>0.33910022548055552</v>
          </cell>
          <cell r="N247">
            <v>0.27786232117393156</v>
          </cell>
          <cell r="O247">
            <v>0.24446334959999994</v>
          </cell>
          <cell r="P247">
            <v>0.16798050091666664</v>
          </cell>
          <cell r="Q247">
            <v>0.19653663451920292</v>
          </cell>
          <cell r="R247">
            <v>0.22149652758636357</v>
          </cell>
          <cell r="S247">
            <v>0.18442474449166663</v>
          </cell>
          <cell r="T247">
            <v>0.20043746411388885</v>
          </cell>
          <cell r="U247">
            <v>0.15737756854027779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109.320957142674</v>
          </cell>
          <cell r="AC247">
            <v>129.0727820548</v>
          </cell>
          <cell r="AD247">
            <v>103.99693670399999</v>
          </cell>
          <cell r="AE247">
            <v>106.99557121119999</v>
          </cell>
          <cell r="AF247">
            <v>128.64457585279999</v>
          </cell>
          <cell r="AG247">
            <v>137.87238495029999</v>
          </cell>
          <cell r="AH247">
            <v>141.19296582640001</v>
          </cell>
          <cell r="AI247">
            <v>145.77487024749999</v>
          </cell>
          <cell r="AJ247">
            <v>159.3131995624</v>
          </cell>
          <cell r="AK247">
            <v>128.36049818239999</v>
          </cell>
          <cell r="AL247">
            <v>119.71523859120001</v>
          </cell>
          <cell r="AM247">
            <v>131.53580947199998</v>
          </cell>
          <cell r="AN247">
            <v>115.4810694048</v>
          </cell>
          <cell r="AO247">
            <v>113.2704934344</v>
          </cell>
          <cell r="AP247">
            <v>88.3313127065</v>
          </cell>
          <cell r="AQ247">
            <v>90.938812800500003</v>
          </cell>
          <cell r="AR247">
            <v>96.288931030100002</v>
          </cell>
          <cell r="AS247">
            <v>87.83867798419999</v>
          </cell>
          <cell r="AT247">
            <v>94.915399269999995</v>
          </cell>
          <cell r="AU247">
            <v>91.991149005833336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26.792002249913129</v>
          </cell>
          <cell r="C263">
            <v>25.562165366679032</v>
          </cell>
          <cell r="D263">
            <v>25.636351886932079</v>
          </cell>
          <cell r="E263">
            <v>26.794000606935853</v>
          </cell>
          <cell r="F263">
            <v>27.635540039822477</v>
          </cell>
          <cell r="G263">
            <v>27.062049499363898</v>
          </cell>
          <cell r="H263">
            <v>27.809770572826004</v>
          </cell>
          <cell r="I263">
            <v>28.127549769048738</v>
          </cell>
          <cell r="J263">
            <v>28.275980186610699</v>
          </cell>
          <cell r="K263">
            <v>25.207005933299865</v>
          </cell>
          <cell r="L263">
            <v>26.175150434563559</v>
          </cell>
          <cell r="M263">
            <v>26.677659843091661</v>
          </cell>
          <cell r="N263">
            <v>23.966693327994975</v>
          </cell>
          <cell r="O263">
            <v>22.903166841747005</v>
          </cell>
          <cell r="P263">
            <v>22.452438274877146</v>
          </cell>
          <cell r="Q263">
            <v>22.630751807270478</v>
          </cell>
          <cell r="R263">
            <v>22.614972810951954</v>
          </cell>
          <cell r="S263">
            <v>22.952186020715395</v>
          </cell>
          <cell r="T263">
            <v>22.984392177781029</v>
          </cell>
          <cell r="U263">
            <v>23.813726069497079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6853.5907166359239</v>
          </cell>
          <cell r="AC263">
            <v>6675.5281475767997</v>
          </cell>
          <cell r="AD263">
            <v>6940.9151146559989</v>
          </cell>
          <cell r="AE263">
            <v>8378.009838217602</v>
          </cell>
          <cell r="AF263">
            <v>9144.2524825945984</v>
          </cell>
          <cell r="AG263">
            <v>9057.6915119691002</v>
          </cell>
          <cell r="AH263">
            <v>9501.9700781727988</v>
          </cell>
          <cell r="AI263">
            <v>10884.847016448997</v>
          </cell>
          <cell r="AJ263">
            <v>12127.610309736801</v>
          </cell>
          <cell r="AK263">
            <v>10053.749043755997</v>
          </cell>
          <cell r="AL263">
            <v>10147.050800607605</v>
          </cell>
          <cell r="AM263">
            <v>11449.515460607998</v>
          </cell>
          <cell r="AN263">
            <v>9458.2034093887942</v>
          </cell>
          <cell r="AO263">
            <v>9387.6455813322027</v>
          </cell>
          <cell r="AP263">
            <v>9497.6252589745</v>
          </cell>
          <cell r="AQ263">
            <v>8008.577661017498</v>
          </cell>
          <cell r="AR263">
            <v>8132.8794454147974</v>
          </cell>
          <cell r="AS263">
            <v>8443.4482164603978</v>
          </cell>
          <cell r="AT263">
            <v>9109.6342480460007</v>
          </cell>
          <cell r="AU263">
            <v>8872.1000076658293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25.060719427096469</v>
          </cell>
          <cell r="C264">
            <v>23.659941530831812</v>
          </cell>
          <cell r="D264">
            <v>23.836785161907066</v>
          </cell>
          <cell r="E264">
            <v>25.117890568828912</v>
          </cell>
          <cell r="F264">
            <v>25.911483878022469</v>
          </cell>
          <cell r="G264">
            <v>25.578279417780561</v>
          </cell>
          <cell r="H264">
            <v>26.452756735176386</v>
          </cell>
          <cell r="I264">
            <v>26.295590003923731</v>
          </cell>
          <cell r="J264">
            <v>26.57423992262223</v>
          </cell>
          <cell r="K264">
            <v>23.721201601583189</v>
          </cell>
          <cell r="L264">
            <v>24.792038384522385</v>
          </cell>
          <cell r="M264">
            <v>25.451966975102774</v>
          </cell>
          <cell r="N264">
            <v>22.880661352415864</v>
          </cell>
          <cell r="O264">
            <v>21.903310261836111</v>
          </cell>
          <cell r="P264">
            <v>21.527595303410475</v>
          </cell>
          <cell r="Q264">
            <v>21.796809811408874</v>
          </cell>
          <cell r="R264">
            <v>21.676796137443112</v>
          </cell>
          <cell r="S264">
            <v>22.197504991057045</v>
          </cell>
          <cell r="T264">
            <v>22.096234190153247</v>
          </cell>
          <cell r="U264">
            <v>22.974462374388253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6366.0079502192693</v>
          </cell>
          <cell r="AC264">
            <v>6145.2321191375995</v>
          </cell>
          <cell r="AD264">
            <v>6439.4059156992007</v>
          </cell>
          <cell r="AE264">
            <v>7825.2871497919996</v>
          </cell>
          <cell r="AF264">
            <v>8541.5511919983001</v>
          </cell>
          <cell r="AG264">
            <v>8462.3119355775016</v>
          </cell>
          <cell r="AH264">
            <v>8907.5771154476006</v>
          </cell>
          <cell r="AI264">
            <v>10102.937487919004</v>
          </cell>
          <cell r="AJ264">
            <v>11285.6098806028</v>
          </cell>
          <cell r="AK264">
            <v>9334.6138460652001</v>
          </cell>
          <cell r="AL264">
            <v>9444.3344430066008</v>
          </cell>
          <cell r="AM264">
            <v>10694.815474847997</v>
          </cell>
          <cell r="AN264">
            <v>8771.7820782943982</v>
          </cell>
          <cell r="AO264">
            <v>8738.6801703504007</v>
          </cell>
          <cell r="AP264">
            <v>8864.3563745049996</v>
          </cell>
          <cell r="AQ264">
            <v>7473.2955759944998</v>
          </cell>
          <cell r="AR264">
            <v>7564.3582182296004</v>
          </cell>
          <cell r="AS264">
            <v>7903.7785403433991</v>
          </cell>
          <cell r="AT264">
            <v>8511.7382237359998</v>
          </cell>
          <cell r="AU264">
            <v>8248.8599961587497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7.3781656074999993E-2</v>
          </cell>
          <cell r="C266">
            <v>5.305656675277777E-2</v>
          </cell>
          <cell r="D266">
            <v>4.9575995408333344E-2</v>
          </cell>
          <cell r="E266">
            <v>5.7289177133333327E-2</v>
          </cell>
          <cell r="F266">
            <v>5.4742145616666661E-2</v>
          </cell>
          <cell r="G266">
            <v>5.7510302399999991E-2</v>
          </cell>
          <cell r="H266">
            <v>4.9452187638636361E-2</v>
          </cell>
          <cell r="I266">
            <v>4.5201944083333334E-2</v>
          </cell>
          <cell r="J266">
            <v>5.0677098613461542E-2</v>
          </cell>
          <cell r="K266">
            <v>3.7654783983333329E-2</v>
          </cell>
          <cell r="L266">
            <v>3.5645443405392163E-2</v>
          </cell>
          <cell r="M266">
            <v>3.2496086844444445E-2</v>
          </cell>
          <cell r="N266">
            <v>3.3332755781250001E-2</v>
          </cell>
          <cell r="O266">
            <v>3.3507080698076917E-2</v>
          </cell>
          <cell r="P266">
            <v>3.3845162358333333E-2</v>
          </cell>
          <cell r="Q266">
            <v>3.3898500628864729E-2</v>
          </cell>
          <cell r="R266">
            <v>3.4922681889772725E-2</v>
          </cell>
          <cell r="S266">
            <v>3.7594353424999991E-2</v>
          </cell>
          <cell r="T266">
            <v>4.1090692058333336E-2</v>
          </cell>
          <cell r="U266">
            <v>4.0160078118434341E-2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20.116117500755998</v>
          </cell>
          <cell r="AC266">
            <v>18.947085221999998</v>
          </cell>
          <cell r="AD266">
            <v>17.399642347199997</v>
          </cell>
          <cell r="AE266">
            <v>25.096719491199998</v>
          </cell>
          <cell r="AF266">
            <v>25.695732396599997</v>
          </cell>
          <cell r="AG266">
            <v>25.139782496399995</v>
          </cell>
          <cell r="AH266">
            <v>27.919782764800001</v>
          </cell>
          <cell r="AI266">
            <v>32.102844171999998</v>
          </cell>
          <cell r="AJ266">
            <v>34.090978982400003</v>
          </cell>
          <cell r="AK266">
            <v>27.997100683200003</v>
          </cell>
          <cell r="AL266">
            <v>28.479390021</v>
          </cell>
          <cell r="AM266">
            <v>35.700287136</v>
          </cell>
          <cell r="AN266">
            <v>35.555728647999999</v>
          </cell>
          <cell r="AO266">
            <v>35.929433277899996</v>
          </cell>
          <cell r="AP266">
            <v>35.051748467499998</v>
          </cell>
          <cell r="AQ266">
            <v>30.878822911999993</v>
          </cell>
          <cell r="AR266">
            <v>34.096067614500001</v>
          </cell>
          <cell r="AS266">
            <v>34.618771944899997</v>
          </cell>
          <cell r="AT266">
            <v>40.124584833</v>
          </cell>
          <cell r="AU266">
            <v>39.849429226250003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0.11829803255000002</v>
          </cell>
          <cell r="C267">
            <v>0.15563826216944449</v>
          </cell>
          <cell r="D267">
            <v>6.8337995283333342E-2</v>
          </cell>
          <cell r="E267">
            <v>7.7091668481944403E-2</v>
          </cell>
          <cell r="F267">
            <v>0.11753210087499999</v>
          </cell>
          <cell r="G267">
            <v>0.14968508156666668</v>
          </cell>
          <cell r="H267">
            <v>0.19039106477575757</v>
          </cell>
          <cell r="I267">
            <v>0.42196023537499999</v>
          </cell>
          <cell r="J267">
            <v>0.37297354854871789</v>
          </cell>
          <cell r="K267">
            <v>0.36776448712499998</v>
          </cell>
          <cell r="L267">
            <v>0.33559115650038618</v>
          </cell>
          <cell r="M267">
            <v>0.32256985710277775</v>
          </cell>
          <cell r="N267">
            <v>0.33635499702740385</v>
          </cell>
          <cell r="O267">
            <v>0.30468450230000005</v>
          </cell>
          <cell r="P267">
            <v>0.31222710986666657</v>
          </cell>
          <cell r="Q267">
            <v>0.28371344308212559</v>
          </cell>
          <cell r="R267">
            <v>0.36170963431275244</v>
          </cell>
          <cell r="S267">
            <v>0.28530987661666668</v>
          </cell>
          <cell r="T267">
            <v>0.26577769606388885</v>
          </cell>
          <cell r="U267">
            <v>0.28111432292398991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77.278609195926009</v>
          </cell>
          <cell r="AC267">
            <v>82.987145924400011</v>
          </cell>
          <cell r="AD267">
            <v>61.173996772799981</v>
          </cell>
          <cell r="AE267">
            <v>75.639631401600013</v>
          </cell>
          <cell r="AF267">
            <v>108.88301767419999</v>
          </cell>
          <cell r="AG267">
            <v>141.19677068640001</v>
          </cell>
          <cell r="AH267">
            <v>160.73708421800004</v>
          </cell>
          <cell r="AI267">
            <v>260.52922265849998</v>
          </cell>
          <cell r="AJ267">
            <v>277.38071207160004</v>
          </cell>
          <cell r="AK267">
            <v>259.38290381960002</v>
          </cell>
          <cell r="AL267">
            <v>275.7556660401001</v>
          </cell>
          <cell r="AM267">
            <v>310.41248241599999</v>
          </cell>
          <cell r="AN267">
            <v>316.2558853168</v>
          </cell>
          <cell r="AO267">
            <v>298.03749993299999</v>
          </cell>
          <cell r="AP267">
            <v>318.1383540535</v>
          </cell>
          <cell r="AQ267">
            <v>281.48666498400002</v>
          </cell>
          <cell r="AR267">
            <v>309.19461974770002</v>
          </cell>
          <cell r="AS267">
            <v>301.51339629839998</v>
          </cell>
          <cell r="AT267">
            <v>303.28655028900005</v>
          </cell>
          <cell r="AU267">
            <v>328.31764904083332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0.70058012356666655</v>
          </cell>
          <cell r="C268">
            <v>0.69428946399166658</v>
          </cell>
          <cell r="D268">
            <v>0.59225154470833319</v>
          </cell>
          <cell r="E268">
            <v>0.58914992396666666</v>
          </cell>
          <cell r="F268">
            <v>0.69172658943888887</v>
          </cell>
          <cell r="G268">
            <v>0.59950002606666675</v>
          </cell>
          <cell r="H268">
            <v>0.51825795006325748</v>
          </cell>
          <cell r="I268">
            <v>0.66098937712500005</v>
          </cell>
          <cell r="J268">
            <v>0.61247518450320526</v>
          </cell>
          <cell r="K268">
            <v>0.54535867660833326</v>
          </cell>
          <cell r="L268">
            <v>0.47045153074741519</v>
          </cell>
          <cell r="M268">
            <v>0.44696373734166667</v>
          </cell>
          <cell r="N268">
            <v>0.31267083555657044</v>
          </cell>
          <cell r="O268">
            <v>0.2679296053916666</v>
          </cell>
          <cell r="P268">
            <v>0.22109839015833327</v>
          </cell>
          <cell r="Q268">
            <v>0.21391560521413044</v>
          </cell>
          <cell r="R268">
            <v>0.25786023469419184</v>
          </cell>
          <cell r="S268">
            <v>0.19892725098333328</v>
          </cell>
          <cell r="T268">
            <v>0.31150469232222222</v>
          </cell>
          <cell r="U268">
            <v>0.23100254777058077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162.44508676645501</v>
          </cell>
          <cell r="AC268">
            <v>187.18621871319999</v>
          </cell>
          <cell r="AD268">
            <v>157.4387376912</v>
          </cell>
          <cell r="AE268">
            <v>161.77578977279998</v>
          </cell>
          <cell r="AF268">
            <v>184.83373184849998</v>
          </cell>
          <cell r="AG268">
            <v>189.79058391149999</v>
          </cell>
          <cell r="AH268">
            <v>181.49447382240001</v>
          </cell>
          <cell r="AI268">
            <v>212.52820845150001</v>
          </cell>
          <cell r="AJ268">
            <v>224.25605145719999</v>
          </cell>
          <cell r="AK268">
            <v>184.72691587679998</v>
          </cell>
          <cell r="AL268">
            <v>159.12669416849999</v>
          </cell>
          <cell r="AM268">
            <v>175.48752182399997</v>
          </cell>
          <cell r="AN268">
            <v>129.97310076959999</v>
          </cell>
          <cell r="AO268">
            <v>123.123834675</v>
          </cell>
          <cell r="AP268">
            <v>101.94300281299999</v>
          </cell>
          <cell r="AQ268">
            <v>96.941370896999999</v>
          </cell>
          <cell r="AR268">
            <v>105.2084153545</v>
          </cell>
          <cell r="AS268">
            <v>93.127036402399995</v>
          </cell>
          <cell r="AT268">
            <v>123.28457582799999</v>
          </cell>
          <cell r="AU268">
            <v>110.80222471333333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1.5926049458333331E-2</v>
          </cell>
          <cell r="C269">
            <v>3.6722570013888886E-2</v>
          </cell>
          <cell r="D269">
            <v>0.10718571080000001</v>
          </cell>
          <cell r="E269">
            <v>0.13459442227777779</v>
          </cell>
          <cell r="F269">
            <v>0.12587253581388885</v>
          </cell>
          <cell r="G269">
            <v>0.11047060805</v>
          </cell>
          <cell r="H269">
            <v>0.10784690699166663</v>
          </cell>
          <cell r="I269">
            <v>0.15315709587499993</v>
          </cell>
          <cell r="J269">
            <v>0.14926471516923079</v>
          </cell>
          <cell r="K269">
            <v>0.12338430763333331</v>
          </cell>
          <cell r="L269">
            <v>0.1643697738035354</v>
          </cell>
          <cell r="M269">
            <v>0.10982852962222223</v>
          </cell>
          <cell r="N269">
            <v>0.12632297109513888</v>
          </cell>
          <cell r="O269">
            <v>0.10994982157500001</v>
          </cell>
          <cell r="P269">
            <v>8.6094565733333336E-2</v>
          </cell>
          <cell r="Q269">
            <v>5.9508814681521735E-2</v>
          </cell>
          <cell r="R269">
            <v>5.9650940307070702E-2</v>
          </cell>
          <cell r="S269">
            <v>4.1170621933333311E-2</v>
          </cell>
          <cell r="T269">
            <v>7.095940044166664E-2</v>
          </cell>
          <cell r="U269">
            <v>7.9823270649494973E-2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4.6838992110269988</v>
          </cell>
          <cell r="AC269">
            <v>9.3523558403999978</v>
          </cell>
          <cell r="AD269">
            <v>21.300724603199999</v>
          </cell>
          <cell r="AE269">
            <v>29.193057129599996</v>
          </cell>
          <cell r="AF269">
            <v>30.729257087900006</v>
          </cell>
          <cell r="AG269">
            <v>29.774685755099998</v>
          </cell>
          <cell r="AH269">
            <v>32.194834577599998</v>
          </cell>
          <cell r="AI269">
            <v>45.464518846499999</v>
          </cell>
          <cell r="AJ269">
            <v>49.317353617600006</v>
          </cell>
          <cell r="AK269">
            <v>36.442611893599995</v>
          </cell>
          <cell r="AL269">
            <v>44.2188905382</v>
          </cell>
          <cell r="AM269">
            <v>35.060785632000005</v>
          </cell>
          <cell r="AN269">
            <v>35.161034233599985</v>
          </cell>
          <cell r="AO269">
            <v>32.244700842</v>
          </cell>
          <cell r="AP269">
            <v>25.641858088499994</v>
          </cell>
          <cell r="AQ269">
            <v>14.625837296</v>
          </cell>
          <cell r="AR269">
            <v>13.383883214899997</v>
          </cell>
          <cell r="AS269">
            <v>9.4018118908999977</v>
          </cell>
          <cell r="AT269">
            <v>17.145121441000001</v>
          </cell>
          <cell r="AU269">
            <v>19.082280215416667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1.925E-5</v>
          </cell>
          <cell r="C273">
            <v>1.5722602777777777E-4</v>
          </cell>
          <cell r="D273">
            <v>1.4965072499999998E-4</v>
          </cell>
          <cell r="E273">
            <v>6.1520724999999997E-5</v>
          </cell>
          <cell r="F273">
            <v>7.4336499999999991E-3</v>
          </cell>
          <cell r="G273">
            <v>1.5238152499999998E-3</v>
          </cell>
          <cell r="H273">
            <v>3.4675512666666668E-3</v>
          </cell>
          <cell r="I273">
            <v>3.61679325E-3</v>
          </cell>
          <cell r="J273">
            <v>3.800451846153846E-3</v>
          </cell>
          <cell r="K273">
            <v>7.3044463333333323E-3</v>
          </cell>
          <cell r="L273">
            <v>5.9648055833333331E-3</v>
          </cell>
          <cell r="M273">
            <v>4.7572928055555552E-3</v>
          </cell>
          <cell r="N273">
            <v>6.0535441840277775E-3</v>
          </cell>
          <cell r="O273">
            <v>9.6058204833333327E-3</v>
          </cell>
          <cell r="P273">
            <v>1.1563252299999998E-2</v>
          </cell>
          <cell r="Q273">
            <v>1.3163561483333332E-2</v>
          </cell>
          <cell r="R273">
            <v>1.7132161929166667E-2</v>
          </cell>
          <cell r="S273">
            <v>1.9375324416666666E-2</v>
          </cell>
          <cell r="T273">
            <v>1.8815274230555557E-2</v>
          </cell>
          <cell r="U273">
            <v>2.5420394076262627E-2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2.4400008234000001E-2</v>
          </cell>
          <cell r="AC273">
            <v>5.5735874799999995E-2</v>
          </cell>
          <cell r="AD273">
            <v>3.0401039999999997E-2</v>
          </cell>
          <cell r="AE273">
            <v>5.4933334399999992E-2</v>
          </cell>
          <cell r="AF273">
            <v>2.2032516554999995</v>
          </cell>
          <cell r="AG273">
            <v>0.66663978810000002</v>
          </cell>
          <cell r="AH273">
            <v>1.3123493531999999</v>
          </cell>
          <cell r="AI273">
            <v>1.8549827139999997</v>
          </cell>
          <cell r="AJ273">
            <v>3.4000042359999996</v>
          </cell>
          <cell r="AK273">
            <v>3.3245588023999995</v>
          </cell>
          <cell r="AL273">
            <v>3.1093577621999997</v>
          </cell>
          <cell r="AM273">
            <v>3.6441794399999994</v>
          </cell>
          <cell r="AN273">
            <v>3.5352094271999999</v>
          </cell>
          <cell r="AO273">
            <v>5.3939865110999996</v>
          </cell>
          <cell r="AP273">
            <v>6.6553080685000001</v>
          </cell>
          <cell r="AQ273">
            <v>6.7886532699999993</v>
          </cell>
          <cell r="AR273">
            <v>8.7190169860999998</v>
          </cell>
          <cell r="AS273">
            <v>11.094765624799997</v>
          </cell>
          <cell r="AT273">
            <v>10.444160509</v>
          </cell>
          <cell r="AU273">
            <v>13.283124042499999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5">
        <row r="23">
          <cell r="K23">
            <v>9.0323092999999993E-2</v>
          </cell>
          <cell r="L23">
            <v>0.121884224</v>
          </cell>
          <cell r="M23">
            <v>0.10208043999999999</v>
          </cell>
          <cell r="N23">
            <v>5.66104E-3</v>
          </cell>
          <cell r="O23">
            <v>2.8745023999999997E-2</v>
          </cell>
          <cell r="P23">
            <v>8.7216639999999984E-2</v>
          </cell>
          <cell r="Q23">
            <v>0.14999711999999998</v>
          </cell>
          <cell r="R23">
            <v>0.21978683999999996</v>
          </cell>
          <cell r="S23">
            <v>0.28363047999999996</v>
          </cell>
          <cell r="T23">
            <v>0.35926127999999996</v>
          </cell>
          <cell r="U23">
            <v>0.55483847999999991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K23">
            <v>2.7734007928</v>
          </cell>
          <cell r="AL23">
            <v>2.4173251281000003</v>
          </cell>
          <cell r="AM23">
            <v>2.6570301120000002</v>
          </cell>
          <cell r="AN23">
            <v>0.4347107952</v>
          </cell>
          <cell r="AO23">
            <v>1.9253571948000001</v>
          </cell>
          <cell r="AP23">
            <v>8.4396868290000011</v>
          </cell>
          <cell r="AQ23">
            <v>11.555085240999999</v>
          </cell>
          <cell r="AR23">
            <v>15.5063872098</v>
          </cell>
          <cell r="AS23">
            <v>21.27993296</v>
          </cell>
          <cell r="AT23">
            <v>31.344404903000001</v>
          </cell>
          <cell r="AU23">
            <v>48.310987033750003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91">
          <cell r="K91">
            <v>3.3474314999999998E-2</v>
          </cell>
          <cell r="L91">
            <v>0.12506093600000001</v>
          </cell>
          <cell r="M91">
            <v>0.226159164</v>
          </cell>
          <cell r="N91">
            <v>5.262642E-2</v>
          </cell>
          <cell r="O91">
            <v>6.7297383999999988E-2</v>
          </cell>
          <cell r="P91">
            <v>0.17317215999999996</v>
          </cell>
          <cell r="Q91">
            <v>0.15059939999999997</v>
          </cell>
          <cell r="R91">
            <v>8.1558119999999984E-2</v>
          </cell>
          <cell r="S91">
            <v>9.6237399999999973E-2</v>
          </cell>
          <cell r="T91">
            <v>0.10168619999999999</v>
          </cell>
          <cell r="U91">
            <v>0.16307787999999998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K91">
            <v>5.4629252876000001</v>
          </cell>
          <cell r="AL91">
            <v>6.4335743748000001</v>
          </cell>
          <cell r="AM91">
            <v>8.1004238399999995</v>
          </cell>
          <cell r="AN91">
            <v>6.4171224655999994</v>
          </cell>
          <cell r="AO91">
            <v>8.9132629208999994</v>
          </cell>
          <cell r="AP91">
            <v>21.066021843000001</v>
          </cell>
          <cell r="AQ91">
            <v>17.159698972499999</v>
          </cell>
          <cell r="AR91">
            <v>12.449333079399999</v>
          </cell>
          <cell r="AS91">
            <v>13.989395934799999</v>
          </cell>
          <cell r="AT91">
            <v>17.882834272</v>
          </cell>
          <cell r="AU91">
            <v>24.818931170416668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94">
          <cell r="K194">
            <v>0</v>
          </cell>
          <cell r="L194">
            <v>0</v>
          </cell>
          <cell r="M194">
            <v>0</v>
          </cell>
          <cell r="N194">
            <v>2.6457199999999997E-4</v>
          </cell>
          <cell r="O194">
            <v>7.8601600000000006E-4</v>
          </cell>
          <cell r="P194">
            <v>5.3423999999999995E-4</v>
          </cell>
          <cell r="Q194">
            <v>6.719999999999998E-5</v>
          </cell>
          <cell r="R194">
            <v>0</v>
          </cell>
          <cell r="S194">
            <v>5.1031959999999987E-2</v>
          </cell>
          <cell r="T194">
            <v>6.2480879999999989E-2</v>
          </cell>
          <cell r="U194">
            <v>1.5646959999999998E-2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2.1158086399999998E-2</v>
          </cell>
          <cell r="AO194">
            <v>5.8198670100000002E-2</v>
          </cell>
          <cell r="AP194">
            <v>4.3467191500000002E-2</v>
          </cell>
          <cell r="AQ194">
            <v>4.8995519999999997E-3</v>
          </cell>
          <cell r="AR194">
            <v>0</v>
          </cell>
          <cell r="AS194">
            <v>2.8780700376999997</v>
          </cell>
          <cell r="AT194">
            <v>3.9481207920000001</v>
          </cell>
          <cell r="AU194">
            <v>0.91450141708333332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2">
          <cell r="K212">
            <v>3.2815502999999996E-2</v>
          </cell>
          <cell r="L212">
            <v>0.13876169999999999</v>
          </cell>
          <cell r="M212">
            <v>0.12756128</v>
          </cell>
          <cell r="N212">
            <v>1.8406080000000003E-3</v>
          </cell>
          <cell r="O212">
            <v>1.9997208000000002E-2</v>
          </cell>
          <cell r="P212">
            <v>6.343175999999999E-2</v>
          </cell>
          <cell r="Q212">
            <v>3.5282799999999991E-3</v>
          </cell>
          <cell r="R212">
            <v>3.4492079999999994E-2</v>
          </cell>
          <cell r="S212">
            <v>0.12297627999999999</v>
          </cell>
          <cell r="T212">
            <v>7.9605399999999993E-2</v>
          </cell>
          <cell r="U212">
            <v>5.3705679999999992E-2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K212">
            <v>0.94506766200000003</v>
          </cell>
          <cell r="AL212">
            <v>2.296324512</v>
          </cell>
          <cell r="AM212">
            <v>2.22132576</v>
          </cell>
          <cell r="AN212">
            <v>9.3521876800000001E-2</v>
          </cell>
          <cell r="AO212">
            <v>1.2781514871000001</v>
          </cell>
          <cell r="AP212">
            <v>4.4307215334999999</v>
          </cell>
          <cell r="AQ212">
            <v>0.24321682349999998</v>
          </cell>
          <cell r="AR212">
            <v>1.0133846603999999</v>
          </cell>
          <cell r="AS212">
            <v>5.9086958931</v>
          </cell>
          <cell r="AT212">
            <v>5.6329908990000002</v>
          </cell>
          <cell r="AU212">
            <v>4.3937879979166663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47">
          <cell r="K247">
            <v>0</v>
          </cell>
          <cell r="L247">
            <v>0</v>
          </cell>
          <cell r="M247">
            <v>0</v>
          </cell>
          <cell r="N247">
            <v>7.0839999999999986E-6</v>
          </cell>
          <cell r="O247">
            <v>7.1794799999999994E-4</v>
          </cell>
          <cell r="P247">
            <v>9.3883999999999992E-4</v>
          </cell>
          <cell r="Q247">
            <v>3.6169739999999999E-2</v>
          </cell>
          <cell r="R247">
            <v>0.26596891999999994</v>
          </cell>
          <cell r="S247">
            <v>2.8353079999999996E-2</v>
          </cell>
          <cell r="T247">
            <v>7.2631999999999992E-4</v>
          </cell>
          <cell r="U247">
            <v>8.6220235294117635E-4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1.7454008E-2</v>
          </cell>
          <cell r="AO247">
            <v>3.9147075600000004E-2</v>
          </cell>
          <cell r="AP247">
            <v>7.7863385000000007E-2</v>
          </cell>
          <cell r="AQ247">
            <v>2.8770477784999997</v>
          </cell>
          <cell r="AR247">
            <v>20.788603668699999</v>
          </cell>
          <cell r="AS247">
            <v>2.4776919309999998</v>
          </cell>
          <cell r="AT247">
            <v>5.9386584999999999E-2</v>
          </cell>
          <cell r="AU247">
            <v>0.10027883999999999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K263">
            <v>0.163912007</v>
          </cell>
          <cell r="L263">
            <v>0.43874893333333331</v>
          </cell>
          <cell r="M263">
            <v>0.51428145999999986</v>
          </cell>
          <cell r="N263">
            <v>7.8147432000000003E-2</v>
          </cell>
          <cell r="O263">
            <v>0.25070509200000002</v>
          </cell>
          <cell r="P263">
            <v>0.4692715999999999</v>
          </cell>
          <cell r="Q263">
            <v>0.38296007999999998</v>
          </cell>
          <cell r="R263">
            <v>0.68495802666666661</v>
          </cell>
          <cell r="S263">
            <v>0.73745413846153851</v>
          </cell>
          <cell r="T263">
            <v>0.73875242499999982</v>
          </cell>
          <cell r="U263">
            <v>1.1055976258823526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K263">
            <v>10.250383805199998</v>
          </cell>
          <cell r="AL263">
            <v>14.877123387300001</v>
          </cell>
          <cell r="AM263">
            <v>14.078250912000003</v>
          </cell>
          <cell r="AN263">
            <v>7.498655542399999</v>
          </cell>
          <cell r="AO263">
            <v>22.294820012400002</v>
          </cell>
          <cell r="AP263">
            <v>46.773890439500015</v>
          </cell>
          <cell r="AQ263">
            <v>35.441231146999996</v>
          </cell>
          <cell r="AR263">
            <v>54.847409708499988</v>
          </cell>
          <cell r="AS263">
            <v>56.046827779800012</v>
          </cell>
          <cell r="AT263">
            <v>71.280902495000007</v>
          </cell>
          <cell r="AU263">
            <v>105.00389031458334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K264">
            <v>0.163912007</v>
          </cell>
          <cell r="L264">
            <v>0.43537140533333329</v>
          </cell>
          <cell r="M264">
            <v>0.51428145999999986</v>
          </cell>
          <cell r="N264">
            <v>7.5933836000000005E-2</v>
          </cell>
          <cell r="O264">
            <v>0.24904635292307692</v>
          </cell>
          <cell r="P264">
            <v>0.46722955999999993</v>
          </cell>
          <cell r="Q264">
            <v>0.34539299999999995</v>
          </cell>
          <cell r="R264">
            <v>0.41741927999999995</v>
          </cell>
          <cell r="S264">
            <v>0.65485245846153839</v>
          </cell>
          <cell r="T264">
            <v>0.66356514499999997</v>
          </cell>
          <cell r="U264">
            <v>1.0886901199999997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K264">
            <v>10.250383805199998</v>
          </cell>
          <cell r="AL264">
            <v>14.6696539887</v>
          </cell>
          <cell r="AM264">
            <v>14.067279168000001</v>
          </cell>
          <cell r="AN264">
            <v>7.3066408975999995</v>
          </cell>
          <cell r="AO264">
            <v>22.109921930400006</v>
          </cell>
          <cell r="AP264">
            <v>46.604092197500002</v>
          </cell>
          <cell r="AQ264">
            <v>32.416044037999995</v>
          </cell>
          <cell r="AR264">
            <v>33.847860786099993</v>
          </cell>
          <cell r="AS264">
            <v>50.56054140280002</v>
          </cell>
          <cell r="AT264">
            <v>65.69253213799999</v>
          </cell>
          <cell r="AU264">
            <v>103.87446696333333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K266">
            <v>0</v>
          </cell>
          <cell r="L266">
            <v>3.3775279999999999E-3</v>
          </cell>
          <cell r="M266">
            <v>0</v>
          </cell>
          <cell r="N266">
            <v>0</v>
          </cell>
          <cell r="O266">
            <v>6.1600000000000001E-7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K266">
            <v>0</v>
          </cell>
          <cell r="AL266">
            <v>0.18026603460000001</v>
          </cell>
          <cell r="AM266">
            <v>0</v>
          </cell>
          <cell r="AN266">
            <v>0</v>
          </cell>
          <cell r="AO266">
            <v>1.0013874E-3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3.4963076923076928E-5</v>
          </cell>
          <cell r="P267">
            <v>0</v>
          </cell>
          <cell r="Q267">
            <v>3.7799999999999998E-6</v>
          </cell>
          <cell r="R267">
            <v>4.3466666666666668E-6</v>
          </cell>
          <cell r="S267">
            <v>2.5199999999999996E-5</v>
          </cell>
          <cell r="T267">
            <v>0</v>
          </cell>
          <cell r="U267">
            <v>2.7623529411764701E-5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2.7438546000000002E-3</v>
          </cell>
          <cell r="AP267">
            <v>0</v>
          </cell>
          <cell r="AQ267">
            <v>2.0969549999999998E-4</v>
          </cell>
          <cell r="AR267">
            <v>3.6084939999999997E-4</v>
          </cell>
          <cell r="AS267">
            <v>8.8907389999999997E-4</v>
          </cell>
          <cell r="AT267">
            <v>0</v>
          </cell>
          <cell r="AU267">
            <v>4.7190437499999996E-3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K268">
            <v>0</v>
          </cell>
          <cell r="L268">
            <v>0</v>
          </cell>
          <cell r="M268">
            <v>0</v>
          </cell>
          <cell r="N268">
            <v>7.0839999999999986E-6</v>
          </cell>
          <cell r="O268">
            <v>7.1794799999999994E-4</v>
          </cell>
          <cell r="P268">
            <v>9.3883999999999992E-4</v>
          </cell>
          <cell r="Q268">
            <v>3.6169739999999999E-2</v>
          </cell>
          <cell r="R268">
            <v>0.26596891999999994</v>
          </cell>
          <cell r="S268">
            <v>2.8353079999999996E-2</v>
          </cell>
          <cell r="T268">
            <v>7.2631999999999992E-4</v>
          </cell>
          <cell r="U268">
            <v>8.6220235294117635E-4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1.7454008E-2</v>
          </cell>
          <cell r="AO268">
            <v>3.9147075600000004E-2</v>
          </cell>
          <cell r="AP268">
            <v>7.7863385000000007E-2</v>
          </cell>
          <cell r="AQ268">
            <v>2.8770477784999997</v>
          </cell>
          <cell r="AR268">
            <v>20.788603668699999</v>
          </cell>
          <cell r="AS268">
            <v>2.4776919309999998</v>
          </cell>
          <cell r="AT268">
            <v>5.9386584999999999E-2</v>
          </cell>
          <cell r="AU268">
            <v>0.10027883999999999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1.1087999999999998E-3</v>
          </cell>
          <cell r="T269">
            <v>8.842399999999999E-4</v>
          </cell>
          <cell r="U269">
            <v>1.5455999999999996E-4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7.6511191899999997E-2</v>
          </cell>
          <cell r="AT269">
            <v>6.1721421999999998E-2</v>
          </cell>
          <cell r="AU269">
            <v>1.1975063333333334E-2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K273">
            <v>0</v>
          </cell>
          <cell r="L273">
            <v>0</v>
          </cell>
          <cell r="M273">
            <v>0</v>
          </cell>
          <cell r="N273">
            <v>3.3263999999999999E-4</v>
          </cell>
          <cell r="O273">
            <v>7.9463999999999997E-5</v>
          </cell>
          <cell r="P273">
            <v>5.6895999999999987E-4</v>
          </cell>
          <cell r="Q273">
            <v>1.8031999999999998E-4</v>
          </cell>
          <cell r="R273">
            <v>1.8507999999999998E-4</v>
          </cell>
          <cell r="S273">
            <v>3.7883999999999997E-4</v>
          </cell>
          <cell r="T273">
            <v>2.2399999999999997E-6</v>
          </cell>
          <cell r="U273">
            <v>6.4679999999999984E-5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K273">
            <v>0</v>
          </cell>
          <cell r="AL273">
            <v>2.7203364000000001E-2</v>
          </cell>
          <cell r="AM273">
            <v>1.0971744E-2</v>
          </cell>
          <cell r="AN273">
            <v>4.74836384E-2</v>
          </cell>
          <cell r="AO273">
            <v>6.9124948800000002E-2</v>
          </cell>
          <cell r="AP273">
            <v>4.8467665500000007E-2</v>
          </cell>
          <cell r="AQ273">
            <v>2.2014698999999999E-2</v>
          </cell>
          <cell r="AR273">
            <v>9.9421757999999995E-3</v>
          </cell>
          <cell r="AS273">
            <v>2.8625468299999998E-2</v>
          </cell>
          <cell r="AT273">
            <v>6.5121521000000002E-2</v>
          </cell>
          <cell r="AU273">
            <v>6.3338187916666663E-2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6"/>
      <sheetData sheetId="27"/>
      <sheetData sheetId="28">
        <row r="23">
          <cell r="B23">
            <v>0.23202193000000002</v>
          </cell>
          <cell r="C23">
            <v>0.18853116099999997</v>
          </cell>
          <cell r="D23">
            <v>0.21934978099999999</v>
          </cell>
          <cell r="E23">
            <v>0.28132270599999998</v>
          </cell>
          <cell r="F23">
            <v>0.30319986899999996</v>
          </cell>
          <cell r="G23">
            <v>0.50007131299999996</v>
          </cell>
          <cell r="H23">
            <v>0.6309874969999999</v>
          </cell>
          <cell r="I23">
            <v>0.4487569099999999</v>
          </cell>
          <cell r="J23">
            <v>0.42142072000000003</v>
          </cell>
          <cell r="K23">
            <v>0.33778025399999989</v>
          </cell>
          <cell r="L23">
            <v>0.40023585699999997</v>
          </cell>
          <cell r="M23">
            <v>0.42675531103703696</v>
          </cell>
          <cell r="N23">
            <v>0.39599881999999997</v>
          </cell>
          <cell r="O23">
            <v>0.38698265899999995</v>
          </cell>
          <cell r="P23">
            <v>0.41164946899999999</v>
          </cell>
          <cell r="Q23">
            <v>0.36384068000000003</v>
          </cell>
          <cell r="R23">
            <v>0.38646134099999996</v>
          </cell>
          <cell r="S23">
            <v>0.38920107800000003</v>
          </cell>
          <cell r="T23">
            <v>0.56381137399999992</v>
          </cell>
          <cell r="U23">
            <v>0.45620171099999995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7.1541382004339997</v>
          </cell>
          <cell r="AC23">
            <v>6.3915291083999994</v>
          </cell>
          <cell r="AD23">
            <v>7.1125195200000002</v>
          </cell>
          <cell r="AE23">
            <v>11.300238913599999</v>
          </cell>
          <cell r="AF23">
            <v>8.8172010528000015</v>
          </cell>
          <cell r="AG23">
            <v>15.7927833063</v>
          </cell>
          <cell r="AH23">
            <v>22.295559873200002</v>
          </cell>
          <cell r="AI23">
            <v>22.655676568499999</v>
          </cell>
          <cell r="AJ23">
            <v>16.791404378800003</v>
          </cell>
          <cell r="AK23">
            <v>13.466071493599998</v>
          </cell>
          <cell r="AL23">
            <v>20.703354821100003</v>
          </cell>
          <cell r="AM23">
            <v>24.820750607999997</v>
          </cell>
          <cell r="AN23">
            <v>21.102481540799999</v>
          </cell>
          <cell r="AO23">
            <v>23.729223792600003</v>
          </cell>
          <cell r="AP23">
            <v>24.786346600499996</v>
          </cell>
          <cell r="AQ23">
            <v>15.471944214999999</v>
          </cell>
          <cell r="AR23">
            <v>16.834011924999995</v>
          </cell>
          <cell r="AS23">
            <v>18.455998146300001</v>
          </cell>
          <cell r="AT23">
            <v>17.391265461</v>
          </cell>
          <cell r="AU23">
            <v>13.432288369166667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1.9319999999999999E-6</v>
          </cell>
          <cell r="J31">
            <v>1.0786999999999999E-5</v>
          </cell>
          <cell r="K31">
            <v>4.2825999999999993E-5</v>
          </cell>
          <cell r="L31">
            <v>3.9122999999999998E-5</v>
          </cell>
          <cell r="M31">
            <v>3.3649000000000003E-5</v>
          </cell>
          <cell r="N31">
            <v>9.6599999999999994E-7</v>
          </cell>
          <cell r="O31">
            <v>0</v>
          </cell>
          <cell r="P31">
            <v>6.9229999999999988E-6</v>
          </cell>
          <cell r="Q31">
            <v>4.8299999999999997E-7</v>
          </cell>
          <cell r="R31">
            <v>0.133145137</v>
          </cell>
          <cell r="S31">
            <v>0.13807247299999997</v>
          </cell>
          <cell r="T31">
            <v>0.21654876049999999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1.825506E-3</v>
          </cell>
          <cell r="AJ31">
            <v>9.8631848000000008E-3</v>
          </cell>
          <cell r="AK31">
            <v>1.0124853200000001E-2</v>
          </cell>
          <cell r="AL31">
            <v>4.9103928000000007E-3</v>
          </cell>
          <cell r="AM31">
            <v>7.9135200000000003E-3</v>
          </cell>
          <cell r="AN31">
            <v>1.5276272E-3</v>
          </cell>
          <cell r="AO31">
            <v>0</v>
          </cell>
          <cell r="AP31">
            <v>1.4686567500000001E-2</v>
          </cell>
          <cell r="AQ31">
            <v>1.1793984999999999E-3</v>
          </cell>
          <cell r="AR31">
            <v>7.3435232734999989</v>
          </cell>
          <cell r="AS31">
            <v>7.3397219038000001</v>
          </cell>
          <cell r="AT31">
            <v>6.9574398830000002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91">
          <cell r="B91">
            <v>0.51673046599999994</v>
          </cell>
          <cell r="C91">
            <v>0.454550012</v>
          </cell>
          <cell r="D91">
            <v>0.46867856699999999</v>
          </cell>
          <cell r="E91">
            <v>0.48064714599999997</v>
          </cell>
          <cell r="F91">
            <v>0.707241605</v>
          </cell>
          <cell r="G91">
            <v>0.48570254599999996</v>
          </cell>
          <cell r="H91">
            <v>0.40581450699999988</v>
          </cell>
          <cell r="I91">
            <v>0.39505278399999993</v>
          </cell>
          <cell r="J91">
            <v>0.36340308199999993</v>
          </cell>
          <cell r="K91">
            <v>0.30829938300000004</v>
          </cell>
          <cell r="L91">
            <v>0.30481872399999993</v>
          </cell>
          <cell r="M91">
            <v>0.28069029799999989</v>
          </cell>
          <cell r="N91">
            <v>0.39309389699999991</v>
          </cell>
          <cell r="O91">
            <v>0.23202611599999998</v>
          </cell>
          <cell r="P91">
            <v>0.33583521300000002</v>
          </cell>
          <cell r="Q91">
            <v>0.29881583899999997</v>
          </cell>
          <cell r="R91">
            <v>0.35513798600000002</v>
          </cell>
          <cell r="S91">
            <v>0.34090671299999997</v>
          </cell>
          <cell r="T91">
            <v>0.36557609899999999</v>
          </cell>
          <cell r="U91">
            <v>0.417567507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11.960574995397</v>
          </cell>
          <cell r="AC91">
            <v>11.203862857600001</v>
          </cell>
          <cell r="AD91">
            <v>12.937528046400001</v>
          </cell>
          <cell r="AE91">
            <v>14.453902344000001</v>
          </cell>
          <cell r="AF91">
            <v>30.094121747900001</v>
          </cell>
          <cell r="AG91">
            <v>17.915041244099999</v>
          </cell>
          <cell r="AH91">
            <v>19.747636084400003</v>
          </cell>
          <cell r="AI91">
            <v>27.611103058500003</v>
          </cell>
          <cell r="AJ91">
            <v>26.389467183200004</v>
          </cell>
          <cell r="AK91">
            <v>17.343807975999997</v>
          </cell>
          <cell r="AL91">
            <v>22.673286690299999</v>
          </cell>
          <cell r="AM91">
            <v>22.043677199999998</v>
          </cell>
          <cell r="AN91">
            <v>23.439677923200001</v>
          </cell>
          <cell r="AO91">
            <v>17.768795991000001</v>
          </cell>
          <cell r="AP91">
            <v>23.987698897999998</v>
          </cell>
          <cell r="AQ91">
            <v>17.461101304500001</v>
          </cell>
          <cell r="AR91">
            <v>19.497715857599999</v>
          </cell>
          <cell r="AS91">
            <v>19.554396418700001</v>
          </cell>
          <cell r="AT91">
            <v>20.658289380999999</v>
          </cell>
          <cell r="AU91">
            <v>22.518480751249999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33">
          <cell r="B133">
            <v>6.6636611999999998E-2</v>
          </cell>
          <cell r="C133">
            <v>5.5744478999999993E-2</v>
          </cell>
          <cell r="D133">
            <v>5.0760563000000002E-2</v>
          </cell>
          <cell r="E133">
            <v>7.7618583000000005E-2</v>
          </cell>
          <cell r="F133">
            <v>3.6539432999999996E-2</v>
          </cell>
          <cell r="G133">
            <v>0.210605871</v>
          </cell>
          <cell r="H133">
            <v>0.16734404399999997</v>
          </cell>
          <cell r="I133">
            <v>0.40524215199999997</v>
          </cell>
          <cell r="J133">
            <v>0.31454666599999997</v>
          </cell>
          <cell r="K133">
            <v>0.14100927399999999</v>
          </cell>
          <cell r="L133">
            <v>8.7407221999999993E-2</v>
          </cell>
          <cell r="M133">
            <v>7.6678987000000004E-2</v>
          </cell>
          <cell r="N133">
            <v>7.8964864999999995E-2</v>
          </cell>
          <cell r="O133">
            <v>0.102416286</v>
          </cell>
          <cell r="P133">
            <v>1.6180660999999995E-2</v>
          </cell>
          <cell r="Q133">
            <v>7.0081689999999999E-3</v>
          </cell>
          <cell r="R133">
            <v>5.2992022999999999E-2</v>
          </cell>
          <cell r="S133">
            <v>2.5561969999999996E-2</v>
          </cell>
          <cell r="T133">
            <v>0.19133578099999998</v>
          </cell>
          <cell r="U133">
            <v>0.65739680999999983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0.69798265661699999</v>
          </cell>
          <cell r="AC133">
            <v>0.60490704759999991</v>
          </cell>
          <cell r="AD133">
            <v>0.41892065760000002</v>
          </cell>
          <cell r="AE133">
            <v>1.5706463136</v>
          </cell>
          <cell r="AF133">
            <v>0.77620728290000007</v>
          </cell>
          <cell r="AG133">
            <v>5.0908360503000001</v>
          </cell>
          <cell r="AH133">
            <v>5.3058705340000003</v>
          </cell>
          <cell r="AI133">
            <v>18.095128131999999</v>
          </cell>
          <cell r="AJ133">
            <v>12.601143715200001</v>
          </cell>
          <cell r="AK133">
            <v>5.8727928468000004</v>
          </cell>
          <cell r="AL133">
            <v>6.4847636289000006</v>
          </cell>
          <cell r="AM133">
            <v>7.147470384</v>
          </cell>
          <cell r="AN133">
            <v>5.9899341744000001</v>
          </cell>
          <cell r="AO133">
            <v>5.8777137336000003</v>
          </cell>
          <cell r="AP133">
            <v>1.208677271</v>
          </cell>
          <cell r="AQ133">
            <v>0.42708538249999994</v>
          </cell>
          <cell r="AR133">
            <v>2.0349924809000002</v>
          </cell>
          <cell r="AS133">
            <v>0.90296920999999997</v>
          </cell>
          <cell r="AT133">
            <v>3.8561374260000001</v>
          </cell>
          <cell r="AU133">
            <v>10.052080435000001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1.6099999999999998E-6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3.525900000000005E-5</v>
          </cell>
          <cell r="Q194">
            <v>1.1286099999999999E-4</v>
          </cell>
          <cell r="R194">
            <v>4.2520099999999994E-4</v>
          </cell>
          <cell r="S194">
            <v>3.6907639999999992E-3</v>
          </cell>
          <cell r="T194">
            <v>3.0560697999999994E-2</v>
          </cell>
          <cell r="U194">
            <v>1.9388585999999999E-2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7.9184000000000004E-4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4.6510785000000027E-3</v>
          </cell>
          <cell r="AQ194">
            <v>1.1660844999999998E-2</v>
          </cell>
          <cell r="AR194">
            <v>4.4668949499999999E-2</v>
          </cell>
          <cell r="AS194">
            <v>0.50860223699999996</v>
          </cell>
          <cell r="AT194">
            <v>3.4487880870000001</v>
          </cell>
          <cell r="AU194">
            <v>1.9549951445833333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2">
          <cell r="B212">
            <v>4.9953630999999991E-2</v>
          </cell>
          <cell r="C212">
            <v>7.3747176999999997E-2</v>
          </cell>
          <cell r="D212">
            <v>6.5021620999999988E-2</v>
          </cell>
          <cell r="E212">
            <v>6.4499819999999999E-2</v>
          </cell>
          <cell r="F212">
            <v>7.5101187E-2</v>
          </cell>
          <cell r="G212">
            <v>0.11942094499999999</v>
          </cell>
          <cell r="H212">
            <v>0.13704126799999999</v>
          </cell>
          <cell r="I212">
            <v>0.13955118899999996</v>
          </cell>
          <cell r="J212">
            <v>0.18688590199999999</v>
          </cell>
          <cell r="K212">
            <v>0.10149683800000001</v>
          </cell>
          <cell r="L212">
            <v>0.15086311799999996</v>
          </cell>
          <cell r="M212">
            <v>0.24362359</v>
          </cell>
          <cell r="N212">
            <v>0.30366554999999995</v>
          </cell>
          <cell r="O212">
            <v>0.26333630185714285</v>
          </cell>
          <cell r="P212">
            <v>0.37965420036363634</v>
          </cell>
          <cell r="Q212">
            <v>0.49682233299999995</v>
          </cell>
          <cell r="R212">
            <v>0.50330354899999985</v>
          </cell>
          <cell r="S212">
            <v>0.61867711499999989</v>
          </cell>
          <cell r="T212">
            <v>0.66530281562499982</v>
          </cell>
          <cell r="U212">
            <v>0.66692757653846146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1.644786655434</v>
          </cell>
          <cell r="AC212">
            <v>1.7097613007999999</v>
          </cell>
          <cell r="AD212">
            <v>1.6675599264000001</v>
          </cell>
          <cell r="AE212">
            <v>2.0647691792000002</v>
          </cell>
          <cell r="AF212">
            <v>2.0722018149000001</v>
          </cell>
          <cell r="AG212">
            <v>3.538494102</v>
          </cell>
          <cell r="AH212">
            <v>4.6491565772000003</v>
          </cell>
          <cell r="AI212">
            <v>5.6059397970000004</v>
          </cell>
          <cell r="AJ212">
            <v>7.7231575628000009</v>
          </cell>
          <cell r="AK212">
            <v>4.2532612759999999</v>
          </cell>
          <cell r="AL212">
            <v>6.5096960688000003</v>
          </cell>
          <cell r="AM212">
            <v>10.603679712000002</v>
          </cell>
          <cell r="AN212">
            <v>11.267000923199998</v>
          </cell>
          <cell r="AO212">
            <v>12.3309317121</v>
          </cell>
          <cell r="AP212">
            <v>19.267478615500004</v>
          </cell>
          <cell r="AQ212">
            <v>21.723692682999999</v>
          </cell>
          <cell r="AR212">
            <v>20.768323046900001</v>
          </cell>
          <cell r="AS212">
            <v>25.767583741900001</v>
          </cell>
          <cell r="AT212">
            <v>27.564529370999999</v>
          </cell>
          <cell r="AU212">
            <v>29.481054184166666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1.1505221E-2</v>
          </cell>
          <cell r="C226">
            <v>1.4637153999999999E-2</v>
          </cell>
          <cell r="D226">
            <v>3.7271338999999994E-2</v>
          </cell>
          <cell r="E226">
            <v>3.1250261000000001E-2</v>
          </cell>
          <cell r="F226">
            <v>4.1887047999999996E-2</v>
          </cell>
          <cell r="G226">
            <v>3.4215076000000004E-2</v>
          </cell>
          <cell r="H226">
            <v>3.3796959000000001E-2</v>
          </cell>
          <cell r="I226">
            <v>3.6028740999999996E-2</v>
          </cell>
          <cell r="J226">
            <v>2.4100572999999993E-2</v>
          </cell>
          <cell r="K226">
            <v>1.2594224999999999E-2</v>
          </cell>
          <cell r="L226">
            <v>8.641836E-3</v>
          </cell>
          <cell r="M226">
            <v>8.1886210000000001E-3</v>
          </cell>
          <cell r="N226">
            <v>1.0425393999999999E-2</v>
          </cell>
          <cell r="O226">
            <v>1.0027079999999997E-2</v>
          </cell>
          <cell r="P226">
            <v>7.550738999999999E-3</v>
          </cell>
          <cell r="Q226">
            <v>1.3370934999999997E-2</v>
          </cell>
          <cell r="R226">
            <v>4.0184151000000001E-2</v>
          </cell>
          <cell r="S226">
            <v>7.2272739000000003E-2</v>
          </cell>
          <cell r="T226">
            <v>0.10444504699999999</v>
          </cell>
          <cell r="U226">
            <v>0.132695234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0.62105770068599997</v>
          </cell>
          <cell r="AC226">
            <v>0.6912930411999999</v>
          </cell>
          <cell r="AD226">
            <v>1.1101854624</v>
          </cell>
          <cell r="AE226">
            <v>1.2728443392</v>
          </cell>
          <cell r="AF226">
            <v>1.5947357755000002</v>
          </cell>
          <cell r="AG226">
            <v>1.4188487742000002</v>
          </cell>
          <cell r="AH226">
            <v>1.3273211276000001</v>
          </cell>
          <cell r="AI226">
            <v>1.1742676985</v>
          </cell>
          <cell r="AJ226">
            <v>0.95320047640000016</v>
          </cell>
          <cell r="AK226">
            <v>0.56588012360000006</v>
          </cell>
          <cell r="AL226">
            <v>0.49778179020000002</v>
          </cell>
          <cell r="AM226">
            <v>0.54599111999999994</v>
          </cell>
          <cell r="AN226">
            <v>0.46151043839999994</v>
          </cell>
          <cell r="AO226">
            <v>0.19031672999999999</v>
          </cell>
          <cell r="AP226">
            <v>9.4686180500000008E-2</v>
          </cell>
          <cell r="AQ226">
            <v>0.10514842449999999</v>
          </cell>
          <cell r="AR226">
            <v>0.41847240019999998</v>
          </cell>
          <cell r="AS226">
            <v>0.83330287039999995</v>
          </cell>
          <cell r="AT226">
            <v>1.3590168540000001</v>
          </cell>
          <cell r="AU226">
            <v>1.3678016758333333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63">
          <cell r="B263">
            <v>0.90167969499999989</v>
          </cell>
          <cell r="C263">
            <v>0.81493515934999983</v>
          </cell>
          <cell r="D263">
            <v>0.88594709699999996</v>
          </cell>
          <cell r="E263">
            <v>0.99004583300000015</v>
          </cell>
          <cell r="F263">
            <v>1.2030601133500001</v>
          </cell>
          <cell r="G263">
            <v>1.4141428559999993</v>
          </cell>
          <cell r="H263">
            <v>1.4160534832499991</v>
          </cell>
          <cell r="I263">
            <v>1.4680922712499995</v>
          </cell>
          <cell r="J263">
            <v>1.3442981317142855</v>
          </cell>
          <cell r="K263">
            <v>0.91083541277777769</v>
          </cell>
          <cell r="L263">
            <v>0.97223031457575737</v>
          </cell>
          <cell r="M263">
            <v>1.050439278148148</v>
          </cell>
          <cell r="N263">
            <v>1.2032529025909087</v>
          </cell>
          <cell r="O263">
            <v>1.0237423857346937</v>
          </cell>
          <cell r="P263">
            <v>1.2337407324090912</v>
          </cell>
          <cell r="Q263">
            <v>1.212338245128836</v>
          </cell>
          <cell r="R263">
            <v>1.5069658838928568</v>
          </cell>
          <cell r="S263">
            <v>1.6937017322499996</v>
          </cell>
          <cell r="T263">
            <v>2.4016240768749992</v>
          </cell>
          <cell r="U263">
            <v>2.6534561072649567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24.484761733718997</v>
          </cell>
          <cell r="AC263">
            <v>22.931107190400002</v>
          </cell>
          <cell r="AD263">
            <v>26.087206180800006</v>
          </cell>
          <cell r="AE263">
            <v>34.316600158400007</v>
          </cell>
          <cell r="AF263">
            <v>46.7570678071</v>
          </cell>
          <cell r="AG263">
            <v>47.98353116700001</v>
          </cell>
          <cell r="AH263">
            <v>58.750750721200014</v>
          </cell>
          <cell r="AI263">
            <v>82.895568249500002</v>
          </cell>
          <cell r="AJ263">
            <v>70.826284281200017</v>
          </cell>
          <cell r="AK263">
            <v>44.70589666839998</v>
          </cell>
          <cell r="AL263">
            <v>60.548898932100002</v>
          </cell>
          <cell r="AM263">
            <v>69.196862879999983</v>
          </cell>
          <cell r="AN263">
            <v>66.91280669919999</v>
          </cell>
          <cell r="AO263">
            <v>66.254287211999994</v>
          </cell>
          <cell r="AP263">
            <v>80.086334822999987</v>
          </cell>
          <cell r="AQ263">
            <v>62.869077463500005</v>
          </cell>
          <cell r="AR263">
            <v>75.235601157400012</v>
          </cell>
          <cell r="AS263">
            <v>84.821261710900004</v>
          </cell>
          <cell r="AT263">
            <v>115.293850701</v>
          </cell>
          <cell r="AU263">
            <v>121.04766502708335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0.88955317499999997</v>
          </cell>
          <cell r="C264">
            <v>0.79947014334999988</v>
          </cell>
          <cell r="D264">
            <v>0.84774163599999997</v>
          </cell>
          <cell r="E264">
            <v>0.9577035089999999</v>
          </cell>
          <cell r="F264">
            <v>1.1603208923499999</v>
          </cell>
          <cell r="G264">
            <v>1.3787278469999997</v>
          </cell>
          <cell r="H264">
            <v>1.3808615627499996</v>
          </cell>
          <cell r="I264">
            <v>1.4308273722499996</v>
          </cell>
          <cell r="J264">
            <v>1.3170161987142854</v>
          </cell>
          <cell r="K264">
            <v>0.8965606697777776</v>
          </cell>
          <cell r="L264">
            <v>0.96298398699999987</v>
          </cell>
          <cell r="M264">
            <v>1.0388562711481479</v>
          </cell>
          <cell r="N264">
            <v>1.1916889760075755</v>
          </cell>
          <cell r="O264">
            <v>1.0096341265918367</v>
          </cell>
          <cell r="P264">
            <v>1.1690909973636365</v>
          </cell>
          <cell r="Q264">
            <v>1.1961260519806878</v>
          </cell>
          <cell r="R264">
            <v>1.3305246507142854</v>
          </cell>
          <cell r="S264">
            <v>1.4502442096428567</v>
          </cell>
          <cell r="T264">
            <v>1.8485436777499997</v>
          </cell>
          <cell r="U264">
            <v>2.2690259159230766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23.448563079858001</v>
          </cell>
          <cell r="AC264">
            <v>21.6357821028</v>
          </cell>
          <cell r="AD264">
            <v>24.276622363200001</v>
          </cell>
          <cell r="AE264">
            <v>32.40091635200001</v>
          </cell>
          <cell r="AF264">
            <v>44.579503930499996</v>
          </cell>
          <cell r="AG264">
            <v>45.723654619499996</v>
          </cell>
          <cell r="AH264">
            <v>56.39068729320001</v>
          </cell>
          <cell r="AI264">
            <v>80.692599139500004</v>
          </cell>
          <cell r="AJ264">
            <v>68.47544433840001</v>
          </cell>
          <cell r="AK264">
            <v>43.400750227999985</v>
          </cell>
          <cell r="AL264">
            <v>59.344745736599997</v>
          </cell>
          <cell r="AM264">
            <v>67.311365471999991</v>
          </cell>
          <cell r="AN264">
            <v>65.375296817599988</v>
          </cell>
          <cell r="AO264">
            <v>64.521428815500002</v>
          </cell>
          <cell r="AP264">
            <v>75.196524872999987</v>
          </cell>
          <cell r="AQ264">
            <v>60.949427220499999</v>
          </cell>
          <cell r="AR264">
            <v>65.671834619000009</v>
          </cell>
          <cell r="AS264">
            <v>72.286468625800012</v>
          </cell>
          <cell r="AT264">
            <v>78.039413557000003</v>
          </cell>
          <cell r="AU264">
            <v>85.01956740541668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2.4632999999999999E-5</v>
          </cell>
          <cell r="C266">
            <v>2.7369999999999994E-6</v>
          </cell>
          <cell r="D266">
            <v>2.8335999999999998E-5</v>
          </cell>
          <cell r="E266">
            <v>8.5651999999999999E-5</v>
          </cell>
          <cell r="F266">
            <v>9.2736000000000001E-5</v>
          </cell>
          <cell r="G266">
            <v>2.2861999999999996E-5</v>
          </cell>
          <cell r="H266">
            <v>6.0857999999999992E-5</v>
          </cell>
          <cell r="I266">
            <v>6.2306999999999998E-5</v>
          </cell>
          <cell r="J266">
            <v>7.6797000000000003E-5</v>
          </cell>
          <cell r="K266">
            <v>9.2414E-5</v>
          </cell>
          <cell r="L266">
            <v>2.1696666666666845E-5</v>
          </cell>
          <cell r="M266">
            <v>3.6339999999999994E-5</v>
          </cell>
          <cell r="N266">
            <v>7.2127999999999984E-5</v>
          </cell>
          <cell r="O266">
            <v>5.7338999999999988E-5</v>
          </cell>
          <cell r="P266">
            <v>1.8953149999999998E-4</v>
          </cell>
          <cell r="Q266">
            <v>4.8589799999999991E-4</v>
          </cell>
          <cell r="R266">
            <v>6.9632499999999981E-4</v>
          </cell>
          <cell r="S266">
            <v>2.4900259999999998E-3</v>
          </cell>
          <cell r="T266">
            <v>9.4605612500000007E-4</v>
          </cell>
          <cell r="U266">
            <v>2.0108899999999997E-4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1.457461314E-2</v>
          </cell>
          <cell r="AC266">
            <v>2.7638215999999998E-3</v>
          </cell>
          <cell r="AD266">
            <v>2.2771939200000001E-2</v>
          </cell>
          <cell r="AE266">
            <v>7.3458996800000009E-2</v>
          </cell>
          <cell r="AF266">
            <v>7.2635052699999994E-2</v>
          </cell>
          <cell r="AG266">
            <v>3.3453849000000001E-2</v>
          </cell>
          <cell r="AH266">
            <v>7.1786418800000001E-2</v>
          </cell>
          <cell r="AI266">
            <v>8.3408630000000011E-2</v>
          </cell>
          <cell r="AJ266">
            <v>0.10738310800000002</v>
          </cell>
          <cell r="AK266">
            <v>6.0245596399999997E-2</v>
          </cell>
          <cell r="AL266">
            <v>1.4670196199999992E-2</v>
          </cell>
          <cell r="AM266">
            <v>6.5819327999999996E-2</v>
          </cell>
          <cell r="AN266">
            <v>5.8414716799999995E-2</v>
          </cell>
          <cell r="AO266">
            <v>7.4861012700000007E-2</v>
          </cell>
          <cell r="AP266">
            <v>4.8803776E-2</v>
          </cell>
          <cell r="AQ266">
            <v>6.2761086499999993E-2</v>
          </cell>
          <cell r="AR266">
            <v>0.12675665349999998</v>
          </cell>
          <cell r="AS266">
            <v>0.26241801300000001</v>
          </cell>
          <cell r="AT266">
            <v>0.113424421</v>
          </cell>
          <cell r="AU266">
            <v>2.5011491666666667E-2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1.26546E-4</v>
          </cell>
          <cell r="C267">
            <v>1.3266399999999998E-4</v>
          </cell>
          <cell r="D267">
            <v>1.0980199999999999E-4</v>
          </cell>
          <cell r="E267">
            <v>1.4538300000000001E-4</v>
          </cell>
          <cell r="F267">
            <v>8.8710999999999998E-5</v>
          </cell>
          <cell r="G267">
            <v>8.098299999999998E-5</v>
          </cell>
          <cell r="H267">
            <v>1.3717199999999999E-4</v>
          </cell>
          <cell r="I267">
            <v>1.3652799999999999E-4</v>
          </cell>
          <cell r="J267">
            <v>5.1085299999999991E-4</v>
          </cell>
          <cell r="K267">
            <v>4.1054999999999992E-5</v>
          </cell>
          <cell r="L267">
            <v>8.5329999999999994E-6</v>
          </cell>
          <cell r="M267">
            <v>9.7059999999999982E-6</v>
          </cell>
          <cell r="N267">
            <v>1.4328999999999998E-5</v>
          </cell>
          <cell r="O267">
            <v>1.0838749999999999E-4</v>
          </cell>
          <cell r="P267">
            <v>5.065909745454545E-2</v>
          </cell>
          <cell r="Q267">
            <v>5.5420112433862426E-5</v>
          </cell>
          <cell r="R267">
            <v>9.4350928571428574E-5</v>
          </cell>
          <cell r="S267">
            <v>4.8313690476190468E-5</v>
          </cell>
          <cell r="T267">
            <v>2.2861999999999996E-5</v>
          </cell>
          <cell r="U267">
            <v>1.5854234188034187E-4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3.7233610868999997E-2</v>
          </cell>
          <cell r="AC267">
            <v>5.5840659999999993E-2</v>
          </cell>
          <cell r="AD267">
            <v>6.7073299200000006E-2</v>
          </cell>
          <cell r="AE267">
            <v>7.0621947200000007E-2</v>
          </cell>
          <cell r="AF267">
            <v>4.5407325600000006E-2</v>
          </cell>
          <cell r="AG267">
            <v>5.8028556300000006E-2</v>
          </cell>
          <cell r="AH267">
            <v>7.7672671600000007E-2</v>
          </cell>
          <cell r="AI267">
            <v>6.6370574000000002E-2</v>
          </cell>
          <cell r="AJ267">
            <v>0.15848899560000002</v>
          </cell>
          <cell r="AK267">
            <v>2.3010015599999999E-2</v>
          </cell>
          <cell r="AL267">
            <v>1.0857483E-3</v>
          </cell>
          <cell r="AM267">
            <v>2.4397584E-2</v>
          </cell>
          <cell r="AN267">
            <v>4.9723044799999991E-2</v>
          </cell>
          <cell r="AO267">
            <v>0.14280395250000003</v>
          </cell>
          <cell r="AP267">
            <v>2.8155631175</v>
          </cell>
          <cell r="AQ267">
            <v>3.3635601999999994E-2</v>
          </cell>
          <cell r="AR267">
            <v>2.7924873199999999E-2</v>
          </cell>
          <cell r="AS267">
            <v>2.9961903400000003E-2</v>
          </cell>
          <cell r="AT267">
            <v>1.1373029999999999E-2</v>
          </cell>
          <cell r="AU267">
            <v>2.1825157500000001E-2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4.3856399999999996E-4</v>
          </cell>
          <cell r="C268">
            <v>5.1503900000000001E-4</v>
          </cell>
          <cell r="D268">
            <v>6.9793500000000001E-4</v>
          </cell>
          <cell r="E268">
            <v>8.1353299999999996E-4</v>
          </cell>
          <cell r="F268">
            <v>6.1035099999999997E-4</v>
          </cell>
          <cell r="G268">
            <v>8.251249999999999E-4</v>
          </cell>
          <cell r="H268">
            <v>8.3230099999999992E-4</v>
          </cell>
          <cell r="I268">
            <v>4.9314299999999992E-4</v>
          </cell>
          <cell r="J268">
            <v>6.8827499999999991E-4</v>
          </cell>
          <cell r="K268">
            <v>2.7965699999999994E-4</v>
          </cell>
          <cell r="L268">
            <v>2.1477399999999996E-4</v>
          </cell>
          <cell r="M268">
            <v>4.6048299999999992E-4</v>
          </cell>
          <cell r="N268">
            <v>5.5635658333333317E-4</v>
          </cell>
          <cell r="O268">
            <v>2.6420494285714284E-3</v>
          </cell>
          <cell r="P268">
            <v>5.0996749999999997E-3</v>
          </cell>
          <cell r="Q268">
            <v>1.2702924642857133E-3</v>
          </cell>
          <cell r="R268">
            <v>1.0661592499999809E-3</v>
          </cell>
          <cell r="S268">
            <v>2.4005331916666664E-2</v>
          </cell>
          <cell r="T268">
            <v>0.16549077299999998</v>
          </cell>
          <cell r="U268">
            <v>0.23081369399999996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0.35015184804299998</v>
          </cell>
          <cell r="AC268">
            <v>0.39613552279999997</v>
          </cell>
          <cell r="AD268">
            <v>0.4722269664</v>
          </cell>
          <cell r="AE268">
            <v>0.42441040320000001</v>
          </cell>
          <cell r="AF268">
            <v>0.38701958260000002</v>
          </cell>
          <cell r="AG268">
            <v>0.41472322320000005</v>
          </cell>
          <cell r="AH268">
            <v>0.40549602000000001</v>
          </cell>
          <cell r="AI268">
            <v>0.50548014450000001</v>
          </cell>
          <cell r="AJ268">
            <v>0.83401566920000014</v>
          </cell>
          <cell r="AK268">
            <v>0.29566970399999998</v>
          </cell>
          <cell r="AL268">
            <v>0.34171243199999995</v>
          </cell>
          <cell r="AM268">
            <v>0.55532587200000005</v>
          </cell>
          <cell r="AN268">
            <v>0.7369702736</v>
          </cell>
          <cell r="AO268">
            <v>1.0806736419</v>
          </cell>
          <cell r="AP268">
            <v>1.5462172370000002</v>
          </cell>
          <cell r="AQ268">
            <v>1.2983945939999995</v>
          </cell>
          <cell r="AR268">
            <v>1.1332707855999986</v>
          </cell>
          <cell r="AS268">
            <v>3.1198744147999999</v>
          </cell>
          <cell r="AT268">
            <v>22.644753820000002</v>
          </cell>
          <cell r="AU268">
            <v>32.152049740416665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3.1555999999999994E-5</v>
          </cell>
          <cell r="C269">
            <v>1.26224E-4</v>
          </cell>
          <cell r="D269">
            <v>0</v>
          </cell>
          <cell r="E269">
            <v>0</v>
          </cell>
          <cell r="F269">
            <v>2.1090999999999998E-5</v>
          </cell>
          <cell r="G269">
            <v>3.2199999999999995E-7</v>
          </cell>
          <cell r="H269">
            <v>8.3236999999999976E-5</v>
          </cell>
          <cell r="I269">
            <v>6.8746999999999984E-5</v>
          </cell>
          <cell r="J269">
            <v>2.7917399999999998E-4</v>
          </cell>
          <cell r="K269">
            <v>1.6599099999999996E-4</v>
          </cell>
          <cell r="L269">
            <v>1.0199663636363635E-4</v>
          </cell>
          <cell r="M269">
            <v>6.4399999999999993E-5</v>
          </cell>
          <cell r="N269">
            <v>9.6599999999999994E-7</v>
          </cell>
          <cell r="O269">
            <v>2.8657999999999996E-5</v>
          </cell>
          <cell r="P269">
            <v>6.0480590909090902E-5</v>
          </cell>
          <cell r="Q269">
            <v>2.5920999999999998E-5</v>
          </cell>
          <cell r="R269">
            <v>0.133232399</v>
          </cell>
          <cell r="S269">
            <v>0.13822268599999998</v>
          </cell>
          <cell r="T269">
            <v>0.24680814699999998</v>
          </cell>
          <cell r="U269">
            <v>1.09158E-4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1.3180881123000001E-2</v>
          </cell>
          <cell r="AC269">
            <v>7.7419246399999989E-2</v>
          </cell>
          <cell r="AD269">
            <v>0</v>
          </cell>
          <cell r="AE269">
            <v>0</v>
          </cell>
          <cell r="AF269">
            <v>3.5301882000000001E-3</v>
          </cell>
          <cell r="AG269">
            <v>2.1162141E-3</v>
          </cell>
          <cell r="AH269">
            <v>5.1015028000000004E-2</v>
          </cell>
          <cell r="AI269">
            <v>0.144933116</v>
          </cell>
          <cell r="AJ269">
            <v>7.6937548000000008E-2</v>
          </cell>
          <cell r="AK269">
            <v>0.2111490084</v>
          </cell>
          <cell r="AL269">
            <v>5.7268914300000001E-2</v>
          </cell>
          <cell r="AM269">
            <v>9.3130367999999991E-2</v>
          </cell>
          <cell r="AN269">
            <v>1.5276272E-3</v>
          </cell>
          <cell r="AO269">
            <v>0.10956825000000002</v>
          </cell>
          <cell r="AP269">
            <v>0.14025771600000003</v>
          </cell>
          <cell r="AQ269">
            <v>6.869247349999999E-2</v>
          </cell>
          <cell r="AR269">
            <v>7.5806345362999989</v>
          </cell>
          <cell r="AS269">
            <v>7.5165640120999999</v>
          </cell>
          <cell r="AT269">
            <v>9.5260889009999996</v>
          </cell>
          <cell r="AU269">
            <v>0.35421489458333333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3.2199999999999995E-7</v>
          </cell>
          <cell r="F273">
            <v>0</v>
          </cell>
          <cell r="G273">
            <v>8.8066999999999996E-5</v>
          </cell>
          <cell r="H273">
            <v>3.4936999999999994E-5</v>
          </cell>
          <cell r="I273">
            <v>4.3614900000000004E-4</v>
          </cell>
          <cell r="J273">
            <v>1.6262609999999999E-3</v>
          </cell>
          <cell r="K273">
            <v>9.8821799999999969E-4</v>
          </cell>
          <cell r="L273">
            <v>1.65186E-4</v>
          </cell>
          <cell r="M273">
            <v>5.1358999999999997E-4</v>
          </cell>
          <cell r="N273">
            <v>4.3582699999999996E-4</v>
          </cell>
          <cell r="O273">
            <v>1.1973569999999998E-3</v>
          </cell>
          <cell r="P273">
            <v>9.9272599999999998E-4</v>
          </cell>
          <cell r="Q273">
            <v>7.3142299999999993E-4</v>
          </cell>
          <cell r="R273">
            <v>6.7169199999999988E-4</v>
          </cell>
          <cell r="S273">
            <v>5.564159999999999E-4</v>
          </cell>
          <cell r="T273">
            <v>5.3918900000000003E-4</v>
          </cell>
          <cell r="U273">
            <v>9.2784299999999981E-4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1.5859424E-3</v>
          </cell>
          <cell r="AF273">
            <v>0</v>
          </cell>
          <cell r="AG273">
            <v>3.6042821100000004E-2</v>
          </cell>
          <cell r="AH273">
            <v>1.7678848000000002E-3</v>
          </cell>
          <cell r="AI273">
            <v>6.6319865500000019E-2</v>
          </cell>
          <cell r="AJ273">
            <v>0.22081414560000001</v>
          </cell>
          <cell r="AK273">
            <v>0.12042424239999999</v>
          </cell>
          <cell r="AL273">
            <v>1.7366670000000001E-2</v>
          </cell>
          <cell r="AM273">
            <v>7.4402400000000007E-2</v>
          </cell>
          <cell r="AN273">
            <v>2.5437755199999995E-2</v>
          </cell>
          <cell r="AO273">
            <v>8.8559036099999988E-2</v>
          </cell>
          <cell r="AP273">
            <v>0.11197660800000001</v>
          </cell>
          <cell r="AQ273">
            <v>6.2457083499999996E-2</v>
          </cell>
          <cell r="AR273">
            <v>8.2210569900000002E-2</v>
          </cell>
          <cell r="AS273">
            <v>5.5815087899999997E-2</v>
          </cell>
          <cell r="AT273">
            <v>5.1460894E-2</v>
          </cell>
          <cell r="AU273">
            <v>0.1293857675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9">
        <row r="23">
          <cell r="B23">
            <v>7.3817999999999996E-4</v>
          </cell>
          <cell r="C23">
            <v>8.3999999999999995E-5</v>
          </cell>
          <cell r="D23">
            <v>7.2335440000000001E-2</v>
          </cell>
          <cell r="E23">
            <v>0.14853523999999996</v>
          </cell>
          <cell r="F23">
            <v>0.21325191999999998</v>
          </cell>
          <cell r="G23">
            <v>0.28260995999999999</v>
          </cell>
          <cell r="H23">
            <v>0.36012491000000002</v>
          </cell>
          <cell r="I23">
            <v>0.3149827356060606</v>
          </cell>
          <cell r="J23">
            <v>0.27812731688311687</v>
          </cell>
          <cell r="K23">
            <v>0.22451639500000004</v>
          </cell>
          <cell r="L23">
            <v>0.20689671999999998</v>
          </cell>
          <cell r="M23">
            <v>0.25325187999999998</v>
          </cell>
          <cell r="N23">
            <v>0.2363808</v>
          </cell>
          <cell r="O23">
            <v>0.19163666000000001</v>
          </cell>
          <cell r="P23">
            <v>0.19122709999999998</v>
          </cell>
          <cell r="Q23">
            <v>0.18469293999999997</v>
          </cell>
          <cell r="R23">
            <v>0.19414100000000001</v>
          </cell>
          <cell r="S23">
            <v>1.7316199999999999E-3</v>
          </cell>
          <cell r="T23">
            <v>0.20083023999999999</v>
          </cell>
          <cell r="U23">
            <v>0.21918371999999997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7.7504061281999992E-2</v>
          </cell>
          <cell r="AC23">
            <v>1.2859024799999999E-2</v>
          </cell>
          <cell r="AD23">
            <v>2.3769140592000002</v>
          </cell>
          <cell r="AE23">
            <v>4.6482026080000001</v>
          </cell>
          <cell r="AF23">
            <v>6.2578034127000004</v>
          </cell>
          <cell r="AG23">
            <v>7.8338750061000004</v>
          </cell>
          <cell r="AH23">
            <v>10.454890260400001</v>
          </cell>
          <cell r="AI23">
            <v>12.237084860000001</v>
          </cell>
          <cell r="AJ23">
            <v>11.725682372800001</v>
          </cell>
          <cell r="AK23">
            <v>8.5024790267999997</v>
          </cell>
          <cell r="AL23">
            <v>10.8757630773</v>
          </cell>
          <cell r="AM23">
            <v>11.658051503999999</v>
          </cell>
          <cell r="AN23">
            <v>9.1868570464000001</v>
          </cell>
          <cell r="AO23">
            <v>8.4500774210999996</v>
          </cell>
          <cell r="AP23">
            <v>9.6095001609999997</v>
          </cell>
          <cell r="AQ23">
            <v>7.5346211569999992</v>
          </cell>
          <cell r="AR23">
            <v>7.5202254687999996</v>
          </cell>
          <cell r="AS23">
            <v>0.80720793009999992</v>
          </cell>
          <cell r="AT23">
            <v>6.0399363360000002</v>
          </cell>
          <cell r="AU23">
            <v>6.370871402083333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3.2529999999999996E-2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1.8199999999999997E-6</v>
          </cell>
          <cell r="J31">
            <v>1.3399999999999997E-5</v>
          </cell>
          <cell r="K31">
            <v>0</v>
          </cell>
          <cell r="L31">
            <v>0</v>
          </cell>
          <cell r="M31">
            <v>3.7999999999999995E-5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2.1099999999999998E-4</v>
          </cell>
          <cell r="U31">
            <v>1.3709999999999998E-3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1.873155511362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5.2695724999999999E-3</v>
          </cell>
          <cell r="AJ31">
            <v>3.4137268000000004E-3</v>
          </cell>
          <cell r="AK31">
            <v>0</v>
          </cell>
          <cell r="AL31">
            <v>0</v>
          </cell>
          <cell r="AM31">
            <v>4.4080464E-2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4.6212530000000002E-2</v>
          </cell>
          <cell r="AU31">
            <v>0.27937410750000002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52">
          <cell r="B52">
            <v>6.3770519999999997E-2</v>
          </cell>
          <cell r="C52">
            <v>2.0619999999999999E-2</v>
          </cell>
          <cell r="D52">
            <v>0</v>
          </cell>
          <cell r="E52">
            <v>0</v>
          </cell>
          <cell r="F52">
            <v>5.0000000000000001E-3</v>
          </cell>
          <cell r="G52">
            <v>5.3200000000000001E-3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1.2179999999999997E-5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2.564224001061</v>
          </cell>
          <cell r="AC52">
            <v>1.1117414172</v>
          </cell>
          <cell r="AD52">
            <v>0</v>
          </cell>
          <cell r="AE52">
            <v>0</v>
          </cell>
          <cell r="AF52">
            <v>0.39008579610000005</v>
          </cell>
          <cell r="AG52">
            <v>0.37798992660000003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1.469321E-3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91">
          <cell r="B91">
            <v>2.9999999999999997E-5</v>
          </cell>
          <cell r="C91">
            <v>0</v>
          </cell>
          <cell r="D91">
            <v>7.5477563999999997E-2</v>
          </cell>
          <cell r="E91">
            <v>7.5383440999999995E-2</v>
          </cell>
          <cell r="F91">
            <v>0.10975513200000001</v>
          </cell>
          <cell r="G91">
            <v>0.11290890000000001</v>
          </cell>
          <cell r="H91">
            <v>0.13345363833333335</v>
          </cell>
          <cell r="I91">
            <v>0.20417549818181818</v>
          </cell>
          <cell r="J91">
            <v>0.13842480642857141</v>
          </cell>
          <cell r="K91">
            <v>0.16326088</v>
          </cell>
          <cell r="L91">
            <v>0.12924123999999998</v>
          </cell>
          <cell r="M91">
            <v>2.3135779999999998E-2</v>
          </cell>
          <cell r="N91">
            <v>1.570618E-2</v>
          </cell>
          <cell r="O91">
            <v>1.5851419999999998E-2</v>
          </cell>
          <cell r="P91">
            <v>7.0073419999999997E-2</v>
          </cell>
          <cell r="Q91">
            <v>7.5867359999999995E-2</v>
          </cell>
          <cell r="R91">
            <v>3.856706E-2</v>
          </cell>
          <cell r="S91">
            <v>6.3347000000000001E-2</v>
          </cell>
          <cell r="T91">
            <v>5.584828E-2</v>
          </cell>
          <cell r="U91">
            <v>5.2520774285714278E-2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1.4352946019999999E-3</v>
          </cell>
          <cell r="AC91">
            <v>0</v>
          </cell>
          <cell r="AD91">
            <v>3.9462999023999998</v>
          </cell>
          <cell r="AE91">
            <v>4.6137496495999999</v>
          </cell>
          <cell r="AF91">
            <v>5.9256099665000006</v>
          </cell>
          <cell r="AG91">
            <v>7.0035813276000001</v>
          </cell>
          <cell r="AH91">
            <v>7.1458757424000003</v>
          </cell>
          <cell r="AI91">
            <v>12.415460917000001</v>
          </cell>
          <cell r="AJ91">
            <v>12.749979850400001</v>
          </cell>
          <cell r="AK91">
            <v>8.9569983184000002</v>
          </cell>
          <cell r="AL91">
            <v>7.8906552219000003</v>
          </cell>
          <cell r="AM91">
            <v>4.7739697919999999</v>
          </cell>
          <cell r="AN91">
            <v>3.7226630319999998</v>
          </cell>
          <cell r="AO91">
            <v>3.9657026157000002</v>
          </cell>
          <cell r="AP91">
            <v>8.1317883550000012</v>
          </cell>
          <cell r="AQ91">
            <v>6.2943699104999995</v>
          </cell>
          <cell r="AR91">
            <v>4.5765975952</v>
          </cell>
          <cell r="AS91">
            <v>8.5278070591999988</v>
          </cell>
          <cell r="AT91">
            <v>9.3130849219999998</v>
          </cell>
          <cell r="AU91">
            <v>7.8496305037500003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60">
          <cell r="B160">
            <v>0</v>
          </cell>
          <cell r="C160">
            <v>0</v>
          </cell>
          <cell r="D160">
            <v>1.1896999999999998E-2</v>
          </cell>
          <cell r="E160">
            <v>8.8243999999999989E-2</v>
          </cell>
          <cell r="F160">
            <v>0.114317</v>
          </cell>
          <cell r="G160">
            <v>6.3154000000000002E-2</v>
          </cell>
          <cell r="H160">
            <v>2.8115000000000001E-2</v>
          </cell>
          <cell r="I160">
            <v>9.9784454545454541E-3</v>
          </cell>
          <cell r="J160">
            <v>1.4224799999999999E-2</v>
          </cell>
          <cell r="K160">
            <v>3.2629999999999999E-2</v>
          </cell>
          <cell r="L160">
            <v>1.7085999999999997E-4</v>
          </cell>
          <cell r="M160">
            <v>9.1059999999999995E-3</v>
          </cell>
          <cell r="N160">
            <v>1.1627999999999999E-2</v>
          </cell>
          <cell r="O160">
            <v>4.0229999999999997E-3</v>
          </cell>
          <cell r="P160">
            <v>1.3219E-2</v>
          </cell>
          <cell r="Q160">
            <v>1.1424999999999998E-2</v>
          </cell>
          <cell r="R160">
            <v>3.7347999999999999E-2</v>
          </cell>
          <cell r="S160">
            <v>1.21E-4</v>
          </cell>
          <cell r="T160">
            <v>1.8311999999999998E-2</v>
          </cell>
          <cell r="U160">
            <v>1.960216E-2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0.25037975039999999</v>
          </cell>
          <cell r="AE160">
            <v>2.0968319120000003</v>
          </cell>
          <cell r="AF160">
            <v>2.8847023681000001</v>
          </cell>
          <cell r="AG160">
            <v>2.4309116832000002</v>
          </cell>
          <cell r="AH160">
            <v>0.87698763160000004</v>
          </cell>
          <cell r="AI160">
            <v>0.28388537000000003</v>
          </cell>
          <cell r="AJ160">
            <v>0.55193682040000003</v>
          </cell>
          <cell r="AK160">
            <v>0.88258759600000003</v>
          </cell>
          <cell r="AL160">
            <v>1.2848684400000001E-2</v>
          </cell>
          <cell r="AM160">
            <v>0.42487876800000002</v>
          </cell>
          <cell r="AN160">
            <v>0.4812128464</v>
          </cell>
          <cell r="AO160">
            <v>0.17910225360000001</v>
          </cell>
          <cell r="AP160">
            <v>0.61916071000000006</v>
          </cell>
          <cell r="AQ160">
            <v>0.43190394099999996</v>
          </cell>
          <cell r="AR160">
            <v>1.4844680176</v>
          </cell>
          <cell r="AS160">
            <v>1.8046957499999999E-2</v>
          </cell>
          <cell r="AT160">
            <v>0.69377726900000003</v>
          </cell>
          <cell r="AU160">
            <v>0.68441248750000006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94">
          <cell r="B194">
            <v>0</v>
          </cell>
          <cell r="C194">
            <v>0</v>
          </cell>
          <cell r="D194">
            <v>2.9E-5</v>
          </cell>
          <cell r="E194">
            <v>3.5879999999999999E-4</v>
          </cell>
          <cell r="F194">
            <v>2.4899999999999998E-4</v>
          </cell>
          <cell r="G194">
            <v>2.42E-4</v>
          </cell>
          <cell r="H194">
            <v>5.9299999999999999E-4</v>
          </cell>
          <cell r="I194">
            <v>2.8E-5</v>
          </cell>
          <cell r="J194">
            <v>1.0399999999999999E-4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4.3989312000000001E-3</v>
          </cell>
          <cell r="AE194">
            <v>4.3579480000000004E-2</v>
          </cell>
          <cell r="AF194">
            <v>3.4344079E-2</v>
          </cell>
          <cell r="AG194">
            <v>5.2800848100000006E-2</v>
          </cell>
          <cell r="AH194">
            <v>0.1194841516</v>
          </cell>
          <cell r="AI194">
            <v>4.541837E-3</v>
          </cell>
          <cell r="AJ194">
            <v>8.5924136000000012E-2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2">
          <cell r="B212">
            <v>5.8807999999999999E-2</v>
          </cell>
          <cell r="C212">
            <v>7.1500000000000001E-3</v>
          </cell>
          <cell r="D212">
            <v>0.16397271999999999</v>
          </cell>
          <cell r="E212">
            <v>0.14849899999999999</v>
          </cell>
          <cell r="F212">
            <v>0.151112</v>
          </cell>
          <cell r="G212">
            <v>0.21112500000000001</v>
          </cell>
          <cell r="H212">
            <v>0.45085083333333331</v>
          </cell>
          <cell r="I212">
            <v>0.2849428727272727</v>
          </cell>
          <cell r="J212">
            <v>8.3535409999999991E-2</v>
          </cell>
          <cell r="K212">
            <v>5.2112735833333326E-2</v>
          </cell>
          <cell r="L212">
            <v>7.8993380000000002E-2</v>
          </cell>
          <cell r="M212">
            <v>5.010328E-2</v>
          </cell>
          <cell r="N212">
            <v>6.690618000000001E-2</v>
          </cell>
          <cell r="O212">
            <v>7.5735339999999998E-2</v>
          </cell>
          <cell r="P212">
            <v>0.38488317999999999</v>
          </cell>
          <cell r="Q212">
            <v>0.25724185999999999</v>
          </cell>
          <cell r="R212">
            <v>0.25118600000000002</v>
          </cell>
          <cell r="S212">
            <v>1.0952999999999999E-2</v>
          </cell>
          <cell r="T212">
            <v>6.6150000000000002E-3</v>
          </cell>
          <cell r="U212">
            <v>1.1148E-2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1.8031410278969999</v>
          </cell>
          <cell r="AC212">
            <v>0.1037875016</v>
          </cell>
          <cell r="AD212">
            <v>4.7806869407999999</v>
          </cell>
          <cell r="AE212">
            <v>4.4740000704000007</v>
          </cell>
          <cell r="AF212">
            <v>4.5406703650000004</v>
          </cell>
          <cell r="AG212">
            <v>7.0803920616000005</v>
          </cell>
          <cell r="AH212">
            <v>20.505710862400001</v>
          </cell>
          <cell r="AI212">
            <v>13.694326546000001</v>
          </cell>
          <cell r="AJ212">
            <v>8.3241926288000005</v>
          </cell>
          <cell r="AK212">
            <v>2.6020440335999999</v>
          </cell>
          <cell r="AL212">
            <v>2.5045124400000001</v>
          </cell>
          <cell r="AM212">
            <v>2.7960366240000001</v>
          </cell>
          <cell r="AN212">
            <v>3.8373995264</v>
          </cell>
          <cell r="AO212">
            <v>4.9028883336</v>
          </cell>
          <cell r="AP212">
            <v>31.675163785500001</v>
          </cell>
          <cell r="AQ212">
            <v>16.901390729999999</v>
          </cell>
          <cell r="AR212">
            <v>13.9043918709</v>
          </cell>
          <cell r="AS212">
            <v>0.54521581399999997</v>
          </cell>
          <cell r="AT212">
            <v>0.465165194</v>
          </cell>
          <cell r="AU212">
            <v>0.7214371083333333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0</v>
          </cell>
          <cell r="C226">
            <v>0</v>
          </cell>
          <cell r="D226">
            <v>5.7612599999999993E-2</v>
          </cell>
          <cell r="E226">
            <v>5.987104E-2</v>
          </cell>
          <cell r="F226">
            <v>6.1925999999999995E-2</v>
          </cell>
          <cell r="G226">
            <v>4.4878000000000001E-2</v>
          </cell>
          <cell r="H226">
            <v>5.0061239999999993E-2</v>
          </cell>
          <cell r="I226">
            <v>2.0612999999999999E-2</v>
          </cell>
          <cell r="J226">
            <v>1.1657000000000001E-2</v>
          </cell>
          <cell r="K226">
            <v>9.1307000000000003E-3</v>
          </cell>
          <cell r="L226">
            <v>6.9289999999999994E-3</v>
          </cell>
          <cell r="M226">
            <v>3.0099999999999996E-5</v>
          </cell>
          <cell r="N226">
            <v>4.1099999999999996E-4</v>
          </cell>
          <cell r="O226">
            <v>5.7200000000000003E-4</v>
          </cell>
          <cell r="P226">
            <v>3.6400000000000007E-4</v>
          </cell>
          <cell r="Q226">
            <v>1.5099999999999998E-4</v>
          </cell>
          <cell r="R226">
            <v>1.0399999999999999E-4</v>
          </cell>
          <cell r="S226">
            <v>4.4359999999999997E-2</v>
          </cell>
          <cell r="T226">
            <v>4.7957E-2</v>
          </cell>
          <cell r="U226">
            <v>4.249E-2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2.7537271487999999</v>
          </cell>
          <cell r="AE226">
            <v>3.7932574848000002</v>
          </cell>
          <cell r="AF226">
            <v>3.7400366178000004</v>
          </cell>
          <cell r="AG226">
            <v>3.0471703977000004</v>
          </cell>
          <cell r="AH226">
            <v>3.3411591336000002</v>
          </cell>
          <cell r="AI226">
            <v>1.7058531270000001</v>
          </cell>
          <cell r="AJ226">
            <v>1.0443003576000001</v>
          </cell>
          <cell r="AK226">
            <v>0.95603218479999996</v>
          </cell>
          <cell r="AL226">
            <v>0.74854722510000005</v>
          </cell>
          <cell r="AM226">
            <v>3.8224319999999997E-3</v>
          </cell>
          <cell r="AN226">
            <v>7.2867431999999996E-2</v>
          </cell>
          <cell r="AO226">
            <v>0.1196312637</v>
          </cell>
          <cell r="AP226">
            <v>7.6698290500000002E-2</v>
          </cell>
          <cell r="AQ226">
            <v>2.9445020499999999E-2</v>
          </cell>
          <cell r="AR226">
            <v>1.59758877E-2</v>
          </cell>
          <cell r="AS226">
            <v>4.1981877508999998</v>
          </cell>
          <cell r="AT226">
            <v>4.8332212419999996</v>
          </cell>
          <cell r="AU226">
            <v>3.4996003008333334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8">
          <cell r="B248">
            <v>0</v>
          </cell>
          <cell r="C248">
            <v>0</v>
          </cell>
          <cell r="D248">
            <v>1.8999999999999998E-5</v>
          </cell>
          <cell r="E248">
            <v>0</v>
          </cell>
          <cell r="F248">
            <v>0</v>
          </cell>
          <cell r="G248">
            <v>4.9054E-2</v>
          </cell>
          <cell r="H248">
            <v>0.13608799999999999</v>
          </cell>
          <cell r="I248">
            <v>0.16173399999999999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2.7611519999999998E-3</v>
          </cell>
          <cell r="AE248">
            <v>0</v>
          </cell>
          <cell r="AF248">
            <v>0</v>
          </cell>
          <cell r="AG248">
            <v>2.7462673953000003</v>
          </cell>
          <cell r="AH248">
            <v>7.7087875900000009</v>
          </cell>
          <cell r="AI248">
            <v>9.6442030180000007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63">
          <cell r="B263">
            <v>0.15593869999999999</v>
          </cell>
          <cell r="C263">
            <v>6.6227999999999995E-2</v>
          </cell>
          <cell r="D263">
            <v>0.44360400399999994</v>
          </cell>
          <cell r="E263">
            <v>0.57950004099999997</v>
          </cell>
          <cell r="F263">
            <v>0.70753469199999997</v>
          </cell>
          <cell r="G263">
            <v>0.80987877900000005</v>
          </cell>
          <cell r="H263">
            <v>1.2491389316666663</v>
          </cell>
          <cell r="I263">
            <v>1.2022866334848485</v>
          </cell>
          <cell r="J263">
            <v>0.59733320493506492</v>
          </cell>
          <cell r="K263">
            <v>0.54211912750000013</v>
          </cell>
          <cell r="L263">
            <v>0.51758579999999987</v>
          </cell>
          <cell r="M263">
            <v>0.36587225999999989</v>
          </cell>
          <cell r="N263">
            <v>0.36128922000000002</v>
          </cell>
          <cell r="O263">
            <v>0.30931550000000008</v>
          </cell>
          <cell r="P263">
            <v>0.68752933999999999</v>
          </cell>
          <cell r="Q263">
            <v>0.55602136416666648</v>
          </cell>
          <cell r="R263">
            <v>0.61581449625000007</v>
          </cell>
          <cell r="S263">
            <v>0.12967642654545455</v>
          </cell>
          <cell r="T263">
            <v>0.35381441999999996</v>
          </cell>
          <cell r="U263">
            <v>0.38125259428571423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6.3283718380410008</v>
          </cell>
          <cell r="AC263">
            <v>3.329368818799999</v>
          </cell>
          <cell r="AD263">
            <v>17.899799500800004</v>
          </cell>
          <cell r="AE263">
            <v>24.949049249600005</v>
          </cell>
          <cell r="AF263">
            <v>27.232272310600006</v>
          </cell>
          <cell r="AG263">
            <v>33.044905865400004</v>
          </cell>
          <cell r="AH263">
            <v>55.39064960599999</v>
          </cell>
          <cell r="AI263">
            <v>63.354843569999993</v>
          </cell>
          <cell r="AJ263">
            <v>43.089598126399999</v>
          </cell>
          <cell r="AK263">
            <v>27.123565339199999</v>
          </cell>
          <cell r="AL263">
            <v>28.766186656199999</v>
          </cell>
          <cell r="AM263">
            <v>25.888029024000001</v>
          </cell>
          <cell r="AN263">
            <v>22.537041683199998</v>
          </cell>
          <cell r="AO263">
            <v>23.775603700800005</v>
          </cell>
          <cell r="AP263">
            <v>55.778694598500003</v>
          </cell>
          <cell r="AQ263">
            <v>35.726739891499996</v>
          </cell>
          <cell r="AR263">
            <v>43.685587288299992</v>
          </cell>
          <cell r="AS263">
            <v>16.787894423299999</v>
          </cell>
          <cell r="AT263">
            <v>24.948399429000002</v>
          </cell>
          <cell r="AU263">
            <v>22.893999077499995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5.9638179999999999E-2</v>
          </cell>
          <cell r="C264">
            <v>1.3461999999999998E-2</v>
          </cell>
          <cell r="D264">
            <v>0.38461892399999992</v>
          </cell>
          <cell r="E264">
            <v>0.51577728099999998</v>
          </cell>
          <cell r="F264">
            <v>0.63859833199999994</v>
          </cell>
          <cell r="G264">
            <v>0.70854870000000014</v>
          </cell>
          <cell r="H264">
            <v>1.0556599316666664</v>
          </cell>
          <cell r="I264">
            <v>1.0115314534848483</v>
          </cell>
          <cell r="J264">
            <v>0.57824240493506485</v>
          </cell>
          <cell r="K264">
            <v>0.52760986750000016</v>
          </cell>
          <cell r="L264">
            <v>0.505467</v>
          </cell>
          <cell r="M264">
            <v>0.36490849999999991</v>
          </cell>
          <cell r="N264">
            <v>0.35997624000000006</v>
          </cell>
          <cell r="O264">
            <v>0.30798112000000005</v>
          </cell>
          <cell r="P264">
            <v>0.68624339999999995</v>
          </cell>
          <cell r="Q264">
            <v>0.55458336416666665</v>
          </cell>
          <cell r="R264">
            <v>0.61407630000000002</v>
          </cell>
          <cell r="S264">
            <v>8.5269620000000004E-2</v>
          </cell>
          <cell r="T264">
            <v>0.30558613999999995</v>
          </cell>
          <cell r="U264">
            <v>0.33726303428571425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1.8909923256179999</v>
          </cell>
          <cell r="AC264">
            <v>0.58610034320000004</v>
          </cell>
          <cell r="AD264">
            <v>14.721609532799999</v>
          </cell>
          <cell r="AE264">
            <v>20.516765572800004</v>
          </cell>
          <cell r="AF264">
            <v>22.669710549500007</v>
          </cell>
          <cell r="AG264">
            <v>26.461306571700003</v>
          </cell>
          <cell r="AH264">
            <v>42.911253761999987</v>
          </cell>
          <cell r="AI264">
            <v>49.995831776999999</v>
          </cell>
          <cell r="AJ264">
            <v>39.847941689200006</v>
          </cell>
          <cell r="AK264">
            <v>24.925540468400001</v>
          </cell>
          <cell r="AL264">
            <v>26.732626489799998</v>
          </cell>
          <cell r="AM264">
            <v>25.462842624</v>
          </cell>
          <cell r="AN264">
            <v>22.105222972800004</v>
          </cell>
          <cell r="AO264">
            <v>23.280773562300006</v>
          </cell>
          <cell r="AP264">
            <v>55.271317864000004</v>
          </cell>
          <cell r="AQ264">
            <v>35.288041372499997</v>
          </cell>
          <cell r="AR264">
            <v>43.197536260999996</v>
          </cell>
          <cell r="AS264">
            <v>12.5713614741</v>
          </cell>
          <cell r="AT264">
            <v>20.044463450000002</v>
          </cell>
          <cell r="AU264">
            <v>19.07088621583333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6.3770519999999997E-2</v>
          </cell>
          <cell r="C266">
            <v>5.2766E-2</v>
          </cell>
          <cell r="D266">
            <v>6.5999999999999992E-5</v>
          </cell>
          <cell r="E266">
            <v>3.3347999999999993E-4</v>
          </cell>
          <cell r="F266">
            <v>5.3520799999999995E-3</v>
          </cell>
          <cell r="G266">
            <v>5.3419599999999998E-3</v>
          </cell>
          <cell r="H266">
            <v>2.9999999999999997E-5</v>
          </cell>
          <cell r="I266">
            <v>1.3236000000000001E-4</v>
          </cell>
          <cell r="J266">
            <v>5.4999999999999995E-5</v>
          </cell>
          <cell r="K266">
            <v>2.9799999999999999E-5</v>
          </cell>
          <cell r="L266">
            <v>5.1799999999999987E-6</v>
          </cell>
          <cell r="M266">
            <v>0</v>
          </cell>
          <cell r="N266">
            <v>2.2240000000000001E-5</v>
          </cell>
          <cell r="O266">
            <v>4.6199999999999998E-6</v>
          </cell>
          <cell r="P266">
            <v>1.2319999999999997E-5</v>
          </cell>
          <cell r="Q266">
            <v>1.3999999999999998E-7</v>
          </cell>
          <cell r="R266">
            <v>1.6727999999999998E-4</v>
          </cell>
          <cell r="S266">
            <v>3.6000000000000001E-5</v>
          </cell>
          <cell r="T266">
            <v>4.4999999999999996E-5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2.564224001061</v>
          </cell>
          <cell r="AC266">
            <v>2.7432684755999994</v>
          </cell>
          <cell r="AD266">
            <v>6.7638767999999997E-3</v>
          </cell>
          <cell r="AE266">
            <v>7.8407996800000018E-2</v>
          </cell>
          <cell r="AF266">
            <v>0.47483145920000003</v>
          </cell>
          <cell r="AG266">
            <v>0.38194243230000002</v>
          </cell>
          <cell r="AH266">
            <v>9.0616652000000009E-3</v>
          </cell>
          <cell r="AI266">
            <v>7.0656127499999999E-2</v>
          </cell>
          <cell r="AJ266">
            <v>2.2570896800000004E-2</v>
          </cell>
          <cell r="AK266">
            <v>9.9393447999999995E-3</v>
          </cell>
          <cell r="AL266">
            <v>4.0738761000000002E-3</v>
          </cell>
          <cell r="AM266">
            <v>0</v>
          </cell>
          <cell r="AN266">
            <v>2.4528116799999999E-2</v>
          </cell>
          <cell r="AO266">
            <v>1.4660895900000002E-2</v>
          </cell>
          <cell r="AP266">
            <v>1.1061091000000002E-2</v>
          </cell>
          <cell r="AQ266">
            <v>7.1218804999999994E-3</v>
          </cell>
          <cell r="AR266">
            <v>3.7059011999999995E-2</v>
          </cell>
          <cell r="AS266">
            <v>1.45494063E-2</v>
          </cell>
          <cell r="AT266">
            <v>2.2095329E-2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1.7E-5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1.18E-4</v>
          </cell>
          <cell r="L267">
            <v>0</v>
          </cell>
          <cell r="M267">
            <v>0</v>
          </cell>
          <cell r="N267">
            <v>3.4E-5</v>
          </cell>
          <cell r="O267">
            <v>0</v>
          </cell>
          <cell r="P267">
            <v>0</v>
          </cell>
          <cell r="Q267">
            <v>1.9619999999999998E-5</v>
          </cell>
          <cell r="R267">
            <v>8.7500000000000006E-9</v>
          </cell>
          <cell r="S267">
            <v>9.3545454545454535E-6</v>
          </cell>
          <cell r="T267">
            <v>0</v>
          </cell>
          <cell r="U267">
            <v>1.9999999999999999E-6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7.5890339000000001E-3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6.8195956399999993E-2</v>
          </cell>
          <cell r="AL267">
            <v>0</v>
          </cell>
          <cell r="AM267">
            <v>0</v>
          </cell>
          <cell r="AN267">
            <v>2.8228340799999998E-2</v>
          </cell>
          <cell r="AO267">
            <v>0</v>
          </cell>
          <cell r="AP267">
            <v>0</v>
          </cell>
          <cell r="AQ267">
            <v>1.7096285499999999E-2</v>
          </cell>
          <cell r="AR267">
            <v>7.7483E-6</v>
          </cell>
          <cell r="AS267">
            <v>3.4037860999999998E-3</v>
          </cell>
          <cell r="AT267">
            <v>0</v>
          </cell>
          <cell r="AU267">
            <v>4.5007249999999999E-4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3.5348000000000004E-4</v>
          </cell>
          <cell r="E268">
            <v>0</v>
          </cell>
          <cell r="F268">
            <v>2.3519999999999998E-5</v>
          </cell>
          <cell r="G268">
            <v>1.159E-6</v>
          </cell>
          <cell r="H268">
            <v>0</v>
          </cell>
          <cell r="I268">
            <v>1.12E-4</v>
          </cell>
          <cell r="J268">
            <v>1.1899999999999999E-4</v>
          </cell>
          <cell r="K268">
            <v>4.6E-5</v>
          </cell>
          <cell r="L268">
            <v>4.1361999999999996E-4</v>
          </cell>
          <cell r="M268">
            <v>1.5611999999999999E-4</v>
          </cell>
          <cell r="N268">
            <v>1.9515999999999997E-4</v>
          </cell>
          <cell r="O268">
            <v>4.4575999999999991E-4</v>
          </cell>
          <cell r="P268">
            <v>3.7883999999999997E-4</v>
          </cell>
          <cell r="Q268">
            <v>1.7239999999999996E-4</v>
          </cell>
          <cell r="R268">
            <v>5.5875000000000003E-6</v>
          </cell>
          <cell r="S268">
            <v>1.4519999999999998E-6</v>
          </cell>
          <cell r="T268">
            <v>0</v>
          </cell>
          <cell r="U268">
            <v>1.4559999999999998E-5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0.2911937376</v>
          </cell>
          <cell r="AE268">
            <v>0</v>
          </cell>
          <cell r="AF268">
            <v>3.7856852600000004E-2</v>
          </cell>
          <cell r="AG268">
            <v>1.4419119E-3</v>
          </cell>
          <cell r="AH268">
            <v>0</v>
          </cell>
          <cell r="AI268">
            <v>4.4918137500000004E-2</v>
          </cell>
          <cell r="AJ268">
            <v>0.11740808080000001</v>
          </cell>
          <cell r="AK268">
            <v>6.2092311599999998E-2</v>
          </cell>
          <cell r="AL268">
            <v>0.27580790790000004</v>
          </cell>
          <cell r="AM268">
            <v>0.16244361599999999</v>
          </cell>
          <cell r="AN268">
            <v>0.141829072</v>
          </cell>
          <cell r="AO268">
            <v>0.29016461609999999</v>
          </cell>
          <cell r="AP268">
            <v>0.28204187850000001</v>
          </cell>
          <cell r="AQ268">
            <v>0.112052843</v>
          </cell>
          <cell r="AR268">
            <v>4.9478429999999995E-4</v>
          </cell>
          <cell r="AS268">
            <v>3.9200589999999999E-4</v>
          </cell>
          <cell r="AT268">
            <v>0</v>
          </cell>
          <cell r="AU268">
            <v>2.2923468749999999E-2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3.2529999999999996E-2</v>
          </cell>
          <cell r="C269">
            <v>0</v>
          </cell>
          <cell r="D269">
            <v>5.0999999999999993E-5</v>
          </cell>
          <cell r="E269">
            <v>3.4999999999999997E-5</v>
          </cell>
          <cell r="F269">
            <v>0</v>
          </cell>
          <cell r="G269">
            <v>4.9084959999999997E-2</v>
          </cell>
          <cell r="H269">
            <v>0.13608799999999999</v>
          </cell>
          <cell r="I269">
            <v>0.16173582</v>
          </cell>
          <cell r="J269">
            <v>1.3399999999999997E-5</v>
          </cell>
          <cell r="K269">
            <v>0</v>
          </cell>
          <cell r="L269">
            <v>0</v>
          </cell>
          <cell r="M269">
            <v>3.7999999999999995E-5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2.2399999999999997E-4</v>
          </cell>
          <cell r="U269">
            <v>1.3709999999999998E-3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1.873155511362</v>
          </cell>
          <cell r="AC269">
            <v>0</v>
          </cell>
          <cell r="AD269">
            <v>1.45168512E-2</v>
          </cell>
          <cell r="AE269">
            <v>8.7249456000000006E-3</v>
          </cell>
          <cell r="AF269">
            <v>0</v>
          </cell>
          <cell r="AG269">
            <v>2.7542669583000001</v>
          </cell>
          <cell r="AH269">
            <v>7.7087875900000009</v>
          </cell>
          <cell r="AI269">
            <v>9.6494725905000003</v>
          </cell>
          <cell r="AJ269">
            <v>3.4137268000000004E-3</v>
          </cell>
          <cell r="AK269">
            <v>0</v>
          </cell>
          <cell r="AL269">
            <v>0</v>
          </cell>
          <cell r="AM269">
            <v>4.4080464E-2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4.7301412000000001E-2</v>
          </cell>
          <cell r="AU269">
            <v>0.27937410750000002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8.7299999999999997E-4</v>
          </cell>
          <cell r="E273">
            <v>3.12444E-3</v>
          </cell>
          <cell r="F273">
            <v>1.2949999999999999E-3</v>
          </cell>
          <cell r="G273">
            <v>1.7539999999999999E-3</v>
          </cell>
          <cell r="H273">
            <v>6.61576E-3</v>
          </cell>
          <cell r="I273">
            <v>8.1339999999999989E-3</v>
          </cell>
          <cell r="J273">
            <v>7.1409999999999998E-3</v>
          </cell>
          <cell r="K273">
            <v>5.1837799999999998E-3</v>
          </cell>
          <cell r="L273">
            <v>4.7699999999999999E-3</v>
          </cell>
          <cell r="M273">
            <v>7.395399999999999E-4</v>
          </cell>
          <cell r="N273">
            <v>6.5001999999999985E-4</v>
          </cell>
          <cell r="O273">
            <v>3.1099999999999997E-4</v>
          </cell>
          <cell r="P273">
            <v>4.8499999999999997E-4</v>
          </cell>
          <cell r="Q273">
            <v>6.9883999999999994E-4</v>
          </cell>
          <cell r="R273">
            <v>4.7299999999999995E-4</v>
          </cell>
          <cell r="S273">
            <v>0</v>
          </cell>
          <cell r="T273">
            <v>1.9999999999999999E-6</v>
          </cell>
          <cell r="U273">
            <v>1.12E-4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0.1075894224</v>
          </cell>
          <cell r="AE273">
            <v>0.50831376960000008</v>
          </cell>
          <cell r="AF273">
            <v>0.24454949610000001</v>
          </cell>
          <cell r="AG273">
            <v>0.34105508580000005</v>
          </cell>
          <cell r="AH273">
            <v>1.271935356</v>
          </cell>
          <cell r="AI273">
            <v>1.8835699735</v>
          </cell>
          <cell r="AJ273">
            <v>1.9643828304000002</v>
          </cell>
          <cell r="AK273">
            <v>1.0954508136000001</v>
          </cell>
          <cell r="AL273">
            <v>1.0041249510000001</v>
          </cell>
          <cell r="AM273">
            <v>0.21483988799999998</v>
          </cell>
          <cell r="AN273">
            <v>0.16041113439999999</v>
          </cell>
          <cell r="AO273">
            <v>6.572501280000001E-2</v>
          </cell>
          <cell r="AP273">
            <v>0.11087395300000001</v>
          </cell>
          <cell r="AQ273">
            <v>0.1432952535</v>
          </cell>
          <cell r="AR273">
            <v>0.10218790109999999</v>
          </cell>
          <cell r="AS273">
            <v>0</v>
          </cell>
          <cell r="AT273">
            <v>3.60205E-4</v>
          </cell>
          <cell r="AU273">
            <v>2.0764912083333333E-2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0"/>
      <sheetData sheetId="31">
        <row r="6">
          <cell r="B6">
            <v>3.9639664559999996E-2</v>
          </cell>
          <cell r="C6">
            <v>0.11261268799999999</v>
          </cell>
          <cell r="D6">
            <v>0.15301335600000007</v>
          </cell>
          <cell r="E6">
            <v>7.1081659199999994E-2</v>
          </cell>
          <cell r="F6">
            <v>9.3292739999999999E-2</v>
          </cell>
          <cell r="G6">
            <v>0.10456749280000002</v>
          </cell>
          <cell r="H6">
            <v>9.2542930800000006E-2</v>
          </cell>
          <cell r="I6">
            <v>6.5388793200000003E-2</v>
          </cell>
          <cell r="J6">
            <v>8.8905191199999983E-2</v>
          </cell>
          <cell r="K6">
            <v>0.16034705319999998</v>
          </cell>
          <cell r="L6">
            <v>0.16130065040000005</v>
          </cell>
          <cell r="M6">
            <v>0.12278994200000001</v>
          </cell>
          <cell r="N6">
            <v>0.14062514880000004</v>
          </cell>
          <cell r="O6">
            <v>0.16563740800000004</v>
          </cell>
          <cell r="P6">
            <v>0.1465507764</v>
          </cell>
          <cell r="Q6">
            <v>0.14733227429230772</v>
          </cell>
          <cell r="R6">
            <v>0.1109909576</v>
          </cell>
          <cell r="S6">
            <v>5.5474690799999997E-2</v>
          </cell>
          <cell r="T6">
            <v>4.6301933200000006E-2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5.0525113121010001</v>
          </cell>
          <cell r="AC6">
            <v>10.309054567999999</v>
          </cell>
          <cell r="AD6">
            <v>11.843266487999999</v>
          </cell>
          <cell r="AE6">
            <v>8.9377605184000011</v>
          </cell>
          <cell r="AF6">
            <v>10.8908109625</v>
          </cell>
          <cell r="AG6">
            <v>12.341550378300001</v>
          </cell>
          <cell r="AH6">
            <v>13.607276212</v>
          </cell>
          <cell r="AI6">
            <v>11.9108387055</v>
          </cell>
          <cell r="AJ6">
            <v>14.849867484800001</v>
          </cell>
          <cell r="AK6">
            <v>21.915736418399998</v>
          </cell>
          <cell r="AL6">
            <v>21.148786044000001</v>
          </cell>
          <cell r="AM6">
            <v>18.375375792</v>
          </cell>
          <cell r="AN6">
            <v>19.407512995199998</v>
          </cell>
          <cell r="AO6">
            <v>24.065057783400004</v>
          </cell>
          <cell r="AP6">
            <v>23.914163766000001</v>
          </cell>
          <cell r="AQ6">
            <v>17.662861660499999</v>
          </cell>
          <cell r="AR6">
            <v>15.5965143285</v>
          </cell>
          <cell r="AS6">
            <v>8.8075490216999999</v>
          </cell>
          <cell r="AT6">
            <v>12.162483622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16">
          <cell r="B16">
            <v>3.9627605599999997E-2</v>
          </cell>
          <cell r="C16">
            <v>4.5617268000000002E-2</v>
          </cell>
          <cell r="D16">
            <v>5.5414993399999994E-2</v>
          </cell>
          <cell r="E16">
            <v>5.7679794399999998E-2</v>
          </cell>
          <cell r="F16">
            <v>7.3186641260000004E-2</v>
          </cell>
          <cell r="G16">
            <v>3.2748369139999997E-2</v>
          </cell>
          <cell r="H16">
            <v>4.4540335345264415E-2</v>
          </cell>
          <cell r="I16">
            <v>3.5502355539850282E-2</v>
          </cell>
          <cell r="J16">
            <v>2.4430279431861029E-2</v>
          </cell>
          <cell r="K16">
            <v>5.2938279660093034E-2</v>
          </cell>
          <cell r="L16">
            <v>0.17651365199999999</v>
          </cell>
          <cell r="M16">
            <v>0.26432151239999996</v>
          </cell>
          <cell r="N16">
            <v>3.8283264688888881E-2</v>
          </cell>
          <cell r="O16">
            <v>7.6356811710877201E-2</v>
          </cell>
          <cell r="P16">
            <v>1.5598164204504503E-2</v>
          </cell>
          <cell r="Q16">
            <v>1.5583753240000001E-2</v>
          </cell>
          <cell r="R16">
            <v>1.4367687345454544E-2</v>
          </cell>
          <cell r="S16">
            <v>1.4048218599999999E-2</v>
          </cell>
          <cell r="T16">
            <v>2.1964445199999995E-2</v>
          </cell>
          <cell r="U16">
            <v>2.3621485890109886E-2</v>
          </cell>
          <cell r="V16">
            <v>2.3621485890109886E-2</v>
          </cell>
          <cell r="W16">
            <v>2.3621485890109886E-2</v>
          </cell>
          <cell r="X16">
            <v>2.3621485890109886E-2</v>
          </cell>
          <cell r="Y16">
            <v>2.3621485890109886E-2</v>
          </cell>
          <cell r="Z16">
            <v>2.3621485890109886E-2</v>
          </cell>
          <cell r="AA16">
            <v>2.3621485890109886E-2</v>
          </cell>
          <cell r="AB16">
            <v>8.8635870019980008</v>
          </cell>
          <cell r="AC16">
            <v>7.0292581047999994</v>
          </cell>
          <cell r="AD16">
            <v>6.8700430943999997</v>
          </cell>
          <cell r="AE16">
            <v>9.3757962255999985</v>
          </cell>
          <cell r="AF16">
            <v>9.8292231660000002</v>
          </cell>
          <cell r="AG16">
            <v>8.2989121215000008</v>
          </cell>
          <cell r="AH16">
            <v>11.092702414800002</v>
          </cell>
          <cell r="AI16">
            <v>10.068825033000001</v>
          </cell>
          <cell r="AJ16">
            <v>9.0961508336000012</v>
          </cell>
          <cell r="AK16">
            <v>10.0422615128</v>
          </cell>
          <cell r="AL16">
            <v>14.303439969300001</v>
          </cell>
          <cell r="AM16">
            <v>14.633252448</v>
          </cell>
          <cell r="AN16">
            <v>6.0501861551999996</v>
          </cell>
          <cell r="AO16">
            <v>7.0020234290999994</v>
          </cell>
          <cell r="AP16">
            <v>5.2812856875000005</v>
          </cell>
          <cell r="AQ16">
            <v>4.5471526099999995</v>
          </cell>
          <cell r="AR16">
            <v>4.3943210514999995</v>
          </cell>
          <cell r="AS16">
            <v>5.4398410208999994</v>
          </cell>
          <cell r="AT16">
            <v>12.697059729000001</v>
          </cell>
          <cell r="AU16">
            <v>4.3289999495833333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1.637591801848421</v>
          </cell>
          <cell r="C23">
            <v>1.3134271188950002</v>
          </cell>
          <cell r="D23">
            <v>0.98507224932333326</v>
          </cell>
          <cell r="E23">
            <v>1.1120471402100003</v>
          </cell>
          <cell r="F23">
            <v>0.9983297095267103</v>
          </cell>
          <cell r="G23">
            <v>1.1453481084999999</v>
          </cell>
          <cell r="H23">
            <v>0.98910446693012144</v>
          </cell>
          <cell r="I23">
            <v>1.3493652520499948</v>
          </cell>
          <cell r="J23">
            <v>1.2489066361383987</v>
          </cell>
          <cell r="K23">
            <v>0.72710356656882114</v>
          </cell>
          <cell r="L23">
            <v>1.6675717400515153</v>
          </cell>
          <cell r="M23">
            <v>1.6811475555372353</v>
          </cell>
          <cell r="N23">
            <v>1.4331330204423562</v>
          </cell>
          <cell r="O23">
            <v>1.5336264719272727</v>
          </cell>
          <cell r="P23">
            <v>1.7009187877988308</v>
          </cell>
          <cell r="Q23">
            <v>1.8174336148221975</v>
          </cell>
          <cell r="R23">
            <v>1.7659318727521922</v>
          </cell>
          <cell r="S23">
            <v>1.826747072895641</v>
          </cell>
          <cell r="T23">
            <v>1.8967526291874157</v>
          </cell>
          <cell r="U23">
            <v>2.4846862946666666E-2</v>
          </cell>
          <cell r="V23">
            <v>2.4846862946666666E-2</v>
          </cell>
          <cell r="W23">
            <v>2.4846862946666666E-2</v>
          </cell>
          <cell r="X23">
            <v>2.4846862946666666E-2</v>
          </cell>
          <cell r="Y23">
            <v>2.4846862946666666E-2</v>
          </cell>
          <cell r="Z23">
            <v>2.4846862946666666E-2</v>
          </cell>
          <cell r="AA23">
            <v>2.4846862946666666E-2</v>
          </cell>
          <cell r="AB23">
            <v>120.232362263238</v>
          </cell>
          <cell r="AC23">
            <v>99.101710757199996</v>
          </cell>
          <cell r="AD23">
            <v>83.826414024000002</v>
          </cell>
          <cell r="AE23">
            <v>103.9582946864</v>
          </cell>
          <cell r="AF23">
            <v>119.76780567290001</v>
          </cell>
          <cell r="AG23">
            <v>133.09256145900002</v>
          </cell>
          <cell r="AH23">
            <v>146.75797211080001</v>
          </cell>
          <cell r="AI23">
            <v>191.53449748850005</v>
          </cell>
          <cell r="AJ23">
            <v>195.47326762720004</v>
          </cell>
          <cell r="AK23">
            <v>153.80360569199999</v>
          </cell>
          <cell r="AL23">
            <v>165.72311753130001</v>
          </cell>
          <cell r="AM23">
            <v>173.02620134399999</v>
          </cell>
          <cell r="AN23">
            <v>144.99167400959999</v>
          </cell>
          <cell r="AO23">
            <v>157.50811656990001</v>
          </cell>
          <cell r="AP23">
            <v>175.30721930250004</v>
          </cell>
          <cell r="AQ23">
            <v>159.67929214649996</v>
          </cell>
          <cell r="AR23">
            <v>153.9052278437</v>
          </cell>
          <cell r="AS23">
            <v>160.6822818887</v>
          </cell>
          <cell r="AT23">
            <v>249.60107508700003</v>
          </cell>
          <cell r="AU23">
            <v>6.5146426958333334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47">
          <cell r="B47">
            <v>0.31028285439999997</v>
          </cell>
          <cell r="C47">
            <v>0.18986498040000002</v>
          </cell>
          <cell r="D47">
            <v>0.11900417199999999</v>
          </cell>
          <cell r="E47">
            <v>4.0009011200000007E-2</v>
          </cell>
          <cell r="F47">
            <v>3.2882660399999999E-2</v>
          </cell>
          <cell r="G47">
            <v>4.1962380800000004E-2</v>
          </cell>
          <cell r="H47">
            <v>5.1613981599999997E-2</v>
          </cell>
          <cell r="I47">
            <v>9.9247259599999998E-2</v>
          </cell>
          <cell r="J47">
            <v>9.0735999999999983E-2</v>
          </cell>
          <cell r="K47">
            <v>0.26109253479999994</v>
          </cell>
          <cell r="L47">
            <v>0.24748846293333329</v>
          </cell>
          <cell r="M47">
            <v>0.50650652959999998</v>
          </cell>
          <cell r="N47">
            <v>0.45317064817349195</v>
          </cell>
          <cell r="O47">
            <v>0.67811732456428575</v>
          </cell>
          <cell r="P47">
            <v>0.65810171087952385</v>
          </cell>
          <cell r="Q47">
            <v>0.52430606287179493</v>
          </cell>
          <cell r="R47">
            <v>0.35689330127037039</v>
          </cell>
          <cell r="S47">
            <v>0.47161340020000003</v>
          </cell>
          <cell r="T47">
            <v>0.49542007733384608</v>
          </cell>
          <cell r="U47">
            <v>0.51702167239999997</v>
          </cell>
          <cell r="V47">
            <v>0.51702167239999997</v>
          </cell>
          <cell r="W47">
            <v>0.51702167239999997</v>
          </cell>
          <cell r="X47">
            <v>0.51702167239999997</v>
          </cell>
          <cell r="Y47">
            <v>0.51702167239999997</v>
          </cell>
          <cell r="Z47">
            <v>0.51702167239999997</v>
          </cell>
          <cell r="AA47">
            <v>0.51702167239999997</v>
          </cell>
          <cell r="AB47">
            <v>68.597181767853016</v>
          </cell>
          <cell r="AC47">
            <v>31.838123243999998</v>
          </cell>
          <cell r="AD47">
            <v>18.186345614399997</v>
          </cell>
          <cell r="AE47">
            <v>6.4742229776000002</v>
          </cell>
          <cell r="AF47">
            <v>5.4019840420000014</v>
          </cell>
          <cell r="AG47">
            <v>6.8805473022000001</v>
          </cell>
          <cell r="AH47">
            <v>7.4205294532000003</v>
          </cell>
          <cell r="AI47">
            <v>17.117884884000002</v>
          </cell>
          <cell r="AJ47">
            <v>17.557911798800003</v>
          </cell>
          <cell r="AK47">
            <v>24.932652553599997</v>
          </cell>
          <cell r="AL47">
            <v>36.479314739700001</v>
          </cell>
          <cell r="AM47">
            <v>77.698725599999989</v>
          </cell>
          <cell r="AN47">
            <v>66.814826566400001</v>
          </cell>
          <cell r="AO47">
            <v>88.868292153599995</v>
          </cell>
          <cell r="AP47">
            <v>103.9601560295</v>
          </cell>
          <cell r="AQ47">
            <v>79.940435826999973</v>
          </cell>
          <cell r="AR47">
            <v>55.6917895562</v>
          </cell>
          <cell r="AS47">
            <v>86.217681621500006</v>
          </cell>
          <cell r="AT47">
            <v>102.24946359600001</v>
          </cell>
          <cell r="AU47">
            <v>86.315335089583343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75">
          <cell r="B75">
            <v>3.8245571999999993E-3</v>
          </cell>
          <cell r="C75">
            <v>1.4376136000000003E-2</v>
          </cell>
          <cell r="D75">
            <v>1.218924E-2</v>
          </cell>
          <cell r="E75">
            <v>1.4945520000000001E-3</v>
          </cell>
          <cell r="F75">
            <v>2.8155360000000004E-3</v>
          </cell>
          <cell r="G75">
            <v>6.644418E-3</v>
          </cell>
          <cell r="H75">
            <v>6.2255319999999998E-3</v>
          </cell>
          <cell r="I75">
            <v>7.0014160000000016E-3</v>
          </cell>
          <cell r="J75">
            <v>1.2263475600000002E-2</v>
          </cell>
          <cell r="K75">
            <v>8.7051820000000005E-3</v>
          </cell>
          <cell r="L75">
            <v>3.1716539999999999E-3</v>
          </cell>
          <cell r="M75">
            <v>1.8912948000000002E-3</v>
          </cell>
          <cell r="N75">
            <v>7.0051600000000009E-4</v>
          </cell>
          <cell r="O75">
            <v>2.2008560000000002E-3</v>
          </cell>
          <cell r="P75">
            <v>1.6496480000000005E-3</v>
          </cell>
          <cell r="Q75">
            <v>1.4652456461538461E-3</v>
          </cell>
          <cell r="R75">
            <v>2.1900940000000001E-3</v>
          </cell>
          <cell r="S75">
            <v>9.238948421052631E-4</v>
          </cell>
          <cell r="T75">
            <v>5.7068720000000002E-4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0.60638333734200001</v>
          </cell>
          <cell r="AC75">
            <v>1.5903903591999999</v>
          </cell>
          <cell r="AD75">
            <v>1.260432792</v>
          </cell>
          <cell r="AE75">
            <v>0.18520232640000001</v>
          </cell>
          <cell r="AF75">
            <v>0.48965252770000001</v>
          </cell>
          <cell r="AG75">
            <v>1.0047836799000001</v>
          </cell>
          <cell r="AH75">
            <v>0.6240859352</v>
          </cell>
          <cell r="AI75">
            <v>0.85237014049999993</v>
          </cell>
          <cell r="AJ75">
            <v>1.8232610412000001</v>
          </cell>
          <cell r="AK75">
            <v>1.2033581207999999</v>
          </cell>
          <cell r="AL75">
            <v>0.60841543230000006</v>
          </cell>
          <cell r="AM75">
            <v>0.40012622399999997</v>
          </cell>
          <cell r="AN75">
            <v>0.13127444000000002</v>
          </cell>
          <cell r="AO75">
            <v>0.34105342380000003</v>
          </cell>
          <cell r="AP75">
            <v>0.33433695250000006</v>
          </cell>
          <cell r="AQ75">
            <v>0.35434878149999999</v>
          </cell>
          <cell r="AR75">
            <v>0.34182510969999996</v>
          </cell>
          <cell r="AS75">
            <v>0.38607497499999999</v>
          </cell>
          <cell r="AT75">
            <v>0.19627747600000001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91">
          <cell r="B91">
            <v>1.2185228381954545</v>
          </cell>
          <cell r="C91">
            <v>0.90513070449666666</v>
          </cell>
          <cell r="D91">
            <v>0.86525759087666665</v>
          </cell>
          <cell r="E91">
            <v>0.7529820375066667</v>
          </cell>
          <cell r="F91">
            <v>0.82126492704999998</v>
          </cell>
          <cell r="G91">
            <v>0.77712715986025638</v>
          </cell>
          <cell r="H91">
            <v>0.81851596014183292</v>
          </cell>
          <cell r="I91">
            <v>0.91323973161114524</v>
          </cell>
          <cell r="J91">
            <v>0.75296164656726761</v>
          </cell>
          <cell r="K91">
            <v>0.50124731549730905</v>
          </cell>
          <cell r="L91">
            <v>1.1054301367833332</v>
          </cell>
          <cell r="M91">
            <v>0.90669075211999983</v>
          </cell>
          <cell r="N91">
            <v>1.0211846117744878</v>
          </cell>
          <cell r="O91">
            <v>0.6803788031675736</v>
          </cell>
          <cell r="P91">
            <v>0.77916636092432423</v>
          </cell>
          <cell r="Q91">
            <v>0.81560516439999997</v>
          </cell>
          <cell r="R91">
            <v>0.84239486430197941</v>
          </cell>
          <cell r="S91">
            <v>0.78022592683333347</v>
          </cell>
          <cell r="T91">
            <v>0.73179801132457922</v>
          </cell>
          <cell r="U91">
            <v>0.28931604517240161</v>
          </cell>
          <cell r="V91">
            <v>0.28931604517240161</v>
          </cell>
          <cell r="W91">
            <v>0.28931604517240161</v>
          </cell>
          <cell r="X91">
            <v>0.28931604517240161</v>
          </cell>
          <cell r="Y91">
            <v>0.28931604517240161</v>
          </cell>
          <cell r="Z91">
            <v>0.28931604517240161</v>
          </cell>
          <cell r="AA91">
            <v>0.28931604517240161</v>
          </cell>
          <cell r="AB91">
            <v>139.28017170418801</v>
          </cell>
          <cell r="AC91">
            <v>91.960619976000004</v>
          </cell>
          <cell r="AD91">
            <v>81.758850168000009</v>
          </cell>
          <cell r="AE91">
            <v>98.916213894400002</v>
          </cell>
          <cell r="AF91">
            <v>113.78495516010001</v>
          </cell>
          <cell r="AG91">
            <v>108.83357812470001</v>
          </cell>
          <cell r="AH91">
            <v>130.35046054560001</v>
          </cell>
          <cell r="AI91">
            <v>165.67213872500002</v>
          </cell>
          <cell r="AJ91">
            <v>166.68158251560001</v>
          </cell>
          <cell r="AK91">
            <v>99.021895596799993</v>
          </cell>
          <cell r="AL91">
            <v>132.25804953300002</v>
          </cell>
          <cell r="AM91">
            <v>138.024492192</v>
          </cell>
          <cell r="AN91">
            <v>121.577977312</v>
          </cell>
          <cell r="AO91">
            <v>112.0027555794</v>
          </cell>
          <cell r="AP91">
            <v>121.37822580950001</v>
          </cell>
          <cell r="AQ91">
            <v>113.54204829449998</v>
          </cell>
          <cell r="AR91">
            <v>119.74278275689998</v>
          </cell>
          <cell r="AS91">
            <v>117.7939218027</v>
          </cell>
          <cell r="AT91">
            <v>134.82520508100001</v>
          </cell>
          <cell r="AU91">
            <v>45.046690681666668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0.13111102713333334</v>
          </cell>
          <cell r="C105">
            <v>4.3807103999999993E-2</v>
          </cell>
          <cell r="D105">
            <v>2.4796578293333336E-2</v>
          </cell>
          <cell r="E105">
            <v>1.0824254E-2</v>
          </cell>
          <cell r="F105">
            <v>6.1497811999999992E-3</v>
          </cell>
          <cell r="G105">
            <v>4.1852559999999992E-3</v>
          </cell>
          <cell r="H105">
            <v>7.7909727999999996E-3</v>
          </cell>
          <cell r="I105">
            <v>1.9528916E-2</v>
          </cell>
          <cell r="J105">
            <v>7.6895660000000001E-3</v>
          </cell>
          <cell r="K105">
            <v>1.3536482400000001E-2</v>
          </cell>
          <cell r="L105">
            <v>5.8085639999999996E-3</v>
          </cell>
          <cell r="M105">
            <v>1.129001225E-2</v>
          </cell>
          <cell r="N105">
            <v>1.5260469433333335E-2</v>
          </cell>
          <cell r="O105">
            <v>6.802089011111111E-3</v>
          </cell>
          <cell r="P105">
            <v>1.4827452716666667E-2</v>
          </cell>
          <cell r="Q105">
            <v>1.7434517752136752E-2</v>
          </cell>
          <cell r="R105">
            <v>2.6522841499999998E-2</v>
          </cell>
          <cell r="S105">
            <v>9.527327700000001E-3</v>
          </cell>
          <cell r="T105">
            <v>6.9881704615384621E-3</v>
          </cell>
          <cell r="U105">
            <v>2.6599999999999992E-7</v>
          </cell>
          <cell r="V105">
            <v>2.6599999999999992E-7</v>
          </cell>
          <cell r="W105">
            <v>2.6599999999999992E-7</v>
          </cell>
          <cell r="X105">
            <v>2.6599999999999992E-7</v>
          </cell>
          <cell r="Y105">
            <v>2.6599999999999992E-7</v>
          </cell>
          <cell r="Z105">
            <v>2.6599999999999992E-7</v>
          </cell>
          <cell r="AA105">
            <v>2.6599999999999992E-7</v>
          </cell>
          <cell r="AB105">
            <v>37.252640067639</v>
          </cell>
          <cell r="AC105">
            <v>15.2885090684</v>
          </cell>
          <cell r="AD105">
            <v>8.1780840096000009</v>
          </cell>
          <cell r="AE105">
            <v>4.5517440528000002</v>
          </cell>
          <cell r="AF105">
            <v>2.7736121468999997</v>
          </cell>
          <cell r="AG105">
            <v>1.6183377210000003</v>
          </cell>
          <cell r="AH105">
            <v>2.7685201528000003</v>
          </cell>
          <cell r="AI105">
            <v>5.4751680575000004</v>
          </cell>
          <cell r="AJ105">
            <v>3.8854667796000006</v>
          </cell>
          <cell r="AK105">
            <v>2.8719992047999998</v>
          </cell>
          <cell r="AL105">
            <v>2.0095079913</v>
          </cell>
          <cell r="AM105">
            <v>2.903750976</v>
          </cell>
          <cell r="AN105">
            <v>3.479219128</v>
          </cell>
          <cell r="AO105">
            <v>1.9466639030999999</v>
          </cell>
          <cell r="AP105">
            <v>3.9134873290000001</v>
          </cell>
          <cell r="AQ105">
            <v>4.0308456754999993</v>
          </cell>
          <cell r="AR105">
            <v>5.0842175075999991</v>
          </cell>
          <cell r="AS105">
            <v>2.9367703794</v>
          </cell>
          <cell r="AT105">
            <v>1.893357942</v>
          </cell>
          <cell r="AU105">
            <v>1.5405466666666666E-3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4">
          <cell r="B114">
            <v>1.2782241552999998</v>
          </cell>
          <cell r="C114">
            <v>1.1322044762366665</v>
          </cell>
          <cell r="D114">
            <v>1.09311633025</v>
          </cell>
          <cell r="E114">
            <v>1.0948135606</v>
          </cell>
          <cell r="F114">
            <v>1.04879370968</v>
          </cell>
          <cell r="G114">
            <v>1.046694951418919</v>
          </cell>
          <cell r="H114">
            <v>1.1802788601952696</v>
          </cell>
          <cell r="I114">
            <v>1.2273071815903602</v>
          </cell>
          <cell r="J114">
            <v>0.96787545661515106</v>
          </cell>
          <cell r="K114">
            <v>0.77948666057741289</v>
          </cell>
          <cell r="L114">
            <v>1.0579334938161904</v>
          </cell>
          <cell r="M114">
            <v>0.99890068277307675</v>
          </cell>
          <cell r="N114">
            <v>0.83061798132118581</v>
          </cell>
          <cell r="O114">
            <v>0.87413223567272735</v>
          </cell>
          <cell r="P114">
            <v>0.73243905574879098</v>
          </cell>
          <cell r="Q114">
            <v>0.71002674137777777</v>
          </cell>
          <cell r="R114">
            <v>0.6847931430154881</v>
          </cell>
          <cell r="S114">
            <v>0.80484479775222229</v>
          </cell>
          <cell r="T114">
            <v>0.75768100227008539</v>
          </cell>
          <cell r="U114">
            <v>1.8148289362637363E-2</v>
          </cell>
          <cell r="V114">
            <v>1.8148289362637363E-2</v>
          </cell>
          <cell r="W114">
            <v>1.8148289362637363E-2</v>
          </cell>
          <cell r="X114">
            <v>1.8148289362637363E-2</v>
          </cell>
          <cell r="Y114">
            <v>1.8148289362637363E-2</v>
          </cell>
          <cell r="Z114">
            <v>1.8148289362637363E-2</v>
          </cell>
          <cell r="AA114">
            <v>1.8148289362637363E-2</v>
          </cell>
          <cell r="AB114">
            <v>139.302655215447</v>
          </cell>
          <cell r="AC114">
            <v>119.44501040679998</v>
          </cell>
          <cell r="AD114">
            <v>113.6551844688</v>
          </cell>
          <cell r="AE114">
            <v>137.33763229760001</v>
          </cell>
          <cell r="AF114">
            <v>144.6706301852</v>
          </cell>
          <cell r="AG114">
            <v>144.30651309360002</v>
          </cell>
          <cell r="AH114">
            <v>164.2281946372</v>
          </cell>
          <cell r="AI114">
            <v>196.89792593999999</v>
          </cell>
          <cell r="AJ114">
            <v>178.10317551760005</v>
          </cell>
          <cell r="AK114">
            <v>122.7274784296</v>
          </cell>
          <cell r="AL114">
            <v>120.05337693599999</v>
          </cell>
          <cell r="AM114">
            <v>131.52111134399999</v>
          </cell>
          <cell r="AN114">
            <v>92.674285246400004</v>
          </cell>
          <cell r="AO114">
            <v>98.417182406400002</v>
          </cell>
          <cell r="AP114">
            <v>92.48230262300001</v>
          </cell>
          <cell r="AQ114">
            <v>81.118846871999992</v>
          </cell>
          <cell r="AR114">
            <v>84.978050135199993</v>
          </cell>
          <cell r="AS114">
            <v>95.652812884199975</v>
          </cell>
          <cell r="AT114">
            <v>162.45028077900002</v>
          </cell>
          <cell r="AU114">
            <v>14.95735007875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4.0635363199999996E-2</v>
          </cell>
          <cell r="C116">
            <v>6.963084600000001E-2</v>
          </cell>
          <cell r="D116">
            <v>7.9199113999999987E-2</v>
          </cell>
          <cell r="E116">
            <v>1.5032559599999998E-2</v>
          </cell>
          <cell r="F116">
            <v>1.57615792E-2</v>
          </cell>
          <cell r="G116">
            <v>1.0801185600000001E-2</v>
          </cell>
          <cell r="H116">
            <v>1.31491092E-2</v>
          </cell>
          <cell r="I116">
            <v>7.4205136000000003E-3</v>
          </cell>
          <cell r="J116">
            <v>8.5050064000000009E-3</v>
          </cell>
          <cell r="K116">
            <v>8.7867556000000013E-3</v>
          </cell>
          <cell r="L116">
            <v>9.5407747999999987E-3</v>
          </cell>
          <cell r="M116">
            <v>6.0427767999999991E-3</v>
          </cell>
          <cell r="N116">
            <v>3.8678199999999997E-3</v>
          </cell>
          <cell r="O116">
            <v>4.9319935984126987E-3</v>
          </cell>
          <cell r="P116">
            <v>3.368140654166667E-3</v>
          </cell>
          <cell r="Q116">
            <v>5.7246311699633698E-3</v>
          </cell>
          <cell r="R116">
            <v>3.7153456372340421E-3</v>
          </cell>
          <cell r="S116">
            <v>4.4249355200000002E-3</v>
          </cell>
          <cell r="T116">
            <v>6.3854834032051281E-3</v>
          </cell>
          <cell r="U116">
            <v>9.6599999999999973E-7</v>
          </cell>
          <cell r="V116">
            <v>9.6599999999999973E-7</v>
          </cell>
          <cell r="W116">
            <v>9.6599999999999973E-7</v>
          </cell>
          <cell r="X116">
            <v>9.6599999999999973E-7</v>
          </cell>
          <cell r="Y116">
            <v>9.6599999999999973E-7</v>
          </cell>
          <cell r="Z116">
            <v>9.6599999999999973E-7</v>
          </cell>
          <cell r="AA116">
            <v>9.6599999999999973E-7</v>
          </cell>
          <cell r="AB116">
            <v>7.7915577054150003</v>
          </cell>
          <cell r="AC116">
            <v>9.6336888771999973</v>
          </cell>
          <cell r="AD116">
            <v>11.2250861616</v>
          </cell>
          <cell r="AE116">
            <v>5.9464050576000007</v>
          </cell>
          <cell r="AF116">
            <v>6.2227092620000004</v>
          </cell>
          <cell r="AG116">
            <v>4.5163156466999999</v>
          </cell>
          <cell r="AH116">
            <v>3.9034595040000002</v>
          </cell>
          <cell r="AI116">
            <v>2.9371473305000002</v>
          </cell>
          <cell r="AJ116">
            <v>3.2001666400000004</v>
          </cell>
          <cell r="AK116">
            <v>2.4889564392000003</v>
          </cell>
          <cell r="AL116">
            <v>2.8144160262000004</v>
          </cell>
          <cell r="AM116">
            <v>3.7061735520000001</v>
          </cell>
          <cell r="AN116">
            <v>2.6802277039999995</v>
          </cell>
          <cell r="AO116">
            <v>2.8830846354000004</v>
          </cell>
          <cell r="AP116">
            <v>2.1585122590000001</v>
          </cell>
          <cell r="AQ116">
            <v>1.8257499294999999</v>
          </cell>
          <cell r="AR116">
            <v>1.8541039897999998</v>
          </cell>
          <cell r="AS116">
            <v>1.6947138065</v>
          </cell>
          <cell r="AT116">
            <v>1.985168882</v>
          </cell>
          <cell r="AU116">
            <v>4.0394566666666666E-3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33">
          <cell r="B133">
            <v>0.24646294123333334</v>
          </cell>
          <cell r="C133">
            <v>0.19738966175</v>
          </cell>
          <cell r="D133">
            <v>0.13279551561777778</v>
          </cell>
          <cell r="E133">
            <v>0.12800602604666667</v>
          </cell>
          <cell r="F133">
            <v>0.16621351785999999</v>
          </cell>
          <cell r="G133">
            <v>0.17982346017777778</v>
          </cell>
          <cell r="H133">
            <v>0.10372491908083656</v>
          </cell>
          <cell r="I133">
            <v>0.23824232927205258</v>
          </cell>
          <cell r="J133">
            <v>0.18796933779986788</v>
          </cell>
          <cell r="K133">
            <v>0.11806157913430151</v>
          </cell>
          <cell r="L133">
            <v>0.22740636844915085</v>
          </cell>
          <cell r="M133">
            <v>0.12898650849999999</v>
          </cell>
          <cell r="N133">
            <v>0.10988626057722223</v>
          </cell>
          <cell r="O133">
            <v>0.14792487176034189</v>
          </cell>
          <cell r="P133">
            <v>0.17812659099166664</v>
          </cell>
          <cell r="Q133">
            <v>0.22478649572775183</v>
          </cell>
          <cell r="R133">
            <v>0.19646418298732654</v>
          </cell>
          <cell r="S133">
            <v>0.2390170548183333</v>
          </cell>
          <cell r="T133">
            <v>0.18614638604649977</v>
          </cell>
          <cell r="U133">
            <v>4.2224000000000005E-4</v>
          </cell>
          <cell r="V133">
            <v>4.2224000000000005E-4</v>
          </cell>
          <cell r="W133">
            <v>4.2224000000000005E-4</v>
          </cell>
          <cell r="X133">
            <v>4.2224000000000005E-4</v>
          </cell>
          <cell r="Y133">
            <v>4.2224000000000005E-4</v>
          </cell>
          <cell r="Z133">
            <v>4.2224000000000005E-4</v>
          </cell>
          <cell r="AA133">
            <v>4.2224000000000005E-4</v>
          </cell>
          <cell r="AB133">
            <v>8.3027414800080006</v>
          </cell>
          <cell r="AC133">
            <v>6.6443310160000006</v>
          </cell>
          <cell r="AD133">
            <v>6.0810703872000005</v>
          </cell>
          <cell r="AE133">
            <v>7.5889176384000008</v>
          </cell>
          <cell r="AF133">
            <v>10.103340165100002</v>
          </cell>
          <cell r="AG133">
            <v>9.7024136780999992</v>
          </cell>
          <cell r="AH133">
            <v>12.892890036000001</v>
          </cell>
          <cell r="AI133">
            <v>20.861904496000001</v>
          </cell>
          <cell r="AJ133">
            <v>17.096082069600001</v>
          </cell>
          <cell r="AK133">
            <v>13.9157954628</v>
          </cell>
          <cell r="AL133">
            <v>16.690577582700001</v>
          </cell>
          <cell r="AM133">
            <v>16.538528784</v>
          </cell>
          <cell r="AN133">
            <v>16.103075489599998</v>
          </cell>
          <cell r="AO133">
            <v>17.806605669900001</v>
          </cell>
          <cell r="AP133">
            <v>19.741874009</v>
          </cell>
          <cell r="AQ133">
            <v>17.89221861</v>
          </cell>
          <cell r="AR133">
            <v>19.293366620999997</v>
          </cell>
          <cell r="AS133">
            <v>20.936718802999998</v>
          </cell>
          <cell r="AT133">
            <v>19.893021458</v>
          </cell>
          <cell r="AU133">
            <v>3.9655641666666665E-2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54">
          <cell r="B154">
            <v>8.4393731999999999E-2</v>
          </cell>
          <cell r="C154">
            <v>9.0627335699999978E-2</v>
          </cell>
          <cell r="D154">
            <v>7.5496760800000007E-2</v>
          </cell>
          <cell r="E154">
            <v>6.8522532000000011E-2</v>
          </cell>
          <cell r="F154">
            <v>8.3128557600000014E-2</v>
          </cell>
          <cell r="G154">
            <v>0.1108930944</v>
          </cell>
          <cell r="H154">
            <v>0.12915659760000001</v>
          </cell>
          <cell r="I154">
            <v>0.16096638920000003</v>
          </cell>
          <cell r="J154">
            <v>0.17538030880000002</v>
          </cell>
          <cell r="K154">
            <v>0.2300996428</v>
          </cell>
          <cell r="L154">
            <v>0.13402865980000003</v>
          </cell>
          <cell r="M154">
            <v>0.11345629829939372</v>
          </cell>
          <cell r="N154">
            <v>0.17817126189739058</v>
          </cell>
          <cell r="O154">
            <v>0.14871252196883117</v>
          </cell>
          <cell r="P154">
            <v>0.13468152068333333</v>
          </cell>
          <cell r="Q154">
            <v>0.13633484997142856</v>
          </cell>
          <cell r="R154">
            <v>0.14042058627591036</v>
          </cell>
          <cell r="S154">
            <v>9.33082810177156E-2</v>
          </cell>
          <cell r="T154">
            <v>4.7893755100000004E-2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7.5444635195249994</v>
          </cell>
          <cell r="AC154">
            <v>7.7181670587999989</v>
          </cell>
          <cell r="AD154">
            <v>7.6274535648000006</v>
          </cell>
          <cell r="AE154">
            <v>9.3316816880000015</v>
          </cell>
          <cell r="AF154">
            <v>10.396085810600001</v>
          </cell>
          <cell r="AG154">
            <v>12.990120857999999</v>
          </cell>
          <cell r="AH154">
            <v>16.034467782800004</v>
          </cell>
          <cell r="AI154">
            <v>24.662262622000004</v>
          </cell>
          <cell r="AJ154">
            <v>26.802809048800004</v>
          </cell>
          <cell r="AK154">
            <v>28.283985936800001</v>
          </cell>
          <cell r="AL154">
            <v>18.307586900699999</v>
          </cell>
          <cell r="AM154">
            <v>17.540125679999999</v>
          </cell>
          <cell r="AN154">
            <v>22.804187577599997</v>
          </cell>
          <cell r="AO154">
            <v>19.691670966900002</v>
          </cell>
          <cell r="AP154">
            <v>21.422892812499999</v>
          </cell>
          <cell r="AQ154">
            <v>16.584077058499997</v>
          </cell>
          <cell r="AR154">
            <v>16.203279273899998</v>
          </cell>
          <cell r="AS154">
            <v>12.045583278300001</v>
          </cell>
          <cell r="AT154">
            <v>8.5908124850000007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0.34176172600000004</v>
          </cell>
          <cell r="C160">
            <v>0.31235694559999999</v>
          </cell>
          <cell r="D160">
            <v>0.28534088880000003</v>
          </cell>
          <cell r="E160">
            <v>0.27621190276909086</v>
          </cell>
          <cell r="F160">
            <v>0.26828695932000002</v>
          </cell>
          <cell r="G160">
            <v>0.28623167640000002</v>
          </cell>
          <cell r="H160">
            <v>0.2785850781614348</v>
          </cell>
          <cell r="I160">
            <v>0.29087794880602968</v>
          </cell>
          <cell r="J160">
            <v>0.26692435378564683</v>
          </cell>
          <cell r="K160">
            <v>0.20928338933291582</v>
          </cell>
          <cell r="L160">
            <v>0.20134657722999993</v>
          </cell>
          <cell r="M160">
            <v>0.19945487983333332</v>
          </cell>
          <cell r="N160">
            <v>0.17407628255999999</v>
          </cell>
          <cell r="O160">
            <v>0.17407279235695972</v>
          </cell>
          <cell r="P160">
            <v>0.21011936156250002</v>
          </cell>
          <cell r="Q160">
            <v>0.25729601385</v>
          </cell>
          <cell r="R160">
            <v>0.29753460288148148</v>
          </cell>
          <cell r="S160">
            <v>0.4093801467794872</v>
          </cell>
          <cell r="T160">
            <v>0.488693186</v>
          </cell>
          <cell r="U160">
            <v>2.5532042133333339E-2</v>
          </cell>
          <cell r="V160">
            <v>2.5532042133333339E-2</v>
          </cell>
          <cell r="W160">
            <v>2.5532042133333339E-2</v>
          </cell>
          <cell r="X160">
            <v>2.5532042133333339E-2</v>
          </cell>
          <cell r="Y160">
            <v>2.5532042133333339E-2</v>
          </cell>
          <cell r="Z160">
            <v>2.5532042133333339E-2</v>
          </cell>
          <cell r="AA160">
            <v>2.5532042133333339E-2</v>
          </cell>
          <cell r="AB160">
            <v>89.492422250889007</v>
          </cell>
          <cell r="AC160">
            <v>85.461698576000003</v>
          </cell>
          <cell r="AD160">
            <v>81.624196728000001</v>
          </cell>
          <cell r="AE160">
            <v>92.665753588800001</v>
          </cell>
          <cell r="AF160">
            <v>103.01619939730001</v>
          </cell>
          <cell r="AG160">
            <v>105.85131117990001</v>
          </cell>
          <cell r="AH160">
            <v>113.82805781360001</v>
          </cell>
          <cell r="AI160">
            <v>138.37663166550001</v>
          </cell>
          <cell r="AJ160">
            <v>144.5664425116</v>
          </cell>
          <cell r="AK160">
            <v>108.254696088</v>
          </cell>
          <cell r="AL160">
            <v>80.323728170400003</v>
          </cell>
          <cell r="AM160">
            <v>86.374965551999992</v>
          </cell>
          <cell r="AN160">
            <v>68.692807163199987</v>
          </cell>
          <cell r="AO160">
            <v>69.108695512200001</v>
          </cell>
          <cell r="AP160">
            <v>78.201008661499998</v>
          </cell>
          <cell r="AQ160">
            <v>80.880202297999986</v>
          </cell>
          <cell r="AR160">
            <v>88.500975230699993</v>
          </cell>
          <cell r="AS160">
            <v>112.7763185835</v>
          </cell>
          <cell r="AT160">
            <v>72.186698789000005</v>
          </cell>
          <cell r="AU160">
            <v>16.819664995416666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9">
          <cell r="B189">
            <v>0.5321705304333334</v>
          </cell>
          <cell r="C189">
            <v>0.61145562981111101</v>
          </cell>
          <cell r="D189">
            <v>0.18270680535555556</v>
          </cell>
          <cell r="E189">
            <v>0.13798007890901962</v>
          </cell>
          <cell r="F189">
            <v>0.13012945408220442</v>
          </cell>
          <cell r="G189">
            <v>0.14445964190196078</v>
          </cell>
          <cell r="H189">
            <v>0.13389806809496363</v>
          </cell>
          <cell r="I189">
            <v>0.17351882394533022</v>
          </cell>
          <cell r="J189">
            <v>0.1155157937821404</v>
          </cell>
          <cell r="K189">
            <v>0.10082310142887926</v>
          </cell>
          <cell r="L189">
            <v>0.21084263119999996</v>
          </cell>
          <cell r="M189">
            <v>0.13897511393333334</v>
          </cell>
          <cell r="N189">
            <v>9.0915292479999993E-2</v>
          </cell>
          <cell r="O189">
            <v>7.3813993392857158E-2</v>
          </cell>
          <cell r="P189">
            <v>6.5184316967836262E-2</v>
          </cell>
          <cell r="Q189">
            <v>7.3629643680000009E-2</v>
          </cell>
          <cell r="R189">
            <v>7.8392861059914179E-2</v>
          </cell>
          <cell r="S189">
            <v>8.2418604386666663E-2</v>
          </cell>
          <cell r="T189">
            <v>9.5887557634090903E-2</v>
          </cell>
          <cell r="U189">
            <v>5.6999999999999996E-6</v>
          </cell>
          <cell r="V189">
            <v>5.6999999999999996E-6</v>
          </cell>
          <cell r="W189">
            <v>5.6999999999999996E-6</v>
          </cell>
          <cell r="X189">
            <v>5.6999999999999996E-6</v>
          </cell>
          <cell r="Y189">
            <v>5.6999999999999996E-6</v>
          </cell>
          <cell r="Z189">
            <v>5.6999999999999996E-6</v>
          </cell>
          <cell r="AA189">
            <v>5.6999999999999996E-6</v>
          </cell>
          <cell r="AB189">
            <v>38.543618291163007</v>
          </cell>
          <cell r="AC189">
            <v>35.608679847999994</v>
          </cell>
          <cell r="AD189">
            <v>24.013751236799997</v>
          </cell>
          <cell r="AE189">
            <v>27.619117892800002</v>
          </cell>
          <cell r="AF189">
            <v>29.832364139200003</v>
          </cell>
          <cell r="AG189">
            <v>32.617037481600001</v>
          </cell>
          <cell r="AH189">
            <v>32.420025182000003</v>
          </cell>
          <cell r="AI189">
            <v>35.158135455000007</v>
          </cell>
          <cell r="AJ189">
            <v>31.931610725200002</v>
          </cell>
          <cell r="AK189">
            <v>25.251700500400002</v>
          </cell>
          <cell r="AL189">
            <v>23.498190258300003</v>
          </cell>
          <cell r="AM189">
            <v>17.766920064000001</v>
          </cell>
          <cell r="AN189">
            <v>14.537843478399997</v>
          </cell>
          <cell r="AO189">
            <v>13.293332736600002</v>
          </cell>
          <cell r="AP189">
            <v>15.642213347000002</v>
          </cell>
          <cell r="AQ189">
            <v>15.791674377500001</v>
          </cell>
          <cell r="AR189">
            <v>16.510405282400001</v>
          </cell>
          <cell r="AS189">
            <v>17.3562272884</v>
          </cell>
          <cell r="AT189">
            <v>24.560302752000005</v>
          </cell>
          <cell r="AU189">
            <v>1.061700875E-2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212">
          <cell r="B212">
            <v>2.0277136026666662</v>
          </cell>
          <cell r="C212">
            <v>2.135349640416667</v>
          </cell>
          <cell r="D212">
            <v>1.7031520733833332</v>
          </cell>
          <cell r="E212">
            <v>1.9705977680366664</v>
          </cell>
          <cell r="F212">
            <v>1.8073371123944446</v>
          </cell>
          <cell r="G212">
            <v>1.7900866481666664</v>
          </cell>
          <cell r="H212">
            <v>1.4866463984693612</v>
          </cell>
          <cell r="I212">
            <v>1.5750920371779868</v>
          </cell>
          <cell r="J212">
            <v>0.99047553537101962</v>
          </cell>
          <cell r="K212">
            <v>0.72445634260107705</v>
          </cell>
          <cell r="L212">
            <v>1.330837716582338</v>
          </cell>
          <cell r="M212">
            <v>1.2437211029115884</v>
          </cell>
          <cell r="N212">
            <v>0.7510341015305162</v>
          </cell>
          <cell r="O212">
            <v>0.81928895858920625</v>
          </cell>
          <cell r="P212">
            <v>0.81847979226743717</v>
          </cell>
          <cell r="Q212">
            <v>0.96618991676666677</v>
          </cell>
          <cell r="R212">
            <v>0.99157280261352676</v>
          </cell>
          <cell r="S212">
            <v>1.1245534932000001</v>
          </cell>
          <cell r="T212">
            <v>1.0799698049666668</v>
          </cell>
          <cell r="U212">
            <v>1.3708647325000002E-2</v>
          </cell>
          <cell r="V212">
            <v>1.3708647325000002E-2</v>
          </cell>
          <cell r="W212">
            <v>1.3708647325000002E-2</v>
          </cell>
          <cell r="X212">
            <v>1.3708647325000002E-2</v>
          </cell>
          <cell r="Y212">
            <v>1.3708647325000002E-2</v>
          </cell>
          <cell r="Z212">
            <v>1.3708647325000002E-2</v>
          </cell>
          <cell r="AA212">
            <v>1.3708647325000002E-2</v>
          </cell>
          <cell r="AB212">
            <v>164.19017502284998</v>
          </cell>
          <cell r="AC212">
            <v>150.46874755439998</v>
          </cell>
          <cell r="AD212">
            <v>139.33009486560002</v>
          </cell>
          <cell r="AE212">
            <v>175.98132584480004</v>
          </cell>
          <cell r="AF212">
            <v>200.15825643450003</v>
          </cell>
          <cell r="AG212">
            <v>197.47235773980003</v>
          </cell>
          <cell r="AH212">
            <v>193.73008362600004</v>
          </cell>
          <cell r="AI212">
            <v>211.08427569100002</v>
          </cell>
          <cell r="AJ212">
            <v>152.43863329680002</v>
          </cell>
          <cell r="AK212">
            <v>96.831367776000008</v>
          </cell>
          <cell r="AL212">
            <v>109.20501210059999</v>
          </cell>
          <cell r="AM212">
            <v>105.00053524800001</v>
          </cell>
          <cell r="AN212">
            <v>70.232263516800003</v>
          </cell>
          <cell r="AO212">
            <v>84.241811976299999</v>
          </cell>
          <cell r="AP212">
            <v>96.620302466500007</v>
          </cell>
          <cell r="AQ212">
            <v>106.99731194249999</v>
          </cell>
          <cell r="AR212">
            <v>117.2325671128</v>
          </cell>
          <cell r="AS212">
            <v>135.6507711273</v>
          </cell>
          <cell r="AT212">
            <v>134.72104442400001</v>
          </cell>
          <cell r="AU212">
            <v>5.7509916979166666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0.14874158828</v>
          </cell>
          <cell r="C226">
            <v>0.12057489724999999</v>
          </cell>
          <cell r="D226">
            <v>0.17781292859999998</v>
          </cell>
          <cell r="E226">
            <v>0.18928317519999999</v>
          </cell>
          <cell r="F226">
            <v>0.16210351956000002</v>
          </cell>
          <cell r="G226">
            <v>0.13830695293636364</v>
          </cell>
          <cell r="H226">
            <v>0.15249949574999999</v>
          </cell>
          <cell r="I226">
            <v>0.13369335380000003</v>
          </cell>
          <cell r="J226">
            <v>0.1734491984</v>
          </cell>
          <cell r="K226">
            <v>0.23274978341176472</v>
          </cell>
          <cell r="L226">
            <v>0.19692116010909089</v>
          </cell>
          <cell r="M226">
            <v>0.20496009221111108</v>
          </cell>
          <cell r="N226">
            <v>0.162864108153429</v>
          </cell>
          <cell r="O226">
            <v>0.20640823284966597</v>
          </cell>
          <cell r="P226">
            <v>0.14120852622458563</v>
          </cell>
          <cell r="Q226">
            <v>0.11182491473641025</v>
          </cell>
          <cell r="R226">
            <v>0.11483239955853447</v>
          </cell>
          <cell r="S226">
            <v>0.11158399739248007</v>
          </cell>
          <cell r="T226">
            <v>9.3972022600161034E-2</v>
          </cell>
          <cell r="U226">
            <v>1.6800503999999999E-3</v>
          </cell>
          <cell r="V226">
            <v>1.6800503999999999E-3</v>
          </cell>
          <cell r="W226">
            <v>1.6800503999999999E-3</v>
          </cell>
          <cell r="X226">
            <v>1.6800503999999999E-3</v>
          </cell>
          <cell r="Y226">
            <v>1.6800503999999999E-3</v>
          </cell>
          <cell r="Z226">
            <v>1.6800503999999999E-3</v>
          </cell>
          <cell r="AA226">
            <v>1.6800503999999999E-3</v>
          </cell>
          <cell r="AB226">
            <v>31.216079138883003</v>
          </cell>
          <cell r="AC226">
            <v>22.744670138399997</v>
          </cell>
          <cell r="AD226">
            <v>24.262766486400004</v>
          </cell>
          <cell r="AE226">
            <v>35.439964336000003</v>
          </cell>
          <cell r="AF226">
            <v>32.795045354400003</v>
          </cell>
          <cell r="AG226">
            <v>30.921718584900002</v>
          </cell>
          <cell r="AH226">
            <v>31.483741840400008</v>
          </cell>
          <cell r="AI226">
            <v>37.453677728500004</v>
          </cell>
          <cell r="AJ226">
            <v>46.684571610399999</v>
          </cell>
          <cell r="AK226">
            <v>43.053816044800001</v>
          </cell>
          <cell r="AL226">
            <v>42.295751901900005</v>
          </cell>
          <cell r="AM226">
            <v>50.889032495999999</v>
          </cell>
          <cell r="AN226">
            <v>39.036353347199999</v>
          </cell>
          <cell r="AO226">
            <v>41.083392275999998</v>
          </cell>
          <cell r="AP226">
            <v>40.836137104999999</v>
          </cell>
          <cell r="AQ226">
            <v>31.420600637999996</v>
          </cell>
          <cell r="AR226">
            <v>33.198033003099994</v>
          </cell>
          <cell r="AS226">
            <v>34.799790554099999</v>
          </cell>
          <cell r="AT226">
            <v>34.179779227999994</v>
          </cell>
          <cell r="AU226">
            <v>0.29151598875000001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7">
          <cell r="B237">
            <v>2.0520583200000001E-2</v>
          </cell>
          <cell r="C237">
            <v>2.62952932E-2</v>
          </cell>
          <cell r="D237">
            <v>2.6755289999999998E-2</v>
          </cell>
          <cell r="E237">
            <v>2.1832428800000001E-2</v>
          </cell>
          <cell r="F237">
            <v>2.4263553600000001E-2</v>
          </cell>
          <cell r="G237">
            <v>3.46405932E-2</v>
          </cell>
          <cell r="H237">
            <v>4.9625874E-2</v>
          </cell>
          <cell r="I237">
            <v>4.7125830400000006E-2</v>
          </cell>
          <cell r="J237">
            <v>4.0837432800000004E-2</v>
          </cell>
          <cell r="K237">
            <v>2.9838814399999997E-2</v>
          </cell>
          <cell r="L237">
            <v>2.9813461066666668E-2</v>
          </cell>
          <cell r="M237">
            <v>2.4538151680708293E-2</v>
          </cell>
          <cell r="N237">
            <v>2.4779072813513509E-2</v>
          </cell>
          <cell r="O237">
            <v>2.2416887336507936E-2</v>
          </cell>
          <cell r="P237">
            <v>2.2505342933333332E-2</v>
          </cell>
          <cell r="Q237">
            <v>2.7403066246723649E-2</v>
          </cell>
          <cell r="R237">
            <v>3.1801923316666668E-2</v>
          </cell>
          <cell r="S237">
            <v>2.7959573046153846E-2</v>
          </cell>
          <cell r="T237">
            <v>2.7953291199999997E-2</v>
          </cell>
          <cell r="U237">
            <v>2.3E-6</v>
          </cell>
          <cell r="V237">
            <v>2.3E-6</v>
          </cell>
          <cell r="W237">
            <v>2.3E-6</v>
          </cell>
          <cell r="X237">
            <v>2.3E-6</v>
          </cell>
          <cell r="Y237">
            <v>2.3E-6</v>
          </cell>
          <cell r="Z237">
            <v>2.3E-6</v>
          </cell>
          <cell r="AA237">
            <v>2.3E-6</v>
          </cell>
          <cell r="AB237">
            <v>4.1966000686139999</v>
          </cell>
          <cell r="AC237">
            <v>4.2480555956000003</v>
          </cell>
          <cell r="AD237">
            <v>4.6801734432000002</v>
          </cell>
          <cell r="AE237">
            <v>4.3373578975999996</v>
          </cell>
          <cell r="AF237">
            <v>4.3082265036999994</v>
          </cell>
          <cell r="AG237">
            <v>5.7748882620000002</v>
          </cell>
          <cell r="AH237">
            <v>8.4912536535999994</v>
          </cell>
          <cell r="AI237">
            <v>10.549633436500001</v>
          </cell>
          <cell r="AJ237">
            <v>10.3989487036</v>
          </cell>
          <cell r="AK237">
            <v>8.1847937995999995</v>
          </cell>
          <cell r="AL237">
            <v>8.3161346597999994</v>
          </cell>
          <cell r="AM237">
            <v>7.5888763680000002</v>
          </cell>
          <cell r="AN237">
            <v>9.1842283455999993</v>
          </cell>
          <cell r="AO237">
            <v>6.1259781228000012</v>
          </cell>
          <cell r="AP237">
            <v>8.0401630384999994</v>
          </cell>
          <cell r="AQ237">
            <v>7.501655693</v>
          </cell>
          <cell r="AR237">
            <v>8.6374152112000004</v>
          </cell>
          <cell r="AS237">
            <v>7.8221060631999997</v>
          </cell>
          <cell r="AT237">
            <v>8.8254075059999995</v>
          </cell>
          <cell r="AU237">
            <v>3.0515363333333333E-2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45">
          <cell r="B245">
            <v>2.3015052000000002E-3</v>
          </cell>
          <cell r="C245">
            <v>2.38791E-3</v>
          </cell>
          <cell r="D245">
            <v>3.8001766166666671E-3</v>
          </cell>
          <cell r="E245">
            <v>3.0002920000000003E-3</v>
          </cell>
          <cell r="F245">
            <v>7.2752199999999998E-4</v>
          </cell>
          <cell r="G245">
            <v>4.106864E-3</v>
          </cell>
          <cell r="H245">
            <v>5.6829525686274513E-3</v>
          </cell>
          <cell r="I245">
            <v>9.5423964E-3</v>
          </cell>
          <cell r="J245">
            <v>1.3043857999999998E-2</v>
          </cell>
          <cell r="K245">
            <v>2.2834811600000001E-2</v>
          </cell>
          <cell r="L245">
            <v>2.4631324000000007E-2</v>
          </cell>
          <cell r="M245">
            <v>1.3249351275213674E-2</v>
          </cell>
          <cell r="N245">
            <v>6.2035001807017546E-3</v>
          </cell>
          <cell r="O245">
            <v>8.0881951723076936E-3</v>
          </cell>
          <cell r="P245">
            <v>8.0818555877819956E-3</v>
          </cell>
          <cell r="Q245">
            <v>9.4226259777777793E-3</v>
          </cell>
          <cell r="R245">
            <v>4.1477546523809522E-3</v>
          </cell>
          <cell r="S245">
            <v>5.4771836000000003E-3</v>
          </cell>
          <cell r="T245">
            <v>8.0912688611111121E-4</v>
          </cell>
          <cell r="U245">
            <v>1.4516760000000002E-4</v>
          </cell>
          <cell r="V245">
            <v>1.4516760000000002E-4</v>
          </cell>
          <cell r="W245">
            <v>1.4516760000000002E-4</v>
          </cell>
          <cell r="X245">
            <v>1.4516760000000002E-4</v>
          </cell>
          <cell r="Y245">
            <v>1.4516760000000002E-4</v>
          </cell>
          <cell r="Z245">
            <v>1.4516760000000002E-4</v>
          </cell>
          <cell r="AA245">
            <v>1.4516760000000002E-4</v>
          </cell>
          <cell r="AB245">
            <v>0.57985532475599999</v>
          </cell>
          <cell r="AC245">
            <v>0.61685435160000002</v>
          </cell>
          <cell r="AD245">
            <v>0.7570653263999999</v>
          </cell>
          <cell r="AE245">
            <v>1.1109854560000003</v>
          </cell>
          <cell r="AF245">
            <v>0.93527223930000014</v>
          </cell>
          <cell r="AG245">
            <v>1.1934240747</v>
          </cell>
          <cell r="AH245">
            <v>1.8899203307999999</v>
          </cell>
          <cell r="AI245">
            <v>2.0934113399999998</v>
          </cell>
          <cell r="AJ245">
            <v>4.2853846536000004</v>
          </cell>
          <cell r="AK245">
            <v>4.6762092695999993</v>
          </cell>
          <cell r="AL245">
            <v>5.073362426700001</v>
          </cell>
          <cell r="AM245">
            <v>2.6446357439999999</v>
          </cell>
          <cell r="AN245">
            <v>1.2636830272000001</v>
          </cell>
          <cell r="AO245">
            <v>1.5756007317</v>
          </cell>
          <cell r="AP245">
            <v>2.0782575740000002</v>
          </cell>
          <cell r="AQ245">
            <v>2.3928564310000002</v>
          </cell>
          <cell r="AR245">
            <v>1.5870289440000001</v>
          </cell>
          <cell r="AS245">
            <v>1.6700840871</v>
          </cell>
          <cell r="AT245">
            <v>2.0159067689999999</v>
          </cell>
          <cell r="AU245">
            <v>7.7196390416666677E-2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0.1021025881</v>
          </cell>
          <cell r="C246">
            <v>0.12892575577818177</v>
          </cell>
          <cell r="D246">
            <v>0.16881273309500006</v>
          </cell>
          <cell r="E246">
            <v>0.15886519839999999</v>
          </cell>
          <cell r="F246">
            <v>0.14862192300000004</v>
          </cell>
          <cell r="G246">
            <v>0.17209826593636363</v>
          </cell>
          <cell r="H246">
            <v>0.16067428267453823</v>
          </cell>
          <cell r="I246">
            <v>0.28025401995189186</v>
          </cell>
          <cell r="J246">
            <v>0.15000920109423557</v>
          </cell>
          <cell r="K246">
            <v>9.8411491675699916E-2</v>
          </cell>
          <cell r="L246">
            <v>0.13007869954666668</v>
          </cell>
          <cell r="M246">
            <v>0.11625736296217949</v>
          </cell>
          <cell r="N246">
            <v>0.13679098771924511</v>
          </cell>
          <cell r="O246">
            <v>0.13593414493655465</v>
          </cell>
          <cell r="P246">
            <v>0.14300993027589287</v>
          </cell>
          <cell r="Q246">
            <v>0.17866451979333334</v>
          </cell>
          <cell r="R246">
            <v>0.16396164346105169</v>
          </cell>
          <cell r="S246">
            <v>0.15150862815873017</v>
          </cell>
          <cell r="T246">
            <v>0.14849985331093796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34.148188357587003</v>
          </cell>
          <cell r="AC246">
            <v>37.807188876399991</v>
          </cell>
          <cell r="AD246">
            <v>36.140330831999997</v>
          </cell>
          <cell r="AE246">
            <v>51.437886808000002</v>
          </cell>
          <cell r="AF246">
            <v>61.260863441400005</v>
          </cell>
          <cell r="AG246">
            <v>76.496025219900005</v>
          </cell>
          <cell r="AH246">
            <v>78.806812389599997</v>
          </cell>
          <cell r="AI246">
            <v>107.76444882200001</v>
          </cell>
          <cell r="AJ246">
            <v>96.471185438800021</v>
          </cell>
          <cell r="AK246">
            <v>57.164082892400003</v>
          </cell>
          <cell r="AL246">
            <v>56.828683798199997</v>
          </cell>
          <cell r="AM246">
            <v>55.161429887999986</v>
          </cell>
          <cell r="AN246">
            <v>55.880127600000002</v>
          </cell>
          <cell r="AO246">
            <v>57.613922279100002</v>
          </cell>
          <cell r="AP246">
            <v>66.641546828499997</v>
          </cell>
          <cell r="AQ246">
            <v>72.907315326999992</v>
          </cell>
          <cell r="AR246">
            <v>70.72648350690001</v>
          </cell>
          <cell r="AS246">
            <v>66.230941104899998</v>
          </cell>
          <cell r="AT246">
            <v>94.825966863999994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1.25268207E-2</v>
          </cell>
          <cell r="C247">
            <v>5.8396074000000003E-3</v>
          </cell>
          <cell r="D247">
            <v>8.5936396333333338E-3</v>
          </cell>
          <cell r="E247">
            <v>6.2205415999999998E-3</v>
          </cell>
          <cell r="F247">
            <v>7.9454674666666666E-3</v>
          </cell>
          <cell r="G247">
            <v>2.2551046000000002E-2</v>
          </cell>
          <cell r="H247">
            <v>1.8073138906666664E-2</v>
          </cell>
          <cell r="I247">
            <v>5.5448779999999996E-3</v>
          </cell>
          <cell r="J247">
            <v>5.649357389473684E-3</v>
          </cell>
          <cell r="K247">
            <v>2.6817605999999997E-2</v>
          </cell>
          <cell r="L247">
            <v>3.796354866666666E-3</v>
          </cell>
          <cell r="M247">
            <v>4.6247849846153847E-3</v>
          </cell>
          <cell r="N247">
            <v>5.4447699000000002E-3</v>
          </cell>
          <cell r="O247">
            <v>5.5163362292929286E-3</v>
          </cell>
          <cell r="P247">
            <v>6.6600770086836097E-3</v>
          </cell>
          <cell r="Q247">
            <v>8.0822178471265035E-3</v>
          </cell>
          <cell r="R247">
            <v>9.2247966527670526E-3</v>
          </cell>
          <cell r="S247">
            <v>7.6742144078991601E-3</v>
          </cell>
          <cell r="T247">
            <v>8.9103359003663007E-3</v>
          </cell>
          <cell r="U247">
            <v>6.5757683599999991E-2</v>
          </cell>
          <cell r="V247">
            <v>6.5757683599999991E-2</v>
          </cell>
          <cell r="W247">
            <v>6.5757683599999991E-2</v>
          </cell>
          <cell r="X247">
            <v>6.5757683599999991E-2</v>
          </cell>
          <cell r="Y247">
            <v>6.5757683599999991E-2</v>
          </cell>
          <cell r="Z247">
            <v>6.5757683599999991E-2</v>
          </cell>
          <cell r="AA247">
            <v>6.5757683599999991E-2</v>
          </cell>
          <cell r="AB247">
            <v>9.5943560728890009</v>
          </cell>
          <cell r="AC247">
            <v>6.9795827551999992</v>
          </cell>
          <cell r="AD247">
            <v>7.8952314096</v>
          </cell>
          <cell r="AE247">
            <v>7.8887512480000002</v>
          </cell>
          <cell r="AF247">
            <v>9.7261013682000002</v>
          </cell>
          <cell r="AG247">
            <v>11.4912988476</v>
          </cell>
          <cell r="AH247">
            <v>10.196486524800001</v>
          </cell>
          <cell r="AI247">
            <v>7.7194796705000002</v>
          </cell>
          <cell r="AJ247">
            <v>6.3087656844000009</v>
          </cell>
          <cell r="AK247">
            <v>7.9118830471999999</v>
          </cell>
          <cell r="AL247">
            <v>5.3630570421000003</v>
          </cell>
          <cell r="AM247">
            <v>6.072825503999999</v>
          </cell>
          <cell r="AN247">
            <v>7.0492273632</v>
          </cell>
          <cell r="AO247">
            <v>6.0456413537999998</v>
          </cell>
          <cell r="AP247">
            <v>8.5682922715000007</v>
          </cell>
          <cell r="AQ247">
            <v>8.5583967489999999</v>
          </cell>
          <cell r="AR247">
            <v>7.7001243912999993</v>
          </cell>
          <cell r="AS247">
            <v>7.7054566303000005</v>
          </cell>
          <cell r="AT247">
            <v>4.6814473890000006</v>
          </cell>
          <cell r="AU247">
            <v>38.746983355000005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3">
          <cell r="B253">
            <v>1.2280924E-3</v>
          </cell>
          <cell r="C253">
            <v>5.8684000000000004E-4</v>
          </cell>
          <cell r="D253">
            <v>1.624522E-3</v>
          </cell>
          <cell r="E253">
            <v>1.2158944000000001E-3</v>
          </cell>
          <cell r="F253">
            <v>6.743916E-3</v>
          </cell>
          <cell r="G253">
            <v>6.3788617733333336E-3</v>
          </cell>
          <cell r="H253">
            <v>1.11716604E-2</v>
          </cell>
          <cell r="I253">
            <v>1.7170892400000002E-2</v>
          </cell>
          <cell r="J253">
            <v>8.8918008000000003E-3</v>
          </cell>
          <cell r="K253">
            <v>1.90232844E-2</v>
          </cell>
          <cell r="L253">
            <v>1.8577306576470588E-2</v>
          </cell>
          <cell r="M253">
            <v>1.1461488000000001E-2</v>
          </cell>
          <cell r="N253">
            <v>1.1763161599999999E-2</v>
          </cell>
          <cell r="O253">
            <v>2.4154155044444445E-2</v>
          </cell>
          <cell r="P253">
            <v>6.79652939532258E-2</v>
          </cell>
          <cell r="Q253">
            <v>7.1448563461538467E-2</v>
          </cell>
          <cell r="R253">
            <v>6.9882836400000009E-2</v>
          </cell>
          <cell r="S253">
            <v>0.1121584704</v>
          </cell>
          <cell r="T253">
            <v>9.1902802800000016E-2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0.25116916644600001</v>
          </cell>
          <cell r="AC253">
            <v>6.1267100399999996E-2</v>
          </cell>
          <cell r="AD253">
            <v>0.11420011200000001</v>
          </cell>
          <cell r="AE253">
            <v>0.20911476320000003</v>
          </cell>
          <cell r="AF253">
            <v>1.6399279064000003</v>
          </cell>
          <cell r="AG253">
            <v>2.1002784230999998</v>
          </cell>
          <cell r="AH253">
            <v>2.828157386</v>
          </cell>
          <cell r="AI253">
            <v>3.9539157985000006</v>
          </cell>
          <cell r="AJ253">
            <v>3.4573007208000002</v>
          </cell>
          <cell r="AK253">
            <v>3.47918912</v>
          </cell>
          <cell r="AL253">
            <v>4.0633314821999997</v>
          </cell>
          <cell r="AM253">
            <v>3.2957827199999996</v>
          </cell>
          <cell r="AN253">
            <v>3.9712821103999998</v>
          </cell>
          <cell r="AO253">
            <v>7.5407671940999998</v>
          </cell>
          <cell r="AP253">
            <v>18.326490109000005</v>
          </cell>
          <cell r="AQ253">
            <v>15.4765164645</v>
          </cell>
          <cell r="AR253">
            <v>17.2578472557</v>
          </cell>
          <cell r="AS253">
            <v>25.2293686788</v>
          </cell>
          <cell r="AT253">
            <v>19.902529688999998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3">
          <cell r="B263">
            <v>8.400577118150542</v>
          </cell>
          <cell r="C263">
            <v>7.6828909318842955</v>
          </cell>
          <cell r="D263">
            <v>6.2970051902449997</v>
          </cell>
          <cell r="E263">
            <v>6.2665539900381093</v>
          </cell>
          <cell r="F263">
            <v>6.0064793527400262</v>
          </cell>
          <cell r="G263">
            <v>6.1685521315472149</v>
          </cell>
          <cell r="H263">
            <v>5.9051415720097777</v>
          </cell>
          <cell r="I263">
            <v>6.8492214057839629</v>
          </cell>
          <cell r="J263">
            <v>5.5162604183682094</v>
          </cell>
          <cell r="K263">
            <v>4.4841908970946625</v>
          </cell>
          <cell r="L263">
            <v>7.3750824856135679</v>
          </cell>
          <cell r="M263">
            <v>7.078290393978369</v>
          </cell>
          <cell r="N263">
            <v>5.7473730017681408</v>
          </cell>
          <cell r="O263">
            <v>5.9449376424948763</v>
          </cell>
          <cell r="P263">
            <v>6.0008265506562894</v>
          </cell>
          <cell r="Q263">
            <v>6.2833897094034867</v>
          </cell>
          <cell r="R263">
            <v>6.0894742932052139</v>
          </cell>
          <cell r="S263">
            <v>6.5341160856484333</v>
          </cell>
          <cell r="T263">
            <v>6.4579351630105668</v>
          </cell>
          <cell r="U263">
            <v>5.4750994443494134</v>
          </cell>
          <cell r="V263">
            <v>5.4750994443494134</v>
          </cell>
          <cell r="W263">
            <v>5.4750994443494134</v>
          </cell>
          <cell r="X263">
            <v>5.4750994443494134</v>
          </cell>
          <cell r="Y263">
            <v>5.4750994443494134</v>
          </cell>
          <cell r="Z263">
            <v>5.4750994443494134</v>
          </cell>
          <cell r="AA263">
            <v>5.4750994443494134</v>
          </cell>
          <cell r="AB263">
            <v>958.99004159989215</v>
          </cell>
          <cell r="AC263">
            <v>785.12778567559997</v>
          </cell>
          <cell r="AD263">
            <v>707.31609341280011</v>
          </cell>
          <cell r="AE263">
            <v>827.96946127839976</v>
          </cell>
          <cell r="AF263">
            <v>923.59473870930015</v>
          </cell>
          <cell r="AG263">
            <v>954.35754873030032</v>
          </cell>
          <cell r="AH263">
            <v>1046.7123357748003</v>
          </cell>
          <cell r="AI263">
            <v>1276.198342713001</v>
          </cell>
          <cell r="AJ263">
            <v>1203.1906477428004</v>
          </cell>
          <cell r="AK263">
            <v>885.97348136879998</v>
          </cell>
          <cell r="AL263">
            <v>938.66002902000048</v>
          </cell>
          <cell r="AM263">
            <v>1002.9792216</v>
          </cell>
          <cell r="AN263">
            <v>813.56194765119983</v>
          </cell>
          <cell r="AO263">
            <v>868.9315657551</v>
          </cell>
          <cell r="AP263">
            <v>958.3397952419997</v>
          </cell>
          <cell r="AQ263">
            <v>890.5327957154999</v>
          </cell>
          <cell r="AR263">
            <v>892.68802870609989</v>
          </cell>
          <cell r="AS263">
            <v>986.34328421199984</v>
          </cell>
          <cell r="AT263">
            <v>1183.6482295219998</v>
          </cell>
          <cell r="AU263">
            <v>994.72233724416662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7.4923285924972074</v>
          </cell>
          <cell r="C264">
            <v>6.8271477738476269</v>
          </cell>
          <cell r="D264">
            <v>5.511400415201666</v>
          </cell>
          <cell r="E264">
            <v>5.7314964128381112</v>
          </cell>
          <cell r="F264">
            <v>5.5037445073133604</v>
          </cell>
          <cell r="G264">
            <v>5.6336195797919055</v>
          </cell>
          <cell r="H264">
            <v>5.312329606038559</v>
          </cell>
          <cell r="I264">
            <v>6.2272859472039643</v>
          </cell>
          <cell r="J264">
            <v>4.8361046926166313</v>
          </cell>
          <cell r="K264">
            <v>3.4087389550828973</v>
          </cell>
          <cell r="L264">
            <v>6.429777574808873</v>
          </cell>
          <cell r="M264">
            <v>5.9693060981897981</v>
          </cell>
          <cell r="N264">
            <v>4.6796346827795547</v>
          </cell>
          <cell r="O264">
            <v>4.5984331962541098</v>
          </cell>
          <cell r="P264">
            <v>4.7184069159911441</v>
          </cell>
          <cell r="Q264">
            <v>5.1419769767273555</v>
          </cell>
          <cell r="R264">
            <v>5.1223742741562726</v>
          </cell>
          <cell r="S264">
            <v>5.5294798486906558</v>
          </cell>
          <cell r="T264">
            <v>5.5321388528689326</v>
          </cell>
          <cell r="U264">
            <v>3.9908046025494146</v>
          </cell>
          <cell r="V264">
            <v>3.9908046025494146</v>
          </cell>
          <cell r="W264">
            <v>3.9908046025494146</v>
          </cell>
          <cell r="X264">
            <v>3.9908046025494146</v>
          </cell>
          <cell r="Y264">
            <v>3.9908046025494146</v>
          </cell>
          <cell r="Z264">
            <v>3.9908046025494146</v>
          </cell>
          <cell r="AA264">
            <v>3.9908046025494146</v>
          </cell>
          <cell r="AB264">
            <v>761.16240850006534</v>
          </cell>
          <cell r="AC264">
            <v>650.0280150584</v>
          </cell>
          <cell r="AD264">
            <v>590.33650084800001</v>
          </cell>
          <cell r="AE264">
            <v>725.18092354400005</v>
          </cell>
          <cell r="AF264">
            <v>815.69347035400006</v>
          </cell>
          <cell r="AG264">
            <v>846.90605124840044</v>
          </cell>
          <cell r="AH264">
            <v>926.6791203396001</v>
          </cell>
          <cell r="AI264">
            <v>1129.5527664055003</v>
          </cell>
          <cell r="AJ264">
            <v>1039.4658938904001</v>
          </cell>
          <cell r="AK264">
            <v>717.99825297199993</v>
          </cell>
          <cell r="AL264">
            <v>764.54718191910013</v>
          </cell>
          <cell r="AM264">
            <v>782.72233497599996</v>
          </cell>
          <cell r="AN264">
            <v>613.87568881760001</v>
          </cell>
          <cell r="AO264">
            <v>640.92327275670004</v>
          </cell>
          <cell r="AP264">
            <v>695.51511694650003</v>
          </cell>
          <cell r="AQ264">
            <v>675.86980681149987</v>
          </cell>
          <cell r="AR264">
            <v>699.86381830259995</v>
          </cell>
          <cell r="AS264">
            <v>764.60037389450008</v>
          </cell>
          <cell r="AT264">
            <v>946.63173572400012</v>
          </cell>
          <cell r="AU264">
            <v>679.52847090666671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1.6705759600000002E-2</v>
          </cell>
          <cell r="C265">
            <v>2.7107215466666668E-2</v>
          </cell>
          <cell r="D265">
            <v>2.6598468216666667E-2</v>
          </cell>
          <cell r="E265">
            <v>1.00918716E-2</v>
          </cell>
          <cell r="F265">
            <v>1.1117726000000001E-2</v>
          </cell>
          <cell r="G265">
            <v>1.4317776800000001E-2</v>
          </cell>
          <cell r="H265">
            <v>1.7715991368627452E-2</v>
          </cell>
          <cell r="I265">
            <v>2.0041892400000001E-2</v>
          </cell>
          <cell r="J265">
            <v>2.3878968E-2</v>
          </cell>
          <cell r="K265">
            <v>2.92241284E-2</v>
          </cell>
          <cell r="L265">
            <v>4.0951747171428583E-2</v>
          </cell>
          <cell r="M265">
            <v>2.0457762318070817E-2</v>
          </cell>
          <cell r="N265">
            <v>1.5119621139136305E-2</v>
          </cell>
          <cell r="O265">
            <v>1.9757955920085474E-2</v>
          </cell>
          <cell r="P265">
            <v>1.4315443705077592E-2</v>
          </cell>
          <cell r="Q265">
            <v>1.4115813631473104E-2</v>
          </cell>
          <cell r="R265">
            <v>8.3021786098277615E-3</v>
          </cell>
          <cell r="S265">
            <v>1.0011930533333335E-2</v>
          </cell>
          <cell r="T265">
            <v>5.484076777777778E-3</v>
          </cell>
          <cell r="U265">
            <v>1.4516760000000002E-4</v>
          </cell>
          <cell r="V265">
            <v>1.4516760000000002E-4</v>
          </cell>
          <cell r="W265">
            <v>1.4516760000000002E-4</v>
          </cell>
          <cell r="X265">
            <v>1.4516760000000002E-4</v>
          </cell>
          <cell r="Y265">
            <v>1.4516760000000002E-4</v>
          </cell>
          <cell r="Z265">
            <v>1.4516760000000002E-4</v>
          </cell>
          <cell r="AA265">
            <v>1.4516760000000002E-4</v>
          </cell>
          <cell r="AB265">
            <v>4.5324082067670002</v>
          </cell>
          <cell r="AC265">
            <v>4.3287187052000009</v>
          </cell>
          <cell r="AD265">
            <v>4.3860076848</v>
          </cell>
          <cell r="AE265">
            <v>3.6449741328000007</v>
          </cell>
          <cell r="AF265">
            <v>4.7650948030000002</v>
          </cell>
          <cell r="AG265">
            <v>3.8713567893</v>
          </cell>
          <cell r="AH265">
            <v>6.0898621515999993</v>
          </cell>
          <cell r="AI265">
            <v>6.1422507094999999</v>
          </cell>
          <cell r="AJ265">
            <v>8.6847239496000022</v>
          </cell>
          <cell r="AK265">
            <v>7.7019154343999983</v>
          </cell>
          <cell r="AL265">
            <v>10.191573284400002</v>
          </cell>
          <cell r="AM265">
            <v>7.2970226880000002</v>
          </cell>
          <cell r="AN265">
            <v>4.5593903168000001</v>
          </cell>
          <cell r="AO265">
            <v>6.2219718626999994</v>
          </cell>
          <cell r="AP265">
            <v>4.816678682</v>
          </cell>
          <cell r="AQ265">
            <v>4.3650659080000001</v>
          </cell>
          <cell r="AR265">
            <v>3.2062598228000003</v>
          </cell>
          <cell r="AS265">
            <v>3.4746928501999998</v>
          </cell>
          <cell r="AT265">
            <v>7.120975314999999</v>
          </cell>
          <cell r="AU265">
            <v>7.7196390416666677E-2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0.15915956776000001</v>
          </cell>
          <cell r="C266">
            <v>0.25858295009999999</v>
          </cell>
          <cell r="D266">
            <v>0.28055813960000014</v>
          </cell>
          <cell r="E266">
            <v>0.17471660119999999</v>
          </cell>
          <cell r="F266">
            <v>0.21710860040000007</v>
          </cell>
          <cell r="G266">
            <v>0.26084408080000004</v>
          </cell>
          <cell r="H266">
            <v>0.28279353800000007</v>
          </cell>
          <cell r="I266">
            <v>0.28572051920000008</v>
          </cell>
          <cell r="J266">
            <v>0.32252956476210526</v>
          </cell>
          <cell r="K266">
            <v>0.43816569480000006</v>
          </cell>
          <cell r="L266">
            <v>0.34684775728556494</v>
          </cell>
          <cell r="M266">
            <v>0.28042797867285563</v>
          </cell>
          <cell r="N266">
            <v>0.35402753333437564</v>
          </cell>
          <cell r="O266">
            <v>0.35017242661454545</v>
          </cell>
          <cell r="P266">
            <v>0.32422183708165619</v>
          </cell>
          <cell r="Q266">
            <v>0.32685025893008179</v>
          </cell>
          <cell r="R266">
            <v>0.30791000999591039</v>
          </cell>
          <cell r="S266">
            <v>0.20867270528700538</v>
          </cell>
          <cell r="T266">
            <v>0.15306044301263363</v>
          </cell>
          <cell r="U266">
            <v>3.4279390399999998E-2</v>
          </cell>
          <cell r="V266">
            <v>3.4279390399999998E-2</v>
          </cell>
          <cell r="W266">
            <v>3.4279390399999998E-2</v>
          </cell>
          <cell r="X266">
            <v>3.4279390399999998E-2</v>
          </cell>
          <cell r="Y266">
            <v>3.4279390399999998E-2</v>
          </cell>
          <cell r="Z266">
            <v>3.4279390399999998E-2</v>
          </cell>
          <cell r="AA266">
            <v>3.4279390399999998E-2</v>
          </cell>
          <cell r="AB266">
            <v>20.574733841453998</v>
          </cell>
          <cell r="AC266">
            <v>26.479121524</v>
          </cell>
          <cell r="AD266">
            <v>27.4791672048</v>
          </cell>
          <cell r="AE266">
            <v>25.032056705600006</v>
          </cell>
          <cell r="AF266">
            <v>30.276414049000003</v>
          </cell>
          <cell r="AG266">
            <v>33.5247365739</v>
          </cell>
          <cell r="AH266">
            <v>40.707128320400003</v>
          </cell>
          <cell r="AI266">
            <v>49.8708161375</v>
          </cell>
          <cell r="AJ266">
            <v>56.160015289599997</v>
          </cell>
          <cell r="AK266">
            <v>61.322167200800003</v>
          </cell>
          <cell r="AL266">
            <v>51.918348003300011</v>
          </cell>
          <cell r="AM266">
            <v>47.663732303999993</v>
          </cell>
          <cell r="AN266">
            <v>54.008730318399998</v>
          </cell>
          <cell r="AO266">
            <v>53.194948430100013</v>
          </cell>
          <cell r="AP266">
            <v>58.288366605500002</v>
          </cell>
          <cell r="AQ266">
            <v>44.947211904</v>
          </cell>
          <cell r="AR266">
            <v>44.175626307999991</v>
          </cell>
          <cell r="AS266">
            <v>33.670757077099999</v>
          </cell>
          <cell r="AT266">
            <v>34.635675933999998</v>
          </cell>
          <cell r="AU266">
            <v>16.999034560833334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0.50218050279333326</v>
          </cell>
          <cell r="C267">
            <v>0.31844007270000002</v>
          </cell>
          <cell r="D267">
            <v>0.23649000459333328</v>
          </cell>
          <cell r="E267">
            <v>8.1680592400000002E-2</v>
          </cell>
          <cell r="F267">
            <v>7.5586702399999997E-2</v>
          </cell>
          <cell r="G267">
            <v>7.0802646573333322E-2</v>
          </cell>
          <cell r="H267">
            <v>9.1104112525925929E-2</v>
          </cell>
          <cell r="I267">
            <v>0.15264609040000002</v>
          </cell>
          <cell r="J267">
            <v>0.12601733839999996</v>
          </cell>
          <cell r="K267">
            <v>0.31212058119999991</v>
          </cell>
          <cell r="L267">
            <v>0.30474779251721118</v>
          </cell>
          <cell r="M267">
            <v>0.55362372103524782</v>
          </cell>
          <cell r="N267">
            <v>0.50197010864628966</v>
          </cell>
          <cell r="O267">
            <v>0.73343167697015887</v>
          </cell>
          <cell r="P267">
            <v>0.76847512675410523</v>
          </cell>
          <cell r="Q267">
            <v>0.63835403516704337</v>
          </cell>
          <cell r="R267">
            <v>0.48465596789834509</v>
          </cell>
          <cell r="S267">
            <v>0.63462833065333346</v>
          </cell>
          <cell r="T267">
            <v>0.63321063009858958</v>
          </cell>
          <cell r="U267">
            <v>0.61148389960000005</v>
          </cell>
          <cell r="V267">
            <v>0.61148389960000005</v>
          </cell>
          <cell r="W267">
            <v>0.61148389960000005</v>
          </cell>
          <cell r="X267">
            <v>0.61148389960000005</v>
          </cell>
          <cell r="Y267">
            <v>0.61148389960000005</v>
          </cell>
          <cell r="Z267">
            <v>0.61148389960000005</v>
          </cell>
          <cell r="AA267">
            <v>0.61148389960000005</v>
          </cell>
          <cell r="AB267">
            <v>120.68962643450401</v>
          </cell>
          <cell r="AC267">
            <v>61.528816214399995</v>
          </cell>
          <cell r="AD267">
            <v>42.633906926400002</v>
          </cell>
          <cell r="AE267">
            <v>22.127176959999996</v>
          </cell>
          <cell r="AF267">
            <v>20.759661050800002</v>
          </cell>
          <cell r="AG267">
            <v>19.716979510799998</v>
          </cell>
          <cell r="AH267">
            <v>20.973969304000004</v>
          </cell>
          <cell r="AI267">
            <v>33.705298556000002</v>
          </cell>
          <cell r="AJ267">
            <v>32.698225513600008</v>
          </cell>
          <cell r="AK267">
            <v>36.312651403599993</v>
          </cell>
          <cell r="AL267">
            <v>51.162295990500006</v>
          </cell>
          <cell r="AM267">
            <v>94.248984768</v>
          </cell>
          <cell r="AN267">
            <v>82.548249678400026</v>
          </cell>
          <cell r="AO267">
            <v>108.05331687629999</v>
          </cell>
          <cell r="AP267">
            <v>136.22753588800003</v>
          </cell>
          <cell r="AQ267">
            <v>108.00092680999997</v>
          </cell>
          <cell r="AR267">
            <v>89.5535297614</v>
          </cell>
          <cell r="AS267">
            <v>127.82538780439998</v>
          </cell>
          <cell r="AT267">
            <v>137.79617001600002</v>
          </cell>
          <cell r="AU267">
            <v>117.83739304916666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1.6079098699999999E-2</v>
          </cell>
          <cell r="C268">
            <v>3.0208884519999993E-2</v>
          </cell>
          <cell r="D268">
            <v>2.6372114833333335E-2</v>
          </cell>
          <cell r="E268">
            <v>5.33091916E-2</v>
          </cell>
          <cell r="F268">
            <v>9.5408134666666658E-3</v>
          </cell>
          <cell r="G268">
            <v>2.4163845978947371E-2</v>
          </cell>
          <cell r="H268">
            <v>2.0365938906666665E-2</v>
          </cell>
          <cell r="I268">
            <v>7.9484740000000005E-3</v>
          </cell>
          <cell r="J268">
            <v>6.8453333894736837E-3</v>
          </cell>
          <cell r="K268">
            <v>2.7412236799999996E-2</v>
          </cell>
          <cell r="L268">
            <v>4.1231558666666663E-3</v>
          </cell>
          <cell r="M268">
            <v>5.3611353471153846E-3</v>
          </cell>
          <cell r="N268">
            <v>6.3274127777777781E-3</v>
          </cell>
          <cell r="O268">
            <v>6.1582803562770551E-3</v>
          </cell>
          <cell r="P268">
            <v>8.358129087895079E-3</v>
          </cell>
          <cell r="Q268">
            <v>9.6342626619413188E-3</v>
          </cell>
          <cell r="R268">
            <v>1.0996434898594146E-2</v>
          </cell>
          <cell r="S268">
            <v>9.2913292294376226E-3</v>
          </cell>
          <cell r="T268">
            <v>1.0288530100366301E-2</v>
          </cell>
          <cell r="U268">
            <v>0.1007808748</v>
          </cell>
          <cell r="V268">
            <v>0.1007808748</v>
          </cell>
          <cell r="W268">
            <v>0.1007808748</v>
          </cell>
          <cell r="X268">
            <v>0.1007808748</v>
          </cell>
          <cell r="Y268">
            <v>0.1007808748</v>
          </cell>
          <cell r="Z268">
            <v>0.1007808748</v>
          </cell>
          <cell r="AA268">
            <v>0.1007808748</v>
          </cell>
          <cell r="AB268">
            <v>11.819156914515002</v>
          </cell>
          <cell r="AC268">
            <v>10.094775998799999</v>
          </cell>
          <cell r="AD268">
            <v>9.7715296992000003</v>
          </cell>
          <cell r="AE268">
            <v>10.0328956</v>
          </cell>
          <cell r="AF268">
            <v>10.563211239000001</v>
          </cell>
          <cell r="AG268">
            <v>12.3338493993</v>
          </cell>
          <cell r="AH268">
            <v>11.420646300800001</v>
          </cell>
          <cell r="AI268">
            <v>9.8332251190000015</v>
          </cell>
          <cell r="AJ268">
            <v>7.4880590076000013</v>
          </cell>
          <cell r="AK268">
            <v>8.7266861527999993</v>
          </cell>
          <cell r="AL268">
            <v>5.7982962834</v>
          </cell>
          <cell r="AM268">
            <v>6.6392414399999993</v>
          </cell>
          <cell r="AN268">
            <v>7.3696256479999995</v>
          </cell>
          <cell r="AO268">
            <v>7.1722765523999996</v>
          </cell>
          <cell r="AP268">
            <v>9.9211024930000011</v>
          </cell>
          <cell r="AQ268">
            <v>9.4497623920000002</v>
          </cell>
          <cell r="AR268">
            <v>8.5693342198</v>
          </cell>
          <cell r="AS268">
            <v>8.667143127500001</v>
          </cell>
          <cell r="AT268">
            <v>6.6670744990000008</v>
          </cell>
          <cell r="AU268">
            <v>57.494911203750007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2.1448427999999999E-3</v>
          </cell>
          <cell r="C269">
            <v>1.6363184E-3</v>
          </cell>
          <cell r="D269">
            <v>7.6438359999999998E-4</v>
          </cell>
          <cell r="E269">
            <v>5.806864000000001E-4</v>
          </cell>
          <cell r="F269">
            <v>1.8545336E-3</v>
          </cell>
          <cell r="G269">
            <v>8.5090320000000014E-4</v>
          </cell>
          <cell r="H269">
            <v>2.7614024000000002E-3</v>
          </cell>
          <cell r="I269">
            <v>1.4452120000000002E-3</v>
          </cell>
          <cell r="J269">
            <v>1.6147799999999999E-3</v>
          </cell>
          <cell r="K269">
            <v>2.671536E-3</v>
          </cell>
          <cell r="L269">
            <v>3.0347114E-3</v>
          </cell>
          <cell r="M269">
            <v>3.9900112E-3</v>
          </cell>
          <cell r="N269">
            <v>5.1151222499999996E-3</v>
          </cell>
          <cell r="O269">
            <v>3.7147924398268401E-3</v>
          </cell>
          <cell r="P269">
            <v>2.4646616458333334E-3</v>
          </cell>
          <cell r="Q269">
            <v>2.7811079638228441E-3</v>
          </cell>
          <cell r="R269">
            <v>2.7818809557216793E-3</v>
          </cell>
          <cell r="S269">
            <v>3.5611934400000002E-3</v>
          </cell>
          <cell r="T269">
            <v>2.3278325903809522E-3</v>
          </cell>
          <cell r="U269">
            <v>0.43558639159999996</v>
          </cell>
          <cell r="V269">
            <v>0.43558639159999996</v>
          </cell>
          <cell r="W269">
            <v>0.43558639159999996</v>
          </cell>
          <cell r="X269">
            <v>0.43558639159999996</v>
          </cell>
          <cell r="Y269">
            <v>0.43558639159999996</v>
          </cell>
          <cell r="Z269">
            <v>0.43558639159999996</v>
          </cell>
          <cell r="AA269">
            <v>0.43558639159999996</v>
          </cell>
          <cell r="AB269">
            <v>1.537327977336</v>
          </cell>
          <cell r="AC269">
            <v>1.3446198071999997</v>
          </cell>
          <cell r="AD269">
            <v>0.80705257920000006</v>
          </cell>
          <cell r="AE269">
            <v>0.41322962240000005</v>
          </cell>
          <cell r="AF269">
            <v>1.8822383825</v>
          </cell>
          <cell r="AG269">
            <v>0.77892105720000004</v>
          </cell>
          <cell r="AH269">
            <v>1.4291126196000001</v>
          </cell>
          <cell r="AI269">
            <v>0.86434556949999986</v>
          </cell>
          <cell r="AJ269">
            <v>1.8993322880000005</v>
          </cell>
          <cell r="AK269">
            <v>2.7244042583999994</v>
          </cell>
          <cell r="AL269">
            <v>2.2036381965</v>
          </cell>
          <cell r="AM269">
            <v>2.9214460799999999</v>
          </cell>
          <cell r="AN269">
            <v>3.7013443456000004</v>
          </cell>
          <cell r="AO269">
            <v>2.8621046396999996</v>
          </cell>
          <cell r="AP269">
            <v>3.0246650319999997</v>
          </cell>
          <cell r="AQ269">
            <v>4.386796575</v>
          </cell>
          <cell r="AR269">
            <v>3.9215374959</v>
          </cell>
          <cell r="AS269">
            <v>4.0735581172000002</v>
          </cell>
          <cell r="AT269">
            <v>3.5665396919999992</v>
          </cell>
          <cell r="AU269">
            <v>69.832113842500007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1.0290280000000001E-4</v>
          </cell>
          <cell r="C273">
            <v>0</v>
          </cell>
          <cell r="D273">
            <v>1.55E-4</v>
          </cell>
          <cell r="E273">
            <v>9.7999999999999993E-6</v>
          </cell>
          <cell r="F273">
            <v>3.7455600000000001E-5</v>
          </cell>
          <cell r="G273">
            <v>4.659203999999999E-4</v>
          </cell>
          <cell r="H273">
            <v>6.2844000000000007E-4</v>
          </cell>
          <cell r="I273">
            <v>1.00684E-4</v>
          </cell>
          <cell r="J273">
            <v>9.0588560000000003E-4</v>
          </cell>
          <cell r="K273">
            <v>3.0021040000000006E-4</v>
          </cell>
          <cell r="L273">
            <v>3.4628760000000001E-4</v>
          </cell>
          <cell r="M273">
            <v>8.2986400000000009E-5</v>
          </cell>
          <cell r="N273">
            <v>7.2594114705882342E-5</v>
          </cell>
          <cell r="O273">
            <v>1.5017141111111111E-4</v>
          </cell>
          <cell r="P273">
            <v>1.8359045000000001E-4</v>
          </cell>
          <cell r="Q273">
            <v>6.712093692307692E-4</v>
          </cell>
          <cell r="R273">
            <v>6.9576215384615386E-4</v>
          </cell>
          <cell r="S273">
            <v>6.9128286190476196E-4</v>
          </cell>
          <cell r="T273">
            <v>4.0294830000000008E-4</v>
          </cell>
          <cell r="U273">
            <v>6.9749776000000005E-3</v>
          </cell>
          <cell r="V273">
            <v>6.9749776000000005E-3</v>
          </cell>
          <cell r="W273">
            <v>6.9749776000000005E-3</v>
          </cell>
          <cell r="X273">
            <v>6.9749776000000005E-3</v>
          </cell>
          <cell r="Y273">
            <v>6.9749776000000005E-3</v>
          </cell>
          <cell r="Z273">
            <v>6.9749776000000005E-3</v>
          </cell>
          <cell r="AA273">
            <v>6.9749776000000005E-3</v>
          </cell>
          <cell r="AB273">
            <v>2.3309221281000003E-2</v>
          </cell>
          <cell r="AC273">
            <v>0</v>
          </cell>
          <cell r="AD273">
            <v>1.34993856E-2</v>
          </cell>
          <cell r="AE273">
            <v>4.971624E-3</v>
          </cell>
          <cell r="AF273">
            <v>3.1371158000000003E-2</v>
          </cell>
          <cell r="AG273">
            <v>0.18064954050000004</v>
          </cell>
          <cell r="AH273">
            <v>0.10597891800000001</v>
          </cell>
          <cell r="AI273">
            <v>6.4961699999999997E-2</v>
          </cell>
          <cell r="AJ273">
            <v>0.36156235160000005</v>
          </cell>
          <cell r="AK273">
            <v>0.27805059040000002</v>
          </cell>
          <cell r="AL273">
            <v>9.8923733999999999E-2</v>
          </cell>
          <cell r="AM273">
            <v>8.2524719999999996E-2</v>
          </cell>
          <cell r="AN273">
            <v>0.112593448</v>
          </cell>
          <cell r="AO273">
            <v>6.8433008700000006E-2</v>
          </cell>
          <cell r="AP273">
            <v>0.2422426755</v>
          </cell>
          <cell r="AQ273">
            <v>0.171999128</v>
          </cell>
          <cell r="AR273">
            <v>0.1243115114</v>
          </cell>
          <cell r="AS273">
            <v>0.22146186919999999</v>
          </cell>
          <cell r="AT273">
            <v>0.380535915</v>
          </cell>
          <cell r="AU273">
            <v>1.58382863875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2">
        <row r="6">
          <cell r="B6">
            <v>1.7281154464558166E-2</v>
          </cell>
          <cell r="C6">
            <v>2.8616274090909118E-2</v>
          </cell>
          <cell r="D6">
            <v>1.6430537176879659E-2</v>
          </cell>
          <cell r="E6">
            <v>1.6043766000000029E-2</v>
          </cell>
          <cell r="F6">
            <v>1.2309685250000016E-2</v>
          </cell>
          <cell r="G6">
            <v>8.9521610909090964E-3</v>
          </cell>
          <cell r="H6">
            <v>1.4803703500000003E-2</v>
          </cell>
          <cell r="I6">
            <v>2.4677648400000016E-2</v>
          </cell>
          <cell r="J6">
            <v>2.8590778336582301E-2</v>
          </cell>
          <cell r="K6">
            <v>2.0665013944181399E-2</v>
          </cell>
          <cell r="L6">
            <v>2.4395007663071462E-2</v>
          </cell>
          <cell r="M6">
            <v>1.8431347353366989E-2</v>
          </cell>
          <cell r="N6">
            <v>2.3117762090605651E-2</v>
          </cell>
          <cell r="O6">
            <v>3.4281361041482918E-2</v>
          </cell>
          <cell r="P6">
            <v>3.0521209568521571E-2</v>
          </cell>
          <cell r="Q6">
            <v>3.0110459700335074E-2</v>
          </cell>
          <cell r="R6">
            <v>2.8852108449582255E-2</v>
          </cell>
          <cell r="S6">
            <v>1.0028184790256398E-2</v>
          </cell>
          <cell r="T6">
            <v>7.3720289050349481E-3</v>
          </cell>
          <cell r="U6">
            <v>6.9440000000000013E-5</v>
          </cell>
          <cell r="V6">
            <v>6.9440000000000013E-5</v>
          </cell>
          <cell r="W6">
            <v>6.9440000000000013E-5</v>
          </cell>
          <cell r="X6">
            <v>6.9440000000000013E-5</v>
          </cell>
          <cell r="Y6">
            <v>6.9440000000000013E-5</v>
          </cell>
          <cell r="Z6">
            <v>6.9440000000000013E-5</v>
          </cell>
          <cell r="AA6">
            <v>6.9440000000000013E-5</v>
          </cell>
          <cell r="AB6">
            <v>14.475127089318002</v>
          </cell>
          <cell r="AC6">
            <v>14.546007410399998</v>
          </cell>
          <cell r="AD6">
            <v>13.458848673599997</v>
          </cell>
          <cell r="AE6">
            <v>13.962737566400001</v>
          </cell>
          <cell r="AF6">
            <v>13.699664040299998</v>
          </cell>
          <cell r="AG6">
            <v>12.237054687000002</v>
          </cell>
          <cell r="AH6">
            <v>14.102055436799999</v>
          </cell>
          <cell r="AI6">
            <v>21.597691683500003</v>
          </cell>
          <cell r="AJ6">
            <v>22.369182463200001</v>
          </cell>
          <cell r="AK6">
            <v>15.966476451199998</v>
          </cell>
          <cell r="AL6">
            <v>11.928510768500001</v>
          </cell>
          <cell r="AM6">
            <v>13.142911304399998</v>
          </cell>
          <cell r="AN6">
            <v>15.106616976000002</v>
          </cell>
          <cell r="AO6">
            <v>18.126749352599997</v>
          </cell>
          <cell r="AP6">
            <v>24.928536872400002</v>
          </cell>
          <cell r="AQ6">
            <v>21.959065183</v>
          </cell>
          <cell r="AR6">
            <v>22.273375511799998</v>
          </cell>
          <cell r="AS6">
            <v>17.85459346</v>
          </cell>
          <cell r="AT6">
            <v>10.367580631599999</v>
          </cell>
          <cell r="AU6">
            <v>7.9226271916000002</v>
          </cell>
          <cell r="AV6">
            <v>7.9226271916000002</v>
          </cell>
          <cell r="AW6">
            <v>7.9226271916000002</v>
          </cell>
          <cell r="AX6">
            <v>7.9226271916000002</v>
          </cell>
          <cell r="AY6">
            <v>7.9226271916000002</v>
          </cell>
          <cell r="AZ6">
            <v>7.9226271916000002</v>
          </cell>
          <cell r="BA6">
            <v>7.9226271916000002</v>
          </cell>
        </row>
        <row r="15">
          <cell r="B15">
            <v>1.5068163949137126E-2</v>
          </cell>
          <cell r="C15">
            <v>1.4900354462918172E-2</v>
          </cell>
          <cell r="D15">
            <v>1.5044383875018781E-2</v>
          </cell>
          <cell r="E15">
            <v>1.7773104851859699E-2</v>
          </cell>
          <cell r="F15">
            <v>2.4153235966293346E-2</v>
          </cell>
          <cell r="G15">
            <v>1.4234937754761905E-2</v>
          </cell>
          <cell r="H15">
            <v>1.4168824240769156E-2</v>
          </cell>
          <cell r="I15">
            <v>1.0585123067787722E-2</v>
          </cell>
          <cell r="J15">
            <v>1.4336214877255468E-2</v>
          </cell>
          <cell r="K15">
            <v>1.2407007081061877E-2</v>
          </cell>
          <cell r="L15">
            <v>1.2765552610069024E-2</v>
          </cell>
          <cell r="M15">
            <v>1.2469023743428046E-2</v>
          </cell>
          <cell r="N15">
            <v>2.0186110614754053E-2</v>
          </cell>
          <cell r="O15">
            <v>3.2049481814953137E-2</v>
          </cell>
          <cell r="P15">
            <v>2.1215425605471974E-2</v>
          </cell>
          <cell r="Q15">
            <v>2.1396178795751779E-2</v>
          </cell>
          <cell r="R15">
            <v>2.0182899252055509E-2</v>
          </cell>
          <cell r="S15">
            <v>2.5395285796618663E-2</v>
          </cell>
          <cell r="T15">
            <v>2.5414696179052437E-2</v>
          </cell>
          <cell r="U15">
            <v>1.6913410960366988E-3</v>
          </cell>
          <cell r="V15">
            <v>1.6913410960366988E-3</v>
          </cell>
          <cell r="W15">
            <v>1.6913410960366988E-3</v>
          </cell>
          <cell r="X15">
            <v>1.6913410960366988E-3</v>
          </cell>
          <cell r="Y15">
            <v>1.6913410960366988E-3</v>
          </cell>
          <cell r="Z15">
            <v>1.6913410960366988E-3</v>
          </cell>
          <cell r="AA15">
            <v>1.6913410960366988E-3</v>
          </cell>
          <cell r="AB15">
            <v>36.103966593476997</v>
          </cell>
          <cell r="AC15">
            <v>34.534963815599994</v>
          </cell>
          <cell r="AD15">
            <v>35.288360361599999</v>
          </cell>
          <cell r="AE15">
            <v>41.290977560000002</v>
          </cell>
          <cell r="AF15">
            <v>46.780677029100005</v>
          </cell>
          <cell r="AG15">
            <v>44.497861551</v>
          </cell>
          <cell r="AH15">
            <v>46.753630837200006</v>
          </cell>
          <cell r="AI15">
            <v>47.472949593000003</v>
          </cell>
          <cell r="AJ15">
            <v>58.69273436040001</v>
          </cell>
          <cell r="AK15">
            <v>42.557561547600002</v>
          </cell>
          <cell r="AL15">
            <v>40.652882711100006</v>
          </cell>
          <cell r="AM15">
            <v>41.252667080799995</v>
          </cell>
          <cell r="AN15">
            <v>50.71924032119999</v>
          </cell>
          <cell r="AO15">
            <v>61.1814403164</v>
          </cell>
          <cell r="AP15">
            <v>48.686957590799999</v>
          </cell>
          <cell r="AQ15">
            <v>45.6055567115</v>
          </cell>
          <cell r="AR15">
            <v>48.848797667299998</v>
          </cell>
          <cell r="AS15">
            <v>54.535594099799994</v>
          </cell>
          <cell r="AT15">
            <v>55.453090568199997</v>
          </cell>
          <cell r="AU15">
            <v>6.5167513636166667</v>
          </cell>
          <cell r="AV15">
            <v>6.5223414432000002</v>
          </cell>
          <cell r="AW15">
            <v>6.5223414432000002</v>
          </cell>
          <cell r="AX15">
            <v>6.5223414432000002</v>
          </cell>
          <cell r="AY15">
            <v>6.5223414432000002</v>
          </cell>
          <cell r="AZ15">
            <v>6.5223414432000002</v>
          </cell>
          <cell r="BA15">
            <v>6.5223414432000002</v>
          </cell>
        </row>
        <row r="16">
          <cell r="B16">
            <v>4.7813756092857138E-2</v>
          </cell>
          <cell r="C16">
            <v>3.5422486703795497E-2</v>
          </cell>
          <cell r="D16">
            <v>3.6946960374009657E-2</v>
          </cell>
          <cell r="E16">
            <v>3.1277607894324884E-2</v>
          </cell>
          <cell r="F16">
            <v>3.5845453145661503E-2</v>
          </cell>
          <cell r="G16">
            <v>1.9760631105354441E-2</v>
          </cell>
          <cell r="H16">
            <v>3.7141111368944685E-2</v>
          </cell>
          <cell r="I16">
            <v>5.1286629665257114E-2</v>
          </cell>
          <cell r="J16">
            <v>6.1180583074254613E-2</v>
          </cell>
          <cell r="K16">
            <v>6.8189500695358271E-2</v>
          </cell>
          <cell r="L16">
            <v>4.6147574343710182E-2</v>
          </cell>
          <cell r="M16">
            <v>4.8319158753620084E-2</v>
          </cell>
          <cell r="N16">
            <v>3.3906809660149022E-2</v>
          </cell>
          <cell r="O16">
            <v>5.1263262881405716E-2</v>
          </cell>
          <cell r="P16">
            <v>4.0348124468701417E-2</v>
          </cell>
          <cell r="Q16">
            <v>4.6810013948984874E-2</v>
          </cell>
          <cell r="R16">
            <v>6.5164637432493094E-2</v>
          </cell>
          <cell r="S16">
            <v>6.3074187791941932E-2</v>
          </cell>
          <cell r="T16">
            <v>8.4991850772084279E-2</v>
          </cell>
          <cell r="U16">
            <v>5.3339166652359798E-2</v>
          </cell>
          <cell r="V16">
            <v>5.3339166652359798E-2</v>
          </cell>
          <cell r="W16">
            <v>5.3339166652359798E-2</v>
          </cell>
          <cell r="X16">
            <v>5.3339166652359798E-2</v>
          </cell>
          <cell r="Y16">
            <v>5.3339166652359798E-2</v>
          </cell>
          <cell r="Z16">
            <v>5.3339166652359798E-2</v>
          </cell>
          <cell r="AA16">
            <v>5.3339166652359798E-2</v>
          </cell>
          <cell r="AB16">
            <v>25.828699926662999</v>
          </cell>
          <cell r="AC16">
            <v>20.366708842399998</v>
          </cell>
          <cell r="AD16">
            <v>21.085352856</v>
          </cell>
          <cell r="AE16">
            <v>22.712560516800004</v>
          </cell>
          <cell r="AF16">
            <v>21.026028552900002</v>
          </cell>
          <cell r="AG16">
            <v>17.6149531272</v>
          </cell>
          <cell r="AH16">
            <v>24.100975812800002</v>
          </cell>
          <cell r="AI16">
            <v>28.752497943999998</v>
          </cell>
          <cell r="AJ16">
            <v>30.415521851600005</v>
          </cell>
          <cell r="AK16">
            <v>25.159209917599998</v>
          </cell>
          <cell r="AL16">
            <v>19.222543691999999</v>
          </cell>
          <cell r="AM16">
            <v>24.202297988399998</v>
          </cell>
          <cell r="AN16">
            <v>22.296803452000002</v>
          </cell>
          <cell r="AO16">
            <v>19.9759051771</v>
          </cell>
          <cell r="AP16">
            <v>20.862548129900002</v>
          </cell>
          <cell r="AQ16">
            <v>19.460125589599997</v>
          </cell>
          <cell r="AR16">
            <v>24.772308277200001</v>
          </cell>
          <cell r="AS16">
            <v>29.509872021299998</v>
          </cell>
          <cell r="AT16">
            <v>27.098158946199998</v>
          </cell>
          <cell r="AU16">
            <v>6.1557520996166639</v>
          </cell>
          <cell r="AV16">
            <v>10.484752049199997</v>
          </cell>
          <cell r="AW16">
            <v>10.484752049199997</v>
          </cell>
          <cell r="AX16">
            <v>10.484752049199997</v>
          </cell>
          <cell r="AY16">
            <v>10.484752049199997</v>
          </cell>
          <cell r="AZ16">
            <v>10.484752049199997</v>
          </cell>
          <cell r="BA16">
            <v>10.484752049199997</v>
          </cell>
        </row>
        <row r="23">
          <cell r="B23">
            <v>0.94099181256071451</v>
          </cell>
          <cell r="C23">
            <v>1.0026873227499999</v>
          </cell>
          <cell r="D23">
            <v>1.0151630599124997</v>
          </cell>
          <cell r="E23">
            <v>1.2171859804624994</v>
          </cell>
          <cell r="F23">
            <v>1.2632693065392846</v>
          </cell>
          <cell r="G23">
            <v>1.2539866375386908</v>
          </cell>
          <cell r="H23">
            <v>1.4663755472982156</v>
          </cell>
          <cell r="I23">
            <v>1.4182311927070692</v>
          </cell>
          <cell r="J23">
            <v>1.5193838222918701</v>
          </cell>
          <cell r="K23">
            <v>1.4566262461602455</v>
          </cell>
          <cell r="L23">
            <v>1.2505395926398259</v>
          </cell>
          <cell r="M23">
            <v>1.381916428472723</v>
          </cell>
          <cell r="N23">
            <v>1.6380915868034622</v>
          </cell>
          <cell r="O23">
            <v>1.5975072947742859</v>
          </cell>
          <cell r="P23">
            <v>1.481013060789129</v>
          </cell>
          <cell r="Q23">
            <v>1.6906298282306069</v>
          </cell>
          <cell r="R23">
            <v>1.7390149005048738</v>
          </cell>
          <cell r="S23">
            <v>1.5390238429970642</v>
          </cell>
          <cell r="T23">
            <v>1.6048706296374864</v>
          </cell>
          <cell r="U23">
            <v>0.14415070126524895</v>
          </cell>
          <cell r="V23">
            <v>0.14415070126524895</v>
          </cell>
          <cell r="W23">
            <v>0.14415070126524895</v>
          </cell>
          <cell r="X23">
            <v>0.14415070126524895</v>
          </cell>
          <cell r="Y23">
            <v>0.14415070126524895</v>
          </cell>
          <cell r="Z23">
            <v>0.14415070126524895</v>
          </cell>
          <cell r="AA23">
            <v>0.14415070126524895</v>
          </cell>
          <cell r="AB23">
            <v>261.53814565863303</v>
          </cell>
          <cell r="AC23">
            <v>261.91199289319997</v>
          </cell>
          <cell r="AD23">
            <v>265.8261443664</v>
          </cell>
          <cell r="AE23">
            <v>332.43474608960003</v>
          </cell>
          <cell r="AF23">
            <v>358.61254251970001</v>
          </cell>
          <cell r="AG23">
            <v>356.76601479089999</v>
          </cell>
          <cell r="AH23">
            <v>388.55860380000007</v>
          </cell>
          <cell r="AI23">
            <v>479.31428851149991</v>
          </cell>
          <cell r="AJ23">
            <v>484.41082305640003</v>
          </cell>
          <cell r="AK23">
            <v>371.23747967679998</v>
          </cell>
          <cell r="AL23">
            <v>343.17255724619997</v>
          </cell>
          <cell r="AM23">
            <v>427.33506597359997</v>
          </cell>
          <cell r="AN23">
            <v>404.92787412879994</v>
          </cell>
          <cell r="AO23">
            <v>397.86670819350002</v>
          </cell>
          <cell r="AP23">
            <v>434.99229330920002</v>
          </cell>
          <cell r="AQ23">
            <v>387.06271947250002</v>
          </cell>
          <cell r="AR23">
            <v>402.03484684159997</v>
          </cell>
          <cell r="AS23">
            <v>414.79825569489998</v>
          </cell>
          <cell r="AT23">
            <v>280.94674060139994</v>
          </cell>
          <cell r="AU23">
            <v>102.80915782856665</v>
          </cell>
          <cell r="AV23">
            <v>109.32380052439999</v>
          </cell>
          <cell r="AW23">
            <v>109.32380052439999</v>
          </cell>
          <cell r="AX23">
            <v>109.32380052439999</v>
          </cell>
          <cell r="AY23">
            <v>109.32380052439999</v>
          </cell>
          <cell r="AZ23">
            <v>109.32380052439999</v>
          </cell>
          <cell r="BA23">
            <v>109.32380052439999</v>
          </cell>
        </row>
        <row r="39">
          <cell r="B39">
            <v>1.8176463827968933E-2</v>
          </cell>
          <cell r="C39">
            <v>3.2219090954476066E-2</v>
          </cell>
          <cell r="D39">
            <v>3.2294425101144802E-2</v>
          </cell>
          <cell r="E39">
            <v>2.8440585250734778E-2</v>
          </cell>
          <cell r="F39">
            <v>4.4140476731505979E-2</v>
          </cell>
          <cell r="G39">
            <v>2.2579652531475092E-2</v>
          </cell>
          <cell r="H39">
            <v>1.4932056140692637E-2</v>
          </cell>
          <cell r="I39">
            <v>1.5517971139438667E-2</v>
          </cell>
          <cell r="J39">
            <v>8.6097823473924168E-3</v>
          </cell>
          <cell r="K39">
            <v>4.7196311102716357E-3</v>
          </cell>
          <cell r="L39">
            <v>4.2904562981964647E-3</v>
          </cell>
          <cell r="M39">
            <v>3.9232295668295463E-3</v>
          </cell>
          <cell r="N39">
            <v>3.4417273299972261E-3</v>
          </cell>
          <cell r="O39">
            <v>3.2867101423326496E-3</v>
          </cell>
          <cell r="P39">
            <v>3.0881644626561964E-3</v>
          </cell>
          <cell r="Q39">
            <v>3.0961487370391519E-3</v>
          </cell>
          <cell r="R39">
            <v>7.2208042191209826E-3</v>
          </cell>
          <cell r="S39">
            <v>7.8649943230729991E-3</v>
          </cell>
          <cell r="T39">
            <v>8.7026143453339481E-3</v>
          </cell>
          <cell r="U39">
            <v>9.2948691306668097E-3</v>
          </cell>
          <cell r="V39">
            <v>9.2948691306668097E-3</v>
          </cell>
          <cell r="W39">
            <v>9.2948691306668097E-3</v>
          </cell>
          <cell r="X39">
            <v>9.2948691306668097E-3</v>
          </cell>
          <cell r="Y39">
            <v>9.2948691306668097E-3</v>
          </cell>
          <cell r="Z39">
            <v>9.2948691306668097E-3</v>
          </cell>
          <cell r="AA39">
            <v>9.2948691306668097E-3</v>
          </cell>
          <cell r="AB39">
            <v>12.030919208703001</v>
          </cell>
          <cell r="AC39">
            <v>17.006746327599998</v>
          </cell>
          <cell r="AD39">
            <v>24.359079628799996</v>
          </cell>
          <cell r="AE39">
            <v>25.365218860799999</v>
          </cell>
          <cell r="AF39">
            <v>35.423845151099997</v>
          </cell>
          <cell r="AG39">
            <v>18.8336797077</v>
          </cell>
          <cell r="AH39">
            <v>17.283233552000002</v>
          </cell>
          <cell r="AI39">
            <v>19.344157975999998</v>
          </cell>
          <cell r="AJ39">
            <v>18.8501199088</v>
          </cell>
          <cell r="AK39">
            <v>14.060540832800001</v>
          </cell>
          <cell r="AL39">
            <v>10.5341255027</v>
          </cell>
          <cell r="AM39">
            <v>10.818327401199998</v>
          </cell>
          <cell r="AN39">
            <v>12.506135122799998</v>
          </cell>
          <cell r="AO39">
            <v>12.1573804118</v>
          </cell>
          <cell r="AP39">
            <v>11.2157172555</v>
          </cell>
          <cell r="AQ39">
            <v>10.1540607558</v>
          </cell>
          <cell r="AR39">
            <v>13.3698303573</v>
          </cell>
          <cell r="AS39">
            <v>16.155115209199998</v>
          </cell>
          <cell r="AT39">
            <v>10.6436630592</v>
          </cell>
          <cell r="AU39">
            <v>-14.479394907550002</v>
          </cell>
          <cell r="AV39">
            <v>4.2685329412000002</v>
          </cell>
          <cell r="AW39">
            <v>4.2685329412000002</v>
          </cell>
          <cell r="AX39">
            <v>4.2685329412000002</v>
          </cell>
          <cell r="AY39">
            <v>4.2685329412000002</v>
          </cell>
          <cell r="AZ39">
            <v>4.2685329412000002</v>
          </cell>
          <cell r="BA39">
            <v>4.2685329412000002</v>
          </cell>
        </row>
        <row r="46">
          <cell r="B46">
            <v>4.8812689999999997E-3</v>
          </cell>
          <cell r="C46">
            <v>1.193666403111374E-2</v>
          </cell>
          <cell r="D46">
            <v>6.5268133773258089E-3</v>
          </cell>
          <cell r="E46">
            <v>8.0742676864797771E-3</v>
          </cell>
          <cell r="F46">
            <v>7.9524468604762963E-3</v>
          </cell>
          <cell r="G46">
            <v>8.2892716585960691E-3</v>
          </cell>
          <cell r="H46">
            <v>1.0381607759194954E-2</v>
          </cell>
          <cell r="I46">
            <v>7.1552596999564771E-3</v>
          </cell>
          <cell r="J46">
            <v>9.8248852248616816E-3</v>
          </cell>
          <cell r="K46">
            <v>9.187420647514339E-3</v>
          </cell>
          <cell r="L46">
            <v>5.26838250179547E-3</v>
          </cell>
          <cell r="M46">
            <v>5.3562890791013628E-3</v>
          </cell>
          <cell r="N46">
            <v>5.4305588486866221E-3</v>
          </cell>
          <cell r="O46">
            <v>6.0636663039248372E-3</v>
          </cell>
          <cell r="P46">
            <v>1.0281691318075419E-2</v>
          </cell>
          <cell r="Q46">
            <v>5.5653458426847763E-3</v>
          </cell>
          <cell r="R46">
            <v>4.7091252160574807E-3</v>
          </cell>
          <cell r="S46">
            <v>6.0430147185897435E-3</v>
          </cell>
          <cell r="T46">
            <v>1.0823696130050511E-2</v>
          </cell>
          <cell r="U46">
            <v>5.1568187721960177E-3</v>
          </cell>
          <cell r="V46">
            <v>5.1568187721960177E-3</v>
          </cell>
          <cell r="W46">
            <v>5.1568187721960177E-3</v>
          </cell>
          <cell r="X46">
            <v>5.1568187721960177E-3</v>
          </cell>
          <cell r="Y46">
            <v>5.1568187721960177E-3</v>
          </cell>
          <cell r="Z46">
            <v>5.1568187721960177E-3</v>
          </cell>
          <cell r="AA46">
            <v>5.1568187721960177E-3</v>
          </cell>
          <cell r="AB46">
            <v>8.1660116587139999</v>
          </cell>
          <cell r="AC46">
            <v>10.894239607999999</v>
          </cell>
          <cell r="AD46">
            <v>13.405339060799999</v>
          </cell>
          <cell r="AE46">
            <v>17.899872379200001</v>
          </cell>
          <cell r="AF46">
            <v>18.621192951200001</v>
          </cell>
          <cell r="AG46">
            <v>19.208910220500002</v>
          </cell>
          <cell r="AH46">
            <v>21.0292546276</v>
          </cell>
          <cell r="AI46">
            <v>25.917541946</v>
          </cell>
          <cell r="AJ46">
            <v>33.328579506799997</v>
          </cell>
          <cell r="AK46">
            <v>27.735346935999999</v>
          </cell>
          <cell r="AL46">
            <v>20.268951315300001</v>
          </cell>
          <cell r="AM46">
            <v>19.45487486</v>
          </cell>
          <cell r="AN46">
            <v>20.607771491999998</v>
          </cell>
          <cell r="AO46">
            <v>17.385595257199999</v>
          </cell>
          <cell r="AP46">
            <v>14.486685062900003</v>
          </cell>
          <cell r="AQ46">
            <v>8.967491493899999</v>
          </cell>
          <cell r="AR46">
            <v>9.0534157029999989</v>
          </cell>
          <cell r="AS46">
            <v>17.426536798000001</v>
          </cell>
          <cell r="AT46">
            <v>25.2605840688</v>
          </cell>
          <cell r="AU46">
            <v>-5.1083837132000003</v>
          </cell>
          <cell r="AV46">
            <v>1.6342397367999999</v>
          </cell>
          <cell r="AW46">
            <v>1.6342397367999999</v>
          </cell>
          <cell r="AX46">
            <v>1.6342397367999999</v>
          </cell>
          <cell r="AY46">
            <v>1.6342397367999999</v>
          </cell>
          <cell r="AZ46">
            <v>1.6342397367999999</v>
          </cell>
          <cell r="BA46">
            <v>1.6342397367999999</v>
          </cell>
        </row>
        <row r="47">
          <cell r="B47">
            <v>1.157675681481481E-2</v>
          </cell>
          <cell r="C47">
            <v>1.0615468000000006E-2</v>
          </cell>
          <cell r="D47">
            <v>1.0276846166666702E-2</v>
          </cell>
          <cell r="E47">
            <v>6.6345418305353947E-3</v>
          </cell>
          <cell r="F47">
            <v>1.5960738173913035E-2</v>
          </cell>
          <cell r="G47">
            <v>1.7517124401270057E-2</v>
          </cell>
          <cell r="H47">
            <v>1.0839244412379923E-2</v>
          </cell>
          <cell r="I47">
            <v>1.2147527023879411E-2</v>
          </cell>
          <cell r="J47">
            <v>1.6186138333477713E-2</v>
          </cell>
          <cell r="K47">
            <v>1.2763966683625581E-2</v>
          </cell>
          <cell r="L47">
            <v>2.190606064574149E-2</v>
          </cell>
          <cell r="M47">
            <v>2.2278181557596519E-2</v>
          </cell>
          <cell r="N47">
            <v>3.9746475522806829E-2</v>
          </cell>
          <cell r="O47">
            <v>3.0931058221175756E-2</v>
          </cell>
          <cell r="P47">
            <v>2.2259024183910965E-2</v>
          </cell>
          <cell r="Q47">
            <v>7.7762107194694775E-3</v>
          </cell>
          <cell r="R47">
            <v>9.6432304147641215E-3</v>
          </cell>
          <cell r="S47">
            <v>1.4798971922539039E-2</v>
          </cell>
          <cell r="T47">
            <v>1.0136721746350689E-2</v>
          </cell>
          <cell r="U47">
            <v>0.22517092472768549</v>
          </cell>
          <cell r="V47">
            <v>0.22517092472768549</v>
          </cell>
          <cell r="W47">
            <v>0.22517092472768549</v>
          </cell>
          <cell r="X47">
            <v>0.22517092472768549</v>
          </cell>
          <cell r="Y47">
            <v>0.22517092472768549</v>
          </cell>
          <cell r="Z47">
            <v>0.22517092472768549</v>
          </cell>
          <cell r="AA47">
            <v>0.22517092472768549</v>
          </cell>
          <cell r="AB47">
            <v>4.5516636905909857</v>
          </cell>
          <cell r="AC47">
            <v>4.5132257392000001</v>
          </cell>
          <cell r="AD47">
            <v>3.6811895952000011</v>
          </cell>
          <cell r="AE47">
            <v>3.7903174960000001</v>
          </cell>
          <cell r="AF47">
            <v>9.2478143547999991</v>
          </cell>
          <cell r="AG47">
            <v>6.5361368787000007</v>
          </cell>
          <cell r="AH47">
            <v>16.083486406800002</v>
          </cell>
          <cell r="AI47">
            <v>15.769876159500001</v>
          </cell>
          <cell r="AJ47">
            <v>20.840590318800004</v>
          </cell>
          <cell r="AK47">
            <v>13.919105323200004</v>
          </cell>
          <cell r="AL47">
            <v>21.362859371100004</v>
          </cell>
          <cell r="AM47">
            <v>23.580891794000003</v>
          </cell>
          <cell r="AN47">
            <v>26.771573558399993</v>
          </cell>
          <cell r="AO47">
            <v>27.605808522600007</v>
          </cell>
          <cell r="AP47">
            <v>27.603772793200012</v>
          </cell>
          <cell r="AQ47">
            <v>22.486193514800025</v>
          </cell>
          <cell r="AR47">
            <v>22.184972139799999</v>
          </cell>
          <cell r="AS47">
            <v>35.86096501019999</v>
          </cell>
          <cell r="AT47">
            <v>39.281121243199983</v>
          </cell>
          <cell r="AU47">
            <v>-61.831024258383344</v>
          </cell>
          <cell r="AV47">
            <v>24.484310831199998</v>
          </cell>
          <cell r="AW47">
            <v>24.484310831199998</v>
          </cell>
          <cell r="AX47">
            <v>24.484310831199998</v>
          </cell>
          <cell r="AY47">
            <v>24.484310831199998</v>
          </cell>
          <cell r="AZ47">
            <v>24.484310831199998</v>
          </cell>
          <cell r="BA47">
            <v>24.484310831199998</v>
          </cell>
        </row>
        <row r="91">
          <cell r="B91">
            <v>0.93630658398214295</v>
          </cell>
          <cell r="C91">
            <v>0.81287558938197968</v>
          </cell>
          <cell r="D91">
            <v>0.97542771459772748</v>
          </cell>
          <cell r="E91">
            <v>0.90343415828571438</v>
          </cell>
          <cell r="F91">
            <v>0.9586751751522733</v>
          </cell>
          <cell r="G91">
            <v>1.4142288296875007</v>
          </cell>
          <cell r="H91">
            <v>1.6744872559113624</v>
          </cell>
          <cell r="I91">
            <v>1.6603919315207702</v>
          </cell>
          <cell r="J91">
            <v>1.5231446825395203</v>
          </cell>
          <cell r="K91">
            <v>1.4551118204848712</v>
          </cell>
          <cell r="L91">
            <v>1.4864940552120829</v>
          </cell>
          <cell r="M91">
            <v>1.919288846600568</v>
          </cell>
          <cell r="N91">
            <v>1.8186263569804684</v>
          </cell>
          <cell r="O91">
            <v>1.5775138892387306</v>
          </cell>
          <cell r="P91">
            <v>1.264044782858174</v>
          </cell>
          <cell r="Q91">
            <v>1.2841658691869653</v>
          </cell>
          <cell r="R91">
            <v>1.1702238454453699</v>
          </cell>
          <cell r="S91">
            <v>1.0068083917591857</v>
          </cell>
          <cell r="T91">
            <v>1.0802578640205411</v>
          </cell>
          <cell r="U91">
            <v>0.42124693622296211</v>
          </cell>
          <cell r="V91">
            <v>0.42124693622296211</v>
          </cell>
          <cell r="W91">
            <v>0.42124693622296211</v>
          </cell>
          <cell r="X91">
            <v>0.42124693622296211</v>
          </cell>
          <cell r="Y91">
            <v>0.42124693622296211</v>
          </cell>
          <cell r="Z91">
            <v>0.42124693622296211</v>
          </cell>
          <cell r="AA91">
            <v>0.42124693622296211</v>
          </cell>
          <cell r="AB91">
            <v>284.50539553193101</v>
          </cell>
          <cell r="AC91">
            <v>243.80774250159999</v>
          </cell>
          <cell r="AD91">
            <v>256.08500908799999</v>
          </cell>
          <cell r="AE91">
            <v>268.28052651680002</v>
          </cell>
          <cell r="AF91">
            <v>290.15093602670004</v>
          </cell>
          <cell r="AG91">
            <v>343.16494379309995</v>
          </cell>
          <cell r="AH91">
            <v>396.90039459639996</v>
          </cell>
          <cell r="AI91">
            <v>437.70356769749998</v>
          </cell>
          <cell r="AJ91">
            <v>458.57353831720013</v>
          </cell>
          <cell r="AK91">
            <v>376.75066518759996</v>
          </cell>
          <cell r="AL91">
            <v>368.50910240970001</v>
          </cell>
          <cell r="AM91">
            <v>546.44679845439998</v>
          </cell>
          <cell r="AN91">
            <v>507.46123507199997</v>
          </cell>
          <cell r="AO91">
            <v>454.09557835129999</v>
          </cell>
          <cell r="AP91">
            <v>441.71050604410004</v>
          </cell>
          <cell r="AQ91">
            <v>389.37864881609988</v>
          </cell>
          <cell r="AR91">
            <v>378.55527482759993</v>
          </cell>
          <cell r="AS91">
            <v>373.4080696016</v>
          </cell>
          <cell r="AT91">
            <v>332.08913879519997</v>
          </cell>
          <cell r="AU91">
            <v>106.71868540153332</v>
          </cell>
          <cell r="AV91">
            <v>151.76537608319998</v>
          </cell>
          <cell r="AW91">
            <v>151.76537608319998</v>
          </cell>
          <cell r="AX91">
            <v>151.76537608319998</v>
          </cell>
          <cell r="AY91">
            <v>151.76537608319998</v>
          </cell>
          <cell r="AZ91">
            <v>151.76537608319998</v>
          </cell>
          <cell r="BA91">
            <v>151.76537608319998</v>
          </cell>
        </row>
        <row r="105">
          <cell r="B105">
            <v>1.1607408223815043E-2</v>
          </cell>
          <cell r="C105">
            <v>4.7369232963031215E-3</v>
          </cell>
          <cell r="D105">
            <v>4.2081948175736591E-3</v>
          </cell>
          <cell r="E105">
            <v>4.1267297274696088E-3</v>
          </cell>
          <cell r="F105">
            <v>2.3717976811131244E-3</v>
          </cell>
          <cell r="G105">
            <v>1.1310189627475778E-3</v>
          </cell>
          <cell r="H105">
            <v>1.5964364654027531E-3</v>
          </cell>
          <cell r="I105">
            <v>2.2194154302155153E-3</v>
          </cell>
          <cell r="J105">
            <v>2.4281377955342738E-3</v>
          </cell>
          <cell r="K105">
            <v>1.4773020761060325E-3</v>
          </cell>
          <cell r="L105">
            <v>1.1488578683056608E-3</v>
          </cell>
          <cell r="M105">
            <v>1.2532867473062288E-3</v>
          </cell>
          <cell r="N105">
            <v>9.6771738404389227E-4</v>
          </cell>
          <cell r="O105">
            <v>1.3649419067720964E-3</v>
          </cell>
          <cell r="P105">
            <v>1.0013755315121135E-3</v>
          </cell>
          <cell r="Q105">
            <v>1.6028250656129469E-3</v>
          </cell>
          <cell r="R105">
            <v>1.3722811159033559E-3</v>
          </cell>
          <cell r="S105">
            <v>2.3435323367698891E-3</v>
          </cell>
          <cell r="T105">
            <v>1.1777500993757728E-3</v>
          </cell>
          <cell r="U105">
            <v>1.758336109910718E-3</v>
          </cell>
          <cell r="V105">
            <v>1.758336109910718E-3</v>
          </cell>
          <cell r="W105">
            <v>1.758336109910718E-3</v>
          </cell>
          <cell r="X105">
            <v>1.758336109910718E-3</v>
          </cell>
          <cell r="Y105">
            <v>1.758336109910718E-3</v>
          </cell>
          <cell r="Z105">
            <v>1.758336109910718E-3</v>
          </cell>
          <cell r="AA105">
            <v>1.758336109910718E-3</v>
          </cell>
          <cell r="AB105">
            <v>7.1003220417629969</v>
          </cell>
          <cell r="AC105">
            <v>4.6277810395999994</v>
          </cell>
          <cell r="AD105">
            <v>5.0073680639999996</v>
          </cell>
          <cell r="AE105">
            <v>4.6448938480000006</v>
          </cell>
          <cell r="AF105">
            <v>3.595754169000001</v>
          </cell>
          <cell r="AG105">
            <v>3.0448327337999999</v>
          </cell>
          <cell r="AH105">
            <v>5.1264252044000003</v>
          </cell>
          <cell r="AI105">
            <v>6.561101549</v>
          </cell>
          <cell r="AJ105">
            <v>7.6935430048000004</v>
          </cell>
          <cell r="AK105">
            <v>8.2062304807999986</v>
          </cell>
          <cell r="AL105">
            <v>4.6790364017000003</v>
          </cell>
          <cell r="AM105">
            <v>8.9501810136</v>
          </cell>
          <cell r="AN105">
            <v>12.440376440800001</v>
          </cell>
          <cell r="AO105">
            <v>11.759482784800001</v>
          </cell>
          <cell r="AP105">
            <v>8.2699239508999991</v>
          </cell>
          <cell r="AQ105">
            <v>11.614001688099998</v>
          </cell>
          <cell r="AR105">
            <v>19.230349444600002</v>
          </cell>
          <cell r="AS105">
            <v>13.0437834131</v>
          </cell>
          <cell r="AT105">
            <v>10.7606733402</v>
          </cell>
          <cell r="AU105">
            <v>9.301111528533335</v>
          </cell>
          <cell r="AV105">
            <v>9.302652075200001</v>
          </cell>
          <cell r="AW105">
            <v>9.302652075200001</v>
          </cell>
          <cell r="AX105">
            <v>9.302652075200001</v>
          </cell>
          <cell r="AY105">
            <v>9.302652075200001</v>
          </cell>
          <cell r="AZ105">
            <v>9.302652075200001</v>
          </cell>
          <cell r="BA105">
            <v>9.302652075200001</v>
          </cell>
        </row>
        <row r="114">
          <cell r="B114">
            <v>0.47366283945112392</v>
          </cell>
          <cell r="C114">
            <v>0.44255648354282945</v>
          </cell>
          <cell r="D114">
            <v>0.4794165064436906</v>
          </cell>
          <cell r="E114">
            <v>0.51371147769962522</v>
          </cell>
          <cell r="F114">
            <v>0.42799009447294978</v>
          </cell>
          <cell r="G114">
            <v>0.45689924619294553</v>
          </cell>
          <cell r="H114">
            <v>0.62008509540474943</v>
          </cell>
          <cell r="I114">
            <v>0.73779717021098368</v>
          </cell>
          <cell r="J114">
            <v>0.77058437958740855</v>
          </cell>
          <cell r="K114">
            <v>0.65355920734909123</v>
          </cell>
          <cell r="L114">
            <v>0.68265456916458334</v>
          </cell>
          <cell r="M114">
            <v>0.6643558223289352</v>
          </cell>
          <cell r="N114">
            <v>0.82720724478951979</v>
          </cell>
          <cell r="O114">
            <v>0.86716979149993556</v>
          </cell>
          <cell r="P114">
            <v>0.84432154369248957</v>
          </cell>
          <cell r="Q114">
            <v>0.85835346620029285</v>
          </cell>
          <cell r="R114">
            <v>0.8962494669704133</v>
          </cell>
          <cell r="S114">
            <v>0.77275631756493102</v>
          </cell>
          <cell r="T114">
            <v>0.81550139757391316</v>
          </cell>
          <cell r="U114">
            <v>4.103667888821478E-2</v>
          </cell>
          <cell r="V114">
            <v>4.103667888821478E-2</v>
          </cell>
          <cell r="W114">
            <v>4.103667888821478E-2</v>
          </cell>
          <cell r="X114">
            <v>4.103667888821478E-2</v>
          </cell>
          <cell r="Y114">
            <v>4.103667888821478E-2</v>
          </cell>
          <cell r="Z114">
            <v>4.103667888821478E-2</v>
          </cell>
          <cell r="AA114">
            <v>4.103667888821478E-2</v>
          </cell>
          <cell r="AB114">
            <v>148.615796991</v>
          </cell>
          <cell r="AC114">
            <v>131.96623727680003</v>
          </cell>
          <cell r="AD114">
            <v>128.1950544096</v>
          </cell>
          <cell r="AE114">
            <v>168.51469545120003</v>
          </cell>
          <cell r="AF114">
            <v>185.47802104860003</v>
          </cell>
          <cell r="AG114">
            <v>183.11285725590002</v>
          </cell>
          <cell r="AH114">
            <v>211.55397979360004</v>
          </cell>
          <cell r="AI114">
            <v>259.40253734950005</v>
          </cell>
          <cell r="AJ114">
            <v>282.61692480119996</v>
          </cell>
          <cell r="AK114">
            <v>218.83045653919999</v>
          </cell>
          <cell r="AL114">
            <v>222.6503910879</v>
          </cell>
          <cell r="AM114">
            <v>260.76630590000002</v>
          </cell>
          <cell r="AN114">
            <v>251.70451905719995</v>
          </cell>
          <cell r="AO114">
            <v>263.82517227440002</v>
          </cell>
          <cell r="AP114">
            <v>296.28441285490004</v>
          </cell>
          <cell r="AQ114">
            <v>259.3936493905</v>
          </cell>
          <cell r="AR114">
            <v>280.21947383849999</v>
          </cell>
          <cell r="AS114">
            <v>278.86739465529996</v>
          </cell>
          <cell r="AT114">
            <v>181.71106302059999</v>
          </cell>
          <cell r="AU114">
            <v>68.228238776850006</v>
          </cell>
          <cell r="AV114">
            <v>83.185588855600002</v>
          </cell>
          <cell r="AW114">
            <v>83.185588855600002</v>
          </cell>
          <cell r="AX114">
            <v>83.185588855600002</v>
          </cell>
          <cell r="AY114">
            <v>83.185588855600002</v>
          </cell>
          <cell r="AZ114">
            <v>83.185588855600002</v>
          </cell>
          <cell r="BA114">
            <v>83.185588855600002</v>
          </cell>
        </row>
        <row r="116">
          <cell r="B116">
            <v>1.3318929513240842E-2</v>
          </cell>
          <cell r="C116">
            <v>8.8991556707531897E-3</v>
          </cell>
          <cell r="D116">
            <v>1.1789521055410725E-2</v>
          </cell>
          <cell r="E116">
            <v>1.0223989531584753E-2</v>
          </cell>
          <cell r="F116">
            <v>8.0100522987400814E-3</v>
          </cell>
          <cell r="G116">
            <v>4.8274454463144503E-3</v>
          </cell>
          <cell r="H116">
            <v>5.650188593754533E-3</v>
          </cell>
          <cell r="I116">
            <v>4.85914147310571E-3</v>
          </cell>
          <cell r="J116">
            <v>5.0011026881222366E-3</v>
          </cell>
          <cell r="K116">
            <v>4.0616050111057277E-3</v>
          </cell>
          <cell r="L116">
            <v>5.8232770653844912E-3</v>
          </cell>
          <cell r="M116">
            <v>6.8374271640105379E-3</v>
          </cell>
          <cell r="N116">
            <v>6.499483401767832E-3</v>
          </cell>
          <cell r="O116">
            <v>6.2915305811924154E-3</v>
          </cell>
          <cell r="P116">
            <v>6.9050784693897947E-3</v>
          </cell>
          <cell r="Q116">
            <v>5.2266231051319402E-3</v>
          </cell>
          <cell r="R116">
            <v>5.7788159355422882E-3</v>
          </cell>
          <cell r="S116">
            <v>7.9361599410296933E-3</v>
          </cell>
          <cell r="T116">
            <v>6.2099681152814543E-3</v>
          </cell>
          <cell r="U116">
            <v>2.2452047967602426E-3</v>
          </cell>
          <cell r="V116">
            <v>2.2452047967602426E-3</v>
          </cell>
          <cell r="W116">
            <v>2.2452047967602426E-3</v>
          </cell>
          <cell r="X116">
            <v>2.2452047967602426E-3</v>
          </cell>
          <cell r="Y116">
            <v>2.2452047967602426E-3</v>
          </cell>
          <cell r="Z116">
            <v>2.2452047967602426E-3</v>
          </cell>
          <cell r="AA116">
            <v>2.2452047967602426E-3</v>
          </cell>
          <cell r="AB116">
            <v>13.168651563266998</v>
          </cell>
          <cell r="AC116">
            <v>12.621604822400002</v>
          </cell>
          <cell r="AD116">
            <v>14.256270316799998</v>
          </cell>
          <cell r="AE116">
            <v>14.775984395199998</v>
          </cell>
          <cell r="AF116">
            <v>16.1528686935</v>
          </cell>
          <cell r="AG116">
            <v>15.3914677488</v>
          </cell>
          <cell r="AH116">
            <v>11.058895384799998</v>
          </cell>
          <cell r="AI116">
            <v>13.602016518500001</v>
          </cell>
          <cell r="AJ116">
            <v>16.382026319200001</v>
          </cell>
          <cell r="AK116">
            <v>11.131759319999999</v>
          </cell>
          <cell r="AL116">
            <v>10.281925885100001</v>
          </cell>
          <cell r="AM116">
            <v>15.422071122799998</v>
          </cell>
          <cell r="AN116">
            <v>15.835738261199999</v>
          </cell>
          <cell r="AO116">
            <v>13.466366025399999</v>
          </cell>
          <cell r="AP116">
            <v>13.262681368200001</v>
          </cell>
          <cell r="AQ116">
            <v>13.3959965514</v>
          </cell>
          <cell r="AR116">
            <v>25.601295339900002</v>
          </cell>
          <cell r="AS116">
            <v>15.572383214299997</v>
          </cell>
          <cell r="AT116">
            <v>23.4503277944</v>
          </cell>
          <cell r="AU116">
            <v>17.648239697733331</v>
          </cell>
          <cell r="AV116">
            <v>17.652279154399999</v>
          </cell>
          <cell r="AW116">
            <v>17.652279154399999</v>
          </cell>
          <cell r="AX116">
            <v>17.652279154399999</v>
          </cell>
          <cell r="AY116">
            <v>17.652279154399999</v>
          </cell>
          <cell r="AZ116">
            <v>17.652279154399999</v>
          </cell>
          <cell r="BA116">
            <v>17.652279154399999</v>
          </cell>
        </row>
        <row r="147">
          <cell r="B147">
            <v>4.2412851265931795E-3</v>
          </cell>
          <cell r="C147">
            <v>8.2903093223260851E-3</v>
          </cell>
          <cell r="D147">
            <v>1.215637263126413E-2</v>
          </cell>
          <cell r="E147">
            <v>8.8982469166666665E-3</v>
          </cell>
          <cell r="F147">
            <v>7.3659840928571437E-3</v>
          </cell>
          <cell r="G147">
            <v>7.4906627166666665E-3</v>
          </cell>
          <cell r="H147">
            <v>5.8925918333333337E-3</v>
          </cell>
          <cell r="I147">
            <v>3.623618922783249E-3</v>
          </cell>
          <cell r="J147">
            <v>2.8131823301154983E-3</v>
          </cell>
          <cell r="K147">
            <v>1.5402428067082187E-3</v>
          </cell>
          <cell r="L147">
            <v>1.4276246579797429E-3</v>
          </cell>
          <cell r="M147">
            <v>1.3050467502968958E-3</v>
          </cell>
          <cell r="N147">
            <v>7.243210535540324E-4</v>
          </cell>
          <cell r="O147">
            <v>7.9992287662238395E-4</v>
          </cell>
          <cell r="P147">
            <v>1.0093609183662142E-3</v>
          </cell>
          <cell r="Q147">
            <v>1.1826366209783581E-3</v>
          </cell>
          <cell r="R147">
            <v>1.536989707356004E-3</v>
          </cell>
          <cell r="S147">
            <v>1.1482377484149551E-3</v>
          </cell>
          <cell r="T147">
            <v>1.1139415332594375E-3</v>
          </cell>
          <cell r="U147">
            <v>2.5090578327419837E-4</v>
          </cell>
          <cell r="V147">
            <v>2.5090578327419837E-4</v>
          </cell>
          <cell r="W147">
            <v>2.5090578327419837E-4</v>
          </cell>
          <cell r="X147">
            <v>2.5090578327419837E-4</v>
          </cell>
          <cell r="Y147">
            <v>2.5090578327419837E-4</v>
          </cell>
          <cell r="Z147">
            <v>2.5090578327419837E-4</v>
          </cell>
          <cell r="AA147">
            <v>2.5090578327419837E-4</v>
          </cell>
          <cell r="AB147">
            <v>2.4069964364579999</v>
          </cell>
          <cell r="AC147">
            <v>4.1591395320000002</v>
          </cell>
          <cell r="AD147">
            <v>5.2183049472</v>
          </cell>
          <cell r="AE147">
            <v>5.4103508704000003</v>
          </cell>
          <cell r="AF147">
            <v>4.4412242917000002</v>
          </cell>
          <cell r="AG147">
            <v>5.1664636452000003</v>
          </cell>
          <cell r="AH147">
            <v>5.5193011888000001</v>
          </cell>
          <cell r="AI147">
            <v>4.6284923445000006</v>
          </cell>
          <cell r="AJ147">
            <v>4.7196618864</v>
          </cell>
          <cell r="AK147">
            <v>2.7385196344000002</v>
          </cell>
          <cell r="AL147">
            <v>1.9093488494000002</v>
          </cell>
          <cell r="AM147">
            <v>2.5717733756000003</v>
          </cell>
          <cell r="AN147">
            <v>2.4504091083999997</v>
          </cell>
          <cell r="AO147">
            <v>1.3285781212000001</v>
          </cell>
          <cell r="AP147">
            <v>1.7634819726000002</v>
          </cell>
          <cell r="AQ147">
            <v>2.6033331140999998</v>
          </cell>
          <cell r="AR147">
            <v>4.8752433154999997</v>
          </cell>
          <cell r="AS147">
            <v>5.1495916340000001</v>
          </cell>
          <cell r="AT147">
            <v>7.4144910177999996</v>
          </cell>
          <cell r="AU147">
            <v>5.2372313047999999</v>
          </cell>
          <cell r="AV147">
            <v>5.2372313047999999</v>
          </cell>
          <cell r="AW147">
            <v>5.2372313047999999</v>
          </cell>
          <cell r="AX147">
            <v>5.2372313047999999</v>
          </cell>
          <cell r="AY147">
            <v>5.2372313047999999</v>
          </cell>
          <cell r="AZ147">
            <v>5.2372313047999999</v>
          </cell>
          <cell r="BA147">
            <v>5.2372313047999999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2.4708599999999999E-4</v>
          </cell>
          <cell r="H152">
            <v>4.3355200000000013E-4</v>
          </cell>
          <cell r="I152">
            <v>0</v>
          </cell>
          <cell r="J152">
            <v>1.3999999999999999E-6</v>
          </cell>
          <cell r="K152">
            <v>6.6550772630737904E-5</v>
          </cell>
          <cell r="L152">
            <v>8.566199999999998E-5</v>
          </cell>
          <cell r="M152">
            <v>5.8593670937823894E-5</v>
          </cell>
          <cell r="N152">
            <v>1.3481514723361747E-5</v>
          </cell>
          <cell r="O152">
            <v>1.5072295740378892E-4</v>
          </cell>
          <cell r="P152">
            <v>1.3080562499999997E-4</v>
          </cell>
          <cell r="Q152">
            <v>8.3757528282336013E-5</v>
          </cell>
          <cell r="R152">
            <v>7.12642857142857E-5</v>
          </cell>
          <cell r="S152">
            <v>2.1408606358974357E-4</v>
          </cell>
          <cell r="T152">
            <v>9.7873644005880609E-5</v>
          </cell>
          <cell r="U152">
            <v>2.5226501148737768E-5</v>
          </cell>
          <cell r="V152">
            <v>2.5226501148737768E-5</v>
          </cell>
          <cell r="W152">
            <v>2.5226501148737768E-5</v>
          </cell>
          <cell r="X152">
            <v>2.5226501148737768E-5</v>
          </cell>
          <cell r="Y152">
            <v>2.5226501148737768E-5</v>
          </cell>
          <cell r="Z152">
            <v>2.5226501148737768E-5</v>
          </cell>
          <cell r="AA152">
            <v>2.5226501148737768E-5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0.40655570670000007</v>
          </cell>
          <cell r="AH152">
            <v>0.31084386960000004</v>
          </cell>
          <cell r="AI152">
            <v>0</v>
          </cell>
          <cell r="AJ152">
            <v>8.0894000000000001E-3</v>
          </cell>
          <cell r="AK152">
            <v>0.29371837880000001</v>
          </cell>
          <cell r="AL152">
            <v>0.51852359100000001</v>
          </cell>
          <cell r="AM152">
            <v>1.9216395147999998</v>
          </cell>
          <cell r="AN152">
            <v>0.10887210839999999</v>
          </cell>
          <cell r="AO152">
            <v>0.13199498169999999</v>
          </cell>
          <cell r="AP152">
            <v>0.90914566539999997</v>
          </cell>
          <cell r="AQ152">
            <v>0.12320236700000001</v>
          </cell>
          <cell r="AR152">
            <v>0.12085511900000001</v>
          </cell>
          <cell r="AS152">
            <v>0.70802008419999996</v>
          </cell>
          <cell r="AT152">
            <v>0.56004584759999998</v>
          </cell>
          <cell r="AU152">
            <v>0.39586795159999999</v>
          </cell>
          <cell r="AV152">
            <v>0.39586795159999999</v>
          </cell>
          <cell r="AW152">
            <v>0.39586795159999999</v>
          </cell>
          <cell r="AX152">
            <v>0.39586795159999999</v>
          </cell>
          <cell r="AY152">
            <v>0.39586795159999999</v>
          </cell>
          <cell r="AZ152">
            <v>0.39586795159999999</v>
          </cell>
          <cell r="BA152">
            <v>0.39586795159999999</v>
          </cell>
        </row>
        <row r="154">
          <cell r="B154">
            <v>1.4309194426234191E-2</v>
          </cell>
          <cell r="C154">
            <v>1.4206876135093173E-2</v>
          </cell>
          <cell r="D154">
            <v>2.068060817210144E-2</v>
          </cell>
          <cell r="E154">
            <v>2.6359697249999987E-2</v>
          </cell>
          <cell r="F154">
            <v>2.6003556864466832E-2</v>
          </cell>
          <cell r="G154">
            <v>3.2120954004166716E-2</v>
          </cell>
          <cell r="H154">
            <v>4.8161258277612418E-2</v>
          </cell>
          <cell r="I154">
            <v>3.3140875999999868E-2</v>
          </cell>
          <cell r="J154">
            <v>5.6896372333333285E-2</v>
          </cell>
          <cell r="K154">
            <v>4.8318912285714458E-2</v>
          </cell>
          <cell r="L154">
            <v>5.0493628290872471E-2</v>
          </cell>
          <cell r="M154">
            <v>7.2721801018733365E-2</v>
          </cell>
          <cell r="N154">
            <v>4.6250830785360693E-2</v>
          </cell>
          <cell r="O154">
            <v>3.8018311515772035E-2</v>
          </cell>
          <cell r="P154">
            <v>2.8018634902211934E-2</v>
          </cell>
          <cell r="Q154">
            <v>3.117562316145293E-2</v>
          </cell>
          <cell r="R154">
            <v>3.3377902505964036E-2</v>
          </cell>
          <cell r="S154">
            <v>2.2549183484265066E-2</v>
          </cell>
          <cell r="T154">
            <v>2.6046579322862036E-2</v>
          </cell>
          <cell r="U154">
            <v>1.7603810164911545E-4</v>
          </cell>
          <cell r="V154">
            <v>1.7603810164911545E-4</v>
          </cell>
          <cell r="W154">
            <v>1.7603810164911545E-4</v>
          </cell>
          <cell r="X154">
            <v>1.7603810164911545E-4</v>
          </cell>
          <cell r="Y154">
            <v>1.7603810164911545E-4</v>
          </cell>
          <cell r="Z154">
            <v>1.7603810164911545E-4</v>
          </cell>
          <cell r="AA154">
            <v>1.7603810164911545E-4</v>
          </cell>
          <cell r="AB154">
            <v>7.1986785137460005</v>
          </cell>
          <cell r="AC154">
            <v>6.1289669520000007</v>
          </cell>
          <cell r="AD154">
            <v>9.6933333071999979</v>
          </cell>
          <cell r="AE154">
            <v>12.6186140528</v>
          </cell>
          <cell r="AF154">
            <v>12.287281517</v>
          </cell>
          <cell r="AG154">
            <v>14.553058806000005</v>
          </cell>
          <cell r="AH154">
            <v>20.303069578399995</v>
          </cell>
          <cell r="AI154">
            <v>21.986498422</v>
          </cell>
          <cell r="AJ154">
            <v>29.927836929200001</v>
          </cell>
          <cell r="AK154">
            <v>44.191748281999999</v>
          </cell>
          <cell r="AL154">
            <v>29.141550540400004</v>
          </cell>
          <cell r="AM154">
            <v>40.808219867999995</v>
          </cell>
          <cell r="AN154">
            <v>29.157422263199997</v>
          </cell>
          <cell r="AO154">
            <v>22.499252569500001</v>
          </cell>
          <cell r="AP154">
            <v>23.074877182600002</v>
          </cell>
          <cell r="AQ154">
            <v>25.000844452399999</v>
          </cell>
          <cell r="AR154">
            <v>29.640180114299998</v>
          </cell>
          <cell r="AS154">
            <v>28.954371574699994</v>
          </cell>
          <cell r="AT154">
            <v>25.478340330599998</v>
          </cell>
          <cell r="AU154">
            <v>13.1074893356</v>
          </cell>
          <cell r="AV154">
            <v>13.1074893356</v>
          </cell>
          <cell r="AW154">
            <v>13.1074893356</v>
          </cell>
          <cell r="AX154">
            <v>13.1074893356</v>
          </cell>
          <cell r="AY154">
            <v>13.1074893356</v>
          </cell>
          <cell r="AZ154">
            <v>13.1074893356</v>
          </cell>
          <cell r="BA154">
            <v>13.1074893356</v>
          </cell>
        </row>
        <row r="160">
          <cell r="B160">
            <v>0.28028067915376137</v>
          </cell>
          <cell r="C160">
            <v>0.23887938700476188</v>
          </cell>
          <cell r="D160">
            <v>0.27966937095036215</v>
          </cell>
          <cell r="E160">
            <v>0.24497116017415985</v>
          </cell>
          <cell r="F160">
            <v>0.24080805303226957</v>
          </cell>
          <cell r="G160">
            <v>0.46145575348571422</v>
          </cell>
          <cell r="H160">
            <v>0.34471536412143183</v>
          </cell>
          <cell r="I160">
            <v>0.2843379204287203</v>
          </cell>
          <cell r="J160">
            <v>0.31376586651936844</v>
          </cell>
          <cell r="K160">
            <v>0.26110462442241172</v>
          </cell>
          <cell r="L160">
            <v>0.23759397557978257</v>
          </cell>
          <cell r="M160">
            <v>0.2558829980816747</v>
          </cell>
          <cell r="N160">
            <v>0.26911283913577799</v>
          </cell>
          <cell r="O160">
            <v>0.26825921739979802</v>
          </cell>
          <cell r="P160">
            <v>0.25463123059919573</v>
          </cell>
          <cell r="Q160">
            <v>0.27183347199185243</v>
          </cell>
          <cell r="R160">
            <v>0.26110989200752921</v>
          </cell>
          <cell r="S160">
            <v>0.25461577579446371</v>
          </cell>
          <cell r="T160">
            <v>0.32131231309355268</v>
          </cell>
          <cell r="U160">
            <v>6.454903849225746E-2</v>
          </cell>
          <cell r="V160">
            <v>6.454903849225746E-2</v>
          </cell>
          <cell r="W160">
            <v>6.454903849225746E-2</v>
          </cell>
          <cell r="X160">
            <v>6.454903849225746E-2</v>
          </cell>
          <cell r="Y160">
            <v>6.454903849225746E-2</v>
          </cell>
          <cell r="Z160">
            <v>6.454903849225746E-2</v>
          </cell>
          <cell r="AA160">
            <v>6.454903849225746E-2</v>
          </cell>
          <cell r="AB160">
            <v>83.514506129567962</v>
          </cell>
          <cell r="AC160">
            <v>71.078420789999967</v>
          </cell>
          <cell r="AD160">
            <v>76.861566019199998</v>
          </cell>
          <cell r="AE160">
            <v>79.276413384000008</v>
          </cell>
          <cell r="AF160">
            <v>83.062489766200002</v>
          </cell>
          <cell r="AG160">
            <v>114.34911508020001</v>
          </cell>
          <cell r="AH160">
            <v>92.675864878800013</v>
          </cell>
          <cell r="AI160">
            <v>95.399052269999999</v>
          </cell>
          <cell r="AJ160">
            <v>106.40202850960002</v>
          </cell>
          <cell r="AK160">
            <v>79.330626667599986</v>
          </cell>
          <cell r="AL160">
            <v>74.811245768099994</v>
          </cell>
          <cell r="AM160">
            <v>89.348277816800021</v>
          </cell>
          <cell r="AN160">
            <v>80.996416248000003</v>
          </cell>
          <cell r="AO160">
            <v>87.194731901100013</v>
          </cell>
          <cell r="AP160">
            <v>85.950549234500016</v>
          </cell>
          <cell r="AQ160">
            <v>75.428513963</v>
          </cell>
          <cell r="AR160">
            <v>78.978996877500009</v>
          </cell>
          <cell r="AS160">
            <v>88.249746395800017</v>
          </cell>
          <cell r="AT160">
            <v>143.72258509260001</v>
          </cell>
          <cell r="AU160">
            <v>13.248132056183334</v>
          </cell>
          <cell r="AV160">
            <v>30.067797051599999</v>
          </cell>
          <cell r="AW160">
            <v>30.067797051599999</v>
          </cell>
          <cell r="AX160">
            <v>30.067797051599999</v>
          </cell>
          <cell r="AY160">
            <v>30.067797051599999</v>
          </cell>
          <cell r="AZ160">
            <v>30.067797051599999</v>
          </cell>
          <cell r="BA160">
            <v>30.067797051599999</v>
          </cell>
        </row>
        <row r="162">
          <cell r="B162">
            <v>8.959077079290393E-3</v>
          </cell>
          <cell r="C162">
            <v>9.2668358982155984E-3</v>
          </cell>
          <cell r="D162">
            <v>8.516920208333334E-3</v>
          </cell>
          <cell r="E162">
            <v>9.3791285898268406E-3</v>
          </cell>
          <cell r="F162">
            <v>1.2117659833333334E-2</v>
          </cell>
          <cell r="G162">
            <v>1.1103559400000001E-2</v>
          </cell>
          <cell r="H162">
            <v>1.2751487000000002E-2</v>
          </cell>
          <cell r="I162">
            <v>1.2949248500000001E-2</v>
          </cell>
          <cell r="J162">
            <v>1.14734135E-2</v>
          </cell>
          <cell r="K162">
            <v>1.2885832419635576E-2</v>
          </cell>
          <cell r="L162">
            <v>1.3199579548076164E-2</v>
          </cell>
          <cell r="M162">
            <v>1.4283580247495202E-2</v>
          </cell>
          <cell r="N162">
            <v>1.3481965699500685E-2</v>
          </cell>
          <cell r="O162">
            <v>1.1437566911739225E-2</v>
          </cell>
          <cell r="P162">
            <v>1.0260285563936121E-2</v>
          </cell>
          <cell r="Q162">
            <v>1.1313810007143306E-2</v>
          </cell>
          <cell r="R162">
            <v>1.1957854583968339E-2</v>
          </cell>
          <cell r="S162">
            <v>6.8814223147435905E-3</v>
          </cell>
          <cell r="T162">
            <v>4.9411539318844986E-3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6.5700748948499994</v>
          </cell>
          <cell r="AC162">
            <v>6.0152893395999989</v>
          </cell>
          <cell r="AD162">
            <v>6.8464598303999988</v>
          </cell>
          <cell r="AE162">
            <v>8.8885725487999991</v>
          </cell>
          <cell r="AF162">
            <v>13.2721468054</v>
          </cell>
          <cell r="AG162">
            <v>11.337495741000001</v>
          </cell>
          <cell r="AH162">
            <v>12.1289064044</v>
          </cell>
          <cell r="AI162">
            <v>14.678921156000003</v>
          </cell>
          <cell r="AJ162">
            <v>19.541532693200001</v>
          </cell>
          <cell r="AK162">
            <v>19.726748456799996</v>
          </cell>
          <cell r="AL162">
            <v>13.180568692200001</v>
          </cell>
          <cell r="AM162">
            <v>18.547358417600002</v>
          </cell>
          <cell r="AN162">
            <v>16.969506514400003</v>
          </cell>
          <cell r="AO162">
            <v>16.976736255000002</v>
          </cell>
          <cell r="AP162">
            <v>13.9517440461</v>
          </cell>
          <cell r="AQ162">
            <v>12.975331972199999</v>
          </cell>
          <cell r="AR162">
            <v>14.633363847899998</v>
          </cell>
          <cell r="AS162">
            <v>13.089401859599999</v>
          </cell>
          <cell r="AT162">
            <v>8.2248543198000004</v>
          </cell>
          <cell r="AU162">
            <v>6.8567614808000004</v>
          </cell>
          <cell r="AV162">
            <v>6.8567614808000004</v>
          </cell>
          <cell r="AW162">
            <v>6.8567614808000004</v>
          </cell>
          <cell r="AX162">
            <v>6.8567614808000004</v>
          </cell>
          <cell r="AY162">
            <v>6.8567614808000004</v>
          </cell>
          <cell r="AZ162">
            <v>6.8567614808000004</v>
          </cell>
          <cell r="BA162">
            <v>6.8567614808000004</v>
          </cell>
        </row>
        <row r="171">
          <cell r="B171">
            <v>6.8532710511919016E-3</v>
          </cell>
          <cell r="C171">
            <v>1.3715763627284043E-2</v>
          </cell>
          <cell r="D171">
            <v>9.7550204023867503E-3</v>
          </cell>
          <cell r="E171">
            <v>1.3116691241625454E-2</v>
          </cell>
          <cell r="F171">
            <v>1.3147551666299025E-2</v>
          </cell>
          <cell r="G171">
            <v>1.9468286539184393E-2</v>
          </cell>
          <cell r="H171">
            <v>2.619644865775702E-2</v>
          </cell>
          <cell r="I171">
            <v>1.8617941445404112E-2</v>
          </cell>
          <cell r="J171">
            <v>1.4126959179240332E-2</v>
          </cell>
          <cell r="K171">
            <v>8.2159973301184838E-3</v>
          </cell>
          <cell r="L171">
            <v>8.4980198034665822E-3</v>
          </cell>
          <cell r="M171">
            <v>7.6889758808431474E-3</v>
          </cell>
          <cell r="N171">
            <v>7.547037848456885E-3</v>
          </cell>
          <cell r="O171">
            <v>9.8395833215806361E-3</v>
          </cell>
          <cell r="P171">
            <v>7.31761377478441E-3</v>
          </cell>
          <cell r="Q171">
            <v>5.7512575430728862E-3</v>
          </cell>
          <cell r="R171">
            <v>7.4083319808090362E-3</v>
          </cell>
          <cell r="S171">
            <v>5.0678348723650233E-3</v>
          </cell>
          <cell r="T171">
            <v>5.5634364536154297E-3</v>
          </cell>
          <cell r="U171">
            <v>8.0323297038143674E-3</v>
          </cell>
          <cell r="V171">
            <v>8.0323297038143674E-3</v>
          </cell>
          <cell r="W171">
            <v>8.0323297038143674E-3</v>
          </cell>
          <cell r="X171">
            <v>8.0323297038143674E-3</v>
          </cell>
          <cell r="Y171">
            <v>8.0323297038143674E-3</v>
          </cell>
          <cell r="Z171">
            <v>8.0323297038143674E-3</v>
          </cell>
          <cell r="AA171">
            <v>8.0323297038143674E-3</v>
          </cell>
          <cell r="AB171">
            <v>6.3060093200849998</v>
          </cell>
          <cell r="AC171">
            <v>7.6591935899999992</v>
          </cell>
          <cell r="AD171">
            <v>6.3835564799999993</v>
          </cell>
          <cell r="AE171">
            <v>6.5090876927999997</v>
          </cell>
          <cell r="AF171">
            <v>7.4346982514000004</v>
          </cell>
          <cell r="AG171">
            <v>8.7087982839000002</v>
          </cell>
          <cell r="AH171">
            <v>11.4866393812</v>
          </cell>
          <cell r="AI171">
            <v>10.685755608000001</v>
          </cell>
          <cell r="AJ171">
            <v>9.4154600427999995</v>
          </cell>
          <cell r="AK171">
            <v>4.5724556767999998</v>
          </cell>
          <cell r="AL171">
            <v>4.6194197095000007</v>
          </cell>
          <cell r="AM171">
            <v>6.9875589432000025</v>
          </cell>
          <cell r="AN171">
            <v>6.929223232800001</v>
          </cell>
          <cell r="AO171">
            <v>4.9968785934</v>
          </cell>
          <cell r="AP171">
            <v>5.1553174073999992</v>
          </cell>
          <cell r="AQ171">
            <v>6.7976029724999982</v>
          </cell>
          <cell r="AR171">
            <v>8.283982396899999</v>
          </cell>
          <cell r="AS171">
            <v>7.6840982779000004</v>
          </cell>
          <cell r="AT171">
            <v>4.5341912860000004</v>
          </cell>
          <cell r="AU171">
            <v>-5.8672135501666656</v>
          </cell>
          <cell r="AV171">
            <v>3.8649280340000001</v>
          </cell>
          <cell r="AW171">
            <v>3.8649280340000001</v>
          </cell>
          <cell r="AX171">
            <v>3.8649280340000001</v>
          </cell>
          <cell r="AY171">
            <v>3.8649280340000001</v>
          </cell>
          <cell r="AZ171">
            <v>3.8649280340000001</v>
          </cell>
          <cell r="BA171">
            <v>3.8649280340000001</v>
          </cell>
        </row>
        <row r="188">
          <cell r="B188">
            <v>2.1064519732275137E-2</v>
          </cell>
          <cell r="C188">
            <v>3.4344392879786675E-2</v>
          </cell>
          <cell r="D188">
            <v>2.5342968103042089E-2</v>
          </cell>
          <cell r="E188">
            <v>6.7937220261904754E-2</v>
          </cell>
          <cell r="F188">
            <v>7.8512346132491778E-2</v>
          </cell>
          <cell r="G188">
            <v>5.1955437544153833E-2</v>
          </cell>
          <cell r="H188">
            <v>0.17367995696978086</v>
          </cell>
          <cell r="I188">
            <v>0.24730372781547874</v>
          </cell>
          <cell r="J188">
            <v>0.28539918445773571</v>
          </cell>
          <cell r="K188">
            <v>0.2056112635586711</v>
          </cell>
          <cell r="L188">
            <v>0.1635379191867542</v>
          </cell>
          <cell r="M188">
            <v>0.1058227688228619</v>
          </cell>
          <cell r="N188">
            <v>5.2343920974995198E-2</v>
          </cell>
          <cell r="O188">
            <v>8.0355896741618596E-2</v>
          </cell>
          <cell r="P188">
            <v>6.2246982629771366E-2</v>
          </cell>
          <cell r="Q188">
            <v>3.7381632673670263E-2</v>
          </cell>
          <cell r="R188">
            <v>4.9946275295180621E-2</v>
          </cell>
          <cell r="S188">
            <v>4.1940647886600971E-2</v>
          </cell>
          <cell r="T188">
            <v>5.9300428969575755E-2</v>
          </cell>
          <cell r="U188">
            <v>0.2209252251416918</v>
          </cell>
          <cell r="V188">
            <v>0.2209252251416918</v>
          </cell>
          <cell r="W188">
            <v>0.2209252251416918</v>
          </cell>
          <cell r="X188">
            <v>0.2209252251416918</v>
          </cell>
          <cell r="Y188">
            <v>0.2209252251416918</v>
          </cell>
          <cell r="Z188">
            <v>0.2209252251416918</v>
          </cell>
          <cell r="AA188">
            <v>0.2209252251416918</v>
          </cell>
          <cell r="AB188">
            <v>11.627296633250999</v>
          </cell>
          <cell r="AC188">
            <v>14.822199703199999</v>
          </cell>
          <cell r="AD188">
            <v>11.643120791999999</v>
          </cell>
          <cell r="AE188">
            <v>16.421681304</v>
          </cell>
          <cell r="AF188">
            <v>22.120829723299998</v>
          </cell>
          <cell r="AG188">
            <v>17.1318305301</v>
          </cell>
          <cell r="AH188">
            <v>41.776609476800004</v>
          </cell>
          <cell r="AI188">
            <v>41.906662472500003</v>
          </cell>
          <cell r="AJ188">
            <v>51.759009577200004</v>
          </cell>
          <cell r="AK188">
            <v>36.716889549999998</v>
          </cell>
          <cell r="AL188">
            <v>37.823852781500001</v>
          </cell>
          <cell r="AM188">
            <v>34.615007823999996</v>
          </cell>
          <cell r="AN188">
            <v>20.905295580400001</v>
          </cell>
          <cell r="AO188">
            <v>23.1245223381</v>
          </cell>
          <cell r="AP188">
            <v>19.963475349199999</v>
          </cell>
          <cell r="AQ188">
            <v>18.023279026600001</v>
          </cell>
          <cell r="AR188">
            <v>24.6776477037</v>
          </cell>
          <cell r="AS188">
            <v>31.250329722700002</v>
          </cell>
          <cell r="AT188">
            <v>35.655433789200004</v>
          </cell>
          <cell r="AU188">
            <v>-1.2218769506333338</v>
          </cell>
          <cell r="AV188">
            <v>14.447267265200001</v>
          </cell>
          <cell r="AW188">
            <v>14.447267265200001</v>
          </cell>
          <cell r="AX188">
            <v>14.447267265200001</v>
          </cell>
          <cell r="AY188">
            <v>14.447267265200001</v>
          </cell>
          <cell r="AZ188">
            <v>14.447267265200001</v>
          </cell>
          <cell r="BA188">
            <v>14.447267265200001</v>
          </cell>
        </row>
        <row r="189">
          <cell r="B189">
            <v>7.571945131807109E-2</v>
          </cell>
          <cell r="C189">
            <v>9.0894698551467923E-2</v>
          </cell>
          <cell r="D189">
            <v>7.0982123494414656E-2</v>
          </cell>
          <cell r="E189">
            <v>6.460715284384061E-2</v>
          </cell>
          <cell r="F189">
            <v>9.5686481951364075E-2</v>
          </cell>
          <cell r="G189">
            <v>0.10963015013333328</v>
          </cell>
          <cell r="H189">
            <v>0.14582680770151515</v>
          </cell>
          <cell r="I189">
            <v>0.22772849258339814</v>
          </cell>
          <cell r="J189">
            <v>0.24133902105789637</v>
          </cell>
          <cell r="K189">
            <v>0.24302603806955264</v>
          </cell>
          <cell r="L189">
            <v>0.15551972365871342</v>
          </cell>
          <cell r="M189">
            <v>0.12478559126836263</v>
          </cell>
          <cell r="N189">
            <v>0.12489042203336842</v>
          </cell>
          <cell r="O189">
            <v>0.11811043847750763</v>
          </cell>
          <cell r="P189">
            <v>0.11028624397474716</v>
          </cell>
          <cell r="Q189">
            <v>0.12773640045892329</v>
          </cell>
          <cell r="R189">
            <v>0.12897135471638491</v>
          </cell>
          <cell r="S189">
            <v>0.12179191086067016</v>
          </cell>
          <cell r="T189">
            <v>0.14009246238068779</v>
          </cell>
          <cell r="U189">
            <v>7.6590971945333597E-2</v>
          </cell>
          <cell r="V189">
            <v>7.6590971945333597E-2</v>
          </cell>
          <cell r="W189">
            <v>7.6590971945333597E-2</v>
          </cell>
          <cell r="X189">
            <v>7.6590971945333597E-2</v>
          </cell>
          <cell r="Y189">
            <v>7.6590971945333597E-2</v>
          </cell>
          <cell r="Z189">
            <v>7.6590971945333597E-2</v>
          </cell>
          <cell r="AA189">
            <v>7.6590971945333597E-2</v>
          </cell>
          <cell r="AB189">
            <v>33.238154315912993</v>
          </cell>
          <cell r="AC189">
            <v>39.468457019600002</v>
          </cell>
          <cell r="AD189">
            <v>32.006718916800004</v>
          </cell>
          <cell r="AE189">
            <v>38.527587179200005</v>
          </cell>
          <cell r="AF189">
            <v>64.327548379500001</v>
          </cell>
          <cell r="AG189">
            <v>75.475805991300007</v>
          </cell>
          <cell r="AH189">
            <v>84.223777155999997</v>
          </cell>
          <cell r="AI189">
            <v>110.639593362</v>
          </cell>
          <cell r="AJ189">
            <v>127.4660745308</v>
          </cell>
          <cell r="AK189">
            <v>111.3723335208</v>
          </cell>
          <cell r="AL189">
            <v>62.283098081000006</v>
          </cell>
          <cell r="AM189">
            <v>59.47602194120001</v>
          </cell>
          <cell r="AN189">
            <v>49.481200278399996</v>
          </cell>
          <cell r="AO189">
            <v>46.066538037700006</v>
          </cell>
          <cell r="AP189">
            <v>49.904865414899994</v>
          </cell>
          <cell r="AQ189">
            <v>48.703046955699996</v>
          </cell>
          <cell r="AR189">
            <v>53.614650487900001</v>
          </cell>
          <cell r="AS189">
            <v>57.795835342299995</v>
          </cell>
          <cell r="AT189">
            <v>53.74661150659999</v>
          </cell>
          <cell r="AU189">
            <v>17.041073818849998</v>
          </cell>
          <cell r="AV189">
            <v>17.051690827599998</v>
          </cell>
          <cell r="AW189">
            <v>17.051690827599998</v>
          </cell>
          <cell r="AX189">
            <v>17.051690827599998</v>
          </cell>
          <cell r="AY189">
            <v>17.051690827599998</v>
          </cell>
          <cell r="AZ189">
            <v>17.051690827599998</v>
          </cell>
          <cell r="BA189">
            <v>17.051690827599998</v>
          </cell>
        </row>
        <row r="194">
          <cell r="B194">
            <v>9.8023188158850669E-3</v>
          </cell>
          <cell r="C194">
            <v>1.6950791333333333E-2</v>
          </cell>
          <cell r="D194">
            <v>1.5003023278791466E-2</v>
          </cell>
          <cell r="E194">
            <v>2.2734620428571425E-2</v>
          </cell>
          <cell r="F194">
            <v>2.2036608791686296E-2</v>
          </cell>
          <cell r="G194">
            <v>1.9887321258914854E-2</v>
          </cell>
          <cell r="H194">
            <v>1.3046010959944976E-2</v>
          </cell>
          <cell r="I194">
            <v>1.6153517738419169E-2</v>
          </cell>
          <cell r="J194">
            <v>2.4635003588287983E-2</v>
          </cell>
          <cell r="K194">
            <v>2.4838463245450755E-2</v>
          </cell>
          <cell r="L194">
            <v>8.2634899860917904E-2</v>
          </cell>
          <cell r="M194">
            <v>3.9956119305064153E-2</v>
          </cell>
          <cell r="N194">
            <v>3.5015279708681707E-2</v>
          </cell>
          <cell r="O194">
            <v>2.4678328993766721E-2</v>
          </cell>
          <cell r="P194">
            <v>3.6053850200292517E-2</v>
          </cell>
          <cell r="Q194">
            <v>1.4761496652923416E-2</v>
          </cell>
          <cell r="R194">
            <v>1.424882730236797E-2</v>
          </cell>
          <cell r="S194">
            <v>1.116913799009487E-2</v>
          </cell>
          <cell r="T194">
            <v>1.081091459054734E-2</v>
          </cell>
          <cell r="U194">
            <v>3.2997968271038909E-2</v>
          </cell>
          <cell r="V194">
            <v>3.2997968271038909E-2</v>
          </cell>
          <cell r="W194">
            <v>3.2997968271038909E-2</v>
          </cell>
          <cell r="X194">
            <v>3.2997968271038909E-2</v>
          </cell>
          <cell r="Y194">
            <v>3.2997968271038909E-2</v>
          </cell>
          <cell r="Z194">
            <v>3.2997968271038909E-2</v>
          </cell>
          <cell r="AA194">
            <v>3.2997968271038909E-2</v>
          </cell>
          <cell r="AB194">
            <v>10.488345109527</v>
          </cell>
          <cell r="AC194">
            <v>16.997597773599999</v>
          </cell>
          <cell r="AD194">
            <v>16.855908163199999</v>
          </cell>
          <cell r="AE194">
            <v>19.195371260800002</v>
          </cell>
          <cell r="AF194">
            <v>24.594803774799999</v>
          </cell>
          <cell r="AG194">
            <v>20.314061667899999</v>
          </cell>
          <cell r="AH194">
            <v>25.385655508799999</v>
          </cell>
          <cell r="AI194">
            <v>35.924466975999991</v>
          </cell>
          <cell r="AJ194">
            <v>54.732730378400007</v>
          </cell>
          <cell r="AK194">
            <v>29.440014309199999</v>
          </cell>
          <cell r="AL194">
            <v>30.683776533700001</v>
          </cell>
          <cell r="AM194">
            <v>33.621417015199995</v>
          </cell>
          <cell r="AN194">
            <v>36.671808021199993</v>
          </cell>
          <cell r="AO194">
            <v>34.967872098300006</v>
          </cell>
          <cell r="AP194">
            <v>31.856554015499999</v>
          </cell>
          <cell r="AQ194">
            <v>21.090850335299997</v>
          </cell>
          <cell r="AR194">
            <v>23.491403092199999</v>
          </cell>
          <cell r="AS194">
            <v>16.3348312633</v>
          </cell>
          <cell r="AT194">
            <v>15.227637100199999</v>
          </cell>
          <cell r="AU194">
            <v>-30.819278061216671</v>
          </cell>
          <cell r="AV194">
            <v>9.1787310691999995</v>
          </cell>
          <cell r="AW194">
            <v>9.1787310691999995</v>
          </cell>
          <cell r="AX194">
            <v>9.1787310691999995</v>
          </cell>
          <cell r="AY194">
            <v>9.1787310691999995</v>
          </cell>
          <cell r="AZ194">
            <v>9.1787310691999995</v>
          </cell>
          <cell r="BA194">
            <v>9.1787310691999995</v>
          </cell>
        </row>
        <row r="198">
          <cell r="B198">
            <v>1.5700719999999998E-3</v>
          </cell>
          <cell r="C198">
            <v>3.1164761560433336E-3</v>
          </cell>
          <cell r="D198">
            <v>1.5468599999999999E-3</v>
          </cell>
          <cell r="E198">
            <v>2.8850500000000001E-3</v>
          </cell>
          <cell r="F198">
            <v>1.7916360000000003E-3</v>
          </cell>
          <cell r="G198">
            <v>2.8615440000000002E-3</v>
          </cell>
          <cell r="H198">
            <v>5.2982439999999997E-3</v>
          </cell>
          <cell r="I198">
            <v>6.6540319999999998E-3</v>
          </cell>
          <cell r="J198">
            <v>4.430767166666667E-3</v>
          </cell>
          <cell r="K198">
            <v>4.3769739999999996E-3</v>
          </cell>
          <cell r="L198">
            <v>4.6863752618009052E-3</v>
          </cell>
          <cell r="M198">
            <v>3.6964989999999998E-3</v>
          </cell>
          <cell r="N198">
            <v>4.6412988895864404E-3</v>
          </cell>
          <cell r="O198">
            <v>3.6405084047619047E-3</v>
          </cell>
          <cell r="P198">
            <v>1.4519135541957633E-3</v>
          </cell>
          <cell r="Q198">
            <v>2.4016311538461535E-4</v>
          </cell>
          <cell r="R198">
            <v>1.5451988083875398E-4</v>
          </cell>
          <cell r="S198">
            <v>1.8436999999999837E-6</v>
          </cell>
          <cell r="T198">
            <v>8.3554795454545447E-5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0.243228865485</v>
          </cell>
          <cell r="AC198">
            <v>0.27723118879999997</v>
          </cell>
          <cell r="AD198">
            <v>0.14584367039999999</v>
          </cell>
          <cell r="AE198">
            <v>0.44997099840000004</v>
          </cell>
          <cell r="AF198">
            <v>0.3197606657</v>
          </cell>
          <cell r="AG198">
            <v>0.55530030270000008</v>
          </cell>
          <cell r="AH198">
            <v>1.0385193159999999</v>
          </cell>
          <cell r="AI198">
            <v>1.6141886050000001</v>
          </cell>
          <cell r="AJ198">
            <v>1.1983225336000003</v>
          </cell>
          <cell r="AK198">
            <v>1.0008387400000001</v>
          </cell>
          <cell r="AL198">
            <v>0.94892664770000001</v>
          </cell>
          <cell r="AM198">
            <v>0.88473431999999996</v>
          </cell>
          <cell r="AN198">
            <v>1.0563585428</v>
          </cell>
          <cell r="AO198">
            <v>1.0236312467000002</v>
          </cell>
          <cell r="AP198">
            <v>0.443741889</v>
          </cell>
          <cell r="AQ198">
            <v>0.1152102898</v>
          </cell>
          <cell r="AR198">
            <v>6.6498821700000002E-2</v>
          </cell>
          <cell r="AS198">
            <v>4.1838543999999957E-3</v>
          </cell>
          <cell r="AT198">
            <v>2.3446588000000002E-3</v>
          </cell>
          <cell r="AU198">
            <v>2.3446588000000002E-3</v>
          </cell>
          <cell r="AV198">
            <v>2.3446588000000002E-3</v>
          </cell>
          <cell r="AW198">
            <v>2.3446588000000002E-3</v>
          </cell>
          <cell r="AX198">
            <v>2.3446588000000002E-3</v>
          </cell>
          <cell r="AY198">
            <v>2.3446588000000002E-3</v>
          </cell>
          <cell r="AZ198">
            <v>2.3446588000000002E-3</v>
          </cell>
          <cell r="BA198">
            <v>2.3446588000000002E-3</v>
          </cell>
        </row>
        <row r="200">
          <cell r="B200">
            <v>6.7121639997031529E-3</v>
          </cell>
          <cell r="C200">
            <v>8.8216852408158387E-3</v>
          </cell>
          <cell r="D200">
            <v>6.6185304642436488E-3</v>
          </cell>
          <cell r="E200">
            <v>6.8547838605961236E-3</v>
          </cell>
          <cell r="F200">
            <v>6.3530363095238088E-3</v>
          </cell>
          <cell r="G200">
            <v>4.4491840258935392E-3</v>
          </cell>
          <cell r="H200">
            <v>5.1304528142851512E-3</v>
          </cell>
          <cell r="I200">
            <v>7.6149405497224973E-3</v>
          </cell>
          <cell r="J200">
            <v>1.022549846491228E-2</v>
          </cell>
          <cell r="K200">
            <v>9.0593002253635535E-3</v>
          </cell>
          <cell r="L200">
            <v>1.110041964140383E-2</v>
          </cell>
          <cell r="M200">
            <v>1.1067961591406326E-2</v>
          </cell>
          <cell r="N200">
            <v>9.413920260622835E-3</v>
          </cell>
          <cell r="O200">
            <v>1.1921797995104122E-2</v>
          </cell>
          <cell r="P200">
            <v>1.2895064213472064E-2</v>
          </cell>
          <cell r="Q200">
            <v>1.0216421117743353E-2</v>
          </cell>
          <cell r="R200">
            <v>6.6648047662122324E-3</v>
          </cell>
          <cell r="S200">
            <v>5.4565295196996218E-3</v>
          </cell>
          <cell r="T200">
            <v>4.9001586053449356E-3</v>
          </cell>
          <cell r="U200">
            <v>1.3111647497645242E-3</v>
          </cell>
          <cell r="V200">
            <v>1.3111647497645242E-3</v>
          </cell>
          <cell r="W200">
            <v>1.3111647497645242E-3</v>
          </cell>
          <cell r="X200">
            <v>1.3111647497645242E-3</v>
          </cell>
          <cell r="Y200">
            <v>1.3111647497645242E-3</v>
          </cell>
          <cell r="Z200">
            <v>1.3111647497645242E-3</v>
          </cell>
          <cell r="AA200">
            <v>1.3111647497645242E-3</v>
          </cell>
          <cell r="AB200">
            <v>9.3876274695509991</v>
          </cell>
          <cell r="AC200">
            <v>15.550403107199999</v>
          </cell>
          <cell r="AD200">
            <v>10.272396052799998</v>
          </cell>
          <cell r="AE200">
            <v>18.2541020032</v>
          </cell>
          <cell r="AF200">
            <v>28.564990502299999</v>
          </cell>
          <cell r="AG200">
            <v>10.7251447446</v>
          </cell>
          <cell r="AH200">
            <v>12.769929128000001</v>
          </cell>
          <cell r="AI200">
            <v>9.7980156034999979</v>
          </cell>
          <cell r="AJ200">
            <v>13.761123963600001</v>
          </cell>
          <cell r="AK200">
            <v>10.401875822799999</v>
          </cell>
          <cell r="AL200">
            <v>10.297665988</v>
          </cell>
          <cell r="AM200">
            <v>17.593208094400001</v>
          </cell>
          <cell r="AN200">
            <v>11.429929983999997</v>
          </cell>
          <cell r="AO200">
            <v>18.443682725800002</v>
          </cell>
          <cell r="AP200">
            <v>13.639466266599999</v>
          </cell>
          <cell r="AQ200">
            <v>16.204198460099999</v>
          </cell>
          <cell r="AR200">
            <v>11.871460280000001</v>
          </cell>
          <cell r="AS200">
            <v>10.357187827799999</v>
          </cell>
          <cell r="AT200">
            <v>5.5128204958000007</v>
          </cell>
          <cell r="AU200">
            <v>5.2615426688000007</v>
          </cell>
          <cell r="AV200">
            <v>5.2615426688000007</v>
          </cell>
          <cell r="AW200">
            <v>5.2615426688000007</v>
          </cell>
          <cell r="AX200">
            <v>5.2615426688000007</v>
          </cell>
          <cell r="AY200">
            <v>5.2615426688000007</v>
          </cell>
          <cell r="AZ200">
            <v>5.2615426688000007</v>
          </cell>
          <cell r="BA200">
            <v>5.2615426688000007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1.5212638394056523E-3</v>
          </cell>
          <cell r="H202">
            <v>4.313027901561896E-3</v>
          </cell>
          <cell r="I202">
            <v>7.2588373573657878E-3</v>
          </cell>
          <cell r="J202">
            <v>7.9452354356049654E-3</v>
          </cell>
          <cell r="K202">
            <v>2.9854307287040431E-3</v>
          </cell>
          <cell r="L202">
            <v>3.0727089693210734E-3</v>
          </cell>
          <cell r="M202">
            <v>2.3033514266757628E-3</v>
          </cell>
          <cell r="N202">
            <v>2.0587656542752045E-3</v>
          </cell>
          <cell r="O202">
            <v>1.9996877704129353E-3</v>
          </cell>
          <cell r="P202">
            <v>2.2328606809583736E-3</v>
          </cell>
          <cell r="Q202">
            <v>2.5566661981924694E-3</v>
          </cell>
          <cell r="R202">
            <v>2.0583058359173552E-3</v>
          </cell>
          <cell r="S202">
            <v>1.9821371977274045E-3</v>
          </cell>
          <cell r="T202">
            <v>3.9053657829725822E-3</v>
          </cell>
          <cell r="U202">
            <v>4.7138000000000008E-4</v>
          </cell>
          <cell r="V202">
            <v>4.7138000000000008E-4</v>
          </cell>
          <cell r="W202">
            <v>4.7138000000000008E-4</v>
          </cell>
          <cell r="X202">
            <v>4.7138000000000008E-4</v>
          </cell>
          <cell r="Y202">
            <v>4.7138000000000008E-4</v>
          </cell>
          <cell r="Z202">
            <v>4.7138000000000008E-4</v>
          </cell>
          <cell r="AA202">
            <v>4.7138000000000008E-4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0.59882389709999995</v>
          </cell>
          <cell r="AH202">
            <v>2.5145386403999996</v>
          </cell>
          <cell r="AI202">
            <v>2.3964480770000001</v>
          </cell>
          <cell r="AJ202">
            <v>2.6643336088000007</v>
          </cell>
          <cell r="AK202">
            <v>1.0984203427999999</v>
          </cell>
          <cell r="AL202">
            <v>1.1456279563</v>
          </cell>
          <cell r="AM202">
            <v>1.1327321395999999</v>
          </cell>
          <cell r="AN202">
            <v>0.74093951799999991</v>
          </cell>
          <cell r="AO202">
            <v>1.1762347217</v>
          </cell>
          <cell r="AP202">
            <v>1.2487529288000001</v>
          </cell>
          <cell r="AQ202">
            <v>0.72498670309999991</v>
          </cell>
          <cell r="AR202">
            <v>0.89386835580000001</v>
          </cell>
          <cell r="AS202">
            <v>1.2621224187</v>
          </cell>
          <cell r="AT202">
            <v>1.1128489680000002</v>
          </cell>
          <cell r="AU202">
            <v>0.37293506900000001</v>
          </cell>
          <cell r="AV202">
            <v>0.48728035400000003</v>
          </cell>
          <cell r="AW202">
            <v>0.48728035400000003</v>
          </cell>
          <cell r="AX202">
            <v>0.48728035400000003</v>
          </cell>
          <cell r="AY202">
            <v>0.48728035400000003</v>
          </cell>
          <cell r="AZ202">
            <v>0.48728035400000003</v>
          </cell>
          <cell r="BA202">
            <v>0.48728035400000003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3.1125200000000001E-3</v>
          </cell>
          <cell r="G203">
            <v>1.0653500000000001E-3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1.1251535743000001</v>
          </cell>
          <cell r="AG203">
            <v>0.27814468110000001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11">
          <cell r="B211">
            <v>8.6717949047619026E-3</v>
          </cell>
          <cell r="C211">
            <v>6.7611326683496443E-3</v>
          </cell>
          <cell r="D211">
            <v>7.5144502149432748E-3</v>
          </cell>
          <cell r="E211">
            <v>7.3249002014134732E-3</v>
          </cell>
          <cell r="F211">
            <v>7.5791627500000009E-3</v>
          </cell>
          <cell r="G211">
            <v>8.6882683404892972E-3</v>
          </cell>
          <cell r="H211">
            <v>7.7860516190476192E-3</v>
          </cell>
          <cell r="I211">
            <v>1.3021250999999999E-2</v>
          </cell>
          <cell r="J211">
            <v>7.077687541772122E-3</v>
          </cell>
          <cell r="K211">
            <v>7.0019503018490638E-3</v>
          </cell>
          <cell r="L211">
            <v>4.3323305970388018E-3</v>
          </cell>
          <cell r="M211">
            <v>3.7067075473678256E-3</v>
          </cell>
          <cell r="N211">
            <v>3.9389003017256188E-3</v>
          </cell>
          <cell r="O211">
            <v>4.642210340429327E-3</v>
          </cell>
          <cell r="P211">
            <v>3.862518318289941E-3</v>
          </cell>
          <cell r="Q211">
            <v>3.5950245023521482E-3</v>
          </cell>
          <cell r="R211">
            <v>6.0276659973103044E-3</v>
          </cell>
          <cell r="S211">
            <v>4.1104651208584498E-3</v>
          </cell>
          <cell r="T211">
            <v>5.1770855952477674E-3</v>
          </cell>
          <cell r="U211">
            <v>9.3587510072759526E-3</v>
          </cell>
          <cell r="V211">
            <v>9.3587510072759526E-3</v>
          </cell>
          <cell r="W211">
            <v>9.3587510072759526E-3</v>
          </cell>
          <cell r="X211">
            <v>9.3587510072759526E-3</v>
          </cell>
          <cell r="Y211">
            <v>9.3587510072759526E-3</v>
          </cell>
          <cell r="Z211">
            <v>9.3587510072759526E-3</v>
          </cell>
          <cell r="AA211">
            <v>9.3587510072759526E-3</v>
          </cell>
          <cell r="AB211">
            <v>13.631020543584</v>
          </cell>
          <cell r="AC211">
            <v>12.669816761599998</v>
          </cell>
          <cell r="AD211">
            <v>15.990233112</v>
          </cell>
          <cell r="AE211">
            <v>20.504179841600003</v>
          </cell>
          <cell r="AF211">
            <v>20.752417821100003</v>
          </cell>
          <cell r="AG211">
            <v>21.300506069700003</v>
          </cell>
          <cell r="AH211">
            <v>19.511642297600002</v>
          </cell>
          <cell r="AI211">
            <v>26.077816438999999</v>
          </cell>
          <cell r="AJ211">
            <v>30.090132355200005</v>
          </cell>
          <cell r="AK211">
            <v>22.4559689596</v>
          </cell>
          <cell r="AL211">
            <v>19.603030906999997</v>
          </cell>
          <cell r="AM211">
            <v>20.410353238399999</v>
          </cell>
          <cell r="AN211">
            <v>16.0046126196</v>
          </cell>
          <cell r="AO211">
            <v>19.286903658699998</v>
          </cell>
          <cell r="AP211">
            <v>20.3557874205</v>
          </cell>
          <cell r="AQ211">
            <v>16.948334277299999</v>
          </cell>
          <cell r="AR211">
            <v>20.478901756899997</v>
          </cell>
          <cell r="AS211">
            <v>19.212501679799999</v>
          </cell>
          <cell r="AT211">
            <v>20.378331680200002</v>
          </cell>
          <cell r="AU211">
            <v>0.88350117911666626</v>
          </cell>
          <cell r="AV211">
            <v>1.9202476611999997</v>
          </cell>
          <cell r="AW211">
            <v>1.9202476611999997</v>
          </cell>
          <cell r="AX211">
            <v>1.9202476611999997</v>
          </cell>
          <cell r="AY211">
            <v>1.9202476611999997</v>
          </cell>
          <cell r="AZ211">
            <v>1.9202476611999997</v>
          </cell>
          <cell r="BA211">
            <v>1.9202476611999997</v>
          </cell>
        </row>
        <row r="212">
          <cell r="B212">
            <v>1.0123053125678581</v>
          </cell>
          <cell r="C212">
            <v>1.0825664325744566</v>
          </cell>
          <cell r="D212">
            <v>1.0781313031192321</v>
          </cell>
          <cell r="E212">
            <v>1.0533606499999986</v>
          </cell>
          <cell r="F212">
            <v>1.1754416528499985</v>
          </cell>
          <cell r="G212">
            <v>1.3477841578374996</v>
          </cell>
          <cell r="H212">
            <v>1.5725194183842173</v>
          </cell>
          <cell r="I212">
            <v>1.2559411626118675</v>
          </cell>
          <cell r="J212">
            <v>1.1889537705684601</v>
          </cell>
          <cell r="K212">
            <v>1.2131574168836212</v>
          </cell>
          <cell r="L212">
            <v>0.87348514264723454</v>
          </cell>
          <cell r="M212">
            <v>0.67647729813201929</v>
          </cell>
          <cell r="N212">
            <v>0.67012329765913337</v>
          </cell>
          <cell r="O212">
            <v>0.68215930573418837</v>
          </cell>
          <cell r="P212">
            <v>0.64355197236699135</v>
          </cell>
          <cell r="Q212">
            <v>0.8289261780895999</v>
          </cell>
          <cell r="R212">
            <v>0.80454841701395485</v>
          </cell>
          <cell r="S212">
            <v>0.7371299180417078</v>
          </cell>
          <cell r="T212">
            <v>0.78014927277388457</v>
          </cell>
          <cell r="U212">
            <v>0.13193486636582702</v>
          </cell>
          <cell r="V212">
            <v>0.13193486636582702</v>
          </cell>
          <cell r="W212">
            <v>0.13193486636582702</v>
          </cell>
          <cell r="X212">
            <v>0.13193486636582702</v>
          </cell>
          <cell r="Y212">
            <v>0.13193486636582702</v>
          </cell>
          <cell r="Z212">
            <v>0.13193486636582702</v>
          </cell>
          <cell r="AA212">
            <v>0.13193486636582702</v>
          </cell>
          <cell r="AB212">
            <v>243.67305129618597</v>
          </cell>
          <cell r="AC212">
            <v>254.35314590960002</v>
          </cell>
          <cell r="AD212">
            <v>270.41776236960004</v>
          </cell>
          <cell r="AE212">
            <v>357.64524054560002</v>
          </cell>
          <cell r="AF212">
            <v>452.98668820369994</v>
          </cell>
          <cell r="AG212">
            <v>533.08889522460004</v>
          </cell>
          <cell r="AH212">
            <v>592.56023371880008</v>
          </cell>
          <cell r="AI212">
            <v>690.749961773</v>
          </cell>
          <cell r="AJ212">
            <v>696.49476462920006</v>
          </cell>
          <cell r="AK212">
            <v>540.48185612079999</v>
          </cell>
          <cell r="AL212">
            <v>310.81508801920006</v>
          </cell>
          <cell r="AM212">
            <v>305.56585587360001</v>
          </cell>
          <cell r="AN212">
            <v>272.77872658080003</v>
          </cell>
          <cell r="AO212">
            <v>269.43282738139999</v>
          </cell>
          <cell r="AP212">
            <v>304.55438919850002</v>
          </cell>
          <cell r="AQ212">
            <v>310.87374996169996</v>
          </cell>
          <cell r="AR212">
            <v>330.69289314090003</v>
          </cell>
          <cell r="AS212">
            <v>340.2151103791</v>
          </cell>
          <cell r="AT212">
            <v>341.05891282319988</v>
          </cell>
          <cell r="AU212">
            <v>110.31601266528331</v>
          </cell>
          <cell r="AV212">
            <v>116.06700436319997</v>
          </cell>
          <cell r="AW212">
            <v>116.06700436319997</v>
          </cell>
          <cell r="AX212">
            <v>116.06700436319997</v>
          </cell>
          <cell r="AY212">
            <v>116.06700436319997</v>
          </cell>
          <cell r="AZ212">
            <v>116.06700436319997</v>
          </cell>
          <cell r="BA212">
            <v>116.06700436319997</v>
          </cell>
        </row>
        <row r="225">
          <cell r="B225">
            <v>3.7485817046071367E-2</v>
          </cell>
          <cell r="C225">
            <v>3.6359292565945694E-2</v>
          </cell>
          <cell r="D225">
            <v>3.2601762855585519E-2</v>
          </cell>
          <cell r="E225">
            <v>3.7203970220068439E-2</v>
          </cell>
          <cell r="F225">
            <v>4.6149131505813505E-2</v>
          </cell>
          <cell r="G225">
            <v>4.0077132948759739E-2</v>
          </cell>
          <cell r="H225">
            <v>4.7059032744929702E-2</v>
          </cell>
          <cell r="I225">
            <v>6.32947678366797E-2</v>
          </cell>
          <cell r="J225">
            <v>4.6169366826885688E-2</v>
          </cell>
          <cell r="K225">
            <v>4.0410268684682962E-2</v>
          </cell>
          <cell r="L225">
            <v>8.3403146298792613E-2</v>
          </cell>
          <cell r="M225">
            <v>9.3793388073986128E-2</v>
          </cell>
          <cell r="N225">
            <v>6.1925205545418208E-2</v>
          </cell>
          <cell r="O225">
            <v>6.7958111450009767E-2</v>
          </cell>
          <cell r="P225">
            <v>7.2491732743617698E-2</v>
          </cell>
          <cell r="Q225">
            <v>8.2411385231238588E-2</v>
          </cell>
          <cell r="R225">
            <v>6.9972428622958716E-2</v>
          </cell>
          <cell r="S225">
            <v>5.995377421413086E-2</v>
          </cell>
          <cell r="T225">
            <v>5.9978699398050894E-2</v>
          </cell>
          <cell r="U225">
            <v>0.11072296292511397</v>
          </cell>
          <cell r="V225">
            <v>0.11072296292511397</v>
          </cell>
          <cell r="W225">
            <v>0.11072296292511397</v>
          </cell>
          <cell r="X225">
            <v>0.11072296292511397</v>
          </cell>
          <cell r="Y225">
            <v>0.11072296292511397</v>
          </cell>
          <cell r="Z225">
            <v>0.11072296292511397</v>
          </cell>
          <cell r="AA225">
            <v>0.11072296292511397</v>
          </cell>
          <cell r="AB225">
            <v>19.290064818333001</v>
          </cell>
          <cell r="AC225">
            <v>15.740361658399998</v>
          </cell>
          <cell r="AD225">
            <v>14.846699174400001</v>
          </cell>
          <cell r="AE225">
            <v>15.936502836799999</v>
          </cell>
          <cell r="AF225">
            <v>22.679610749600002</v>
          </cell>
          <cell r="AG225">
            <v>24.936693124199998</v>
          </cell>
          <cell r="AH225">
            <v>36.596919209200003</v>
          </cell>
          <cell r="AI225">
            <v>35.284792953500002</v>
          </cell>
          <cell r="AJ225">
            <v>25.616804465200005</v>
          </cell>
          <cell r="AK225">
            <v>16.904091696799998</v>
          </cell>
          <cell r="AL225">
            <v>22.826793222299997</v>
          </cell>
          <cell r="AM225">
            <v>27.351734776800001</v>
          </cell>
          <cell r="AN225">
            <v>17.045937479999999</v>
          </cell>
          <cell r="AO225">
            <v>19.435600646899999</v>
          </cell>
          <cell r="AP225">
            <v>23.297423682600002</v>
          </cell>
          <cell r="AQ225">
            <v>21.378416758499998</v>
          </cell>
          <cell r="AR225">
            <v>18.331530242499998</v>
          </cell>
          <cell r="AS225">
            <v>18.616314085599996</v>
          </cell>
          <cell r="AT225">
            <v>13.834374309800001</v>
          </cell>
          <cell r="AU225">
            <v>-246.89120044728335</v>
          </cell>
          <cell r="AV225">
            <v>5.5225376447999999</v>
          </cell>
          <cell r="AW225">
            <v>5.5225376447999999</v>
          </cell>
          <cell r="AX225">
            <v>5.5225376447999999</v>
          </cell>
          <cell r="AY225">
            <v>5.5225376447999999</v>
          </cell>
          <cell r="AZ225">
            <v>5.5225376447999999</v>
          </cell>
          <cell r="BA225">
            <v>5.5225376447999999</v>
          </cell>
        </row>
        <row r="226">
          <cell r="B226">
            <v>0.29783086125434771</v>
          </cell>
          <cell r="C226">
            <v>0.25360604431739142</v>
          </cell>
          <cell r="D226">
            <v>0.23046951737500004</v>
          </cell>
          <cell r="E226">
            <v>0.26711830847608681</v>
          </cell>
          <cell r="F226">
            <v>0.27433385488315215</v>
          </cell>
          <cell r="G226">
            <v>0.30226583026250009</v>
          </cell>
          <cell r="H226">
            <v>0.35973779189293476</v>
          </cell>
          <cell r="I226">
            <v>0.31867182554999984</v>
          </cell>
          <cell r="J226">
            <v>0.25143457776666656</v>
          </cell>
          <cell r="K226">
            <v>0.19812398003571424</v>
          </cell>
          <cell r="L226">
            <v>0.18843039240950538</v>
          </cell>
          <cell r="M226">
            <v>0.17429564925396568</v>
          </cell>
          <cell r="N226">
            <v>0.18276384004333332</v>
          </cell>
          <cell r="O226">
            <v>0.16736892824063496</v>
          </cell>
          <cell r="P226">
            <v>0.1689040914095388</v>
          </cell>
          <cell r="Q226">
            <v>0.17724687413538462</v>
          </cell>
          <cell r="R226">
            <v>0.21569042409573172</v>
          </cell>
          <cell r="S226">
            <v>0.1266341723723057</v>
          </cell>
          <cell r="T226">
            <v>0.1157259910966677</v>
          </cell>
          <cell r="U226">
            <v>1.7107098067566356E-3</v>
          </cell>
          <cell r="V226">
            <v>1.7107098067566356E-3</v>
          </cell>
          <cell r="W226">
            <v>1.7107098067566356E-3</v>
          </cell>
          <cell r="X226">
            <v>1.7107098067566356E-3</v>
          </cell>
          <cell r="Y226">
            <v>1.7107098067566356E-3</v>
          </cell>
          <cell r="Z226">
            <v>1.7107098067566356E-3</v>
          </cell>
          <cell r="AA226">
            <v>1.7107098067566356E-3</v>
          </cell>
          <cell r="AB226">
            <v>196.18909838079003</v>
          </cell>
          <cell r="AC226">
            <v>173.78207622600002</v>
          </cell>
          <cell r="AD226">
            <v>173.61613151999998</v>
          </cell>
          <cell r="AE226">
            <v>199.2419256128</v>
          </cell>
          <cell r="AF226">
            <v>223.61587936589999</v>
          </cell>
          <cell r="AG226">
            <v>232.454038674</v>
          </cell>
          <cell r="AH226">
            <v>240.90231015799998</v>
          </cell>
          <cell r="AI226">
            <v>272.63857280699995</v>
          </cell>
          <cell r="AJ226">
            <v>279.12027723880004</v>
          </cell>
          <cell r="AK226">
            <v>228.17176689120001</v>
          </cell>
          <cell r="AL226">
            <v>179.73308069619998</v>
          </cell>
          <cell r="AM226">
            <v>255.10247895399999</v>
          </cell>
          <cell r="AN226">
            <v>257.24869838360001</v>
          </cell>
          <cell r="AO226">
            <v>248.78870950799998</v>
          </cell>
          <cell r="AP226">
            <v>234.50649965560004</v>
          </cell>
          <cell r="AQ226">
            <v>242.36294725969998</v>
          </cell>
          <cell r="AR226">
            <v>254.65666128609999</v>
          </cell>
          <cell r="AS226">
            <v>236.31181194719997</v>
          </cell>
          <cell r="AT226">
            <v>200.24874824039998</v>
          </cell>
          <cell r="AU226">
            <v>160.60451240764996</v>
          </cell>
          <cell r="AV226">
            <v>160.89602839639997</v>
          </cell>
          <cell r="AW226">
            <v>160.89602839639997</v>
          </cell>
          <cell r="AX226">
            <v>160.89602839639997</v>
          </cell>
          <cell r="AY226">
            <v>160.89602839639997</v>
          </cell>
          <cell r="AZ226">
            <v>160.89602839639997</v>
          </cell>
          <cell r="BA226">
            <v>160.89602839639997</v>
          </cell>
        </row>
        <row r="228">
          <cell r="B228">
            <v>2.8054117308250231E-2</v>
          </cell>
          <cell r="C228">
            <v>1.5257647594996124E-2</v>
          </cell>
          <cell r="D228">
            <v>1.7137579465632703E-2</v>
          </cell>
          <cell r="E228">
            <v>7.2787881949229697E-3</v>
          </cell>
          <cell r="F228">
            <v>8.8759395554699611E-3</v>
          </cell>
          <cell r="G228">
            <v>5.8178170721356346E-3</v>
          </cell>
          <cell r="H228">
            <v>3.5407354774349168E-3</v>
          </cell>
          <cell r="I228">
            <v>2.5402858946003905E-3</v>
          </cell>
          <cell r="J228">
            <v>1.3198896415350298E-3</v>
          </cell>
          <cell r="K228">
            <v>9.5244153686697736E-4</v>
          </cell>
          <cell r="L228">
            <v>1.3944957090663618E-3</v>
          </cell>
          <cell r="M228">
            <v>6.0904917688298739E-3</v>
          </cell>
          <cell r="N228">
            <v>1.3748136885715216E-2</v>
          </cell>
          <cell r="O228">
            <v>3.8584380592213204E-2</v>
          </cell>
          <cell r="P228">
            <v>2.5054200070111839E-2</v>
          </cell>
          <cell r="Q228">
            <v>3.1754405290117568E-2</v>
          </cell>
          <cell r="R228">
            <v>1.4503448737942931E-2</v>
          </cell>
          <cell r="S228">
            <v>1.3132855361351066E-3</v>
          </cell>
          <cell r="T228">
            <v>1.1389481451656936E-3</v>
          </cell>
          <cell r="U228">
            <v>7.0631391055420048E-4</v>
          </cell>
          <cell r="V228">
            <v>7.0631391055420048E-4</v>
          </cell>
          <cell r="W228">
            <v>7.0631391055420048E-4</v>
          </cell>
          <cell r="X228">
            <v>7.0631391055420048E-4</v>
          </cell>
          <cell r="Y228">
            <v>7.0631391055420048E-4</v>
          </cell>
          <cell r="Z228">
            <v>7.0631391055420048E-4</v>
          </cell>
          <cell r="AA228">
            <v>7.0631391055420048E-4</v>
          </cell>
          <cell r="AB228">
            <v>5.5172918459610001</v>
          </cell>
          <cell r="AC228">
            <v>3.5480779212</v>
          </cell>
          <cell r="AD228">
            <v>2.6556154751999999</v>
          </cell>
          <cell r="AE228">
            <v>2.6515927536000001</v>
          </cell>
          <cell r="AF228">
            <v>3.2781914745999998</v>
          </cell>
          <cell r="AG228">
            <v>2.9101377591000004</v>
          </cell>
          <cell r="AH228">
            <v>2.1767219716000001</v>
          </cell>
          <cell r="AI228">
            <v>1.9742778865000004</v>
          </cell>
          <cell r="AJ228">
            <v>1.9776950412000003</v>
          </cell>
          <cell r="AK228">
            <v>2.0010791108000001</v>
          </cell>
          <cell r="AL228">
            <v>1.5196230753</v>
          </cell>
          <cell r="AM228">
            <v>2.9367632764000002</v>
          </cell>
          <cell r="AN228">
            <v>5.4259904071999996</v>
          </cell>
          <cell r="AO228">
            <v>8.4690918277999998</v>
          </cell>
          <cell r="AP228">
            <v>15.093204092800001</v>
          </cell>
          <cell r="AQ228">
            <v>7.064110737</v>
          </cell>
          <cell r="AR228">
            <v>5.3503227057</v>
          </cell>
          <cell r="AS228">
            <v>5.3654491373999997</v>
          </cell>
          <cell r="AT228">
            <v>5.5852239376000004</v>
          </cell>
          <cell r="AU228">
            <v>5.1392182251000005</v>
          </cell>
          <cell r="AV228">
            <v>5.1404475276000001</v>
          </cell>
          <cell r="AW228">
            <v>5.1404475276000001</v>
          </cell>
          <cell r="AX228">
            <v>5.1404475276000001</v>
          </cell>
          <cell r="AY228">
            <v>5.1404475276000001</v>
          </cell>
          <cell r="AZ228">
            <v>5.1404475276000001</v>
          </cell>
          <cell r="BA228">
            <v>5.1404475276000001</v>
          </cell>
        </row>
        <row r="237">
          <cell r="B237">
            <v>1.2109180238095237E-2</v>
          </cell>
          <cell r="C237">
            <v>7.1260389428644787E-3</v>
          </cell>
          <cell r="D237">
            <v>7.8388698038793243E-3</v>
          </cell>
          <cell r="E237">
            <v>6.0259886602954523E-3</v>
          </cell>
          <cell r="F237">
            <v>7.0632992611799816E-3</v>
          </cell>
          <cell r="G237">
            <v>1.4386122085714293E-2</v>
          </cell>
          <cell r="H237">
            <v>7.8664450869565337E-3</v>
          </cell>
          <cell r="I237">
            <v>1.0778030645356863E-2</v>
          </cell>
          <cell r="J237">
            <v>7.8504487499999939E-3</v>
          </cell>
          <cell r="K237">
            <v>7.9508604646963341E-3</v>
          </cell>
          <cell r="L237">
            <v>1.0864269056835725E-2</v>
          </cell>
          <cell r="M237">
            <v>1.0822360214584235E-2</v>
          </cell>
          <cell r="N237">
            <v>1.6281354196224871E-2</v>
          </cell>
          <cell r="O237">
            <v>1.2735370177251919E-2</v>
          </cell>
          <cell r="P237">
            <v>8.5338888088760338E-3</v>
          </cell>
          <cell r="Q237">
            <v>1.2848785163120631E-2</v>
          </cell>
          <cell r="R237">
            <v>1.2519572559844587E-2</v>
          </cell>
          <cell r="S237">
            <v>1.1627930562037028E-2</v>
          </cell>
          <cell r="T237">
            <v>1.5660696746851853E-2</v>
          </cell>
          <cell r="U237">
            <v>1.9922900389677005E-4</v>
          </cell>
          <cell r="V237">
            <v>1.9922900389677005E-4</v>
          </cell>
          <cell r="W237">
            <v>1.9922900389677005E-4</v>
          </cell>
          <cell r="X237">
            <v>1.9922900389677005E-4</v>
          </cell>
          <cell r="Y237">
            <v>1.9922900389677005E-4</v>
          </cell>
          <cell r="Z237">
            <v>1.9922900389677005E-4</v>
          </cell>
          <cell r="AA237">
            <v>1.9922900389677005E-4</v>
          </cell>
          <cell r="AB237">
            <v>7.9841245506240002</v>
          </cell>
          <cell r="AC237">
            <v>8.0414419391999985</v>
          </cell>
          <cell r="AD237">
            <v>7.5746219471999998</v>
          </cell>
          <cell r="AE237">
            <v>6.5987975088000006</v>
          </cell>
          <cell r="AF237">
            <v>8.3402450124000023</v>
          </cell>
          <cell r="AG237">
            <v>8.7875734518000002</v>
          </cell>
          <cell r="AH237">
            <v>6.8209980316000021</v>
          </cell>
          <cell r="AI237">
            <v>7.5482699580000006</v>
          </cell>
          <cell r="AJ237">
            <v>12.333925829600002</v>
          </cell>
          <cell r="AK237">
            <v>10.1534940232</v>
          </cell>
          <cell r="AL237">
            <v>10.737443057400002</v>
          </cell>
          <cell r="AM237">
            <v>9.3975747723999987</v>
          </cell>
          <cell r="AN237">
            <v>7.8568966387999994</v>
          </cell>
          <cell r="AO237">
            <v>7.4976667605999996</v>
          </cell>
          <cell r="AP237">
            <v>6.3893407068000005</v>
          </cell>
          <cell r="AQ237">
            <v>6.4079335437999987</v>
          </cell>
          <cell r="AR237">
            <v>7.1043243147999977</v>
          </cell>
          <cell r="AS237">
            <v>8.6538827584</v>
          </cell>
          <cell r="AT237">
            <v>8.7833342478000009</v>
          </cell>
          <cell r="AU237">
            <v>1.8727533974666668</v>
          </cell>
          <cell r="AV237">
            <v>1.9032687608000001</v>
          </cell>
          <cell r="AW237">
            <v>1.9032687608000001</v>
          </cell>
          <cell r="AX237">
            <v>1.9032687608000001</v>
          </cell>
          <cell r="AY237">
            <v>1.9032687608000001</v>
          </cell>
          <cell r="AZ237">
            <v>1.9032687608000001</v>
          </cell>
          <cell r="BA237">
            <v>1.9032687608000001</v>
          </cell>
        </row>
        <row r="238">
          <cell r="B238">
            <v>2.9522825163699095E-2</v>
          </cell>
          <cell r="C238">
            <v>1.7351986385596242E-2</v>
          </cell>
          <cell r="D238">
            <v>1.0633691344793922E-2</v>
          </cell>
          <cell r="E238">
            <v>2.6116378156980185E-2</v>
          </cell>
          <cell r="F238">
            <v>3.0863289337273385E-2</v>
          </cell>
          <cell r="G238">
            <v>4.5628658999999995E-2</v>
          </cell>
          <cell r="H238">
            <v>3.2028808499763479E-2</v>
          </cell>
          <cell r="I238">
            <v>2.610623513149915E-2</v>
          </cell>
          <cell r="J238">
            <v>2.0101033513230081E-2</v>
          </cell>
          <cell r="K238">
            <v>1.6974942364626554E-2</v>
          </cell>
          <cell r="L238">
            <v>2.0157642588832698E-2</v>
          </cell>
          <cell r="M238">
            <v>2.3252172718655907E-2</v>
          </cell>
          <cell r="N238">
            <v>2.1521112866091596E-2</v>
          </cell>
          <cell r="O238">
            <v>1.9924399748094079E-2</v>
          </cell>
          <cell r="P238">
            <v>9.313979518345181E-3</v>
          </cell>
          <cell r="Q238">
            <v>9.3727569540255681E-3</v>
          </cell>
          <cell r="R238">
            <v>1.2012850786305908E-2</v>
          </cell>
          <cell r="S238">
            <v>1.2993755633456623E-2</v>
          </cell>
          <cell r="T238">
            <v>8.8939821632301862E-3</v>
          </cell>
          <cell r="U238">
            <v>4.2910696743689086E-3</v>
          </cell>
          <cell r="V238">
            <v>4.2910696743689086E-3</v>
          </cell>
          <cell r="W238">
            <v>4.2910696743689086E-3</v>
          </cell>
          <cell r="X238">
            <v>4.2910696743689086E-3</v>
          </cell>
          <cell r="Y238">
            <v>4.2910696743689086E-3</v>
          </cell>
          <cell r="Z238">
            <v>4.2910696743689086E-3</v>
          </cell>
          <cell r="AA238">
            <v>4.2910696743689086E-3</v>
          </cell>
          <cell r="AB238">
            <v>9.0608005442100001</v>
          </cell>
          <cell r="AC238">
            <v>7.1842157123999986</v>
          </cell>
          <cell r="AD238">
            <v>5.2857999839999996</v>
          </cell>
          <cell r="AE238">
            <v>8.4756540063999992</v>
          </cell>
          <cell r="AF238">
            <v>11.9506286893</v>
          </cell>
          <cell r="AG238">
            <v>18.490339210200002</v>
          </cell>
          <cell r="AH238">
            <v>11.989906462</v>
          </cell>
          <cell r="AI238">
            <v>17.242430442</v>
          </cell>
          <cell r="AJ238">
            <v>16.5419566988</v>
          </cell>
          <cell r="AK238">
            <v>9.3487809008000013</v>
          </cell>
          <cell r="AL238">
            <v>12.422922591700003</v>
          </cell>
          <cell r="AM238">
            <v>15.624195107599999</v>
          </cell>
          <cell r="AN238">
            <v>11.350523245600002</v>
          </cell>
          <cell r="AO238">
            <v>14.002090010800002</v>
          </cell>
          <cell r="AP238">
            <v>9.269423162399999</v>
          </cell>
          <cell r="AQ238">
            <v>6.6819618796999993</v>
          </cell>
          <cell r="AR238">
            <v>8.0037078483999995</v>
          </cell>
          <cell r="AS238">
            <v>7.4973484475999985</v>
          </cell>
          <cell r="AT238">
            <v>4.8443630765999997</v>
          </cell>
          <cell r="AU238">
            <v>1.1957030657666663</v>
          </cell>
          <cell r="AV238">
            <v>1.3626038315999998</v>
          </cell>
          <cell r="AW238">
            <v>1.3626038315999998</v>
          </cell>
          <cell r="AX238">
            <v>1.3626038315999998</v>
          </cell>
          <cell r="AY238">
            <v>1.3626038315999998</v>
          </cell>
          <cell r="AZ238">
            <v>1.3626038315999998</v>
          </cell>
          <cell r="BA238">
            <v>1.3626038315999998</v>
          </cell>
        </row>
        <row r="245">
          <cell r="B245">
            <v>7.4594251755190442E-3</v>
          </cell>
          <cell r="C245">
            <v>8.1286468199783211E-3</v>
          </cell>
          <cell r="D245">
            <v>5.595663675300195E-3</v>
          </cell>
          <cell r="E245">
            <v>6.9754690122688749E-3</v>
          </cell>
          <cell r="F245">
            <v>1.0900105E-2</v>
          </cell>
          <cell r="G245">
            <v>8.2952335578598685E-3</v>
          </cell>
          <cell r="H245">
            <v>9.0689296344194543E-3</v>
          </cell>
          <cell r="I245">
            <v>1.2091516499999996E-2</v>
          </cell>
          <cell r="J245">
            <v>1.3016022066954827E-2</v>
          </cell>
          <cell r="K245">
            <v>8.7650285357080901E-3</v>
          </cell>
          <cell r="L245">
            <v>1.1809205540318918E-2</v>
          </cell>
          <cell r="M245">
            <v>1.3705771569152331E-2</v>
          </cell>
          <cell r="N245">
            <v>1.384908132933084E-2</v>
          </cell>
          <cell r="O245">
            <v>1.6191271531130078E-2</v>
          </cell>
          <cell r="P245">
            <v>1.6129263397287437E-2</v>
          </cell>
          <cell r="Q245">
            <v>2.4409585230373055E-2</v>
          </cell>
          <cell r="R245">
            <v>1.9891082379545528E-2</v>
          </cell>
          <cell r="S245">
            <v>1.584443287600875E-2</v>
          </cell>
          <cell r="T245">
            <v>1.3676291404893277E-2</v>
          </cell>
          <cell r="U245">
            <v>3.4124271188665962E-3</v>
          </cell>
          <cell r="V245">
            <v>3.4124271188665962E-3</v>
          </cell>
          <cell r="W245">
            <v>3.4124271188665962E-3</v>
          </cell>
          <cell r="X245">
            <v>3.4124271188665962E-3</v>
          </cell>
          <cell r="Y245">
            <v>3.4124271188665962E-3</v>
          </cell>
          <cell r="Z245">
            <v>3.4124271188665962E-3</v>
          </cell>
          <cell r="AA245">
            <v>3.4124271188665962E-3</v>
          </cell>
          <cell r="AB245">
            <v>4.7986451956950003</v>
          </cell>
          <cell r="AC245">
            <v>5.2118438928000002</v>
          </cell>
          <cell r="AD245">
            <v>5.2296360719999999</v>
          </cell>
          <cell r="AE245">
            <v>5.8446773727999997</v>
          </cell>
          <cell r="AF245">
            <v>6.8876235680000004</v>
          </cell>
          <cell r="AG245">
            <v>7.6369675668000001</v>
          </cell>
          <cell r="AH245">
            <v>8.0069260432</v>
          </cell>
          <cell r="AI245">
            <v>11.595083728500001</v>
          </cell>
          <cell r="AJ245">
            <v>17.688362934000001</v>
          </cell>
          <cell r="AK245">
            <v>16.615790721200003</v>
          </cell>
          <cell r="AL245">
            <v>8.2891145695000006</v>
          </cell>
          <cell r="AM245">
            <v>9.4667603988</v>
          </cell>
          <cell r="AN245">
            <v>19.5555733164</v>
          </cell>
          <cell r="AO245">
            <v>17.979170200900001</v>
          </cell>
          <cell r="AP245">
            <v>12.4362517648</v>
          </cell>
          <cell r="AQ245">
            <v>12.1224313311</v>
          </cell>
          <cell r="AR245">
            <v>14.184129838499999</v>
          </cell>
          <cell r="AS245">
            <v>16.187015410499999</v>
          </cell>
          <cell r="AT245">
            <v>7.6774734021999986</v>
          </cell>
          <cell r="AU245">
            <v>6.9783352487833321</v>
          </cell>
          <cell r="AV245">
            <v>7.0555316391999989</v>
          </cell>
          <cell r="AW245">
            <v>7.0555316391999989</v>
          </cell>
          <cell r="AX245">
            <v>7.0555316391999989</v>
          </cell>
          <cell r="AY245">
            <v>7.0555316391999989</v>
          </cell>
          <cell r="AZ245">
            <v>7.0555316391999989</v>
          </cell>
          <cell r="BA245">
            <v>7.0555316391999989</v>
          </cell>
        </row>
        <row r="246">
          <cell r="B246">
            <v>0.7418174199202382</v>
          </cell>
          <cell r="C246">
            <v>0.65864834939933192</v>
          </cell>
          <cell r="D246">
            <v>0.77659454753928581</v>
          </cell>
          <cell r="E246">
            <v>0.7139969027297618</v>
          </cell>
          <cell r="F246">
            <v>0.76581550769642837</v>
          </cell>
          <cell r="G246">
            <v>0.77667163547857143</v>
          </cell>
          <cell r="H246">
            <v>0.50373620014123377</v>
          </cell>
          <cell r="I246">
            <v>0.778756570946047</v>
          </cell>
          <cell r="J246">
            <v>0.60786591870021667</v>
          </cell>
          <cell r="K246">
            <v>0.33782459946900578</v>
          </cell>
          <cell r="L246">
            <v>0.40471392218622887</v>
          </cell>
          <cell r="M246">
            <v>0.41975918920407429</v>
          </cell>
          <cell r="N246">
            <v>0.38775763464081375</v>
          </cell>
          <cell r="O246">
            <v>0.42183280311606064</v>
          </cell>
          <cell r="P246">
            <v>0.40677287449808069</v>
          </cell>
          <cell r="Q246">
            <v>0.45148463772929454</v>
          </cell>
          <cell r="R246">
            <v>0.47968844348596684</v>
          </cell>
          <cell r="S246">
            <v>0.48302829064993763</v>
          </cell>
          <cell r="T246">
            <v>0.5191627216632877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195.97086155947198</v>
          </cell>
          <cell r="AC246">
            <v>173.26421702040003</v>
          </cell>
          <cell r="AD246">
            <v>204.29551360800002</v>
          </cell>
          <cell r="AE246">
            <v>247.43144040160004</v>
          </cell>
          <cell r="AF246">
            <v>258.01499472139994</v>
          </cell>
          <cell r="AG246">
            <v>224.75259438060002</v>
          </cell>
          <cell r="AH246">
            <v>242.52203164680003</v>
          </cell>
          <cell r="AI246">
            <v>275.81196281600006</v>
          </cell>
          <cell r="AJ246">
            <v>235.18686056120001</v>
          </cell>
          <cell r="AK246">
            <v>155.13485023519999</v>
          </cell>
          <cell r="AL246">
            <v>124.2068440531</v>
          </cell>
          <cell r="AM246">
            <v>153.38585796960001</v>
          </cell>
          <cell r="AN246">
            <v>138.59854953120001</v>
          </cell>
          <cell r="AO246">
            <v>151.0120702632</v>
          </cell>
          <cell r="AP246">
            <v>173.4853048681</v>
          </cell>
          <cell r="AQ246">
            <v>165.55996412339999</v>
          </cell>
          <cell r="AR246">
            <v>168.76090363249997</v>
          </cell>
          <cell r="AS246">
            <v>187.1911745594</v>
          </cell>
          <cell r="AT246">
            <v>144.71500566680001</v>
          </cell>
          <cell r="AU246">
            <v>92.221338976799998</v>
          </cell>
          <cell r="AV246">
            <v>92.221338976799998</v>
          </cell>
          <cell r="AW246">
            <v>92.221338976799998</v>
          </cell>
          <cell r="AX246">
            <v>92.221338976799998</v>
          </cell>
          <cell r="AY246">
            <v>92.221338976799998</v>
          </cell>
          <cell r="AZ246">
            <v>92.221338976799998</v>
          </cell>
          <cell r="BA246">
            <v>92.221338976799998</v>
          </cell>
        </row>
        <row r="247">
          <cell r="B247">
            <v>0.15240474879827859</v>
          </cell>
          <cell r="C247">
            <v>0.18512003383922324</v>
          </cell>
          <cell r="D247">
            <v>0.23694927795060317</v>
          </cell>
          <cell r="E247">
            <v>0.19483240458852011</v>
          </cell>
          <cell r="F247">
            <v>0.25284786198495479</v>
          </cell>
          <cell r="G247">
            <v>0.31462375356646582</v>
          </cell>
          <cell r="H247">
            <v>0.24630897174107141</v>
          </cell>
          <cell r="I247">
            <v>0.13110283204999998</v>
          </cell>
          <cell r="J247">
            <v>0.10710590558167986</v>
          </cell>
          <cell r="K247">
            <v>8.1420227445403365E-2</v>
          </cell>
          <cell r="L247">
            <v>6.0269118038105945E-2</v>
          </cell>
          <cell r="M247">
            <v>6.400796177178783E-2</v>
          </cell>
          <cell r="N247">
            <v>6.6898687092826536E-2</v>
          </cell>
          <cell r="O247">
            <v>6.9651919722070063E-2</v>
          </cell>
          <cell r="P247">
            <v>5.864409296094357E-2</v>
          </cell>
          <cell r="Q247">
            <v>5.7046031321063631E-2</v>
          </cell>
          <cell r="R247">
            <v>5.2871683449328487E-2</v>
          </cell>
          <cell r="S247">
            <v>6.5301555693012686E-2</v>
          </cell>
          <cell r="T247">
            <v>5.671368315731657E-2</v>
          </cell>
          <cell r="U247">
            <v>5.6679033662006502E-2</v>
          </cell>
          <cell r="V247">
            <v>5.6679033662006502E-2</v>
          </cell>
          <cell r="W247">
            <v>5.6679033662006502E-2</v>
          </cell>
          <cell r="X247">
            <v>5.6679033662006502E-2</v>
          </cell>
          <cell r="Y247">
            <v>5.6679033662006502E-2</v>
          </cell>
          <cell r="Z247">
            <v>5.6679033662006502E-2</v>
          </cell>
          <cell r="AA247">
            <v>5.6679033662006502E-2</v>
          </cell>
          <cell r="AB247">
            <v>280.63405871184898</v>
          </cell>
          <cell r="AC247">
            <v>274.56052930319998</v>
          </cell>
          <cell r="AD247">
            <v>295.0036583424</v>
          </cell>
          <cell r="AE247">
            <v>291.56090531680002</v>
          </cell>
          <cell r="AF247">
            <v>323.58528378610004</v>
          </cell>
          <cell r="AG247">
            <v>342.50026097430003</v>
          </cell>
          <cell r="AH247">
            <v>402.64101788599999</v>
          </cell>
          <cell r="AI247">
            <v>426.47125943050003</v>
          </cell>
          <cell r="AJ247">
            <v>392.562322306</v>
          </cell>
          <cell r="AK247">
            <v>276.26387670639997</v>
          </cell>
          <cell r="AL247">
            <v>232.00469396880004</v>
          </cell>
          <cell r="AM247">
            <v>299.90527730759999</v>
          </cell>
          <cell r="AN247">
            <v>286.26067636760001</v>
          </cell>
          <cell r="AO247">
            <v>343.7491746211</v>
          </cell>
          <cell r="AP247">
            <v>329.04163516860001</v>
          </cell>
          <cell r="AQ247">
            <v>339.31511476460003</v>
          </cell>
          <cell r="AR247">
            <v>332.94243187399996</v>
          </cell>
          <cell r="AS247">
            <v>369.98066555339994</v>
          </cell>
          <cell r="AT247">
            <v>368.19163746300001</v>
          </cell>
          <cell r="AU247">
            <v>91.805717802999993</v>
          </cell>
          <cell r="AV247">
            <v>130.55270115799999</v>
          </cell>
          <cell r="AW247">
            <v>130.55270115799999</v>
          </cell>
          <cell r="AX247">
            <v>130.55270115799999</v>
          </cell>
          <cell r="AY247">
            <v>130.55270115799999</v>
          </cell>
          <cell r="AZ247">
            <v>130.55270115799999</v>
          </cell>
          <cell r="BA247">
            <v>130.55270115799999</v>
          </cell>
        </row>
        <row r="260">
          <cell r="B260">
            <v>1.8023599999999998E-3</v>
          </cell>
          <cell r="C260">
            <v>7.9965052785495208E-4</v>
          </cell>
          <cell r="D260">
            <v>9.8346249415410419E-4</v>
          </cell>
          <cell r="E260">
            <v>1.079108368090681E-3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1.3750556385270001</v>
          </cell>
          <cell r="AC260">
            <v>0.86248429439999996</v>
          </cell>
          <cell r="AD260">
            <v>0.81329353919999992</v>
          </cell>
          <cell r="AE260">
            <v>0.9280251679999999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5.5799270958173492</v>
          </cell>
          <cell r="C263">
            <v>5.4248855397584901</v>
          </cell>
          <cell r="D263">
            <v>5.815232692813419</v>
          </cell>
          <cell r="E263">
            <v>5.9019690330092454</v>
          </cell>
          <cell r="F263">
            <v>6.2046587295141498</v>
          </cell>
          <cell r="G263">
            <v>7.1169344009347126</v>
          </cell>
          <cell r="H263">
            <v>7.7831992040064018</v>
          </cell>
          <cell r="I263">
            <v>7.7622345029284849</v>
          </cell>
          <cell r="J263">
            <v>7.5179748641654163</v>
          </cell>
          <cell r="K263">
            <v>6.7789563464235156</v>
          </cell>
          <cell r="L263">
            <v>6.2105005227981485</v>
          </cell>
          <cell r="M263">
            <v>6.4744088541459321</v>
          </cell>
          <cell r="N263">
            <v>6.6963504293381657</v>
          </cell>
          <cell r="O263">
            <v>6.5488657903054603</v>
          </cell>
          <cell r="P263">
            <v>5.9051479629311379</v>
          </cell>
          <cell r="Q263">
            <v>6.4463211254613038</v>
          </cell>
          <cell r="R263">
            <v>6.4418437805288908</v>
          </cell>
          <cell r="S263">
            <v>5.8940445554597369</v>
          </cell>
          <cell r="T263">
            <v>6.3651117395576744</v>
          </cell>
          <cell r="U263">
            <v>3.6302111284367329</v>
          </cell>
          <cell r="V263">
            <v>3.6302111284367329</v>
          </cell>
          <cell r="W263">
            <v>3.6302111284367329</v>
          </cell>
          <cell r="X263">
            <v>3.6302111284367329</v>
          </cell>
          <cell r="Y263">
            <v>3.6302111284367329</v>
          </cell>
          <cell r="Z263">
            <v>3.6302111284367329</v>
          </cell>
          <cell r="AA263">
            <v>3.6302111284367329</v>
          </cell>
          <cell r="AB263">
            <v>2138.7684399234508</v>
          </cell>
          <cell r="AC263">
            <v>2034.5572243555996</v>
          </cell>
          <cell r="AD263">
            <v>2125.2690364271994</v>
          </cell>
          <cell r="AE263">
            <v>2489.1987935695997</v>
          </cell>
          <cell r="AF263">
            <v>2828.7730167899999</v>
          </cell>
          <cell r="AG263">
            <v>2938.8530626026009</v>
          </cell>
          <cell r="AH263">
            <v>3293.3805753168022</v>
          </cell>
          <cell r="AI263">
            <v>3782.3966147655015</v>
          </cell>
          <cell r="AJ263">
            <v>3934.7977645920009</v>
          </cell>
          <cell r="AK263">
            <v>3037.5789241732004</v>
          </cell>
          <cell r="AL263">
            <v>2517.9408740381996</v>
          </cell>
          <cell r="AM263">
            <v>3097.0443347576006</v>
          </cell>
          <cell r="AN263">
            <v>2914.0998462091998</v>
          </cell>
          <cell r="AO263">
            <v>2924.8346499105987</v>
          </cell>
          <cell r="AP263">
            <v>2984.5810293771001</v>
          </cell>
          <cell r="AQ263">
            <v>2814.0372902528989</v>
          </cell>
          <cell r="AR263">
            <v>2909.5919596777003</v>
          </cell>
          <cell r="AS263">
            <v>2994.4741973322002</v>
          </cell>
          <cell r="AT263">
            <v>2655.7049872153993</v>
          </cell>
          <cell r="AU263">
            <v>203.8036635422331</v>
          </cell>
          <cell r="AV263">
            <v>1198.5260007864001</v>
          </cell>
          <cell r="AW263">
            <v>1198.5260007864001</v>
          </cell>
          <cell r="AX263">
            <v>1198.5260007864001</v>
          </cell>
          <cell r="AY263">
            <v>1198.5260007864001</v>
          </cell>
          <cell r="AZ263">
            <v>1198.5260007864001</v>
          </cell>
          <cell r="BA263">
            <v>1198.5260007864001</v>
          </cell>
        </row>
        <row r="264">
          <cell r="B264">
            <v>4.7994094859659695</v>
          </cell>
          <cell r="C264">
            <v>4.6477019699379056</v>
          </cell>
          <cell r="D264">
            <v>5.0283818098142037</v>
          </cell>
          <cell r="E264">
            <v>5.0884418558214373</v>
          </cell>
          <cell r="F264">
            <v>5.2949959286614146</v>
          </cell>
          <cell r="G264">
            <v>6.13497722238625</v>
          </cell>
          <cell r="H264">
            <v>6.8303259754084156</v>
          </cell>
          <cell r="I264">
            <v>6.9777793497719705</v>
          </cell>
          <cell r="J264">
            <v>6.8114107692943566</v>
          </cell>
          <cell r="K264">
            <v>6.2039048229965719</v>
          </cell>
          <cell r="L264">
            <v>5.5605016386843999</v>
          </cell>
          <cell r="M264">
            <v>5.8632881579871956</v>
          </cell>
          <cell r="N264">
            <v>6.0433085741124168</v>
          </cell>
          <cell r="O264">
            <v>5.9017890452030635</v>
          </cell>
          <cell r="P264">
            <v>5.3252754574163204</v>
          </cell>
          <cell r="Q264">
            <v>5.8870270462520011</v>
          </cell>
          <cell r="R264">
            <v>5.865248259383419</v>
          </cell>
          <cell r="S264">
            <v>5.3981513616208856</v>
          </cell>
          <cell r="T264">
            <v>5.834602222357967</v>
          </cell>
          <cell r="U264">
            <v>3.0049973492360489</v>
          </cell>
          <cell r="V264">
            <v>3.0049973492360489</v>
          </cell>
          <cell r="W264">
            <v>3.0049973492360489</v>
          </cell>
          <cell r="X264">
            <v>3.0049973492360489</v>
          </cell>
          <cell r="Y264">
            <v>3.0049973492360489</v>
          </cell>
          <cell r="Z264">
            <v>3.0049973492360489</v>
          </cell>
          <cell r="AA264">
            <v>3.0049973492360489</v>
          </cell>
          <cell r="AB264">
            <v>1401.1146321190831</v>
          </cell>
          <cell r="AC264">
            <v>1308.7814570012001</v>
          </cell>
          <cell r="AD264">
            <v>1366.86647844</v>
          </cell>
          <cell r="AE264">
            <v>1660.7282457583999</v>
          </cell>
          <cell r="AF264">
            <v>1876.2784247227999</v>
          </cell>
          <cell r="AG264">
            <v>2004.0336813783001</v>
          </cell>
          <cell r="AH264">
            <v>2254.1130347208009</v>
          </cell>
          <cell r="AI264">
            <v>2612.9689219865004</v>
          </cell>
          <cell r="AJ264">
            <v>2681.6110684547998</v>
          </cell>
          <cell r="AK264">
            <v>2046.8433175475998</v>
          </cell>
          <cell r="AL264">
            <v>1677.7079327595002</v>
          </cell>
          <cell r="AM264">
            <v>2041.0984487088003</v>
          </cell>
          <cell r="AN264">
            <v>1859.3466548492001</v>
          </cell>
          <cell r="AO264">
            <v>1821.9377413439997</v>
          </cell>
          <cell r="AP264">
            <v>1942.7863912134005</v>
          </cell>
          <cell r="AQ264">
            <v>1784.3361851678003</v>
          </cell>
          <cell r="AR264">
            <v>1851.9860046366</v>
          </cell>
          <cell r="AS264">
            <v>1919.4739867434998</v>
          </cell>
          <cell r="AT264">
            <v>1647.0070371646002</v>
          </cell>
          <cell r="AU264">
            <v>-4.2971543050667691</v>
          </cell>
          <cell r="AV264">
            <v>675.23131660159993</v>
          </cell>
          <cell r="AW264">
            <v>675.23131660159993</v>
          </cell>
          <cell r="AX264">
            <v>675.23131660159993</v>
          </cell>
          <cell r="AY264">
            <v>675.23131660159993</v>
          </cell>
          <cell r="AZ264">
            <v>675.23131660159993</v>
          </cell>
          <cell r="BA264">
            <v>675.23131660159993</v>
          </cell>
        </row>
        <row r="265">
          <cell r="B265">
            <v>3.8725725617067913E-2</v>
          </cell>
          <cell r="C265">
            <v>4.4212892514087061E-2</v>
          </cell>
          <cell r="D265">
            <v>3.5043896682781274E-2</v>
          </cell>
          <cell r="E265">
            <v>3.4547305176381368E-2</v>
          </cell>
          <cell r="F265">
            <v>4.00188631714661E-2</v>
          </cell>
          <cell r="G265">
            <v>3.017510848188203E-2</v>
          </cell>
          <cell r="H265">
            <v>2.8413353284535692E-2</v>
          </cell>
          <cell r="I265">
            <v>3.1763728046461208E-2</v>
          </cell>
          <cell r="J265">
            <v>3.6577770686003548E-2</v>
          </cell>
          <cell r="K265">
            <v>3.3535635268822056E-2</v>
          </cell>
          <cell r="L265">
            <v>3.580168142594637E-2</v>
          </cell>
          <cell r="M265">
            <v>3.5774608730471211E-2</v>
          </cell>
          <cell r="N265">
            <v>3.613897001335277E-2</v>
          </cell>
          <cell r="O265">
            <v>4.5424359494999296E-2</v>
          </cell>
          <cell r="P265">
            <v>4.5924415514155638E-2</v>
          </cell>
          <cell r="Q265">
            <v>4.8411193735607497E-2</v>
          </cell>
          <cell r="R265">
            <v>4.269715573731872E-2</v>
          </cell>
          <cell r="S265">
            <v>3.607204224664725E-2</v>
          </cell>
          <cell r="T265">
            <v>3.4874362964887044E-2</v>
          </cell>
          <cell r="U265">
            <v>1.1288846729729895E-2</v>
          </cell>
          <cell r="V265">
            <v>1.1288846729729895E-2</v>
          </cell>
          <cell r="W265">
            <v>1.1288846729729895E-2</v>
          </cell>
          <cell r="X265">
            <v>1.1288846729729895E-2</v>
          </cell>
          <cell r="Y265">
            <v>1.1288846729729895E-2</v>
          </cell>
          <cell r="Z265">
            <v>1.1288846729729895E-2</v>
          </cell>
          <cell r="AA265">
            <v>1.1288846729729895E-2</v>
          </cell>
          <cell r="AB265">
            <v>35.652092627679004</v>
          </cell>
          <cell r="AC265">
            <v>42.913446902799997</v>
          </cell>
          <cell r="AD265">
            <v>35.785432022399995</v>
          </cell>
          <cell r="AE265">
            <v>44.456590987199995</v>
          </cell>
          <cell r="AF265">
            <v>56.976116794100001</v>
          </cell>
          <cell r="AG265">
            <v>34.107423249900002</v>
          </cell>
          <cell r="AH265">
            <v>40.361172852400003</v>
          </cell>
          <cell r="AI265">
            <v>48.398490728499993</v>
          </cell>
          <cell r="AJ265">
            <v>66.55453982680001</v>
          </cell>
          <cell r="AK265">
            <v>57.158287498400007</v>
          </cell>
          <cell r="AL265">
            <v>49.779172475699994</v>
          </cell>
          <cell r="AM265">
            <v>70.002927748400012</v>
          </cell>
          <cell r="AN265">
            <v>73.462726651599993</v>
          </cell>
          <cell r="AO265">
            <v>75.463810205700014</v>
          </cell>
          <cell r="AP265">
            <v>61.100753233799992</v>
          </cell>
          <cell r="AQ265">
            <v>62.842831131500006</v>
          </cell>
          <cell r="AR265">
            <v>64.339828272799977</v>
          </cell>
          <cell r="AS265">
            <v>63.572441384099989</v>
          </cell>
          <cell r="AT265">
            <v>41.797235766200004</v>
          </cell>
          <cell r="AU265">
            <v>31.177940898783334</v>
          </cell>
          <cell r="AV265">
            <v>31.2551372892</v>
          </cell>
          <cell r="AW265">
            <v>31.2551372892</v>
          </cell>
          <cell r="AX265">
            <v>31.2551372892</v>
          </cell>
          <cell r="AY265">
            <v>31.2551372892</v>
          </cell>
          <cell r="AZ265">
            <v>31.2551372892</v>
          </cell>
          <cell r="BA265">
            <v>31.2551372892</v>
          </cell>
        </row>
        <row r="266">
          <cell r="B266">
            <v>7.6245180716502672E-2</v>
          </cell>
          <cell r="C266">
            <v>7.934270154593881E-2</v>
          </cell>
          <cell r="D266">
            <v>7.5793043050787962E-2</v>
          </cell>
          <cell r="E266">
            <v>7.5986768774216784E-2</v>
          </cell>
          <cell r="F266">
            <v>7.4530753655557822E-2</v>
          </cell>
          <cell r="G266">
            <v>8.5827928969643613E-2</v>
          </cell>
          <cell r="H266">
            <v>0.10110524001487368</v>
          </cell>
          <cell r="I266">
            <v>0.10789613721165908</v>
          </cell>
          <cell r="J266">
            <v>0.12687912108449739</v>
          </cell>
          <cell r="K266">
            <v>0.11472935542298676</v>
          </cell>
          <cell r="L266">
            <v>0.1292154607472227</v>
          </cell>
          <cell r="M266">
            <v>0.14254030802698728</v>
          </cell>
          <cell r="N266">
            <v>0.12383869052762697</v>
          </cell>
          <cell r="O266">
            <v>0.12077373537584968</v>
          </cell>
          <cell r="P266">
            <v>0.10444910392755177</v>
          </cell>
          <cell r="Q266">
            <v>0.11083119614462014</v>
          </cell>
          <cell r="R266">
            <v>0.1142147555206057</v>
          </cell>
          <cell r="S266">
            <v>0.11848326955182929</v>
          </cell>
          <cell r="T266">
            <v>0.17551931959674061</v>
          </cell>
          <cell r="U266">
            <v>0.11937184830851727</v>
          </cell>
          <cell r="V266">
            <v>0.11937184830851727</v>
          </cell>
          <cell r="W266">
            <v>0.11937184830851727</v>
          </cell>
          <cell r="X266">
            <v>0.11937184830851727</v>
          </cell>
          <cell r="Y266">
            <v>0.11937184830851727</v>
          </cell>
          <cell r="Z266">
            <v>0.11937184830851727</v>
          </cell>
          <cell r="AA266">
            <v>0.11937184830851727</v>
          </cell>
          <cell r="AB266">
            <v>61.771498822479003</v>
          </cell>
          <cell r="AC266">
            <v>63.237828793600002</v>
          </cell>
          <cell r="AD266">
            <v>67.546671287999985</v>
          </cell>
          <cell r="AE266">
            <v>79.665573332800008</v>
          </cell>
          <cell r="AF266">
            <v>88.527621635599999</v>
          </cell>
          <cell r="AG266">
            <v>84.008376266100015</v>
          </cell>
          <cell r="AH266">
            <v>100.175610136</v>
          </cell>
          <cell r="AI266">
            <v>123.420012947</v>
          </cell>
          <cell r="AJ266">
            <v>152.49500611920001</v>
          </cell>
          <cell r="AK266">
            <v>156.93662358439997</v>
          </cell>
          <cell r="AL266">
            <v>134.72619762579995</v>
          </cell>
          <cell r="AM266">
            <v>154.62346832959997</v>
          </cell>
          <cell r="AN266">
            <v>129.78309797200001</v>
          </cell>
          <cell r="AO266">
            <v>126.843343449</v>
          </cell>
          <cell r="AP266">
            <v>137.69093314680001</v>
          </cell>
          <cell r="AQ266">
            <v>132.69784928760004</v>
          </cell>
          <cell r="AR266">
            <v>129.36074977689998</v>
          </cell>
          <cell r="AS266">
            <v>123.9013872294</v>
          </cell>
          <cell r="AT266">
            <v>109.23631554699999</v>
          </cell>
          <cell r="AU266">
            <v>48.606255189166674</v>
          </cell>
          <cell r="AV266">
            <v>65.605289749999997</v>
          </cell>
          <cell r="AW266">
            <v>65.605289749999997</v>
          </cell>
          <cell r="AX266">
            <v>65.605289749999997</v>
          </cell>
          <cell r="AY266">
            <v>65.605289749999997</v>
          </cell>
          <cell r="AZ266">
            <v>65.605289749999997</v>
          </cell>
          <cell r="BA266">
            <v>65.605289749999997</v>
          </cell>
        </row>
        <row r="267">
          <cell r="B267">
            <v>7.9057338420925521E-2</v>
          </cell>
          <cell r="C267">
            <v>5.2231570035480422E-2</v>
          </cell>
          <cell r="D267">
            <v>6.6181977844484124E-2</v>
          </cell>
          <cell r="E267">
            <v>5.2104657123164304E-2</v>
          </cell>
          <cell r="F267">
            <v>5.5828265193868735E-2</v>
          </cell>
          <cell r="G267">
            <v>4.8779840775651277E-2</v>
          </cell>
          <cell r="H267">
            <v>4.3204189573207159E-2</v>
          </cell>
          <cell r="I267">
            <v>4.2433983063438256E-2</v>
          </cell>
          <cell r="J267">
            <v>3.4040461388864178E-2</v>
          </cell>
          <cell r="K267">
            <v>2.6640692200230964E-2</v>
          </cell>
          <cell r="L267">
            <v>3.7583349091935558E-2</v>
          </cell>
          <cell r="M267">
            <v>4.2476362170857374E-2</v>
          </cell>
          <cell r="N267">
            <v>6.9367258009619501E-2</v>
          </cell>
          <cell r="O267">
            <v>9.0668745812968105E-2</v>
          </cell>
          <cell r="P267">
            <v>6.9809492260988815E-2</v>
          </cell>
          <cell r="Q267">
            <v>6.2673311223839748E-2</v>
          </cell>
          <cell r="R267">
            <v>4.5614275762731131E-2</v>
          </cell>
          <cell r="S267">
            <v>3.985607470339983E-2</v>
          </cell>
          <cell r="T267">
            <v>2.8816595121256689E-2</v>
          </cell>
          <cell r="U267">
            <v>0.33179673143712035</v>
          </cell>
          <cell r="V267">
            <v>0.33179673143712035</v>
          </cell>
          <cell r="W267">
            <v>0.33179673143712035</v>
          </cell>
          <cell r="X267">
            <v>0.33179673143712035</v>
          </cell>
          <cell r="Y267">
            <v>0.33179673143712035</v>
          </cell>
          <cell r="Z267">
            <v>0.33179673143712035</v>
          </cell>
          <cell r="AA267">
            <v>0.33179673143712035</v>
          </cell>
          <cell r="AB267">
            <v>39.079882776770972</v>
          </cell>
          <cell r="AC267">
            <v>32.920813188400004</v>
          </cell>
          <cell r="AD267">
            <v>38.4871010544</v>
          </cell>
          <cell r="AE267">
            <v>38.4399881824</v>
          </cell>
          <cell r="AF267">
            <v>49.445257609299993</v>
          </cell>
          <cell r="AG267">
            <v>44.489986397999992</v>
          </cell>
          <cell r="AH267">
            <v>49.526705051200011</v>
          </cell>
          <cell r="AI267">
            <v>60.743647736499987</v>
          </cell>
          <cell r="AJ267">
            <v>66.091932044400011</v>
          </cell>
          <cell r="AK267">
            <v>51.080136852800003</v>
          </cell>
          <cell r="AL267">
            <v>50.063882870800015</v>
          </cell>
          <cell r="AM267">
            <v>66.517864464000013</v>
          </cell>
          <cell r="AN267">
            <v>83.045872558000013</v>
          </cell>
          <cell r="AO267">
            <v>82.147416199700004</v>
          </cell>
          <cell r="AP267">
            <v>81.288483684700012</v>
          </cell>
          <cell r="AQ267">
            <v>82.857786478300042</v>
          </cell>
          <cell r="AR267">
            <v>95.235125571599994</v>
          </cell>
          <cell r="AS267">
            <v>91.023470894400006</v>
          </cell>
          <cell r="AT267">
            <v>98.782413054399996</v>
          </cell>
          <cell r="AU267">
            <v>-45.086196988766687</v>
          </cell>
          <cell r="AV267">
            <v>72.751196060400005</v>
          </cell>
          <cell r="AW267">
            <v>72.751196060400005</v>
          </cell>
          <cell r="AX267">
            <v>72.751196060400005</v>
          </cell>
          <cell r="AY267">
            <v>72.751196060400005</v>
          </cell>
          <cell r="AZ267">
            <v>72.751196060400005</v>
          </cell>
          <cell r="BA267">
            <v>72.751196060400005</v>
          </cell>
        </row>
        <row r="268">
          <cell r="B268">
            <v>0.1748224977528407</v>
          </cell>
          <cell r="C268">
            <v>0.22562943411602537</v>
          </cell>
          <cell r="D268">
            <v>0.28140007568301212</v>
          </cell>
          <cell r="E268">
            <v>0.23217123675592155</v>
          </cell>
          <cell r="F268">
            <v>0.3043543228093179</v>
          </cell>
          <cell r="G268">
            <v>0.34469406881460757</v>
          </cell>
          <cell r="H268">
            <v>0.26713361971509741</v>
          </cell>
          <cell r="I268">
            <v>0.15024442211222189</v>
          </cell>
          <cell r="J268">
            <v>0.11852887025918778</v>
          </cell>
          <cell r="K268">
            <v>8.7680101362383217E-2</v>
          </cell>
          <cell r="L268">
            <v>6.5987198994282154E-2</v>
          </cell>
          <cell r="M268">
            <v>6.923623808891427E-2</v>
          </cell>
          <cell r="N268">
            <v>7.1064735476377788E-2</v>
          </cell>
          <cell r="O268">
            <v>7.3738552741025101E-2</v>
          </cell>
          <cell r="P268">
            <v>6.2741618341965982E-2</v>
          </cell>
          <cell r="Q268">
            <v>6.1324816679081143E-2</v>
          </cell>
          <cell r="R268">
            <v>6.1629477375805472E-2</v>
          </cell>
          <cell r="S268">
            <v>7.4314787764500637E-2</v>
          </cell>
          <cell r="T268">
            <v>6.653023903590996E-2</v>
          </cell>
          <cell r="U268">
            <v>6.6224808575947508E-2</v>
          </cell>
          <cell r="V268">
            <v>6.6224808575947508E-2</v>
          </cell>
          <cell r="W268">
            <v>6.6224808575947508E-2</v>
          </cell>
          <cell r="X268">
            <v>6.6224808575947508E-2</v>
          </cell>
          <cell r="Y268">
            <v>6.6224808575947508E-2</v>
          </cell>
          <cell r="Z268">
            <v>6.6224808575947508E-2</v>
          </cell>
          <cell r="AA268">
            <v>6.6224808575947508E-2</v>
          </cell>
          <cell r="AB268">
            <v>295.07197435700999</v>
          </cell>
          <cell r="AC268">
            <v>295.72641516279998</v>
          </cell>
          <cell r="AD268">
            <v>324.58104291839999</v>
          </cell>
          <cell r="AE268">
            <v>322.33647504800001</v>
          </cell>
          <cell r="AF268">
            <v>363.45035322890004</v>
          </cell>
          <cell r="AG268">
            <v>366.50040432720004</v>
          </cell>
          <cell r="AH268">
            <v>425.4435526268</v>
          </cell>
          <cell r="AI268">
            <v>450.44390975100004</v>
          </cell>
          <cell r="AJ268">
            <v>416.13210410120001</v>
          </cell>
          <cell r="AK268">
            <v>293.06293717359995</v>
          </cell>
          <cell r="AL268">
            <v>244.44816832090004</v>
          </cell>
          <cell r="AM268">
            <v>313.2953780844</v>
          </cell>
          <cell r="AN268">
            <v>301.2172205988</v>
          </cell>
          <cell r="AO268">
            <v>357.23513315409997</v>
          </cell>
          <cell r="AP268">
            <v>342.02083439670002</v>
          </cell>
          <cell r="AQ268">
            <v>352.07250863450002</v>
          </cell>
          <cell r="AR268">
            <v>351.18750554679997</v>
          </cell>
          <cell r="AS268">
            <v>391.28537239659994</v>
          </cell>
          <cell r="AT268">
            <v>386.24979153999999</v>
          </cell>
          <cell r="AU268">
            <v>82.563554200249996</v>
          </cell>
          <cell r="AV268">
            <v>140.058465404</v>
          </cell>
          <cell r="AW268">
            <v>140.058465404</v>
          </cell>
          <cell r="AX268">
            <v>140.058465404</v>
          </cell>
          <cell r="AY268">
            <v>140.058465404</v>
          </cell>
          <cell r="AZ268">
            <v>140.058465404</v>
          </cell>
          <cell r="BA268">
            <v>140.058465404</v>
          </cell>
        </row>
        <row r="269">
          <cell r="B269">
            <v>1.1252657297429065E-2</v>
          </cell>
          <cell r="C269">
            <v>1.823222670941578E-2</v>
          </cell>
          <cell r="D269">
            <v>1.2068779966592995E-2</v>
          </cell>
          <cell r="E269">
            <v>1.28945683175553E-2</v>
          </cell>
          <cell r="F269">
            <v>1.3256762529429611E-2</v>
          </cell>
          <cell r="G269">
            <v>1.5081424929532107E-2</v>
          </cell>
          <cell r="H269">
            <v>1.7795061822336741E-2</v>
          </cell>
          <cell r="I269">
            <v>1.4585558884712897E-2</v>
          </cell>
          <cell r="J269">
            <v>2.100908402897806E-2</v>
          </cell>
          <cell r="K269">
            <v>1.6697976000468715E-2</v>
          </cell>
          <cell r="L269">
            <v>2.4003256805483805E-2</v>
          </cell>
          <cell r="M269">
            <v>2.9482206090087549E-2</v>
          </cell>
          <cell r="N269">
            <v>3.2157811361406767E-2</v>
          </cell>
          <cell r="O269">
            <v>2.4191328604927443E-2</v>
          </cell>
          <cell r="P269">
            <v>2.4500117114032948E-2</v>
          </cell>
          <cell r="Q269">
            <v>1.914617625370689E-2</v>
          </cell>
          <cell r="R269">
            <v>1.3758778055047959E-2</v>
          </cell>
          <cell r="S269">
            <v>1.5283235281153842E-2</v>
          </cell>
          <cell r="T269">
            <v>2.2011402210417103E-2</v>
          </cell>
          <cell r="U269">
            <v>2.2906929912819236E-2</v>
          </cell>
          <cell r="V269">
            <v>2.2906929912819236E-2</v>
          </cell>
          <cell r="W269">
            <v>2.2906929912819236E-2</v>
          </cell>
          <cell r="X269">
            <v>2.2906929912819236E-2</v>
          </cell>
          <cell r="Y269">
            <v>2.2906929912819236E-2</v>
          </cell>
          <cell r="Z269">
            <v>2.2906929912819236E-2</v>
          </cell>
          <cell r="AA269">
            <v>2.2906929912819236E-2</v>
          </cell>
          <cell r="AB269">
            <v>16.671846401292001</v>
          </cell>
          <cell r="AC269">
            <v>18.808768757999992</v>
          </cell>
          <cell r="AD269">
            <v>21.574040827200005</v>
          </cell>
          <cell r="AE269">
            <v>27.63351354400001</v>
          </cell>
          <cell r="AF269">
            <v>30.576926606100006</v>
          </cell>
          <cell r="AG269">
            <v>31.697146209300001</v>
          </cell>
          <cell r="AH269">
            <v>36.929497514800012</v>
          </cell>
          <cell r="AI269">
            <v>43.531983648999997</v>
          </cell>
          <cell r="AJ269">
            <v>57.924053097999995</v>
          </cell>
          <cell r="AK269">
            <v>48.904453888399999</v>
          </cell>
          <cell r="AL269">
            <v>41.780639641200011</v>
          </cell>
          <cell r="AM269">
            <v>41.108430382400002</v>
          </cell>
          <cell r="AN269">
            <v>40.336484126400002</v>
          </cell>
          <cell r="AO269">
            <v>36.471537014300004</v>
          </cell>
          <cell r="AP269">
            <v>30.977978793800002</v>
          </cell>
          <cell r="AQ269">
            <v>27.0692082397</v>
          </cell>
          <cell r="AR269">
            <v>21.774750209399993</v>
          </cell>
          <cell r="AS269">
            <v>33.210865695700001</v>
          </cell>
          <cell r="AT269">
            <v>45.622479951399995</v>
          </cell>
          <cell r="AU269">
            <v>-61.810433534100007</v>
          </cell>
          <cell r="AV269">
            <v>8.0216803083999988</v>
          </cell>
          <cell r="AW269">
            <v>8.0216803083999988</v>
          </cell>
          <cell r="AX269">
            <v>8.0216803083999988</v>
          </cell>
          <cell r="AY269">
            <v>8.0216803083999988</v>
          </cell>
          <cell r="AZ269">
            <v>8.0216803083999988</v>
          </cell>
          <cell r="BA269">
            <v>8.0216803083999988</v>
          </cell>
        </row>
        <row r="273">
          <cell r="B273">
            <v>3.7448358870213238E-3</v>
          </cell>
          <cell r="C273">
            <v>2.9118111232967429E-3</v>
          </cell>
          <cell r="D273">
            <v>2.6734969041710354E-3</v>
          </cell>
          <cell r="E273">
            <v>3.2359270347573476E-3</v>
          </cell>
          <cell r="F273">
            <v>5.6911024106174437E-3</v>
          </cell>
          <cell r="G273">
            <v>4.7173822077647958E-3</v>
          </cell>
          <cell r="H273">
            <v>8.6552217348952291E-3</v>
          </cell>
          <cell r="I273">
            <v>1.0754039501329726E-2</v>
          </cell>
          <cell r="J273">
            <v>1.1753761371760544E-2</v>
          </cell>
          <cell r="K273">
            <v>5.0652188331034194E-3</v>
          </cell>
          <cell r="L273">
            <v>5.4339357755238153E-3</v>
          </cell>
          <cell r="M273">
            <v>4.8885710955914024E-3</v>
          </cell>
          <cell r="N273">
            <v>4.5761210744158102E-3</v>
          </cell>
          <cell r="O273">
            <v>4.4812847131871945E-3</v>
          </cell>
          <cell r="P273">
            <v>5.2219202095421004E-3</v>
          </cell>
          <cell r="Q273">
            <v>4.7770840008588573E-3</v>
          </cell>
          <cell r="R273">
            <v>4.9210949616010765E-3</v>
          </cell>
          <cell r="S273">
            <v>6.6469749778745703E-3</v>
          </cell>
          <cell r="T273">
            <v>9.2297254446796397E-3</v>
          </cell>
          <cell r="U273">
            <v>9.1286845011487368E-3</v>
          </cell>
          <cell r="V273">
            <v>9.1286845011487368E-3</v>
          </cell>
          <cell r="W273">
            <v>9.1286845011487368E-3</v>
          </cell>
          <cell r="X273">
            <v>9.1286845011487368E-3</v>
          </cell>
          <cell r="Y273">
            <v>9.1286845011487368E-3</v>
          </cell>
          <cell r="Z273">
            <v>9.1286845011487368E-3</v>
          </cell>
          <cell r="AA273">
            <v>9.1286845011487368E-3</v>
          </cell>
          <cell r="AB273">
            <v>2.7218681151270001</v>
          </cell>
          <cell r="AC273">
            <v>2.2535615603999997</v>
          </cell>
          <cell r="AD273">
            <v>1.9511661696</v>
          </cell>
          <cell r="AE273">
            <v>2.6316972079999998</v>
          </cell>
          <cell r="AF273">
            <v>2.9492408757000002</v>
          </cell>
          <cell r="AG273">
            <v>3.5940891986999999</v>
          </cell>
          <cell r="AH273">
            <v>6.1124303060000003</v>
          </cell>
          <cell r="AI273">
            <v>6.6865667125000003</v>
          </cell>
          <cell r="AJ273">
            <v>6.3632882404000011</v>
          </cell>
          <cell r="AK273">
            <v>5.1777542431999999</v>
          </cell>
          <cell r="AL273">
            <v>3.9248677346000003</v>
          </cell>
          <cell r="AM273">
            <v>6.1527232575999999</v>
          </cell>
          <cell r="AN273">
            <v>4.4719466792000002</v>
          </cell>
          <cell r="AO273">
            <v>4.4833165447000001</v>
          </cell>
          <cell r="AP273">
            <v>5.1809580340999997</v>
          </cell>
          <cell r="AQ273">
            <v>5.0393052540000003</v>
          </cell>
          <cell r="AR273">
            <v>3.4381662636999999</v>
          </cell>
          <cell r="AS273">
            <v>5.6301425630999997</v>
          </cell>
          <cell r="AT273">
            <v>5.2656198546000006</v>
          </cell>
          <cell r="AU273">
            <v>0.2867055608500001</v>
          </cell>
          <cell r="AV273">
            <v>1.8705341996</v>
          </cell>
          <cell r="AW273">
            <v>1.8705341996</v>
          </cell>
          <cell r="AX273">
            <v>1.8705341996</v>
          </cell>
          <cell r="AY273">
            <v>1.8705341996</v>
          </cell>
          <cell r="AZ273">
            <v>1.8705341996</v>
          </cell>
          <cell r="BA273">
            <v>1.8705341996</v>
          </cell>
        </row>
      </sheetData>
      <sheetData sheetId="33"/>
      <sheetData sheetId="34">
        <row r="23">
          <cell r="B23">
            <v>1.2332547199999999</v>
          </cell>
          <cell r="C23">
            <v>0.90886816000000004</v>
          </cell>
          <cell r="D23">
            <v>0.49498165999999999</v>
          </cell>
          <cell r="E23">
            <v>0.63008740000000008</v>
          </cell>
          <cell r="F23">
            <v>0.50411055999999999</v>
          </cell>
          <cell r="G23">
            <v>0.56251627999999987</v>
          </cell>
          <cell r="H23">
            <v>0.45395714518614716</v>
          </cell>
          <cell r="I23">
            <v>0.74005493618614726</v>
          </cell>
          <cell r="J23">
            <v>0.67433856482539678</v>
          </cell>
          <cell r="K23">
            <v>0.33978860297619051</v>
          </cell>
          <cell r="L23">
            <v>1.1275280599999999</v>
          </cell>
          <cell r="M23">
            <v>1.1608837599999999</v>
          </cell>
          <cell r="N23">
            <v>0.89453161999999997</v>
          </cell>
          <cell r="O23">
            <v>0.92470466099999993</v>
          </cell>
          <cell r="P23">
            <v>1.0878833600000002</v>
          </cell>
          <cell r="Q23">
            <v>1.1727141999999997</v>
          </cell>
          <cell r="R23">
            <v>1.10500464</v>
          </cell>
          <cell r="S23">
            <v>1.3226214000000001</v>
          </cell>
          <cell r="T23">
            <v>1.3578655599999998</v>
          </cell>
          <cell r="U23">
            <v>9.9999999999999995E-7</v>
          </cell>
          <cell r="V23">
            <v>9.9999999999999995E-7</v>
          </cell>
          <cell r="W23">
            <v>9.9999999999999995E-7</v>
          </cell>
          <cell r="X23">
            <v>9.9999999999999995E-7</v>
          </cell>
          <cell r="Y23">
            <v>9.9999999999999995E-7</v>
          </cell>
          <cell r="Z23">
            <v>9.9999999999999995E-7</v>
          </cell>
          <cell r="AA23">
            <v>9.9999999999999995E-7</v>
          </cell>
          <cell r="AB23">
            <v>55.430238888635998</v>
          </cell>
          <cell r="AC23">
            <v>33.26652464</v>
          </cell>
          <cell r="AD23">
            <v>21.4591371888</v>
          </cell>
          <cell r="AE23">
            <v>28.684600828800001</v>
          </cell>
          <cell r="AF23">
            <v>32.6247964931</v>
          </cell>
          <cell r="AG23">
            <v>35.330718165600004</v>
          </cell>
          <cell r="AH23">
            <v>43.792954916000006</v>
          </cell>
          <cell r="AI23">
            <v>56.702188509500004</v>
          </cell>
          <cell r="AJ23">
            <v>57.154096652000007</v>
          </cell>
          <cell r="AK23">
            <v>49.343620616399996</v>
          </cell>
          <cell r="AL23">
            <v>70.788337940700004</v>
          </cell>
          <cell r="AM23">
            <v>85.488691680000002</v>
          </cell>
          <cell r="AN23">
            <v>67.808512727999997</v>
          </cell>
          <cell r="AO23">
            <v>69.503259413099997</v>
          </cell>
          <cell r="AP23">
            <v>79.601497419500006</v>
          </cell>
          <cell r="AQ23">
            <v>74.588734839499992</v>
          </cell>
          <cell r="AR23">
            <v>65.542255370500001</v>
          </cell>
          <cell r="AS23">
            <v>76.902208182799995</v>
          </cell>
          <cell r="AT23">
            <v>53.387097914000002</v>
          </cell>
          <cell r="AU23">
            <v>3.5076545833333333E-3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47">
          <cell r="B47">
            <v>0.206066</v>
          </cell>
          <cell r="C47">
            <v>0.110218</v>
          </cell>
          <cell r="D47">
            <v>6.8198819999999993E-2</v>
          </cell>
          <cell r="E47">
            <v>1.7073399999999999E-2</v>
          </cell>
          <cell r="F47">
            <v>1.1881300000000001E-2</v>
          </cell>
          <cell r="G47">
            <v>2.39102E-2</v>
          </cell>
          <cell r="H47">
            <v>2.3723979999999999E-2</v>
          </cell>
          <cell r="I47">
            <v>6.3665059999999996E-2</v>
          </cell>
          <cell r="J47">
            <v>7.2627439999999988E-2</v>
          </cell>
          <cell r="K47">
            <v>0.16004819999999997</v>
          </cell>
          <cell r="L47">
            <v>0.18105191999999998</v>
          </cell>
          <cell r="M47">
            <v>0.39611083999999996</v>
          </cell>
          <cell r="N47">
            <v>0.28420271999999996</v>
          </cell>
          <cell r="O47">
            <v>0.51162540571428572</v>
          </cell>
          <cell r="P47">
            <v>0.50006830000000002</v>
          </cell>
          <cell r="Q47">
            <v>0.42829987999999997</v>
          </cell>
          <cell r="R47">
            <v>0.26044775999999997</v>
          </cell>
          <cell r="S47">
            <v>0.31556264000000001</v>
          </cell>
          <cell r="T47">
            <v>0.42235081999999996</v>
          </cell>
          <cell r="U47">
            <v>2.6459999999999997E-5</v>
          </cell>
          <cell r="V47">
            <v>2.6459999999999997E-5</v>
          </cell>
          <cell r="W47">
            <v>2.6459999999999997E-5</v>
          </cell>
          <cell r="X47">
            <v>2.6459999999999997E-5</v>
          </cell>
          <cell r="Y47">
            <v>2.6459999999999997E-5</v>
          </cell>
          <cell r="Z47">
            <v>2.6459999999999997E-5</v>
          </cell>
          <cell r="AA47">
            <v>2.6459999999999997E-5</v>
          </cell>
          <cell r="AB47">
            <v>50.386420622091002</v>
          </cell>
          <cell r="AC47">
            <v>19.526165852399998</v>
          </cell>
          <cell r="AD47">
            <v>9.3700903487999998</v>
          </cell>
          <cell r="AE47">
            <v>3.1357689776000002</v>
          </cell>
          <cell r="AF47">
            <v>2.1894978532000002</v>
          </cell>
          <cell r="AG47">
            <v>3.5482117671000002</v>
          </cell>
          <cell r="AH47">
            <v>2.9450587684</v>
          </cell>
          <cell r="AI47">
            <v>9.8279363595000007</v>
          </cell>
          <cell r="AJ47">
            <v>11.978840881200002</v>
          </cell>
          <cell r="AK47">
            <v>13.04120565</v>
          </cell>
          <cell r="AL47">
            <v>23.269997517300002</v>
          </cell>
          <cell r="AM47">
            <v>54.221312063999996</v>
          </cell>
          <cell r="AN47">
            <v>42.042132668800001</v>
          </cell>
          <cell r="AO47">
            <v>61.8630852621</v>
          </cell>
          <cell r="AP47">
            <v>73.911749793500007</v>
          </cell>
          <cell r="AQ47">
            <v>60.480299554499993</v>
          </cell>
          <cell r="AR47">
            <v>34.564449028799999</v>
          </cell>
          <cell r="AS47">
            <v>57.145445213999999</v>
          </cell>
          <cell r="AT47">
            <v>73.406179312000006</v>
          </cell>
          <cell r="AU47">
            <v>3.9136154999999999E-2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91">
          <cell r="B91">
            <v>0.76979039999999999</v>
          </cell>
          <cell r="C91">
            <v>0.58266295999999995</v>
          </cell>
          <cell r="D91">
            <v>0.37866187999999995</v>
          </cell>
          <cell r="E91">
            <v>0.23954954000000001</v>
          </cell>
          <cell r="F91">
            <v>0.28746820000000001</v>
          </cell>
          <cell r="G91">
            <v>0.29062172000000008</v>
          </cell>
          <cell r="H91">
            <v>0.26893748301948056</v>
          </cell>
          <cell r="I91">
            <v>0.41261930381174372</v>
          </cell>
          <cell r="J91">
            <v>0.27866129088888891</v>
          </cell>
          <cell r="K91">
            <v>0.19472299833333337</v>
          </cell>
          <cell r="L91">
            <v>0.49176724000000005</v>
          </cell>
          <cell r="M91">
            <v>0.4405568199999999</v>
          </cell>
          <cell r="N91">
            <v>0.58158113999999994</v>
          </cell>
          <cell r="O91">
            <v>0.26010918</v>
          </cell>
          <cell r="P91">
            <v>0.33013927999999992</v>
          </cell>
          <cell r="Q91">
            <v>0.35730163999999998</v>
          </cell>
          <cell r="R91">
            <v>0.35303399999999996</v>
          </cell>
          <cell r="S91">
            <v>0.43902501999999999</v>
          </cell>
          <cell r="T91">
            <v>0.42769409999999997</v>
          </cell>
          <cell r="U91">
            <v>4.8657333333333334E-4</v>
          </cell>
          <cell r="V91">
            <v>4.8657333333333334E-4</v>
          </cell>
          <cell r="W91">
            <v>4.8657333333333334E-4</v>
          </cell>
          <cell r="X91">
            <v>4.8657333333333334E-4</v>
          </cell>
          <cell r="Y91">
            <v>4.8657333333333334E-4</v>
          </cell>
          <cell r="Z91">
            <v>4.8657333333333334E-4</v>
          </cell>
          <cell r="AA91">
            <v>4.8657333333333334E-4</v>
          </cell>
          <cell r="AB91">
            <v>50.762730113906997</v>
          </cell>
          <cell r="AC91">
            <v>25.774879002399999</v>
          </cell>
          <cell r="AD91">
            <v>16.959165792</v>
          </cell>
          <cell r="AE91">
            <v>15.981908073600001</v>
          </cell>
          <cell r="AF91">
            <v>21.561177967000003</v>
          </cell>
          <cell r="AG91">
            <v>21.037138808400002</v>
          </cell>
          <cell r="AH91">
            <v>29.978212149200001</v>
          </cell>
          <cell r="AI91">
            <v>46.481850590000001</v>
          </cell>
          <cell r="AJ91">
            <v>36.314813874400002</v>
          </cell>
          <cell r="AK91">
            <v>25.658859358000001</v>
          </cell>
          <cell r="AL91">
            <v>41.612128182900001</v>
          </cell>
          <cell r="AM91">
            <v>43.759472975999998</v>
          </cell>
          <cell r="AN91">
            <v>42.620782177599999</v>
          </cell>
          <cell r="AO91">
            <v>29.4107970777</v>
          </cell>
          <cell r="AP91">
            <v>33.084186827500005</v>
          </cell>
          <cell r="AQ91">
            <v>33.560486630999996</v>
          </cell>
          <cell r="AR91">
            <v>33.855053422299996</v>
          </cell>
          <cell r="AS91">
            <v>42.337195271799999</v>
          </cell>
          <cell r="AT91">
            <v>35.862391262999999</v>
          </cell>
          <cell r="AU91">
            <v>0.36495281833333332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6.0243859999999989E-2</v>
          </cell>
          <cell r="C105">
            <v>1.6354799999999999E-2</v>
          </cell>
          <cell r="D105">
            <v>5.8344E-3</v>
          </cell>
          <cell r="E105">
            <v>4.5626E-3</v>
          </cell>
          <cell r="F105">
            <v>3.5342399999999997E-3</v>
          </cell>
          <cell r="G105">
            <v>2.6269999999999996E-3</v>
          </cell>
          <cell r="H105">
            <v>3.6449999999999998E-3</v>
          </cell>
          <cell r="I105">
            <v>1.5160819999999998E-2</v>
          </cell>
          <cell r="J105">
            <v>3.9751999999999999E-3</v>
          </cell>
          <cell r="K105">
            <v>6.2293999999999995E-3</v>
          </cell>
          <cell r="L105">
            <v>2.7109999999999999E-3</v>
          </cell>
          <cell r="M105">
            <v>6.2695800000000003E-3</v>
          </cell>
          <cell r="N105">
            <v>9.8215200000000003E-3</v>
          </cell>
          <cell r="O105">
            <v>1.5933E-3</v>
          </cell>
          <cell r="P105">
            <v>8.0017400000000002E-3</v>
          </cell>
          <cell r="Q105">
            <v>9.1989999999999988E-3</v>
          </cell>
          <cell r="R105">
            <v>2.0510999999999998E-2</v>
          </cell>
          <cell r="S105">
            <v>3.8320000000000003E-3</v>
          </cell>
          <cell r="T105">
            <v>4.2282800000000001E-3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21.595843429734</v>
          </cell>
          <cell r="AC105">
            <v>6.7124091543999995</v>
          </cell>
          <cell r="AD105">
            <v>2.8604522927999998</v>
          </cell>
          <cell r="AE105">
            <v>2.00963336</v>
          </cell>
          <cell r="AF105">
            <v>1.8235773024000002</v>
          </cell>
          <cell r="AG105">
            <v>1.0640351865000002</v>
          </cell>
          <cell r="AH105">
            <v>0.60028352600000001</v>
          </cell>
          <cell r="AI105">
            <v>3.1900703644999999</v>
          </cell>
          <cell r="AJ105">
            <v>0.79829434960000012</v>
          </cell>
          <cell r="AK105">
            <v>0.9291627576</v>
          </cell>
          <cell r="AL105">
            <v>0.51705349109999998</v>
          </cell>
          <cell r="AM105">
            <v>1.046898144</v>
          </cell>
          <cell r="AN105">
            <v>1.5411548591999999</v>
          </cell>
          <cell r="AO105">
            <v>0.32999964749999999</v>
          </cell>
          <cell r="AP105">
            <v>1.6743949025</v>
          </cell>
          <cell r="AQ105">
            <v>1.3520322619999998</v>
          </cell>
          <cell r="AR105">
            <v>2.9334388590999998</v>
          </cell>
          <cell r="AS105">
            <v>0.88484769229999993</v>
          </cell>
          <cell r="AT105">
            <v>0.97858250499999999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4">
          <cell r="B114">
            <v>0.88898445999999987</v>
          </cell>
          <cell r="C114">
            <v>0.75939817999999992</v>
          </cell>
          <cell r="D114">
            <v>0.48083147800000003</v>
          </cell>
          <cell r="E114">
            <v>0.50710599999999995</v>
          </cell>
          <cell r="F114">
            <v>0.4533852000000001</v>
          </cell>
          <cell r="G114">
            <v>0.5030293600000002</v>
          </cell>
          <cell r="H114">
            <v>0.56304961859090907</v>
          </cell>
          <cell r="I114">
            <v>0.61512296056110538</v>
          </cell>
          <cell r="J114">
            <v>0.49292281139682537</v>
          </cell>
          <cell r="K114">
            <v>0.42470829194444443</v>
          </cell>
          <cell r="L114">
            <v>0.60155887999999991</v>
          </cell>
          <cell r="M114">
            <v>0.46228331999999994</v>
          </cell>
          <cell r="N114">
            <v>0.41913029999999996</v>
          </cell>
          <cell r="O114">
            <v>0.40934798000000006</v>
          </cell>
          <cell r="P114">
            <v>0.26441320000000007</v>
          </cell>
          <cell r="Q114">
            <v>0.26245021999999996</v>
          </cell>
          <cell r="R114">
            <v>0.27321096</v>
          </cell>
          <cell r="S114">
            <v>0.58237011999999999</v>
          </cell>
          <cell r="T114">
            <v>0.60389925999999994</v>
          </cell>
          <cell r="U114">
            <v>3.8999999999999999E-5</v>
          </cell>
          <cell r="V114">
            <v>3.8999999999999999E-5</v>
          </cell>
          <cell r="W114">
            <v>3.8999999999999999E-5</v>
          </cell>
          <cell r="X114">
            <v>3.8999999999999999E-5</v>
          </cell>
          <cell r="Y114">
            <v>3.8999999999999999E-5</v>
          </cell>
          <cell r="Z114">
            <v>3.8999999999999999E-5</v>
          </cell>
          <cell r="AA114">
            <v>3.8999999999999999E-5</v>
          </cell>
          <cell r="AB114">
            <v>74.468687511830993</v>
          </cell>
          <cell r="AC114">
            <v>56.286997485199997</v>
          </cell>
          <cell r="AD114">
            <v>44.6943598704</v>
          </cell>
          <cell r="AE114">
            <v>55.4143014096</v>
          </cell>
          <cell r="AF114">
            <v>58.741013114000005</v>
          </cell>
          <cell r="AG114">
            <v>61.338463200300005</v>
          </cell>
          <cell r="AH114">
            <v>67.395917078400004</v>
          </cell>
          <cell r="AI114">
            <v>77.017349847000006</v>
          </cell>
          <cell r="AJ114">
            <v>77.649631407600012</v>
          </cell>
          <cell r="AK114">
            <v>62.202029357599997</v>
          </cell>
          <cell r="AL114">
            <v>56.8010111364</v>
          </cell>
          <cell r="AM114">
            <v>59.643572448</v>
          </cell>
          <cell r="AN114">
            <v>40.240776259199997</v>
          </cell>
          <cell r="AO114">
            <v>35.090475164099999</v>
          </cell>
          <cell r="AP114">
            <v>31.736129979000001</v>
          </cell>
          <cell r="AQ114">
            <v>26.664227393999997</v>
          </cell>
          <cell r="AR114">
            <v>29.253221827799997</v>
          </cell>
          <cell r="AS114">
            <v>52.504355188999995</v>
          </cell>
          <cell r="AT114">
            <v>31.957190373</v>
          </cell>
          <cell r="AU114">
            <v>8.9699897083333341E-2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3">
          <cell r="B133">
            <v>0.10867289999999999</v>
          </cell>
          <cell r="C133">
            <v>0.14521708</v>
          </cell>
          <cell r="D133">
            <v>2.3988599999999992E-2</v>
          </cell>
          <cell r="E133">
            <v>5.8915319999999993E-2</v>
          </cell>
          <cell r="F133">
            <v>9.915199999999999E-2</v>
          </cell>
          <cell r="G133">
            <v>0.11558055999999998</v>
          </cell>
          <cell r="H133">
            <v>4.9231926893939397E-2</v>
          </cell>
          <cell r="I133">
            <v>0.18161826258297259</v>
          </cell>
          <cell r="J133">
            <v>0.12230627833333332</v>
          </cell>
          <cell r="K133">
            <v>4.1902329722222222E-2</v>
          </cell>
          <cell r="L133">
            <v>0.13998414000000003</v>
          </cell>
          <cell r="M133">
            <v>5.8903279999999995E-2</v>
          </cell>
          <cell r="N133">
            <v>3.6344580000000008E-2</v>
          </cell>
          <cell r="O133">
            <v>4.5216190769230766E-2</v>
          </cell>
          <cell r="P133">
            <v>9.8450219999999977E-2</v>
          </cell>
          <cell r="Q133">
            <v>0.14060838615384613</v>
          </cell>
          <cell r="R133">
            <v>0.10804050000000003</v>
          </cell>
          <cell r="S133">
            <v>0.21711401999999996</v>
          </cell>
          <cell r="T133">
            <v>0.1682172942857143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3.437032744383</v>
          </cell>
          <cell r="AC133">
            <v>3.8279950143999999</v>
          </cell>
          <cell r="AD133">
            <v>0.9313431888</v>
          </cell>
          <cell r="AE133">
            <v>2.5284684208000003</v>
          </cell>
          <cell r="AF133">
            <v>4.6761211238000007</v>
          </cell>
          <cell r="AG133">
            <v>4.3833960027000005</v>
          </cell>
          <cell r="AH133">
            <v>7.1096567048000008</v>
          </cell>
          <cell r="AI133">
            <v>12.511193083</v>
          </cell>
          <cell r="AJ133">
            <v>9.0862273460000011</v>
          </cell>
          <cell r="AK133">
            <v>4.5453337908</v>
          </cell>
          <cell r="AL133">
            <v>8.5793484177000003</v>
          </cell>
          <cell r="AM133">
            <v>8.8850455200000003</v>
          </cell>
          <cell r="AN133">
            <v>8.6550346432000005</v>
          </cell>
          <cell r="AO133">
            <v>9.1640878869000009</v>
          </cell>
          <cell r="AP133">
            <v>11.180188368000001</v>
          </cell>
          <cell r="AQ133">
            <v>10.188694939499999</v>
          </cell>
          <cell r="AR133">
            <v>11.412883943699999</v>
          </cell>
          <cell r="AS133">
            <v>17.631152210099998</v>
          </cell>
          <cell r="AT133">
            <v>7.1019777489999996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54">
          <cell r="B154">
            <v>2.0426E-2</v>
          </cell>
          <cell r="C154">
            <v>1.8791799999999997E-2</v>
          </cell>
          <cell r="D154">
            <v>1.4458559999999999E-2</v>
          </cell>
          <cell r="E154">
            <v>1.9639E-2</v>
          </cell>
          <cell r="F154">
            <v>1.7130820000000001E-2</v>
          </cell>
          <cell r="G154">
            <v>1.4237E-2</v>
          </cell>
          <cell r="H154">
            <v>9.5720000000000006E-3</v>
          </cell>
          <cell r="I154">
            <v>1.7346239999999999E-2</v>
          </cell>
          <cell r="J154">
            <v>1.9796999999999999E-2</v>
          </cell>
          <cell r="K154">
            <v>1.8914259999999999E-2</v>
          </cell>
          <cell r="L154">
            <v>1.379236E-2</v>
          </cell>
          <cell r="M154">
            <v>1.1340419999999999E-2</v>
          </cell>
          <cell r="N154">
            <v>1.9656874999999997E-2</v>
          </cell>
          <cell r="O154">
            <v>2.1572625454545451E-2</v>
          </cell>
          <cell r="P154">
            <v>2.1867663333333329E-2</v>
          </cell>
          <cell r="Q154">
            <v>2.9824999999999997E-2</v>
          </cell>
          <cell r="R154">
            <v>5.0881971428571426E-2</v>
          </cell>
          <cell r="S154">
            <v>5.0524979999999997E-2</v>
          </cell>
          <cell r="T154">
            <v>1.9048800000000001E-2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1.5754048468740001</v>
          </cell>
          <cell r="AC154">
            <v>1.4305785996</v>
          </cell>
          <cell r="AD154">
            <v>1.1703492624</v>
          </cell>
          <cell r="AE154">
            <v>3.1585751008000003</v>
          </cell>
          <cell r="AF154">
            <v>2.8761804092000003</v>
          </cell>
          <cell r="AG154">
            <v>2.8872687129000001</v>
          </cell>
          <cell r="AH154">
            <v>1.7283233552000001</v>
          </cell>
          <cell r="AI154">
            <v>2.3908742535000003</v>
          </cell>
          <cell r="AJ154">
            <v>3.2119565728000006</v>
          </cell>
          <cell r="AK154">
            <v>2.443229316</v>
          </cell>
          <cell r="AL154">
            <v>1.7134235019000001</v>
          </cell>
          <cell r="AM154">
            <v>1.311383712</v>
          </cell>
          <cell r="AN154">
            <v>1.9039875183999999</v>
          </cell>
          <cell r="AO154">
            <v>2.2141711332000003</v>
          </cell>
          <cell r="AP154">
            <v>2.3806653575000003</v>
          </cell>
          <cell r="AQ154">
            <v>2.7700731169999999</v>
          </cell>
          <cell r="AR154">
            <v>4.7442608450999995</v>
          </cell>
          <cell r="AS154">
            <v>4.9269515724000001</v>
          </cell>
          <cell r="AT154">
            <v>0.29294114500000001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89">
          <cell r="B189">
            <v>0.43067199999999994</v>
          </cell>
          <cell r="C189">
            <v>0.53153359999999994</v>
          </cell>
          <cell r="D189">
            <v>7.9432220000000012E-2</v>
          </cell>
          <cell r="E189">
            <v>6.9920700000000002E-2</v>
          </cell>
          <cell r="F189">
            <v>6.4610847272727284E-2</v>
          </cell>
          <cell r="G189">
            <v>7.6080139999999991E-2</v>
          </cell>
          <cell r="H189">
            <v>6.8961754805194814E-2</v>
          </cell>
          <cell r="I189">
            <v>9.1855105635475637E-2</v>
          </cell>
          <cell r="J189">
            <v>6.5215364999999997E-2</v>
          </cell>
          <cell r="K189">
            <v>6.1209160634920635E-2</v>
          </cell>
          <cell r="L189">
            <v>8.4488699999999972E-2</v>
          </cell>
          <cell r="M189">
            <v>4.8134199999999995E-2</v>
          </cell>
          <cell r="N189">
            <v>1.8873779999999986E-2</v>
          </cell>
          <cell r="O189">
            <v>3.7303700000000002E-2</v>
          </cell>
          <cell r="P189">
            <v>3.0233999999999997E-2</v>
          </cell>
          <cell r="Q189">
            <v>3.2274740000000003E-2</v>
          </cell>
          <cell r="R189">
            <v>3.36896E-2</v>
          </cell>
          <cell r="S189">
            <v>3.1860559999999996E-2</v>
          </cell>
          <cell r="T189">
            <v>5.1412859999999991E-2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24.100835205492</v>
          </cell>
          <cell r="AC189">
            <v>24.376345866399998</v>
          </cell>
          <cell r="AD189">
            <v>10.7833425024</v>
          </cell>
          <cell r="AE189">
            <v>12.706459651200001</v>
          </cell>
          <cell r="AF189">
            <v>12.562340148400001</v>
          </cell>
          <cell r="AG189">
            <v>13.320128335800002</v>
          </cell>
          <cell r="AH189">
            <v>12.638072294000001</v>
          </cell>
          <cell r="AI189">
            <v>11.766682663000001</v>
          </cell>
          <cell r="AJ189">
            <v>11.986068392400002</v>
          </cell>
          <cell r="AK189">
            <v>10.473005043600001</v>
          </cell>
          <cell r="AL189">
            <v>8.5060995156000008</v>
          </cell>
          <cell r="AM189">
            <v>6.8491285919999996</v>
          </cell>
          <cell r="AN189">
            <v>5.1500449968000002</v>
          </cell>
          <cell r="AO189">
            <v>5.9811780360000002</v>
          </cell>
          <cell r="AP189">
            <v>6.8173173150000004</v>
          </cell>
          <cell r="AQ189">
            <v>5.9652433924999997</v>
          </cell>
          <cell r="AR189">
            <v>6.0121517017999997</v>
          </cell>
          <cell r="AS189">
            <v>6.4308805132</v>
          </cell>
          <cell r="AT189">
            <v>3.4770789419999999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212">
          <cell r="B212">
            <v>1.2910520799999998</v>
          </cell>
          <cell r="C212">
            <v>1.3208186799999999</v>
          </cell>
          <cell r="D212">
            <v>0.44349785999999997</v>
          </cell>
          <cell r="E212">
            <v>0.66923425999999986</v>
          </cell>
          <cell r="F212">
            <v>0.64803470000000007</v>
          </cell>
          <cell r="G212">
            <v>0.62055087999999992</v>
          </cell>
          <cell r="H212">
            <v>0.48005858515151512</v>
          </cell>
          <cell r="I212">
            <v>0.60836529686358087</v>
          </cell>
          <cell r="J212">
            <v>0.44242050409523814</v>
          </cell>
          <cell r="K212">
            <v>0.23459476555555553</v>
          </cell>
          <cell r="L212">
            <v>0.46037692000000019</v>
          </cell>
          <cell r="M212">
            <v>0.36454835230769222</v>
          </cell>
          <cell r="N212">
            <v>0.28333890153846153</v>
          </cell>
          <cell r="O212">
            <v>0.28158921999999997</v>
          </cell>
          <cell r="P212">
            <v>0.18800398000000004</v>
          </cell>
          <cell r="Q212">
            <v>0.18400203999999998</v>
          </cell>
          <cell r="R212">
            <v>0.15133933999999999</v>
          </cell>
          <cell r="S212">
            <v>0.29763327999999994</v>
          </cell>
          <cell r="T212">
            <v>0.29446854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72.738974641046994</v>
          </cell>
          <cell r="AC212">
            <v>63.859138755199993</v>
          </cell>
          <cell r="AD212">
            <v>33.789438739200001</v>
          </cell>
          <cell r="AE212">
            <v>46.439076678400006</v>
          </cell>
          <cell r="AF212">
            <v>55.258506088800004</v>
          </cell>
          <cell r="AG212">
            <v>50.728866731400004</v>
          </cell>
          <cell r="AH212">
            <v>46.159777238800004</v>
          </cell>
          <cell r="AI212">
            <v>53.524666443000001</v>
          </cell>
          <cell r="AJ212">
            <v>44.127334303600009</v>
          </cell>
          <cell r="AK212">
            <v>22.421255177199999</v>
          </cell>
          <cell r="AL212">
            <v>23.521729387500002</v>
          </cell>
          <cell r="AM212">
            <v>21.928929071999999</v>
          </cell>
          <cell r="AN212">
            <v>15.2124662624</v>
          </cell>
          <cell r="AO212">
            <v>16.255112609400001</v>
          </cell>
          <cell r="AP212">
            <v>13.988929638</v>
          </cell>
          <cell r="AQ212">
            <v>13.480407247999999</v>
          </cell>
          <cell r="AR212">
            <v>13.728267477399999</v>
          </cell>
          <cell r="AS212">
            <v>24.746670462799997</v>
          </cell>
          <cell r="AT212">
            <v>21.624198575000001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6.6515060000000001E-2</v>
          </cell>
          <cell r="C226">
            <v>5.4033639999999994E-2</v>
          </cell>
          <cell r="D226">
            <v>2.6559579999999992E-2</v>
          </cell>
          <cell r="E226">
            <v>2.4036779999999987E-2</v>
          </cell>
          <cell r="F226">
            <v>3.4137839999999996E-2</v>
          </cell>
          <cell r="G226">
            <v>2.7370000000000009E-2</v>
          </cell>
          <cell r="H226">
            <v>2.8441439999999978E-2</v>
          </cell>
          <cell r="I226">
            <v>3.1693260000000015E-2</v>
          </cell>
          <cell r="J226">
            <v>3.5309059999999989E-2</v>
          </cell>
          <cell r="K226">
            <v>5.7569180000000011E-2</v>
          </cell>
          <cell r="L226">
            <v>4.2708359999999987E-2</v>
          </cell>
          <cell r="M226">
            <v>5.0590399999999966E-2</v>
          </cell>
          <cell r="N226">
            <v>4.355777999999999E-2</v>
          </cell>
          <cell r="O226">
            <v>8.7914166666666654E-2</v>
          </cell>
          <cell r="P226">
            <v>4.0189739999999988E-2</v>
          </cell>
          <cell r="Q226">
            <v>3.0679813846153849E-2</v>
          </cell>
          <cell r="R226">
            <v>3.5944359999999995E-2</v>
          </cell>
          <cell r="S226">
            <v>4.5226950000000002E-2</v>
          </cell>
          <cell r="T226">
            <v>3.6472900000000003E-2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10.251643417113</v>
          </cell>
          <cell r="AC226">
            <v>4.5181587039999993</v>
          </cell>
          <cell r="AD226">
            <v>3.5204149008000001</v>
          </cell>
          <cell r="AE226">
            <v>3.4138156752000004</v>
          </cell>
          <cell r="AF226">
            <v>4.7277156080000005</v>
          </cell>
          <cell r="AG226">
            <v>4.3040174463000005</v>
          </cell>
          <cell r="AH226">
            <v>3.9484049616000001</v>
          </cell>
          <cell r="AI226">
            <v>4.6716000515000005</v>
          </cell>
          <cell r="AJ226">
            <v>5.7631533040000003</v>
          </cell>
          <cell r="AK226">
            <v>5.1532476072</v>
          </cell>
          <cell r="AL226">
            <v>5.3700448068000002</v>
          </cell>
          <cell r="AM226">
            <v>6.6418695359999997</v>
          </cell>
          <cell r="AN226">
            <v>4.5267718144</v>
          </cell>
          <cell r="AO226">
            <v>4.1488422933000004</v>
          </cell>
          <cell r="AP226">
            <v>5.9385119080000006</v>
          </cell>
          <cell r="AQ226">
            <v>4.4140625374999996</v>
          </cell>
          <cell r="AR226">
            <v>4.6055895199999997</v>
          </cell>
          <cell r="AS226">
            <v>6.1126722656999997</v>
          </cell>
          <cell r="AT226">
            <v>6.7322196400000003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7">
          <cell r="B237">
            <v>1.4791660000000002E-2</v>
          </cell>
          <cell r="C237">
            <v>1.6191440000000001E-2</v>
          </cell>
          <cell r="D237">
            <v>1.3131159999999999E-2</v>
          </cell>
          <cell r="E237">
            <v>1.0511E-2</v>
          </cell>
          <cell r="F237">
            <v>1.0244819999999998E-2</v>
          </cell>
          <cell r="G237">
            <v>8.7669799999999989E-3</v>
          </cell>
          <cell r="H237">
            <v>1.2347159999999999E-2</v>
          </cell>
          <cell r="I237">
            <v>1.062098E-2</v>
          </cell>
          <cell r="J237">
            <v>1.1187619999999999E-2</v>
          </cell>
          <cell r="K237">
            <v>1.012914E-2</v>
          </cell>
          <cell r="L237">
            <v>7.8729999999999998E-3</v>
          </cell>
          <cell r="M237">
            <v>1.1146459999999997E-2</v>
          </cell>
          <cell r="N237">
            <v>9.4494999999999996E-3</v>
          </cell>
          <cell r="O237">
            <v>6.1370000000000001E-3</v>
          </cell>
          <cell r="P237">
            <v>6.1259999999999995E-3</v>
          </cell>
          <cell r="Q237">
            <v>4.2635399999999997E-3</v>
          </cell>
          <cell r="R237">
            <v>6.77876E-3</v>
          </cell>
          <cell r="S237">
            <v>2.0469999999999998E-3</v>
          </cell>
          <cell r="T237">
            <v>5.4469999999999996E-3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2.2938372189239997</v>
          </cell>
          <cell r="AC237">
            <v>2.1645729532</v>
          </cell>
          <cell r="AD237">
            <v>1.938026112</v>
          </cell>
          <cell r="AE237">
            <v>1.787697576</v>
          </cell>
          <cell r="AF237">
            <v>2.1069638443000001</v>
          </cell>
          <cell r="AG237">
            <v>2.3497640166</v>
          </cell>
          <cell r="AH237">
            <v>3.1214781020000002</v>
          </cell>
          <cell r="AI237">
            <v>3.0528380880000001</v>
          </cell>
          <cell r="AJ237">
            <v>2.7800208536000004</v>
          </cell>
          <cell r="AK237">
            <v>2.0449999679999999</v>
          </cell>
          <cell r="AL237">
            <v>1.9359250128000001</v>
          </cell>
          <cell r="AM237">
            <v>2.1968070719999999</v>
          </cell>
          <cell r="AN237">
            <v>2.4838318911999999</v>
          </cell>
          <cell r="AO237">
            <v>1.4436407157</v>
          </cell>
          <cell r="AP237">
            <v>1.4659745085</v>
          </cell>
          <cell r="AQ237">
            <v>0.8512139474999999</v>
          </cell>
          <cell r="AR237">
            <v>1.1330660091</v>
          </cell>
          <cell r="AS237">
            <v>0.65361956659999998</v>
          </cell>
          <cell r="AT237">
            <v>1.2904786999999999E-2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53">
          <cell r="B253">
            <v>3.1599999999999998E-4</v>
          </cell>
          <cell r="C253">
            <v>3.8299999999999999E-4</v>
          </cell>
          <cell r="D253">
            <v>1.6199999999999999E-3</v>
          </cell>
          <cell r="E253">
            <v>3.2900000000000003E-4</v>
          </cell>
          <cell r="F253">
            <v>3.2995999999999998E-3</v>
          </cell>
          <cell r="G253">
            <v>2.3029999999999999E-3</v>
          </cell>
          <cell r="H253">
            <v>8.2022399999999995E-3</v>
          </cell>
          <cell r="I253">
            <v>9.3619999999999988E-3</v>
          </cell>
          <cell r="J253">
            <v>3.1229799999999992E-3</v>
          </cell>
          <cell r="K253">
            <v>5.5185799999999995E-3</v>
          </cell>
          <cell r="L253">
            <v>4.1586000000000001E-3</v>
          </cell>
          <cell r="M253">
            <v>3.4469999999999995E-3</v>
          </cell>
          <cell r="N253">
            <v>5.1729999999999988E-3</v>
          </cell>
          <cell r="O253">
            <v>1.2064239999999999E-2</v>
          </cell>
          <cell r="P253">
            <v>3.2953679999999999E-2</v>
          </cell>
          <cell r="Q253">
            <v>3.5047499999999995E-2</v>
          </cell>
          <cell r="R253">
            <v>3.8555800000000001E-2</v>
          </cell>
          <cell r="S253">
            <v>6.3639879999999996E-2</v>
          </cell>
          <cell r="T253">
            <v>5.5626300000000004E-2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0.115997480283</v>
          </cell>
          <cell r="AC253">
            <v>4.3901416399999997E-2</v>
          </cell>
          <cell r="AD253">
            <v>9.7608614400000002E-2</v>
          </cell>
          <cell r="AE253">
            <v>7.9984889600000011E-2</v>
          </cell>
          <cell r="AF253">
            <v>0.63294358820000007</v>
          </cell>
          <cell r="AG253">
            <v>0.87516090090000009</v>
          </cell>
          <cell r="AH253">
            <v>1.5750145952000001</v>
          </cell>
          <cell r="AI253">
            <v>1.6466324515000001</v>
          </cell>
          <cell r="AJ253">
            <v>0.77182583280000006</v>
          </cell>
          <cell r="AK253">
            <v>0.80733395159999999</v>
          </cell>
          <cell r="AL253">
            <v>0.98559696780000006</v>
          </cell>
          <cell r="AM253">
            <v>0.76220073599999993</v>
          </cell>
          <cell r="AN253">
            <v>0.93230741119999994</v>
          </cell>
          <cell r="AO253">
            <v>2.9432356125000001</v>
          </cell>
          <cell r="AP253">
            <v>7.6856939970000004</v>
          </cell>
          <cell r="AQ253">
            <v>5.9991208654999992</v>
          </cell>
          <cell r="AR253">
            <v>6.9653719195999999</v>
          </cell>
          <cell r="AS253">
            <v>11.342278375999999</v>
          </cell>
          <cell r="AT253">
            <v>2.157862969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3">
          <cell r="B263">
            <v>5.2618151800000001</v>
          </cell>
          <cell r="C263">
            <v>4.7549775399999996</v>
          </cell>
          <cell r="D263">
            <v>2.172108938</v>
          </cell>
          <cell r="E263">
            <v>2.3384972199999998</v>
          </cell>
          <cell r="F263">
            <v>2.2317332639393945</v>
          </cell>
          <cell r="G263">
            <v>2.3270971066666664</v>
          </cell>
          <cell r="H263">
            <v>2.0696628874069258</v>
          </cell>
          <cell r="I263">
            <v>2.921686428056943</v>
          </cell>
          <cell r="J263">
            <v>2.3063906214444443</v>
          </cell>
          <cell r="K263">
            <v>1.6680732749206348</v>
          </cell>
          <cell r="L263">
            <v>3.3237279449999995</v>
          </cell>
          <cell r="M263">
            <v>3.3079122199999991</v>
          </cell>
          <cell r="N263">
            <v>2.7256143728854472</v>
          </cell>
          <cell r="O263">
            <v>2.7386549709433883</v>
          </cell>
          <cell r="P263">
            <v>2.7076383833333346</v>
          </cell>
          <cell r="Q263">
            <v>2.7862636200000006</v>
          </cell>
          <cell r="R263">
            <v>2.5482128219047619</v>
          </cell>
          <cell r="S263">
            <v>3.4684320540476197</v>
          </cell>
          <cell r="T263">
            <v>3.5670316390476189</v>
          </cell>
          <cell r="U263">
            <v>0.16009921666666671</v>
          </cell>
          <cell r="V263">
            <v>0.16009921666666671</v>
          </cell>
          <cell r="W263">
            <v>0.16009921666666671</v>
          </cell>
          <cell r="X263">
            <v>0.16009921666666671</v>
          </cell>
          <cell r="Y263">
            <v>0.16009921666666671</v>
          </cell>
          <cell r="Z263">
            <v>0.16009921666666671</v>
          </cell>
          <cell r="AA263">
            <v>0.16009921666666671</v>
          </cell>
          <cell r="AB263">
            <v>390.22136182978477</v>
          </cell>
          <cell r="AC263">
            <v>268.20134747559996</v>
          </cell>
          <cell r="AD263">
            <v>167.01183512159997</v>
          </cell>
          <cell r="AE263">
            <v>190.59473191360004</v>
          </cell>
          <cell r="AF263">
            <v>217.07629404230002</v>
          </cell>
          <cell r="AG263">
            <v>217.56104696040003</v>
          </cell>
          <cell r="AH263">
            <v>242.32772252439997</v>
          </cell>
          <cell r="AI263">
            <v>307.02352972300008</v>
          </cell>
          <cell r="AJ263">
            <v>284.55047819279991</v>
          </cell>
          <cell r="AK263">
            <v>221.03846817800002</v>
          </cell>
          <cell r="AL263">
            <v>264.13151349599991</v>
          </cell>
          <cell r="AM263">
            <v>318.62353128000007</v>
          </cell>
          <cell r="AN263">
            <v>249.10801417920001</v>
          </cell>
          <cell r="AO263">
            <v>256.01920759920017</v>
          </cell>
          <cell r="AP263">
            <v>288.38919775650004</v>
          </cell>
          <cell r="AQ263">
            <v>258.5650240705001</v>
          </cell>
          <cell r="AR263">
            <v>236.14700014780001</v>
          </cell>
          <cell r="AS263">
            <v>325.6277318723001</v>
          </cell>
          <cell r="AT263">
            <v>260.70410132400002</v>
          </cell>
          <cell r="AU263">
            <v>23.347094452500006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4.7993349599999995</v>
          </cell>
          <cell r="C264">
            <v>4.3370656600000004</v>
          </cell>
          <cell r="D264">
            <v>1.9731429979999999</v>
          </cell>
          <cell r="E264">
            <v>2.2486678800000002</v>
          </cell>
          <cell r="F264">
            <v>2.1350696872727277</v>
          </cell>
          <cell r="G264">
            <v>2.2343454600000001</v>
          </cell>
          <cell r="H264">
            <v>1.9667706357402595</v>
          </cell>
          <cell r="I264">
            <v>2.7556781480569428</v>
          </cell>
          <cell r="J264">
            <v>2.141213741444445</v>
          </cell>
          <cell r="K264">
            <v>1.368089394920635</v>
          </cell>
          <cell r="L264">
            <v>3.0180164</v>
          </cell>
          <cell r="M264">
            <v>2.7956692846153834</v>
          </cell>
          <cell r="N264">
            <v>2.3380453297902086</v>
          </cell>
          <cell r="O264">
            <v>2.0778256467142859</v>
          </cell>
          <cell r="P264">
            <v>2.0756165600000003</v>
          </cell>
          <cell r="Q264">
            <v>2.2162276461538464</v>
          </cell>
          <cell r="R264">
            <v>2.0906627200000001</v>
          </cell>
          <cell r="S264">
            <v>2.9532766399999995</v>
          </cell>
          <cell r="T264">
            <v>2.9981701542857135</v>
          </cell>
          <cell r="U264">
            <v>0.15806233666666669</v>
          </cell>
          <cell r="V264">
            <v>0.15806233666666669</v>
          </cell>
          <cell r="W264">
            <v>0.15806233666666669</v>
          </cell>
          <cell r="X264">
            <v>0.15806233666666669</v>
          </cell>
          <cell r="Y264">
            <v>0.15806233666666669</v>
          </cell>
          <cell r="Z264">
            <v>0.15806233666666669</v>
          </cell>
          <cell r="AA264">
            <v>0.15806233666666669</v>
          </cell>
          <cell r="AB264">
            <v>290.43321303690595</v>
          </cell>
          <cell r="AC264">
            <v>215.9658473584</v>
          </cell>
          <cell r="AD264">
            <v>135.59504578559998</v>
          </cell>
          <cell r="AE264">
            <v>171.1525656176</v>
          </cell>
          <cell r="AF264">
            <v>196.63845728730001</v>
          </cell>
          <cell r="AG264">
            <v>197.81371514189999</v>
          </cell>
          <cell r="AH264">
            <v>222.03633881519994</v>
          </cell>
          <cell r="AI264">
            <v>275.6967010250001</v>
          </cell>
          <cell r="AJ264">
            <v>253.30291007319997</v>
          </cell>
          <cell r="AK264">
            <v>190.6245068728</v>
          </cell>
          <cell r="AL264">
            <v>222.26619782429998</v>
          </cell>
          <cell r="AM264">
            <v>244.94487244800004</v>
          </cell>
          <cell r="AN264">
            <v>190.237400232</v>
          </cell>
          <cell r="AO264">
            <v>177.66671695049999</v>
          </cell>
          <cell r="AP264">
            <v>189.57692874400001</v>
          </cell>
          <cell r="AQ264">
            <v>176.15599845199998</v>
          </cell>
          <cell r="AR264">
            <v>171.90779409870007</v>
          </cell>
          <cell r="AS264">
            <v>235.95407878899994</v>
          </cell>
          <cell r="AT264">
            <v>171.30652183300003</v>
          </cell>
          <cell r="AU264">
            <v>22.423791990833337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6.3679999999999997E-4</v>
          </cell>
          <cell r="C265">
            <v>8.0860199999999993E-3</v>
          </cell>
          <cell r="D265">
            <v>1.4383999999999995E-4</v>
          </cell>
          <cell r="E265">
            <v>4.4999999999999993E-4</v>
          </cell>
          <cell r="F265">
            <v>1.1889999999999999E-4</v>
          </cell>
          <cell r="G265">
            <v>1.2728000000000001E-4</v>
          </cell>
          <cell r="H265">
            <v>2.5409999999999999E-3</v>
          </cell>
          <cell r="I265">
            <v>1.38514E-3</v>
          </cell>
          <cell r="J265">
            <v>1.6935999999999997E-3</v>
          </cell>
          <cell r="K265">
            <v>1.242002E-2</v>
          </cell>
          <cell r="L265">
            <v>1.5698646666666666E-2</v>
          </cell>
          <cell r="M265">
            <v>8.0519599999999986E-3</v>
          </cell>
          <cell r="N265">
            <v>3.1557133333333333E-3</v>
          </cell>
          <cell r="O265">
            <v>2.6418648351648351E-3</v>
          </cell>
          <cell r="P265">
            <v>4.0419999999999996E-3</v>
          </cell>
          <cell r="Q265">
            <v>2.297E-3</v>
          </cell>
          <cell r="R265">
            <v>2.9816666666666663E-4</v>
          </cell>
          <cell r="S265">
            <v>1.8969999999999998E-3</v>
          </cell>
          <cell r="T265">
            <v>1.0400799999999999E-3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0.30686303034599999</v>
          </cell>
          <cell r="AC265">
            <v>0.34991718919999998</v>
          </cell>
          <cell r="AD265">
            <v>0.1090172784</v>
          </cell>
          <cell r="AE265">
            <v>0.15201631200000001</v>
          </cell>
          <cell r="AF265">
            <v>0.41201202140000004</v>
          </cell>
          <cell r="AG265">
            <v>4.5181979700000006E-2</v>
          </cell>
          <cell r="AH265">
            <v>0.60829048720000012</v>
          </cell>
          <cell r="AI265">
            <v>0.307627912</v>
          </cell>
          <cell r="AJ265">
            <v>0.31766044240000002</v>
          </cell>
          <cell r="AK265">
            <v>1.0242950916</v>
          </cell>
          <cell r="AL265">
            <v>1.6324815627</v>
          </cell>
          <cell r="AM265">
            <v>0.95248713600000001</v>
          </cell>
          <cell r="AN265">
            <v>0.36216456320000001</v>
          </cell>
          <cell r="AO265">
            <v>0.26814471810000001</v>
          </cell>
          <cell r="AP265">
            <v>0.27914840549999997</v>
          </cell>
          <cell r="AQ265">
            <v>0.23641336949999997</v>
          </cell>
          <cell r="AR265">
            <v>1.7389398999999996E-2</v>
          </cell>
          <cell r="AS265">
            <v>0.1760490589</v>
          </cell>
          <cell r="AT265">
            <v>0.65804375199999998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4.6921299999999999E-2</v>
          </cell>
          <cell r="C266">
            <v>6.0997339999999997E-2</v>
          </cell>
          <cell r="D266">
            <v>3.4893519999999997E-2</v>
          </cell>
          <cell r="E266">
            <v>3.2398679999999999E-2</v>
          </cell>
          <cell r="F266">
            <v>3.1135919999999997E-2</v>
          </cell>
          <cell r="G266">
            <v>2.6604260000000001E-2</v>
          </cell>
          <cell r="H266">
            <v>2.4214400000000001E-2</v>
          </cell>
          <cell r="I266">
            <v>3.0545220000000001E-2</v>
          </cell>
          <cell r="J266">
            <v>3.217826E-2</v>
          </cell>
          <cell r="K266">
            <v>3.2438539999999995E-2</v>
          </cell>
          <cell r="L266">
            <v>2.446386E-2</v>
          </cell>
          <cell r="M266">
            <v>2.4392279999999995E-2</v>
          </cell>
          <cell r="N266">
            <v>3.0323704393939391E-2</v>
          </cell>
          <cell r="O266">
            <v>2.8312442597402593E-2</v>
          </cell>
          <cell r="P266">
            <v>3.0335823333333324E-2</v>
          </cell>
          <cell r="Q266">
            <v>4.0271059999999997E-2</v>
          </cell>
          <cell r="R266">
            <v>7.4712351428571425E-2</v>
          </cell>
          <cell r="S266">
            <v>6.9051883333333341E-2</v>
          </cell>
          <cell r="T266">
            <v>3.5273079999999998E-2</v>
          </cell>
          <cell r="U266">
            <v>4.0659999999999996E-4</v>
          </cell>
          <cell r="V266">
            <v>4.0659999999999996E-4</v>
          </cell>
          <cell r="W266">
            <v>4.0659999999999996E-4</v>
          </cell>
          <cell r="X266">
            <v>4.0659999999999996E-4</v>
          </cell>
          <cell r="Y266">
            <v>4.0659999999999996E-4</v>
          </cell>
          <cell r="Z266">
            <v>4.0659999999999996E-4</v>
          </cell>
          <cell r="AA266">
            <v>4.0659999999999996E-4</v>
          </cell>
          <cell r="AB266">
            <v>6.3503759941529996</v>
          </cell>
          <cell r="AC266">
            <v>5.8365938540000002</v>
          </cell>
          <cell r="AD266">
            <v>4.4110339343999998</v>
          </cell>
          <cell r="AE266">
            <v>5.5224855952000009</v>
          </cell>
          <cell r="AF266">
            <v>5.5638701636000008</v>
          </cell>
          <cell r="AG266">
            <v>6.1909078374000002</v>
          </cell>
          <cell r="AH266">
            <v>5.5228721152000002</v>
          </cell>
          <cell r="AI266">
            <v>6.4279807725000015</v>
          </cell>
          <cell r="AJ266">
            <v>6.5054454728000017</v>
          </cell>
          <cell r="AK266">
            <v>5.2746133396000001</v>
          </cell>
          <cell r="AL266">
            <v>4.5639887157000008</v>
          </cell>
          <cell r="AM266">
            <v>4.3497633599999999</v>
          </cell>
          <cell r="AN266">
            <v>4.7804542895999997</v>
          </cell>
          <cell r="AO266">
            <v>3.8789378427000005</v>
          </cell>
          <cell r="AP266">
            <v>4.443131052</v>
          </cell>
          <cell r="AQ266">
            <v>5.0334852925</v>
          </cell>
          <cell r="AR266">
            <v>9.4834487675000005</v>
          </cell>
          <cell r="AS266">
            <v>9.0370261123999995</v>
          </cell>
          <cell r="AT266">
            <v>0.65795872</v>
          </cell>
          <cell r="AU266">
            <v>0.28106019999999998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0.30265937999999998</v>
          </cell>
          <cell r="C267">
            <v>0.19292271999999994</v>
          </cell>
          <cell r="D267">
            <v>0.1303947</v>
          </cell>
          <cell r="E267">
            <v>2.7270699999999998E-2</v>
          </cell>
          <cell r="F267">
            <v>2.3294440000000003E-2</v>
          </cell>
          <cell r="G267">
            <v>3.2535459999999995E-2</v>
          </cell>
          <cell r="H267">
            <v>3.9005640000000001E-2</v>
          </cell>
          <cell r="I267">
            <v>9.3955079999999982E-2</v>
          </cell>
          <cell r="J267">
            <v>8.4823219999999991E-2</v>
          </cell>
          <cell r="K267">
            <v>0.18347019999999994</v>
          </cell>
          <cell r="L267">
            <v>0.20984330333333331</v>
          </cell>
          <cell r="M267">
            <v>0.41376601999999996</v>
          </cell>
          <cell r="N267">
            <v>0.30422437999999996</v>
          </cell>
          <cell r="O267">
            <v>0.53352772571428575</v>
          </cell>
          <cell r="P267">
            <v>0.54911734000000001</v>
          </cell>
          <cell r="Q267">
            <v>0.47977256000000007</v>
          </cell>
          <cell r="R267">
            <v>0.32765067999999997</v>
          </cell>
          <cell r="S267">
            <v>0.39271075999999999</v>
          </cell>
          <cell r="T267">
            <v>0.49185413333333328</v>
          </cell>
          <cell r="U267">
            <v>9.7779999999999989E-5</v>
          </cell>
          <cell r="V267">
            <v>9.7779999999999989E-5</v>
          </cell>
          <cell r="W267">
            <v>9.7779999999999989E-5</v>
          </cell>
          <cell r="X267">
            <v>9.7779999999999989E-5</v>
          </cell>
          <cell r="Y267">
            <v>9.7779999999999989E-5</v>
          </cell>
          <cell r="Z267">
            <v>9.7779999999999989E-5</v>
          </cell>
          <cell r="AA267">
            <v>9.7779999999999989E-5</v>
          </cell>
          <cell r="AB267">
            <v>79.002423874092003</v>
          </cell>
          <cell r="AC267">
            <v>35.149207493199988</v>
          </cell>
          <cell r="AD267">
            <v>20.114421177599997</v>
          </cell>
          <cell r="AE267">
            <v>7.8511139616000003</v>
          </cell>
          <cell r="AF267">
            <v>7.1402994627999998</v>
          </cell>
          <cell r="AG267">
            <v>7.0876128180000002</v>
          </cell>
          <cell r="AH267">
            <v>6.7009250035999983</v>
          </cell>
          <cell r="AI267">
            <v>16.365565355000001</v>
          </cell>
          <cell r="AJ267">
            <v>15.222112256800003</v>
          </cell>
          <cell r="AK267">
            <v>16.380955219200001</v>
          </cell>
          <cell r="AL267">
            <v>27.836841790799998</v>
          </cell>
          <cell r="AM267">
            <v>58.309442063999988</v>
          </cell>
          <cell r="AN267">
            <v>46.474918793600004</v>
          </cell>
          <cell r="AO267">
            <v>67.248404592600011</v>
          </cell>
          <cell r="AP267">
            <v>85.403189769499988</v>
          </cell>
          <cell r="AQ267">
            <v>69.773938653999991</v>
          </cell>
          <cell r="AR267">
            <v>47.104856733300011</v>
          </cell>
          <cell r="AS267">
            <v>72.161408576400007</v>
          </cell>
          <cell r="AT267">
            <v>78.896553831999995</v>
          </cell>
          <cell r="AU267">
            <v>9.2205524583333323E-2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1.9407599999999995E-3</v>
          </cell>
          <cell r="C268">
            <v>2.1802719999999994E-2</v>
          </cell>
          <cell r="D268">
            <v>7.1559999999999994E-4</v>
          </cell>
          <cell r="E268">
            <v>2.2431999999999999E-4</v>
          </cell>
          <cell r="F268">
            <v>4.0595666666666666E-4</v>
          </cell>
          <cell r="G268">
            <v>2.4599999999999996E-4</v>
          </cell>
          <cell r="H268">
            <v>8.911716666666666E-4</v>
          </cell>
          <cell r="I268">
            <v>2.341E-4</v>
          </cell>
          <cell r="J268">
            <v>3.5401999999999997E-4</v>
          </cell>
          <cell r="K268">
            <v>1.102E-4</v>
          </cell>
          <cell r="L268">
            <v>9.1139999999999998E-5</v>
          </cell>
          <cell r="M268">
            <v>2.8015384615384614E-5</v>
          </cell>
          <cell r="N268">
            <v>1.5299999999999999E-5</v>
          </cell>
          <cell r="O268">
            <v>6.5068181818181815E-4</v>
          </cell>
          <cell r="P268">
            <v>6.8601999999999997E-4</v>
          </cell>
          <cell r="Q268">
            <v>5.4381999999999998E-4</v>
          </cell>
          <cell r="R268">
            <v>2.4154380952380952E-4</v>
          </cell>
          <cell r="S268">
            <v>5.2340285714285709E-4</v>
          </cell>
          <cell r="T268">
            <v>2.8729142857142852E-4</v>
          </cell>
          <cell r="U268">
            <v>7.8579999999999983E-5</v>
          </cell>
          <cell r="V268">
            <v>7.8579999999999983E-5</v>
          </cell>
          <cell r="W268">
            <v>7.8579999999999983E-5</v>
          </cell>
          <cell r="X268">
            <v>7.8579999999999983E-5</v>
          </cell>
          <cell r="Y268">
            <v>7.8579999999999983E-5</v>
          </cell>
          <cell r="Z268">
            <v>7.8579999999999983E-5</v>
          </cell>
          <cell r="AA268">
            <v>7.8579999999999983E-5</v>
          </cell>
          <cell r="AB268">
            <v>0.57122508488399992</v>
          </cell>
          <cell r="AC268">
            <v>1.6618547611999999</v>
          </cell>
          <cell r="AD268">
            <v>0.44742198719999998</v>
          </cell>
          <cell r="AE268">
            <v>0.61123373920000001</v>
          </cell>
          <cell r="AF268">
            <v>0.23483339320000002</v>
          </cell>
          <cell r="AG268">
            <v>0.23231576940000001</v>
          </cell>
          <cell r="AH268">
            <v>0.90023004320000011</v>
          </cell>
          <cell r="AI268">
            <v>0.70729312200000005</v>
          </cell>
          <cell r="AJ268">
            <v>0.32281853800000004</v>
          </cell>
          <cell r="AK268">
            <v>0.1389206852</v>
          </cell>
          <cell r="AL268">
            <v>6.0707780100000004E-2</v>
          </cell>
          <cell r="AM268">
            <v>2.0692079999999998E-2</v>
          </cell>
          <cell r="AN268">
            <v>0.109220848</v>
          </cell>
          <cell r="AO268">
            <v>0.48971296920000001</v>
          </cell>
          <cell r="AP268">
            <v>0.48111627499999998</v>
          </cell>
          <cell r="AQ268">
            <v>0.36391267150000001</v>
          </cell>
          <cell r="AR268">
            <v>0.2797656543</v>
          </cell>
          <cell r="AS268">
            <v>0.40448343650000002</v>
          </cell>
          <cell r="AT268">
            <v>0.59424495099999997</v>
          </cell>
          <cell r="AU268">
            <v>7.8685436250000004E-2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3.9280000000000001E-4</v>
          </cell>
          <cell r="C269">
            <v>9.1859999999999978E-5</v>
          </cell>
          <cell r="D269">
            <v>0</v>
          </cell>
          <cell r="E269">
            <v>6.3999999999999997E-5</v>
          </cell>
          <cell r="F269">
            <v>2.0999999999999999E-5</v>
          </cell>
          <cell r="G269">
            <v>1.6239999999999997E-5</v>
          </cell>
          <cell r="H269">
            <v>4.2827999999999996E-4</v>
          </cell>
          <cell r="I269">
            <v>3.1922E-4</v>
          </cell>
          <cell r="J269">
            <v>1.2319999999999997E-5</v>
          </cell>
          <cell r="K269">
            <v>0</v>
          </cell>
          <cell r="L269">
            <v>9.3749999999999992E-6</v>
          </cell>
          <cell r="M269">
            <v>0</v>
          </cell>
          <cell r="N269">
            <v>0</v>
          </cell>
          <cell r="O269">
            <v>5.6363636363636352E-6</v>
          </cell>
          <cell r="P269">
            <v>0</v>
          </cell>
          <cell r="Q269">
            <v>1.9999999999999999E-7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0.210197693766</v>
          </cell>
          <cell r="AC269">
            <v>0.25090950479999996</v>
          </cell>
          <cell r="AD269">
            <v>0</v>
          </cell>
          <cell r="AE269">
            <v>7.7487200000000006E-2</v>
          </cell>
          <cell r="AF269">
            <v>2.8143237500000001E-2</v>
          </cell>
          <cell r="AG269">
            <v>6.7968915300000002E-2</v>
          </cell>
          <cell r="AH269">
            <v>0.13346651320000003</v>
          </cell>
          <cell r="AI269">
            <v>0.15758968349999999</v>
          </cell>
          <cell r="AJ269">
            <v>0.10257653360000002</v>
          </cell>
          <cell r="AK269">
            <v>0</v>
          </cell>
          <cell r="AL269">
            <v>9.9427499999999998E-4</v>
          </cell>
          <cell r="AM269">
            <v>0</v>
          </cell>
          <cell r="AN269">
            <v>0</v>
          </cell>
          <cell r="AO269">
            <v>4.4021202600000003E-2</v>
          </cell>
          <cell r="AP269">
            <v>0</v>
          </cell>
          <cell r="AQ269">
            <v>1.1095E-5</v>
          </cell>
          <cell r="AR269">
            <v>0</v>
          </cell>
          <cell r="AS269">
            <v>0</v>
          </cell>
          <cell r="AT269">
            <v>0.48220466200000001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1.55E-4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6.2999999999999998E-6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4.0599999999999992E-6</v>
          </cell>
          <cell r="O273">
            <v>6.0339999999999995E-5</v>
          </cell>
          <cell r="P273">
            <v>0</v>
          </cell>
          <cell r="Q273">
            <v>0</v>
          </cell>
          <cell r="R273">
            <v>7.2999999999999999E-5</v>
          </cell>
          <cell r="S273">
            <v>1.3999999999999998E-7</v>
          </cell>
          <cell r="T273">
            <v>0</v>
          </cell>
          <cell r="U273">
            <v>2.9999999999999997E-5</v>
          </cell>
          <cell r="V273">
            <v>2.9999999999999997E-5</v>
          </cell>
          <cell r="W273">
            <v>2.9999999999999997E-5</v>
          </cell>
          <cell r="X273">
            <v>2.9999999999999997E-5</v>
          </cell>
          <cell r="Y273">
            <v>2.9999999999999997E-5</v>
          </cell>
          <cell r="Z273">
            <v>2.9999999999999997E-5</v>
          </cell>
          <cell r="AA273">
            <v>2.9999999999999997E-5</v>
          </cell>
          <cell r="AB273">
            <v>0</v>
          </cell>
          <cell r="AC273">
            <v>0</v>
          </cell>
          <cell r="AD273">
            <v>1.34993856E-2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6.8223490000000001E-3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2.4595317999999998E-2</v>
          </cell>
          <cell r="AS273">
            <v>1.6041739999999999E-4</v>
          </cell>
          <cell r="AT273">
            <v>7.6866565999999997E-2</v>
          </cell>
          <cell r="AU273">
            <v>3.0690018333333333E-2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5">
        <row r="6">
          <cell r="B6">
            <v>3.4948564559999999E-2</v>
          </cell>
          <cell r="C6">
            <v>9.0281100000000003E-2</v>
          </cell>
          <cell r="D6">
            <v>0.15062756800000004</v>
          </cell>
          <cell r="E6">
            <v>6.8818859199999999E-2</v>
          </cell>
          <cell r="F6">
            <v>8.8431434000000003E-2</v>
          </cell>
          <cell r="G6">
            <v>0.10191188280000002</v>
          </cell>
          <cell r="H6">
            <v>9.0184712800000011E-2</v>
          </cell>
          <cell r="I6">
            <v>6.2204615200000007E-2</v>
          </cell>
          <cell r="J6">
            <v>8.7583059200000007E-2</v>
          </cell>
          <cell r="K6">
            <v>0.15690831520000001</v>
          </cell>
          <cell r="L6">
            <v>0.15901452840000002</v>
          </cell>
          <cell r="M6">
            <v>0.12065326000000001</v>
          </cell>
          <cell r="N6">
            <v>0.13880128080000004</v>
          </cell>
          <cell r="O6">
            <v>0.16253218800000002</v>
          </cell>
          <cell r="P6">
            <v>0.14414003240000001</v>
          </cell>
          <cell r="Q6">
            <v>0.14220038560000001</v>
          </cell>
          <cell r="R6">
            <v>9.4770275599999995E-2</v>
          </cell>
          <cell r="S6">
            <v>4.0033702800000001E-2</v>
          </cell>
          <cell r="T6">
            <v>3.5669743200000006E-2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4.2402647968020002</v>
          </cell>
          <cell r="AC6">
            <v>8.7283125076000001</v>
          </cell>
          <cell r="AD6">
            <v>11.204540164799999</v>
          </cell>
          <cell r="AE6">
            <v>8.3748765295999998</v>
          </cell>
          <cell r="AF6">
            <v>10.235974734300001</v>
          </cell>
          <cell r="AG6">
            <v>11.6057971029</v>
          </cell>
          <cell r="AH6">
            <v>12.8461038688</v>
          </cell>
          <cell r="AI6">
            <v>10.282239293</v>
          </cell>
          <cell r="AJ6">
            <v>14.210801943200002</v>
          </cell>
          <cell r="AK6">
            <v>20.796500080400001</v>
          </cell>
          <cell r="AL6">
            <v>20.279960709300003</v>
          </cell>
          <cell r="AM6">
            <v>17.445380591999999</v>
          </cell>
          <cell r="AN6">
            <v>18.850450695999999</v>
          </cell>
          <cell r="AO6">
            <v>23.765054602500001</v>
          </cell>
          <cell r="AP6">
            <v>23.101111138</v>
          </cell>
          <cell r="AQ6">
            <v>16.564187051999998</v>
          </cell>
          <cell r="AR6">
            <v>12.134001621199999</v>
          </cell>
          <cell r="AS6">
            <v>5.8509365915</v>
          </cell>
          <cell r="AT6">
            <v>4.3912308109999998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23">
          <cell r="B23">
            <v>0.34678998941508771</v>
          </cell>
          <cell r="C23">
            <v>0.35190195040000005</v>
          </cell>
          <cell r="D23">
            <v>0.37039192554000006</v>
          </cell>
          <cell r="E23">
            <v>0.35960929459000002</v>
          </cell>
          <cell r="F23">
            <v>0.37663622178</v>
          </cell>
          <cell r="G23">
            <v>0.41939932761999998</v>
          </cell>
          <cell r="H23">
            <v>0.44127049845666672</v>
          </cell>
          <cell r="I23">
            <v>0.42864702756014461</v>
          </cell>
          <cell r="J23">
            <v>0.34336361183550512</v>
          </cell>
          <cell r="K23">
            <v>0.28196522308500005</v>
          </cell>
          <cell r="L23">
            <v>0.31447095801333336</v>
          </cell>
          <cell r="M23">
            <v>0.25401050417826093</v>
          </cell>
          <cell r="N23">
            <v>0.28492974572527141</v>
          </cell>
          <cell r="O23">
            <v>0.37088671620000008</v>
          </cell>
          <cell r="P23">
            <v>0.36499708842105272</v>
          </cell>
          <cell r="Q23">
            <v>0.42371433832000005</v>
          </cell>
          <cell r="R23">
            <v>0.43275081426744189</v>
          </cell>
          <cell r="S23">
            <v>0.46409592896333329</v>
          </cell>
          <cell r="T23">
            <v>0.52425458862875807</v>
          </cell>
          <cell r="U23">
            <v>1.8601091600000001E-2</v>
          </cell>
          <cell r="V23">
            <v>1.8601091600000001E-2</v>
          </cell>
          <cell r="W23">
            <v>1.8601091600000001E-2</v>
          </cell>
          <cell r="X23">
            <v>1.8601091600000001E-2</v>
          </cell>
          <cell r="Y23">
            <v>1.8601091600000001E-2</v>
          </cell>
          <cell r="Z23">
            <v>1.8601091600000001E-2</v>
          </cell>
          <cell r="AA23">
            <v>1.8601091600000001E-2</v>
          </cell>
          <cell r="AB23">
            <v>49.671535847573999</v>
          </cell>
          <cell r="AC23">
            <v>52.844827846399994</v>
          </cell>
          <cell r="AD23">
            <v>48.176521468799997</v>
          </cell>
          <cell r="AE23">
            <v>58.408314059200002</v>
          </cell>
          <cell r="AF23">
            <v>66.89771570580001</v>
          </cell>
          <cell r="AG23">
            <v>74.33365749810001</v>
          </cell>
          <cell r="AH23">
            <v>83.049547569600009</v>
          </cell>
          <cell r="AI23">
            <v>102.1779989055</v>
          </cell>
          <cell r="AJ23">
            <v>99.45401196280001</v>
          </cell>
          <cell r="AK23">
            <v>75.290356930800002</v>
          </cell>
          <cell r="AL23">
            <v>66.330273980699999</v>
          </cell>
          <cell r="AM23">
            <v>55.538020175999996</v>
          </cell>
          <cell r="AN23">
            <v>50.441476694399995</v>
          </cell>
          <cell r="AO23">
            <v>62.626335035400004</v>
          </cell>
          <cell r="AP23">
            <v>66.554049161500004</v>
          </cell>
          <cell r="AQ23">
            <v>61.419355945499994</v>
          </cell>
          <cell r="AR23">
            <v>65.304572947300002</v>
          </cell>
          <cell r="AS23">
            <v>70.625149880999999</v>
          </cell>
          <cell r="AT23">
            <v>99.906828453000003</v>
          </cell>
          <cell r="AU23">
            <v>4.108532719166667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47">
          <cell r="B47">
            <v>0.10030697039999999</v>
          </cell>
          <cell r="C47">
            <v>7.7562248400000006E-2</v>
          </cell>
          <cell r="D47">
            <v>5.0205064000000001E-2</v>
          </cell>
          <cell r="E47">
            <v>2.2839471200000003E-2</v>
          </cell>
          <cell r="F47">
            <v>1.9780888400000002E-2</v>
          </cell>
          <cell r="G47">
            <v>1.7326836800000002E-2</v>
          </cell>
          <cell r="H47">
            <v>2.1672887600000003E-2</v>
          </cell>
          <cell r="I47">
            <v>2.3020961600000001E-2</v>
          </cell>
          <cell r="J47">
            <v>1.3682760000000002E-2</v>
          </cell>
          <cell r="K47">
            <v>4.8158728800000002E-2</v>
          </cell>
          <cell r="L47">
            <v>4.6677867600000006E-2</v>
          </cell>
          <cell r="M47">
            <v>5.5146691600000006E-2</v>
          </cell>
          <cell r="N47">
            <v>4.9310575189473696E-2</v>
          </cell>
          <cell r="O47">
            <v>5.2123307600000009E-2</v>
          </cell>
          <cell r="P47">
            <v>0.10105841382</v>
          </cell>
          <cell r="Q47">
            <v>9.4498585999999996E-2</v>
          </cell>
          <cell r="R47">
            <v>8.996718640000001E-2</v>
          </cell>
          <cell r="S47">
            <v>0.11963997499999998</v>
          </cell>
          <cell r="T47">
            <v>7.2221312800000007E-2</v>
          </cell>
          <cell r="U47">
            <v>8.0902639999999983E-4</v>
          </cell>
          <cell r="V47">
            <v>8.0902639999999983E-4</v>
          </cell>
          <cell r="W47">
            <v>8.0902639999999983E-4</v>
          </cell>
          <cell r="X47">
            <v>8.0902639999999983E-4</v>
          </cell>
          <cell r="Y47">
            <v>8.0902639999999983E-4</v>
          </cell>
          <cell r="Z47">
            <v>8.0902639999999983E-4</v>
          </cell>
          <cell r="AA47">
            <v>8.0902639999999983E-4</v>
          </cell>
          <cell r="AB47">
            <v>16.711065780110999</v>
          </cell>
          <cell r="AC47">
            <v>11.092113471999999</v>
          </cell>
          <cell r="AD47">
            <v>8.3429654448000008</v>
          </cell>
          <cell r="AE47">
            <v>3.2100232080000004</v>
          </cell>
          <cell r="AF47">
            <v>2.9259364092000002</v>
          </cell>
          <cell r="AG47">
            <v>2.4273672423000003</v>
          </cell>
          <cell r="AH47">
            <v>2.6888498216000003</v>
          </cell>
          <cell r="AI47">
            <v>3.8472305965000002</v>
          </cell>
          <cell r="AJ47">
            <v>2.7965894156000002</v>
          </cell>
          <cell r="AK47">
            <v>5.6155080387999998</v>
          </cell>
          <cell r="AL47">
            <v>8.7516920691000006</v>
          </cell>
          <cell r="AM47">
            <v>13.875990527999999</v>
          </cell>
          <cell r="AN47">
            <v>12.8171827872</v>
          </cell>
          <cell r="AO47">
            <v>11.038997203200001</v>
          </cell>
          <cell r="AP47">
            <v>21.853639010000002</v>
          </cell>
          <cell r="AQ47">
            <v>17.548816155499999</v>
          </cell>
          <cell r="AR47">
            <v>18.291446123899998</v>
          </cell>
          <cell r="AS47">
            <v>22.8347774798</v>
          </cell>
          <cell r="AT47">
            <v>10.586432036</v>
          </cell>
          <cell r="AU47">
            <v>0.70351481833333329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91">
          <cell r="B91">
            <v>0.26158506920000002</v>
          </cell>
          <cell r="C91">
            <v>0.17004304408000001</v>
          </cell>
          <cell r="D91">
            <v>0.18451027686000002</v>
          </cell>
          <cell r="E91">
            <v>0.24164152193999999</v>
          </cell>
          <cell r="F91">
            <v>0.26740437360000002</v>
          </cell>
          <cell r="G91">
            <v>0.26215008213333335</v>
          </cell>
          <cell r="H91">
            <v>0.3067944538166667</v>
          </cell>
          <cell r="I91">
            <v>0.23244894981738279</v>
          </cell>
          <cell r="J91">
            <v>0.24143778632166668</v>
          </cell>
          <cell r="K91">
            <v>0.12652266868070175</v>
          </cell>
          <cell r="L91">
            <v>0.12539584329999998</v>
          </cell>
          <cell r="M91">
            <v>0.13795485977000002</v>
          </cell>
          <cell r="N91">
            <v>0.22794095852499999</v>
          </cell>
          <cell r="O91">
            <v>0.2244534929</v>
          </cell>
          <cell r="P91">
            <v>0.19015709859999999</v>
          </cell>
          <cell r="Q91">
            <v>0.20366780980000004</v>
          </cell>
          <cell r="R91">
            <v>0.2314228466232558</v>
          </cell>
          <cell r="S91">
            <v>0.20529744170000003</v>
          </cell>
          <cell r="T91">
            <v>0.17442242561851856</v>
          </cell>
          <cell r="U91">
            <v>0.27561885762478255</v>
          </cell>
          <cell r="V91">
            <v>0.27561885762478255</v>
          </cell>
          <cell r="W91">
            <v>0.27561885762478255</v>
          </cell>
          <cell r="X91">
            <v>0.27561885762478255</v>
          </cell>
          <cell r="Y91">
            <v>0.27561885762478255</v>
          </cell>
          <cell r="Z91">
            <v>0.27561885762478255</v>
          </cell>
          <cell r="AA91">
            <v>0.27561885762478255</v>
          </cell>
          <cell r="AB91">
            <v>31.529641134317998</v>
          </cell>
          <cell r="AC91">
            <v>22.9869729272</v>
          </cell>
          <cell r="AD91">
            <v>23.827745097600001</v>
          </cell>
          <cell r="AE91">
            <v>32.339774992000002</v>
          </cell>
          <cell r="AF91">
            <v>40.365966826499999</v>
          </cell>
          <cell r="AG91">
            <v>39.198715884900004</v>
          </cell>
          <cell r="AH91">
            <v>50.021189210000003</v>
          </cell>
          <cell r="AI91">
            <v>47.632196211</v>
          </cell>
          <cell r="AJ91">
            <v>52.433556698000004</v>
          </cell>
          <cell r="AK91">
            <v>27.503803162000001</v>
          </cell>
          <cell r="AL91">
            <v>27.494795282400002</v>
          </cell>
          <cell r="AM91">
            <v>31.787762111999999</v>
          </cell>
          <cell r="AN91">
            <v>28.002751761599999</v>
          </cell>
          <cell r="AO91">
            <v>32.787317346599998</v>
          </cell>
          <cell r="AP91">
            <v>33.364073879000003</v>
          </cell>
          <cell r="AQ91">
            <v>32.895654260000001</v>
          </cell>
          <cell r="AR91">
            <v>38.089241464600001</v>
          </cell>
          <cell r="AS91">
            <v>39.339418832999996</v>
          </cell>
          <cell r="AT91">
            <v>30.524127181000001</v>
          </cell>
          <cell r="AU91">
            <v>40.919272830833336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6.4911100799999996E-2</v>
          </cell>
          <cell r="C105">
            <v>2.3908612000000003E-2</v>
          </cell>
          <cell r="D105">
            <v>1.7389299200000003E-2</v>
          </cell>
          <cell r="E105">
            <v>5.3038440000000003E-3</v>
          </cell>
          <cell r="F105">
            <v>2.0476092000000002E-3</v>
          </cell>
          <cell r="G105">
            <v>1.4742000000000002E-3</v>
          </cell>
          <cell r="H105">
            <v>3.9458328000000001E-3</v>
          </cell>
          <cell r="I105">
            <v>3.4252400000000004E-3</v>
          </cell>
          <cell r="J105">
            <v>3.2525219999999999E-3</v>
          </cell>
          <cell r="K105">
            <v>5.0891204000000009E-3</v>
          </cell>
          <cell r="L105">
            <v>2.8719600000000002E-3</v>
          </cell>
          <cell r="M105">
            <v>4.8410180000000008E-3</v>
          </cell>
          <cell r="N105">
            <v>3.8768548000000006E-3</v>
          </cell>
          <cell r="O105">
            <v>5.1202060000000004E-3</v>
          </cell>
          <cell r="P105">
            <v>6.6775800000000007E-3</v>
          </cell>
          <cell r="Q105">
            <v>7.7568400000000001E-3</v>
          </cell>
          <cell r="R105">
            <v>5.8776536000000002E-3</v>
          </cell>
          <cell r="S105">
            <v>5.528359200000001E-3</v>
          </cell>
          <cell r="T105">
            <v>2.6990600000000005E-3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12.468344172728999</v>
          </cell>
          <cell r="AC105">
            <v>6.5251508372</v>
          </cell>
          <cell r="AD105">
            <v>3.6148311695999999</v>
          </cell>
          <cell r="AE105">
            <v>1.3867233744</v>
          </cell>
          <cell r="AF105">
            <v>0.47689508930000002</v>
          </cell>
          <cell r="AG105">
            <v>0.31119170940000002</v>
          </cell>
          <cell r="AH105">
            <v>1.1999831980000002</v>
          </cell>
          <cell r="AI105">
            <v>0.9757562555</v>
          </cell>
          <cell r="AJ105">
            <v>1.085332736</v>
          </cell>
          <cell r="AK105">
            <v>1.1892106644</v>
          </cell>
          <cell r="AL105">
            <v>0.78478523460000005</v>
          </cell>
          <cell r="AM105">
            <v>1.174845216</v>
          </cell>
          <cell r="AN105">
            <v>0.79437385279999995</v>
          </cell>
          <cell r="AO105">
            <v>1.1628152988</v>
          </cell>
          <cell r="AP105">
            <v>1.5191384215000001</v>
          </cell>
          <cell r="AQ105">
            <v>1.5805415534999998</v>
          </cell>
          <cell r="AR105">
            <v>1.0368487265999999</v>
          </cell>
          <cell r="AS105">
            <v>0.94550128529999999</v>
          </cell>
          <cell r="AT105">
            <v>0.10312964400000001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4">
          <cell r="B114">
            <v>0.188692686</v>
          </cell>
          <cell r="C114">
            <v>0.17122561091999999</v>
          </cell>
          <cell r="D114">
            <v>0.16756419680000001</v>
          </cell>
          <cell r="E114">
            <v>0.17384363359999999</v>
          </cell>
          <cell r="F114">
            <v>0.15339399347999999</v>
          </cell>
          <cell r="G114">
            <v>0.15780105249999998</v>
          </cell>
          <cell r="H114">
            <v>0.18138151546666664</v>
          </cell>
          <cell r="I114">
            <v>0.1723621311710381</v>
          </cell>
          <cell r="J114">
            <v>0.11897423513040403</v>
          </cell>
          <cell r="K114">
            <v>7.7914569848070186E-2</v>
          </cell>
          <cell r="L114">
            <v>9.0320524839999999E-2</v>
          </cell>
          <cell r="M114">
            <v>8.7797241349999999E-2</v>
          </cell>
          <cell r="N114">
            <v>9.8582018080000014E-2</v>
          </cell>
          <cell r="O114">
            <v>0.14134979040000004</v>
          </cell>
          <cell r="P114">
            <v>0.11496557800000003</v>
          </cell>
          <cell r="Q114">
            <v>0.12031226884444444</v>
          </cell>
          <cell r="R114">
            <v>0.13533408979999997</v>
          </cell>
          <cell r="S114">
            <v>0.14651237653888888</v>
          </cell>
          <cell r="T114">
            <v>0.12689427457777777</v>
          </cell>
          <cell r="U114">
            <v>1.3258336000000001E-2</v>
          </cell>
          <cell r="V114">
            <v>1.3258336000000001E-2</v>
          </cell>
          <cell r="W114">
            <v>1.3258336000000001E-2</v>
          </cell>
          <cell r="X114">
            <v>1.3258336000000001E-2</v>
          </cell>
          <cell r="Y114">
            <v>1.3258336000000001E-2</v>
          </cell>
          <cell r="Z114">
            <v>1.3258336000000001E-2</v>
          </cell>
          <cell r="AA114">
            <v>1.3258336000000001E-2</v>
          </cell>
          <cell r="AB114">
            <v>16.673457182364</v>
          </cell>
          <cell r="AC114">
            <v>15.063115207599999</v>
          </cell>
          <cell r="AD114">
            <v>16.532959286400001</v>
          </cell>
          <cell r="AE114">
            <v>22.711535649600002</v>
          </cell>
          <cell r="AF114">
            <v>23.624057995300003</v>
          </cell>
          <cell r="AG114">
            <v>23.462399789400003</v>
          </cell>
          <cell r="AH114">
            <v>26.030428709600002</v>
          </cell>
          <cell r="AI114">
            <v>29.424656928000001</v>
          </cell>
          <cell r="AJ114">
            <v>25.503511682800003</v>
          </cell>
          <cell r="AK114">
            <v>14.648783784799999</v>
          </cell>
          <cell r="AL114">
            <v>14.749869444300002</v>
          </cell>
          <cell r="AM114">
            <v>15.906868416</v>
          </cell>
          <cell r="AN114">
            <v>13.865976590399999</v>
          </cell>
          <cell r="AO114">
            <v>19.507543182900001</v>
          </cell>
          <cell r="AP114">
            <v>18.94722642</v>
          </cell>
          <cell r="AQ114">
            <v>18.055499287</v>
          </cell>
          <cell r="AR114">
            <v>21.104757553599999</v>
          </cell>
          <cell r="AS114">
            <v>23.5927293602</v>
          </cell>
          <cell r="AT114">
            <v>47.197988287000001</v>
          </cell>
          <cell r="AU114">
            <v>12.512768979583333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54">
          <cell r="B154">
            <v>6.2514998000000002E-2</v>
          </cell>
          <cell r="C154">
            <v>7.0547677199999992E-2</v>
          </cell>
          <cell r="D154">
            <v>6.0073176800000017E-2</v>
          </cell>
          <cell r="E154">
            <v>4.7942440000000003E-2</v>
          </cell>
          <cell r="F154">
            <v>6.5068603600000011E-2</v>
          </cell>
          <cell r="G154">
            <v>9.6223800400000004E-2</v>
          </cell>
          <cell r="H154">
            <v>0.11911896360000002</v>
          </cell>
          <cell r="I154">
            <v>0.1428848512</v>
          </cell>
          <cell r="J154">
            <v>0.15419793480000002</v>
          </cell>
          <cell r="K154">
            <v>0.21008139880000001</v>
          </cell>
          <cell r="L154">
            <v>0.11971475880000002</v>
          </cell>
          <cell r="M154">
            <v>0.1011746459862069</v>
          </cell>
          <cell r="N154">
            <v>0.15628983165714289</v>
          </cell>
          <cell r="O154">
            <v>0.1263109718</v>
          </cell>
          <cell r="P154">
            <v>0.11019761935</v>
          </cell>
          <cell r="Q154">
            <v>0.1046299254</v>
          </cell>
          <cell r="R154">
            <v>8.8771649990196072E-2</v>
          </cell>
          <cell r="S154">
            <v>4.2083805399999993E-2</v>
          </cell>
          <cell r="T154">
            <v>2.8249603200000008E-2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5.3272363044989994</v>
          </cell>
          <cell r="AC154">
            <v>5.4983785743999993</v>
          </cell>
          <cell r="AD154">
            <v>5.6080302048000004</v>
          </cell>
          <cell r="AE154">
            <v>5.2048514224</v>
          </cell>
          <cell r="AF154">
            <v>6.7130011543000006</v>
          </cell>
          <cell r="AG154">
            <v>9.7961914479000001</v>
          </cell>
          <cell r="AH154">
            <v>13.909962448400002</v>
          </cell>
          <cell r="AI154">
            <v>21.602084136000002</v>
          </cell>
          <cell r="AJ154">
            <v>22.730550669200003</v>
          </cell>
          <cell r="AK154">
            <v>24.962237656399999</v>
          </cell>
          <cell r="AL154">
            <v>16.041025679400001</v>
          </cell>
          <cell r="AM154">
            <v>15.234368159999999</v>
          </cell>
          <cell r="AN154">
            <v>19.563830756799998</v>
          </cell>
          <cell r="AO154">
            <v>16.588606488</v>
          </cell>
          <cell r="AP154">
            <v>16.918199070500002</v>
          </cell>
          <cell r="AQ154">
            <v>12.092661290499999</v>
          </cell>
          <cell r="AR154">
            <v>10.3022193768</v>
          </cell>
          <cell r="AS154">
            <v>6.0079852260999997</v>
          </cell>
          <cell r="AT154">
            <v>4.0587238040000004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9.7119022000000013E-2</v>
          </cell>
          <cell r="C160">
            <v>8.7803861600000005E-2</v>
          </cell>
          <cell r="D160">
            <v>8.6635530799999999E-2</v>
          </cell>
          <cell r="E160">
            <v>8.6656120459999986E-2</v>
          </cell>
          <cell r="F160">
            <v>7.8594617920000012E-2</v>
          </cell>
          <cell r="G160">
            <v>8.4271314399999991E-2</v>
          </cell>
          <cell r="H160">
            <v>7.264884066725491E-2</v>
          </cell>
          <cell r="I160">
            <v>7.0440932681052656E-2</v>
          </cell>
          <cell r="J160">
            <v>5.7184492269590645E-2</v>
          </cell>
          <cell r="K160">
            <v>3.1544443486884059E-2</v>
          </cell>
          <cell r="L160">
            <v>3.4427036280000003E-2</v>
          </cell>
          <cell r="M160">
            <v>3.486412626666667E-2</v>
          </cell>
          <cell r="N160">
            <v>3.19423104E-2</v>
          </cell>
          <cell r="O160">
            <v>2.9487276E-2</v>
          </cell>
          <cell r="P160">
            <v>5.7714074599999998E-2</v>
          </cell>
          <cell r="Q160">
            <v>9.57117616E-2</v>
          </cell>
          <cell r="R160">
            <v>0.13666092440000002</v>
          </cell>
          <cell r="S160">
            <v>0.18690373520000003</v>
          </cell>
          <cell r="T160">
            <v>0.24712506000000001</v>
          </cell>
          <cell r="U160">
            <v>2.1025258800000009E-2</v>
          </cell>
          <cell r="V160">
            <v>2.1025258800000009E-2</v>
          </cell>
          <cell r="W160">
            <v>2.1025258800000009E-2</v>
          </cell>
          <cell r="X160">
            <v>2.1025258800000009E-2</v>
          </cell>
          <cell r="Y160">
            <v>2.1025258800000009E-2</v>
          </cell>
          <cell r="Z160">
            <v>2.1025258800000009E-2</v>
          </cell>
          <cell r="AA160">
            <v>2.1025258800000009E-2</v>
          </cell>
          <cell r="AB160">
            <v>20.835806910098999</v>
          </cell>
          <cell r="AC160">
            <v>19.5228154128</v>
          </cell>
          <cell r="AD160">
            <v>20.054923079999998</v>
          </cell>
          <cell r="AE160">
            <v>24.300419169600001</v>
          </cell>
          <cell r="AF160">
            <v>23.718590663600001</v>
          </cell>
          <cell r="AG160">
            <v>23.477713416300002</v>
          </cell>
          <cell r="AH160">
            <v>22.590471434400001</v>
          </cell>
          <cell r="AI160">
            <v>25.049224667500003</v>
          </cell>
          <cell r="AJ160">
            <v>23.898215847600003</v>
          </cell>
          <cell r="AK160">
            <v>14.08123827</v>
          </cell>
          <cell r="AL160">
            <v>12.1506834645</v>
          </cell>
          <cell r="AM160">
            <v>11.674868256</v>
          </cell>
          <cell r="AN160">
            <v>9.8801415503999994</v>
          </cell>
          <cell r="AO160">
            <v>8.3499320406000006</v>
          </cell>
          <cell r="AP160">
            <v>14.821630781000001</v>
          </cell>
          <cell r="AQ160">
            <v>20.184019562</v>
          </cell>
          <cell r="AR160">
            <v>27.588310292899997</v>
          </cell>
          <cell r="AS160">
            <v>37.705517907199997</v>
          </cell>
          <cell r="AT160">
            <v>37.982770473000002</v>
          </cell>
          <cell r="AU160">
            <v>13.299032202083334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9">
          <cell r="B189">
            <v>6.0181175599999998E-2</v>
          </cell>
          <cell r="C189">
            <v>5.4187151199999999E-2</v>
          </cell>
          <cell r="D189">
            <v>5.20950248E-2</v>
          </cell>
          <cell r="E189">
            <v>4.7932066000000009E-2</v>
          </cell>
          <cell r="F189">
            <v>5.1204972000000001E-2</v>
          </cell>
          <cell r="G189">
            <v>5.1891985599999996E-2</v>
          </cell>
          <cell r="H189">
            <v>5.4752940343421055E-2</v>
          </cell>
          <cell r="I189">
            <v>6.1360368800337947E-2</v>
          </cell>
          <cell r="J189">
            <v>3.5312236408484854E-2</v>
          </cell>
          <cell r="K189">
            <v>3.3181102726578947E-2</v>
          </cell>
          <cell r="L189">
            <v>3.751620600000001E-2</v>
          </cell>
          <cell r="M189">
            <v>2.6883474800000001E-2</v>
          </cell>
          <cell r="N189">
            <v>2.1517386799999996E-2</v>
          </cell>
          <cell r="O189">
            <v>1.9824472850000004E-2</v>
          </cell>
          <cell r="P189">
            <v>2.4654217000000003E-2</v>
          </cell>
          <cell r="Q189">
            <v>2.6993342133333337E-2</v>
          </cell>
          <cell r="R189">
            <v>3.176176425882353E-2</v>
          </cell>
          <cell r="S189">
            <v>4.2772903600000002E-2</v>
          </cell>
          <cell r="T189">
            <v>3.8935878800000004E-2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7.1022339206730001</v>
          </cell>
          <cell r="AC189">
            <v>7.0931672251999993</v>
          </cell>
          <cell r="AD189">
            <v>7.9433823072000003</v>
          </cell>
          <cell r="AE189">
            <v>9.0450480512000002</v>
          </cell>
          <cell r="AF189">
            <v>11.2606224325</v>
          </cell>
          <cell r="AG189">
            <v>12.4406914632</v>
          </cell>
          <cell r="AH189">
            <v>13.310521430000001</v>
          </cell>
          <cell r="AI189">
            <v>15.1479597055</v>
          </cell>
          <cell r="AJ189">
            <v>13.544347164000001</v>
          </cell>
          <cell r="AK189">
            <v>10.9669093028</v>
          </cell>
          <cell r="AL189">
            <v>8.9615331450000006</v>
          </cell>
          <cell r="AM189">
            <v>6.1610309760000002</v>
          </cell>
          <cell r="AN189">
            <v>5.1464693983999998</v>
          </cell>
          <cell r="AO189">
            <v>4.3019722233</v>
          </cell>
          <cell r="AP189">
            <v>5.8258670645000006</v>
          </cell>
          <cell r="AQ189">
            <v>6.5364583724999994</v>
          </cell>
          <cell r="AR189">
            <v>7.5890901453999993</v>
          </cell>
          <cell r="AS189">
            <v>8.8921951833000001</v>
          </cell>
          <cell r="AT189">
            <v>10.344191221000001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212">
          <cell r="B212">
            <v>0.67126808840000007</v>
          </cell>
          <cell r="C212">
            <v>0.75218139360000014</v>
          </cell>
          <cell r="D212">
            <v>0.74797395399999977</v>
          </cell>
          <cell r="E212">
            <v>0.82852115891999989</v>
          </cell>
          <cell r="F212">
            <v>0.77965189120000011</v>
          </cell>
          <cell r="G212">
            <v>0.85696046800000003</v>
          </cell>
          <cell r="H212">
            <v>0.74484407171017541</v>
          </cell>
          <cell r="I212">
            <v>0.70749709553971385</v>
          </cell>
          <cell r="J212">
            <v>0.40752859081277781</v>
          </cell>
          <cell r="K212">
            <v>0.28178707569771927</v>
          </cell>
          <cell r="L212">
            <v>0.36936618082000006</v>
          </cell>
          <cell r="M212">
            <v>0.30292101840000007</v>
          </cell>
          <cell r="N212">
            <v>0.26689398553999999</v>
          </cell>
          <cell r="O212">
            <v>0.33252557348111106</v>
          </cell>
          <cell r="P212">
            <v>0.35411073862500003</v>
          </cell>
          <cell r="Q212">
            <v>0.48143327353333343</v>
          </cell>
          <cell r="R212">
            <v>0.50039211876216227</v>
          </cell>
          <cell r="S212">
            <v>0.53772158440000017</v>
          </cell>
          <cell r="T212">
            <v>0.50798084306666669</v>
          </cell>
          <cell r="U212">
            <v>3.1067400000000002E-3</v>
          </cell>
          <cell r="V212">
            <v>3.1067400000000002E-3</v>
          </cell>
          <cell r="W212">
            <v>3.1067400000000002E-3</v>
          </cell>
          <cell r="X212">
            <v>3.1067400000000002E-3</v>
          </cell>
          <cell r="Y212">
            <v>3.1067400000000002E-3</v>
          </cell>
          <cell r="Z212">
            <v>3.1067400000000002E-3</v>
          </cell>
          <cell r="AA212">
            <v>3.1067400000000002E-3</v>
          </cell>
          <cell r="AB212">
            <v>73.824688187837992</v>
          </cell>
          <cell r="AC212">
            <v>69.829672275999997</v>
          </cell>
          <cell r="AD212">
            <v>70.553468419200001</v>
          </cell>
          <cell r="AE212">
            <v>90.635264294400002</v>
          </cell>
          <cell r="AF212">
            <v>102.04889922080001</v>
          </cell>
          <cell r="AG212">
            <v>106.21484839680001</v>
          </cell>
          <cell r="AH212">
            <v>106.67603716480001</v>
          </cell>
          <cell r="AI212">
            <v>111.05768494450001</v>
          </cell>
          <cell r="AJ212">
            <v>76.396099454400016</v>
          </cell>
          <cell r="AK212">
            <v>46.314526482399998</v>
          </cell>
          <cell r="AL212">
            <v>49.812270721200001</v>
          </cell>
          <cell r="AM212">
            <v>42.377862864000001</v>
          </cell>
          <cell r="AN212">
            <v>32.137338376000002</v>
          </cell>
          <cell r="AO212">
            <v>39.3121610862</v>
          </cell>
          <cell r="AP212">
            <v>46.262777963000005</v>
          </cell>
          <cell r="AQ212">
            <v>54.653616069499996</v>
          </cell>
          <cell r="AR212">
            <v>55.0003390125</v>
          </cell>
          <cell r="AS212">
            <v>60.879740864799999</v>
          </cell>
          <cell r="AT212">
            <v>54.187149830000003</v>
          </cell>
          <cell r="AU212">
            <v>0.81427071916666671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5.5057147599999995E-2</v>
          </cell>
          <cell r="C226">
            <v>4.1332017999999998E-2</v>
          </cell>
          <cell r="D226">
            <v>4.1191077200000002E-2</v>
          </cell>
          <cell r="E226">
            <v>3.7034379200000002E-2</v>
          </cell>
          <cell r="F226">
            <v>4.1428219560000007E-2</v>
          </cell>
          <cell r="G226">
            <v>3.5029066800000001E-2</v>
          </cell>
          <cell r="H226">
            <v>3.5114388400000002E-2</v>
          </cell>
          <cell r="I226">
            <v>3.3209721999999997E-2</v>
          </cell>
          <cell r="J226">
            <v>3.2615892399999999E-2</v>
          </cell>
          <cell r="K226">
            <v>2.9906786000000008E-2</v>
          </cell>
          <cell r="L226">
            <v>4.5456975200000006E-2</v>
          </cell>
          <cell r="M226">
            <v>4.8981839977777782E-2</v>
          </cell>
          <cell r="N226">
            <v>5.2155618956937801E-2</v>
          </cell>
          <cell r="O226">
            <v>5.0214340065217404E-2</v>
          </cell>
          <cell r="P226">
            <v>4.8308551200000008E-2</v>
          </cell>
          <cell r="Q226">
            <v>4.2247405199999997E-2</v>
          </cell>
          <cell r="R226">
            <v>4.3448324920000003E-2</v>
          </cell>
          <cell r="S226">
            <v>4.0589064380392156E-2</v>
          </cell>
          <cell r="T226">
            <v>4.2242964399999985E-2</v>
          </cell>
          <cell r="U226">
            <v>4.5863999999999998E-6</v>
          </cell>
          <cell r="V226">
            <v>4.5863999999999998E-6</v>
          </cell>
          <cell r="W226">
            <v>4.5863999999999998E-6</v>
          </cell>
          <cell r="X226">
            <v>4.5863999999999998E-6</v>
          </cell>
          <cell r="Y226">
            <v>4.5863999999999998E-6</v>
          </cell>
          <cell r="Z226">
            <v>4.5863999999999998E-6</v>
          </cell>
          <cell r="AA226">
            <v>4.5863999999999998E-6</v>
          </cell>
          <cell r="AB226">
            <v>13.103812083440999</v>
          </cell>
          <cell r="AC226">
            <v>10.717363085999999</v>
          </cell>
          <cell r="AD226">
            <v>11.7809580672</v>
          </cell>
          <cell r="AE226">
            <v>13.3406284704</v>
          </cell>
          <cell r="AF226">
            <v>16.727704737100002</v>
          </cell>
          <cell r="AG226">
            <v>15.988445401500002</v>
          </cell>
          <cell r="AH226">
            <v>16.303452459600003</v>
          </cell>
          <cell r="AI226">
            <v>19.075646875</v>
          </cell>
          <cell r="AJ226">
            <v>22.142174778800001</v>
          </cell>
          <cell r="AK226">
            <v>18.292536987999998</v>
          </cell>
          <cell r="AL226">
            <v>21.4673955021</v>
          </cell>
          <cell r="AM226">
            <v>25.906819631999998</v>
          </cell>
          <cell r="AN226">
            <v>23.0460794432</v>
          </cell>
          <cell r="AO226">
            <v>22.245010950000001</v>
          </cell>
          <cell r="AP226">
            <v>25.078681697</v>
          </cell>
          <cell r="AQ226">
            <v>19.806968191499998</v>
          </cell>
          <cell r="AR226">
            <v>21.715488521699999</v>
          </cell>
          <cell r="AS226">
            <v>22.9393063614</v>
          </cell>
          <cell r="AT226">
            <v>10.745327318999999</v>
          </cell>
          <cell r="AU226">
            <v>6.7813162499999998E-3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7">
          <cell r="B237">
            <v>4.9104691999999998E-3</v>
          </cell>
          <cell r="C237">
            <v>8.4207032000000008E-3</v>
          </cell>
          <cell r="D237">
            <v>1.2659738E-2</v>
          </cell>
          <cell r="E237">
            <v>1.01119928E-2</v>
          </cell>
          <cell r="F237">
            <v>1.34191876E-2</v>
          </cell>
          <cell r="G237">
            <v>2.3396027200000002E-2</v>
          </cell>
          <cell r="H237">
            <v>3.560083800000001E-2</v>
          </cell>
          <cell r="I237">
            <v>3.3413598400000001E-2</v>
          </cell>
          <cell r="J237">
            <v>2.7145008800000009E-2</v>
          </cell>
          <cell r="K237">
            <v>1.64040604E-2</v>
          </cell>
          <cell r="L237">
            <v>1.9512438400000002E-2</v>
          </cell>
          <cell r="M237">
            <v>1.2077216248275863E-2</v>
          </cell>
          <cell r="N237">
            <v>1.02312028E-2</v>
          </cell>
          <cell r="O237">
            <v>1.11859384E-2</v>
          </cell>
          <cell r="P237">
            <v>1.40114156E-2</v>
          </cell>
          <cell r="Q237">
            <v>2.1013865600000001E-2</v>
          </cell>
          <cell r="R237">
            <v>2.13000424E-2</v>
          </cell>
          <cell r="S237">
            <v>2.3789329200000001E-2</v>
          </cell>
          <cell r="T237">
            <v>1.81839112E-2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1.1683094865420001</v>
          </cell>
          <cell r="AC237">
            <v>1.5251826187999999</v>
          </cell>
          <cell r="AD237">
            <v>2.3694334175999998</v>
          </cell>
          <cell r="AE237">
            <v>2.0120824079999999</v>
          </cell>
          <cell r="AF237">
            <v>1.7621684472000001</v>
          </cell>
          <cell r="AG237">
            <v>2.3585361657000004</v>
          </cell>
          <cell r="AH237">
            <v>4.2140987108000001</v>
          </cell>
          <cell r="AI237">
            <v>5.2045340520000005</v>
          </cell>
          <cell r="AJ237">
            <v>4.8741767804000009</v>
          </cell>
          <cell r="AK237">
            <v>3.4892791031999999</v>
          </cell>
          <cell r="AL237">
            <v>4.4419288653000004</v>
          </cell>
          <cell r="AM237">
            <v>3.6800777280000001</v>
          </cell>
          <cell r="AN237">
            <v>3.8668972496</v>
          </cell>
          <cell r="AO237">
            <v>2.5306679880000003</v>
          </cell>
          <cell r="AP237">
            <v>3.6189655215000003</v>
          </cell>
          <cell r="AQ237">
            <v>4.2667253755000001</v>
          </cell>
          <cell r="AR237">
            <v>4.4452417722000002</v>
          </cell>
          <cell r="AS237">
            <v>4.6855719625000001</v>
          </cell>
          <cell r="AT237">
            <v>5.2771024540000004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46">
          <cell r="B246">
            <v>6.8462166500000005E-2</v>
          </cell>
          <cell r="C246">
            <v>7.5491466959999989E-2</v>
          </cell>
          <cell r="D246">
            <v>0.12370076309500003</v>
          </cell>
          <cell r="E246">
            <v>0.1186178084</v>
          </cell>
          <cell r="F246">
            <v>0.10186150520000001</v>
          </cell>
          <cell r="G246">
            <v>0.10064155920000001</v>
          </cell>
          <cell r="H246">
            <v>8.2039599799019619E-2</v>
          </cell>
          <cell r="I246">
            <v>0.15007269488148861</v>
          </cell>
          <cell r="J246">
            <v>7.5141549045029232E-2</v>
          </cell>
          <cell r="K246">
            <v>4.5784547425949659E-2</v>
          </cell>
          <cell r="L246">
            <v>7.727430438000002E-2</v>
          </cell>
          <cell r="M246">
            <v>7.016418218333334E-2</v>
          </cell>
          <cell r="N246">
            <v>8.3874958844444458E-2</v>
          </cell>
          <cell r="O246">
            <v>9.0340251529411775E-2</v>
          </cell>
          <cell r="P246">
            <v>8.9050024700000008E-2</v>
          </cell>
          <cell r="Q246">
            <v>0.1170624546</v>
          </cell>
          <cell r="R246">
            <v>0.10461037752941177</v>
          </cell>
          <cell r="S246">
            <v>0.1002970514</v>
          </cell>
          <cell r="T246">
            <v>9.7960702637777786E-2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19.537465643739001</v>
          </cell>
          <cell r="AC246">
            <v>19.838727565599999</v>
          </cell>
          <cell r="AD246">
            <v>23.379143001599999</v>
          </cell>
          <cell r="AE246">
            <v>33.602691920000005</v>
          </cell>
          <cell r="AF246">
            <v>39.798326744400001</v>
          </cell>
          <cell r="AG246">
            <v>41.181785158800004</v>
          </cell>
          <cell r="AH246">
            <v>39.765015228000003</v>
          </cell>
          <cell r="AI246">
            <v>54.457668580500005</v>
          </cell>
          <cell r="AJ246">
            <v>47.423275027200006</v>
          </cell>
          <cell r="AK246">
            <v>30.736588308799998</v>
          </cell>
          <cell r="AL246">
            <v>33.863094840599999</v>
          </cell>
          <cell r="AM246">
            <v>30.757104431999998</v>
          </cell>
          <cell r="AN246">
            <v>27.382630193600001</v>
          </cell>
          <cell r="AO246">
            <v>27.445019159400001</v>
          </cell>
          <cell r="AP246">
            <v>30.503408186500003</v>
          </cell>
          <cell r="AQ246">
            <v>32.228305542999998</v>
          </cell>
          <cell r="AR246">
            <v>33.886426288999999</v>
          </cell>
          <cell r="AS246">
            <v>35.487599361499996</v>
          </cell>
          <cell r="AT246">
            <v>5.9528612059999997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2.2367728095950867</v>
          </cell>
          <cell r="C263">
            <v>2.1136914234800006</v>
          </cell>
          <cell r="D263">
            <v>2.2153730195349999</v>
          </cell>
          <cell r="E263">
            <v>2.1951073306499995</v>
          </cell>
          <cell r="F263">
            <v>2.1601530496000008</v>
          </cell>
          <cell r="G263">
            <v>2.3237370374263153</v>
          </cell>
          <cell r="H263">
            <v>2.3588899054228532</v>
          </cell>
          <cell r="I263">
            <v>2.2644603090050737</v>
          </cell>
          <cell r="J263">
            <v>1.7448823792314756</v>
          </cell>
          <cell r="K263">
            <v>1.4685857799760673</v>
          </cell>
          <cell r="L263">
            <v>1.5691102737357894</v>
          </cell>
          <cell r="M263">
            <v>1.3462457182302869</v>
          </cell>
          <cell r="N263">
            <v>1.5109840841258675</v>
          </cell>
          <cell r="O263">
            <v>1.7183383562640664</v>
          </cell>
          <cell r="P263">
            <v>1.7390875849210132</v>
          </cell>
          <cell r="Q263">
            <v>2.01370405791338</v>
          </cell>
          <cell r="R263">
            <v>2.0654001959151489</v>
          </cell>
          <cell r="S263">
            <v>2.1452768714790076</v>
          </cell>
          <cell r="T263">
            <v>2.1075753872819418</v>
          </cell>
          <cell r="U263">
            <v>3.9662940973225096</v>
          </cell>
          <cell r="V263">
            <v>3.9662940973225096</v>
          </cell>
          <cell r="W263">
            <v>3.9662940973225096</v>
          </cell>
          <cell r="X263">
            <v>3.9662940973225096</v>
          </cell>
          <cell r="Y263">
            <v>3.9662940973225096</v>
          </cell>
          <cell r="Z263">
            <v>3.9662940973225096</v>
          </cell>
          <cell r="AA263">
            <v>3.9662940973225096</v>
          </cell>
          <cell r="AB263">
            <v>297.77206090675799</v>
          </cell>
          <cell r="AC263">
            <v>270.41798255240002</v>
          </cell>
          <cell r="AD263">
            <v>274.39005587039998</v>
          </cell>
          <cell r="AE263">
            <v>325.32932821760011</v>
          </cell>
          <cell r="AF263">
            <v>374.08944734350013</v>
          </cell>
          <cell r="AG263">
            <v>386.97290461829999</v>
          </cell>
          <cell r="AH263">
            <v>428.08467834800001</v>
          </cell>
          <cell r="AI263">
            <v>480.82559094049998</v>
          </cell>
          <cell r="AJ263">
            <v>446.29160820920004</v>
          </cell>
          <cell r="AK263">
            <v>324.08528652719991</v>
          </cell>
          <cell r="AL263">
            <v>313.56036128610026</v>
          </cell>
          <cell r="AM263">
            <v>300.29221368000009</v>
          </cell>
          <cell r="AN263">
            <v>271.17975269440007</v>
          </cell>
          <cell r="AO263">
            <v>299.45681516910003</v>
          </cell>
          <cell r="AP263">
            <v>344.16881964799984</v>
          </cell>
          <cell r="AQ263">
            <v>333.03425022699997</v>
          </cell>
          <cell r="AR263">
            <v>356.22503524219997</v>
          </cell>
          <cell r="AS263">
            <v>389.03612091629998</v>
          </cell>
          <cell r="AT263">
            <v>367.13822229700014</v>
          </cell>
          <cell r="AU263">
            <v>699.788992785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1.8585908090350878</v>
          </cell>
          <cell r="C264">
            <v>1.7304985406800002</v>
          </cell>
          <cell r="D264">
            <v>1.7831164311349996</v>
          </cell>
          <cell r="E264">
            <v>1.9029853914499999</v>
          </cell>
          <cell r="F264">
            <v>1.8669160728400003</v>
          </cell>
          <cell r="G264">
            <v>1.993173178474035</v>
          </cell>
          <cell r="H264">
            <v>1.9903354245828533</v>
          </cell>
          <cell r="I264">
            <v>1.9145264902250729</v>
          </cell>
          <cell r="J264">
            <v>1.363158826111476</v>
          </cell>
          <cell r="K264">
            <v>0.93818490637606788</v>
          </cell>
          <cell r="L264">
            <v>1.0884853283291229</v>
          </cell>
          <cell r="M264">
            <v>0.93834374021492761</v>
          </cell>
          <cell r="N264">
            <v>1.0449577700148913</v>
          </cell>
          <cell r="O264">
            <v>1.2401323084938376</v>
          </cell>
          <cell r="P264">
            <v>1.2251218257977197</v>
          </cell>
          <cell r="Q264">
            <v>1.5076463652755558</v>
          </cell>
          <cell r="R264">
            <v>1.6206971176409291</v>
          </cell>
          <cell r="S264">
            <v>1.7379619660906669</v>
          </cell>
          <cell r="T264">
            <v>1.7857897138272751</v>
          </cell>
          <cell r="U264">
            <v>3.5997944183225101</v>
          </cell>
          <cell r="V264">
            <v>3.5997944183225101</v>
          </cell>
          <cell r="W264">
            <v>3.5997944183225101</v>
          </cell>
          <cell r="X264">
            <v>3.5997944183225101</v>
          </cell>
          <cell r="Y264">
            <v>3.5997944183225101</v>
          </cell>
          <cell r="Z264">
            <v>3.5997944183225101</v>
          </cell>
          <cell r="AA264">
            <v>3.5997944183225101</v>
          </cell>
          <cell r="AB264">
            <v>228.34934645060099</v>
          </cell>
          <cell r="AC264">
            <v>213.70903387440003</v>
          </cell>
          <cell r="AD264">
            <v>217.62047950560003</v>
          </cell>
          <cell r="AE264">
            <v>279.37302846880004</v>
          </cell>
          <cell r="AF264">
            <v>318.21543714450007</v>
          </cell>
          <cell r="AG264">
            <v>331.94754848970001</v>
          </cell>
          <cell r="AH264">
            <v>362.3361775276</v>
          </cell>
          <cell r="AI264">
            <v>406.86926380749998</v>
          </cell>
          <cell r="AJ264">
            <v>359.46659544280004</v>
          </cell>
          <cell r="AK264">
            <v>232.87176726440006</v>
          </cell>
          <cell r="AL264">
            <v>222.65948794050001</v>
          </cell>
          <cell r="AM264">
            <v>200.82173112000001</v>
          </cell>
          <cell r="AN264">
            <v>172.75661571519996</v>
          </cell>
          <cell r="AO264">
            <v>200.29191511890005</v>
          </cell>
          <cell r="AP264">
            <v>223.71493889699997</v>
          </cell>
          <cell r="AQ264">
            <v>233.95823239599997</v>
          </cell>
          <cell r="AR264">
            <v>258.74229595859998</v>
          </cell>
          <cell r="AS264">
            <v>288.82088014779998</v>
          </cell>
          <cell r="AT264">
            <v>315.33176297300002</v>
          </cell>
          <cell r="AU264">
            <v>589.25263104750002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1.06675296E-2</v>
          </cell>
          <cell r="C265">
            <v>1.5691566800000004E-2</v>
          </cell>
          <cell r="D265">
            <v>2.4579864400000002E-2</v>
          </cell>
          <cell r="E265">
            <v>8.3200936000000017E-3</v>
          </cell>
          <cell r="F265">
            <v>9.3324140000000024E-3</v>
          </cell>
          <cell r="G265">
            <v>1.27955828E-2</v>
          </cell>
          <cell r="H265">
            <v>1.32223728E-2</v>
          </cell>
          <cell r="I265">
            <v>1.4609358400000001E-2</v>
          </cell>
          <cell r="J265">
            <v>1.9685484E-2</v>
          </cell>
          <cell r="K265">
            <v>1.28663444E-2</v>
          </cell>
          <cell r="L265">
            <v>1.9479150599999998E-2</v>
          </cell>
          <cell r="M265">
            <v>8.4167720000000012E-3</v>
          </cell>
          <cell r="N265">
            <v>1.0358721100000003E-2</v>
          </cell>
          <cell r="O265">
            <v>1.4324067333333334E-2</v>
          </cell>
          <cell r="P265">
            <v>7.9660722398446175E-3</v>
          </cell>
          <cell r="Q265">
            <v>9.2373471921568633E-3</v>
          </cell>
          <cell r="R265">
            <v>7.2206679999999995E-3</v>
          </cell>
          <cell r="S265">
            <v>6.8979031333333335E-3</v>
          </cell>
          <cell r="T265">
            <v>3.6663585111111107E-3</v>
          </cell>
          <cell r="U265">
            <v>1.3136760000000001E-4</v>
          </cell>
          <cell r="V265">
            <v>1.3136760000000001E-4</v>
          </cell>
          <cell r="W265">
            <v>1.3136760000000001E-4</v>
          </cell>
          <cell r="X265">
            <v>1.3136760000000001E-4</v>
          </cell>
          <cell r="Y265">
            <v>1.3136760000000001E-4</v>
          </cell>
          <cell r="Z265">
            <v>1.3136760000000001E-4</v>
          </cell>
          <cell r="AA265">
            <v>1.3136760000000001E-4</v>
          </cell>
          <cell r="AB265">
            <v>2.2875169351649998</v>
          </cell>
          <cell r="AC265">
            <v>2.2519405244000001</v>
          </cell>
          <cell r="AD265">
            <v>3.1958613407999996</v>
          </cell>
          <cell r="AE265">
            <v>2.2638060816000003</v>
          </cell>
          <cell r="AF265">
            <v>2.4009645849000005</v>
          </cell>
          <cell r="AG265">
            <v>2.6473602011999997</v>
          </cell>
          <cell r="AH265">
            <v>3.4337596336000002</v>
          </cell>
          <cell r="AI265">
            <v>3.0477480510000001</v>
          </cell>
          <cell r="AJ265">
            <v>5.2523224020000008</v>
          </cell>
          <cell r="AK265">
            <v>3.9230367967999999</v>
          </cell>
          <cell r="AL265">
            <v>3.9395111022000004</v>
          </cell>
          <cell r="AM265">
            <v>3.6726152159999996</v>
          </cell>
          <cell r="AN265">
            <v>2.4817980527999999</v>
          </cell>
          <cell r="AO265">
            <v>2.9925798399000003</v>
          </cell>
          <cell r="AP265">
            <v>2.4497500145000002</v>
          </cell>
          <cell r="AQ265">
            <v>2.4513858844999996</v>
          </cell>
          <cell r="AR265">
            <v>2.1046474841</v>
          </cell>
          <cell r="AS265">
            <v>1.9928145236999999</v>
          </cell>
          <cell r="AT265">
            <v>0.28711409099999996</v>
          </cell>
          <cell r="AU265">
            <v>7.4943788750000004E-2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0.10790755976000001</v>
          </cell>
          <cell r="C266">
            <v>0.19226421760000001</v>
          </cell>
          <cell r="D266">
            <v>0.24173017960000009</v>
          </cell>
          <cell r="E266">
            <v>0.13818542919999999</v>
          </cell>
          <cell r="F266">
            <v>0.18049344040000004</v>
          </cell>
          <cell r="G266">
            <v>0.22978053280000005</v>
          </cell>
          <cell r="H266">
            <v>0.25365048800000001</v>
          </cell>
          <cell r="I266">
            <v>0.24882013520000001</v>
          </cell>
          <cell r="J266">
            <v>0.28384275192000002</v>
          </cell>
          <cell r="K266">
            <v>0.39935461280000006</v>
          </cell>
          <cell r="L266">
            <v>0.31708244204000002</v>
          </cell>
          <cell r="M266">
            <v>0.2520870351272364</v>
          </cell>
          <cell r="N266">
            <v>0.31430114420714295</v>
          </cell>
          <cell r="O266">
            <v>0.31117852739999996</v>
          </cell>
          <cell r="P266">
            <v>0.28389719685943393</v>
          </cell>
          <cell r="Q266">
            <v>0.28034859216000008</v>
          </cell>
          <cell r="R266">
            <v>0.22711564851019606</v>
          </cell>
          <cell r="S266">
            <v>0.13405365025903337</v>
          </cell>
          <cell r="T266">
            <v>0.11159644906666669</v>
          </cell>
          <cell r="U266">
            <v>3.10324924E-2</v>
          </cell>
          <cell r="V266">
            <v>3.10324924E-2</v>
          </cell>
          <cell r="W266">
            <v>3.10324924E-2</v>
          </cell>
          <cell r="X266">
            <v>3.10324924E-2</v>
          </cell>
          <cell r="Y266">
            <v>3.10324924E-2</v>
          </cell>
          <cell r="Z266">
            <v>3.10324924E-2</v>
          </cell>
          <cell r="AA266">
            <v>3.10324924E-2</v>
          </cell>
          <cell r="AB266">
            <v>11.864305888794002</v>
          </cell>
          <cell r="AC266">
            <v>18.1470887308</v>
          </cell>
          <cell r="AD266">
            <v>20.949458788799998</v>
          </cell>
          <cell r="AE266">
            <v>17.059811585600002</v>
          </cell>
          <cell r="AF266">
            <v>21.829737220900004</v>
          </cell>
          <cell r="AG266">
            <v>24.659022445200002</v>
          </cell>
          <cell r="AH266">
            <v>32.018603584000005</v>
          </cell>
          <cell r="AI266">
            <v>38.584771936000003</v>
          </cell>
          <cell r="AJ266">
            <v>44.55456052120001</v>
          </cell>
          <cell r="AK266">
            <v>51.505457401200005</v>
          </cell>
          <cell r="AL266">
            <v>43.247981000700008</v>
          </cell>
          <cell r="AM266">
            <v>39.316971791999997</v>
          </cell>
          <cell r="AN266">
            <v>43.837751161599996</v>
          </cell>
          <cell r="AO266">
            <v>44.670944978700007</v>
          </cell>
          <cell r="AP266">
            <v>46.285114033500008</v>
          </cell>
          <cell r="AQ266">
            <v>34.923398649999996</v>
          </cell>
          <cell r="AR266">
            <v>29.805936846199998</v>
          </cell>
          <cell r="AS266">
            <v>20.107211724599999</v>
          </cell>
          <cell r="AT266">
            <v>17.202292470000003</v>
          </cell>
          <cell r="AU266">
            <v>15.655542397916665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0.18015473839999999</v>
          </cell>
          <cell r="C267">
            <v>0.11633887720000001</v>
          </cell>
          <cell r="D267">
            <v>9.0018292000000014E-2</v>
          </cell>
          <cell r="E267">
            <v>4.7682398400000006E-2</v>
          </cell>
          <cell r="F267">
            <v>4.3499310400000012E-2</v>
          </cell>
          <cell r="G267">
            <v>3.1148660573333341E-2</v>
          </cell>
          <cell r="H267">
            <v>4.1552929599999996E-2</v>
          </cell>
          <cell r="I267">
            <v>4.0405856400000002E-2</v>
          </cell>
          <cell r="J267">
            <v>3.2116484399999999E-2</v>
          </cell>
          <cell r="K267">
            <v>6.9941981200000003E-2</v>
          </cell>
          <cell r="L267">
            <v>6.9424773600000003E-2</v>
          </cell>
          <cell r="M267">
            <v>7.926995691034483E-2</v>
          </cell>
          <cell r="N267">
            <v>6.8277412078473709E-2</v>
          </cell>
          <cell r="O267">
            <v>8.0587638040000006E-2</v>
          </cell>
          <cell r="P267">
            <v>0.15692933218083333</v>
          </cell>
          <cell r="Q267">
            <v>0.15089376044166669</v>
          </cell>
          <cell r="R267">
            <v>0.14535255280000003</v>
          </cell>
          <cell r="S267">
            <v>0.20133711779999999</v>
          </cell>
          <cell r="T267">
            <v>0.13774959986666668</v>
          </cell>
          <cell r="U267">
            <v>1.1153105600000001E-2</v>
          </cell>
          <cell r="V267">
            <v>1.1153105600000001E-2</v>
          </cell>
          <cell r="W267">
            <v>1.1153105600000001E-2</v>
          </cell>
          <cell r="X267">
            <v>1.1153105600000001E-2</v>
          </cell>
          <cell r="Y267">
            <v>1.1153105600000001E-2</v>
          </cell>
          <cell r="Z267">
            <v>1.1153105600000001E-2</v>
          </cell>
          <cell r="AA267">
            <v>1.1153105600000001E-2</v>
          </cell>
          <cell r="AB267">
            <v>33.136365698022004</v>
          </cell>
          <cell r="AC267">
            <v>20.578954399600001</v>
          </cell>
          <cell r="AD267">
            <v>15.998308536000005</v>
          </cell>
          <cell r="AE267">
            <v>8.9032329008000008</v>
          </cell>
          <cell r="AF267">
            <v>8.3555424945999999</v>
          </cell>
          <cell r="AG267">
            <v>6.2194325622000006</v>
          </cell>
          <cell r="AH267">
            <v>7.2179936396000004</v>
          </cell>
          <cell r="AI267">
            <v>7.8963303609999995</v>
          </cell>
          <cell r="AJ267">
            <v>7.7761960816000002</v>
          </cell>
          <cell r="AK267">
            <v>10.134203939200001</v>
          </cell>
          <cell r="AL267">
            <v>13.8180030975</v>
          </cell>
          <cell r="AM267">
            <v>20.744607119999994</v>
          </cell>
          <cell r="AN267">
            <v>17.872807832000007</v>
          </cell>
          <cell r="AO267">
            <v>19.4495941956</v>
          </cell>
          <cell r="AP267">
            <v>36.523702554500005</v>
          </cell>
          <cell r="AQ267">
            <v>31.010213230499993</v>
          </cell>
          <cell r="AR267">
            <v>32.403898667099995</v>
          </cell>
          <cell r="AS267">
            <v>43.847040451499993</v>
          </cell>
          <cell r="AT267">
            <v>20.337006598000002</v>
          </cell>
          <cell r="AU267">
            <v>5.6600445849999996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7.733653200000001E-3</v>
          </cell>
          <cell r="C268">
            <v>2.5155312000000002E-3</v>
          </cell>
          <cell r="D268">
            <v>1.6600038000000001E-2</v>
          </cell>
          <cell r="E268">
            <v>4.4776331600000004E-2</v>
          </cell>
          <cell r="F268">
            <v>2.1918988000000001E-3</v>
          </cell>
          <cell r="G268">
            <v>3.5528679789473684E-3</v>
          </cell>
          <cell r="H268">
            <v>6.4979132399999992E-3</v>
          </cell>
          <cell r="I268">
            <v>2.7851460000000005E-3</v>
          </cell>
          <cell r="J268">
            <v>1.5753556000000001E-3</v>
          </cell>
          <cell r="K268">
            <v>9.996168000000001E-4</v>
          </cell>
          <cell r="L268">
            <v>1.4708512000000001E-3</v>
          </cell>
          <cell r="M268">
            <v>2.8286804000000002E-3</v>
          </cell>
          <cell r="N268">
            <v>3.3944092000000002E-3</v>
          </cell>
          <cell r="O268">
            <v>1.9648992999999997E-3</v>
          </cell>
          <cell r="P268">
            <v>1.5551511181818181E-3</v>
          </cell>
          <cell r="Q268">
            <v>3.1436511773333333E-3</v>
          </cell>
          <cell r="R268">
            <v>5.0274804432432433E-3</v>
          </cell>
          <cell r="S268">
            <v>3.6196095764705885E-3</v>
          </cell>
          <cell r="T268">
            <v>4.7812934000000008E-3</v>
          </cell>
          <cell r="U268">
            <v>8.9741106000000001E-2</v>
          </cell>
          <cell r="V268">
            <v>8.9741106000000001E-2</v>
          </cell>
          <cell r="W268">
            <v>8.9741106000000001E-2</v>
          </cell>
          <cell r="X268">
            <v>8.9741106000000001E-2</v>
          </cell>
          <cell r="Y268">
            <v>8.9741106000000001E-2</v>
          </cell>
          <cell r="Z268">
            <v>8.9741106000000001E-2</v>
          </cell>
          <cell r="AA268">
            <v>8.9741106000000001E-2</v>
          </cell>
          <cell r="AB268">
            <v>5.5364669754540001</v>
          </cell>
          <cell r="AC268">
            <v>1.6001264267999999</v>
          </cell>
          <cell r="AD268">
            <v>1.5887857728000001</v>
          </cell>
          <cell r="AE268">
            <v>1.5670309984000002</v>
          </cell>
          <cell r="AF268">
            <v>1.8757427367000001</v>
          </cell>
          <cell r="AG268">
            <v>1.5573121277999999</v>
          </cell>
          <cell r="AH268">
            <v>1.7395873428000002</v>
          </cell>
          <cell r="AI268">
            <v>1.2912946935</v>
          </cell>
          <cell r="AJ268">
            <v>1.9443387680000002</v>
          </cell>
          <cell r="AK268">
            <v>1.2115776772</v>
          </cell>
          <cell r="AL268">
            <v>0.82437991649999998</v>
          </cell>
          <cell r="AM268">
            <v>2.1889144319999998</v>
          </cell>
          <cell r="AN268">
            <v>3.0815709583999999</v>
          </cell>
          <cell r="AO268">
            <v>1.2485122793999999</v>
          </cell>
          <cell r="AP268">
            <v>1.6006950365000001</v>
          </cell>
          <cell r="AQ268">
            <v>1.514964556</v>
          </cell>
          <cell r="AR268">
            <v>2.2131048668000002</v>
          </cell>
          <cell r="AS268">
            <v>1.9869400837</v>
          </cell>
          <cell r="AT268">
            <v>0.74625972799999996</v>
          </cell>
          <cell r="AU268">
            <v>52.981878624166669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1.4446067999999998E-3</v>
          </cell>
          <cell r="C269">
            <v>1.3390104E-3</v>
          </cell>
          <cell r="D269">
            <v>5.7635759999999999E-4</v>
          </cell>
          <cell r="E269">
            <v>3.5020440000000004E-4</v>
          </cell>
          <cell r="F269">
            <v>1.8272436000000001E-3</v>
          </cell>
          <cell r="G269">
            <v>8.2402319999999997E-4</v>
          </cell>
          <cell r="H269">
            <v>2.3307284000000004E-3</v>
          </cell>
          <cell r="I269">
            <v>1.1029200000000001E-3</v>
          </cell>
          <cell r="J269">
            <v>1.5706599999999998E-3</v>
          </cell>
          <cell r="K269">
            <v>2.66994E-3</v>
          </cell>
          <cell r="L269">
            <v>3.0019444E-3</v>
          </cell>
          <cell r="M269">
            <v>3.9893671999999998E-3</v>
          </cell>
          <cell r="N269">
            <v>5.0399440000000002E-3</v>
          </cell>
          <cell r="O269">
            <v>3.5860915999999998E-3</v>
          </cell>
          <cell r="P269">
            <v>2.4449595625000002E-3</v>
          </cell>
          <cell r="Q269">
            <v>2.6562536000000006E-3</v>
          </cell>
          <cell r="R269">
            <v>2.7344958918918924E-3</v>
          </cell>
          <cell r="S269">
            <v>3.5376068000000003E-3</v>
          </cell>
          <cell r="T269">
            <v>2.2704925880000001E-3</v>
          </cell>
          <cell r="U269">
            <v>7.9944956000000001E-3</v>
          </cell>
          <cell r="V269">
            <v>7.9944956000000001E-3</v>
          </cell>
          <cell r="W269">
            <v>7.9944956000000001E-3</v>
          </cell>
          <cell r="X269">
            <v>7.9944956000000001E-3</v>
          </cell>
          <cell r="Y269">
            <v>7.9944956000000001E-3</v>
          </cell>
          <cell r="Z269">
            <v>7.9944956000000001E-3</v>
          </cell>
          <cell r="AA269">
            <v>7.9944956000000001E-3</v>
          </cell>
          <cell r="AB269">
            <v>1.173295149516</v>
          </cell>
          <cell r="AC269">
            <v>0.9904959847999999</v>
          </cell>
          <cell r="AD269">
            <v>0.74899273919999998</v>
          </cell>
          <cell r="AE269">
            <v>0.19105176160000001</v>
          </cell>
          <cell r="AF269">
            <v>1.8179212891000001</v>
          </cell>
          <cell r="AG269">
            <v>0.60144397170000008</v>
          </cell>
          <cell r="AH269">
            <v>1.2889550140000001</v>
          </cell>
          <cell r="AI269">
            <v>0.55010636549999992</v>
          </cell>
          <cell r="AJ269">
            <v>1.7635642108000003</v>
          </cell>
          <cell r="AK269">
            <v>2.7054363731999995</v>
          </cell>
          <cell r="AL269">
            <v>2.1080618550000003</v>
          </cell>
          <cell r="AM269">
            <v>2.9200540799999999</v>
          </cell>
          <cell r="AN269">
            <v>3.6525090976000003</v>
          </cell>
          <cell r="AO269">
            <v>2.7813628002000002</v>
          </cell>
          <cell r="AP269">
            <v>2.9549506659999998</v>
          </cell>
          <cell r="AQ269">
            <v>4.1396410264999997</v>
          </cell>
          <cell r="AR269">
            <v>3.8458255359</v>
          </cell>
          <cell r="AS269">
            <v>3.9783662060999996</v>
          </cell>
          <cell r="AT269">
            <v>0.20987196700000002</v>
          </cell>
          <cell r="AU269">
            <v>3.0300268983333334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1.0290280000000001E-4</v>
          </cell>
          <cell r="C273">
            <v>0</v>
          </cell>
          <cell r="D273">
            <v>0</v>
          </cell>
          <cell r="E273">
            <v>0</v>
          </cell>
          <cell r="F273">
            <v>3.7455600000000001E-5</v>
          </cell>
          <cell r="G273">
            <v>6.5738400000000001E-5</v>
          </cell>
          <cell r="H273">
            <v>4.8776000000000006E-4</v>
          </cell>
          <cell r="I273">
            <v>0</v>
          </cell>
          <cell r="J273">
            <v>3.6541960000000001E-4</v>
          </cell>
          <cell r="K273">
            <v>2.4246040000000003E-4</v>
          </cell>
          <cell r="L273">
            <v>2.0598760000000002E-4</v>
          </cell>
          <cell r="M273">
            <v>8.2664400000000008E-5</v>
          </cell>
          <cell r="N273">
            <v>8.5175999999999996E-6</v>
          </cell>
          <cell r="O273">
            <v>1.8131244444444442E-5</v>
          </cell>
          <cell r="P273">
            <v>1.4234220000000001E-4</v>
          </cell>
          <cell r="Q273">
            <v>2.0780760000000003E-4</v>
          </cell>
          <cell r="R273">
            <v>3.2650800000000004E-4</v>
          </cell>
          <cell r="S273">
            <v>4.0036100000000007E-4</v>
          </cell>
          <cell r="T273">
            <v>3.7299080000000007E-4</v>
          </cell>
          <cell r="U273">
            <v>2.8440776000000006E-3</v>
          </cell>
          <cell r="V273">
            <v>2.8440776000000006E-3</v>
          </cell>
          <cell r="W273">
            <v>2.8440776000000006E-3</v>
          </cell>
          <cell r="X273">
            <v>2.8440776000000006E-3</v>
          </cell>
          <cell r="Y273">
            <v>2.8440776000000006E-3</v>
          </cell>
          <cell r="Z273">
            <v>2.8440776000000006E-3</v>
          </cell>
          <cell r="AA273">
            <v>2.8440776000000006E-3</v>
          </cell>
          <cell r="AB273">
            <v>2.3309221281000003E-2</v>
          </cell>
          <cell r="AC273">
            <v>0</v>
          </cell>
          <cell r="AD273">
            <v>0</v>
          </cell>
          <cell r="AE273">
            <v>0</v>
          </cell>
          <cell r="AF273">
            <v>3.1371158000000003E-2</v>
          </cell>
          <cell r="AG273">
            <v>1.5302430000000001E-2</v>
          </cell>
          <cell r="AH273">
            <v>4.3593176400000003E-2</v>
          </cell>
          <cell r="AI273">
            <v>0</v>
          </cell>
          <cell r="AJ273">
            <v>0.23168924080000003</v>
          </cell>
          <cell r="AK273">
            <v>0.23890971280000001</v>
          </cell>
          <cell r="AL273">
            <v>8.2551339000000001E-2</v>
          </cell>
          <cell r="AM273">
            <v>7.9924464000000001E-2</v>
          </cell>
          <cell r="AN273">
            <v>1.4335798399999999E-2</v>
          </cell>
          <cell r="AO273">
            <v>4.1301253800000007E-2</v>
          </cell>
          <cell r="AP273">
            <v>7.0923301000000008E-2</v>
          </cell>
          <cell r="AQ273">
            <v>0.12149135949999999</v>
          </cell>
          <cell r="AR273">
            <v>8.2240456199999992E-2</v>
          </cell>
          <cell r="AS273">
            <v>0.13679763240000001</v>
          </cell>
          <cell r="AT273">
            <v>0.135605963</v>
          </cell>
          <cell r="AU273">
            <v>0.58395451416666666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6">
        <row r="91">
          <cell r="B91">
            <v>2.5752293495454544E-2</v>
          </cell>
          <cell r="C91">
            <v>1.939556575E-2</v>
          </cell>
          <cell r="D91">
            <v>1.746672375E-2</v>
          </cell>
          <cell r="E91">
            <v>1.7408575199999998E-2</v>
          </cell>
          <cell r="F91">
            <v>1.4287579149999998E-2</v>
          </cell>
          <cell r="G91">
            <v>1.1924836049999998E-2</v>
          </cell>
          <cell r="H91">
            <v>8.9182122752161069E-3</v>
          </cell>
          <cell r="I91">
            <v>1.6219053418923532E-2</v>
          </cell>
          <cell r="J91">
            <v>1.2648886193464052E-2</v>
          </cell>
          <cell r="K91">
            <v>8.5000950408496718E-3</v>
          </cell>
          <cell r="L91">
            <v>9.4102316499999998E-3</v>
          </cell>
          <cell r="M91">
            <v>9.0761432499999982E-3</v>
          </cell>
          <cell r="N91">
            <v>1.0688439866666666E-2</v>
          </cell>
          <cell r="O91">
            <v>1.1277298E-2</v>
          </cell>
          <cell r="P91">
            <v>1.2291251999999999E-2</v>
          </cell>
          <cell r="Q91">
            <v>1.1112533799999999E-2</v>
          </cell>
          <cell r="R91">
            <v>1.1799463488235292E-2</v>
          </cell>
          <cell r="S91">
            <v>5.6148951999999992E-3</v>
          </cell>
          <cell r="T91">
            <v>7.6884116060606054E-3</v>
          </cell>
          <cell r="U91">
            <v>3.8510909999999994E-4</v>
          </cell>
          <cell r="V91">
            <v>3.8510909999999994E-4</v>
          </cell>
          <cell r="W91">
            <v>3.8510909999999994E-4</v>
          </cell>
          <cell r="X91">
            <v>3.8510909999999994E-4</v>
          </cell>
          <cell r="Y91">
            <v>3.8510909999999994E-4</v>
          </cell>
          <cell r="Z91">
            <v>3.8510909999999994E-4</v>
          </cell>
          <cell r="AA91">
            <v>3.8510909999999994E-4</v>
          </cell>
          <cell r="AB91">
            <v>28.158994921535999</v>
          </cell>
          <cell r="AC91">
            <v>21.532602713599999</v>
          </cell>
          <cell r="AD91">
            <v>16.1540999184</v>
          </cell>
          <cell r="AE91">
            <v>22.374751392</v>
          </cell>
          <cell r="AF91">
            <v>19.451350664900001</v>
          </cell>
          <cell r="AG91">
            <v>16.045081809900001</v>
          </cell>
          <cell r="AH91">
            <v>11.736433467600001</v>
          </cell>
          <cell r="AI91">
            <v>11.6022925585</v>
          </cell>
          <cell r="AJ91">
            <v>13.281815247200001</v>
          </cell>
          <cell r="AK91">
            <v>8.6468784864000003</v>
          </cell>
          <cell r="AL91">
            <v>7.8613347150000008</v>
          </cell>
          <cell r="AM91">
            <v>8.5188590400000006</v>
          </cell>
          <cell r="AN91">
            <v>6.9105434815999995</v>
          </cell>
          <cell r="AO91">
            <v>6.6311183015999999</v>
          </cell>
          <cell r="AP91">
            <v>6.8551862075000001</v>
          </cell>
          <cell r="AQ91">
            <v>5.6108724209999998</v>
          </cell>
          <cell r="AR91">
            <v>6.1057223864000001</v>
          </cell>
          <cell r="AS91">
            <v>3.6110205274</v>
          </cell>
          <cell r="AT91">
            <v>28.494388539999999</v>
          </cell>
          <cell r="AU91">
            <v>0.76498554124999996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4">
          <cell r="B114">
            <v>0.1064438653</v>
          </cell>
          <cell r="C114">
            <v>0.11405798799999997</v>
          </cell>
          <cell r="D114">
            <v>0.10937531745</v>
          </cell>
          <cell r="E114">
            <v>6.4152492999999991E-2</v>
          </cell>
          <cell r="F114">
            <v>2.6934057999999997E-2</v>
          </cell>
          <cell r="G114">
            <v>2.0572564918918915E-2</v>
          </cell>
          <cell r="H114">
            <v>1.0158603970161545E-2</v>
          </cell>
          <cell r="I114">
            <v>3.3328785909407188E-2</v>
          </cell>
          <cell r="J114">
            <v>3.0792711844444445E-2</v>
          </cell>
          <cell r="K114">
            <v>1.9699520149999997E-2</v>
          </cell>
          <cell r="L114">
            <v>1.1883435999999999E-2</v>
          </cell>
          <cell r="M114">
            <v>2.4657478E-2</v>
          </cell>
          <cell r="N114">
            <v>7.7470219999999984E-3</v>
          </cell>
          <cell r="O114">
            <v>3.7841159999999993E-3</v>
          </cell>
          <cell r="P114">
            <v>3.0198004666666662E-3</v>
          </cell>
          <cell r="Q114">
            <v>3.790544333333333E-3</v>
          </cell>
          <cell r="R114">
            <v>4.5329059999999997E-3</v>
          </cell>
          <cell r="S114">
            <v>4.2763300000000001E-3</v>
          </cell>
          <cell r="T114">
            <v>7.1207439999999992E-3</v>
          </cell>
          <cell r="U114">
            <v>5.4185076923076914E-5</v>
          </cell>
          <cell r="V114">
            <v>5.4185076923076914E-5</v>
          </cell>
          <cell r="W114">
            <v>5.4185076923076914E-5</v>
          </cell>
          <cell r="X114">
            <v>5.4185076923076914E-5</v>
          </cell>
          <cell r="Y114">
            <v>5.4185076923076914E-5</v>
          </cell>
          <cell r="Z114">
            <v>5.4185076923076914E-5</v>
          </cell>
          <cell r="AA114">
            <v>5.4185076923076914E-5</v>
          </cell>
          <cell r="AB114">
            <v>24.102859765188001</v>
          </cell>
          <cell r="AC114">
            <v>25.766982497199997</v>
          </cell>
          <cell r="AD114">
            <v>21.524540558399998</v>
          </cell>
          <cell r="AE114">
            <v>21.6092479904</v>
          </cell>
          <cell r="AF114">
            <v>17.7586664717</v>
          </cell>
          <cell r="AG114">
            <v>16.5507661605</v>
          </cell>
          <cell r="AH114">
            <v>18.946671266000003</v>
          </cell>
          <cell r="AI114">
            <v>24.538399573</v>
          </cell>
          <cell r="AJ114">
            <v>21.458683723200004</v>
          </cell>
          <cell r="AK114">
            <v>10.257373147999999</v>
          </cell>
          <cell r="AL114">
            <v>11.3752788831</v>
          </cell>
          <cell r="AM114">
            <v>10.473772704</v>
          </cell>
          <cell r="AN114">
            <v>5.1711516911999995</v>
          </cell>
          <cell r="AO114">
            <v>6.9933907791000003</v>
          </cell>
          <cell r="AP114">
            <v>6.2843045160000006</v>
          </cell>
          <cell r="AQ114">
            <v>6.4201417209999994</v>
          </cell>
          <cell r="AR114">
            <v>7.0858546638999993</v>
          </cell>
          <cell r="AS114">
            <v>8.0104293125999995</v>
          </cell>
          <cell r="AT114">
            <v>14.696845848000001</v>
          </cell>
          <cell r="AU114">
            <v>0.31809601666666665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212">
          <cell r="B212">
            <v>7.6937535999999987E-3</v>
          </cell>
          <cell r="C212">
            <v>1.0055690149999999E-2</v>
          </cell>
          <cell r="D212">
            <v>8.5544545499999999E-3</v>
          </cell>
          <cell r="E212">
            <v>1.149618845E-2</v>
          </cell>
          <cell r="F212">
            <v>9.199381999999999E-3</v>
          </cell>
          <cell r="G212">
            <v>9.3869499999999981E-3</v>
          </cell>
          <cell r="H212">
            <v>9.4181434500948749E-3</v>
          </cell>
          <cell r="I212">
            <v>1.4171181503263545E-2</v>
          </cell>
          <cell r="J212">
            <v>8.8800414000000001E-3</v>
          </cell>
          <cell r="K212">
            <v>6.233513349999999E-3</v>
          </cell>
          <cell r="L212">
            <v>8.7232350909090886E-3</v>
          </cell>
          <cell r="M212">
            <v>4.9798125703896093E-2</v>
          </cell>
          <cell r="N212">
            <v>5.0053182000000002E-2</v>
          </cell>
          <cell r="O212">
            <v>8.8589285999999989E-2</v>
          </cell>
          <cell r="P212">
            <v>0.12445632193333334</v>
          </cell>
          <cell r="Q212">
            <v>0.15061573599999997</v>
          </cell>
          <cell r="R212">
            <v>0.20206720019999996</v>
          </cell>
          <cell r="S212">
            <v>0.24006974999999997</v>
          </cell>
          <cell r="T212">
            <v>0.2570751262</v>
          </cell>
          <cell r="U212">
            <v>7.9444700000000002E-5</v>
          </cell>
          <cell r="V212">
            <v>7.9444700000000002E-5</v>
          </cell>
          <cell r="W212">
            <v>7.9444700000000002E-5</v>
          </cell>
          <cell r="X212">
            <v>7.9444700000000002E-5</v>
          </cell>
          <cell r="Y212">
            <v>7.9444700000000002E-5</v>
          </cell>
          <cell r="Z212">
            <v>7.9444700000000002E-5</v>
          </cell>
          <cell r="AA212">
            <v>7.9444700000000002E-5</v>
          </cell>
          <cell r="AB212">
            <v>5.357793116991</v>
          </cell>
          <cell r="AC212">
            <v>5.1695420179999996</v>
          </cell>
          <cell r="AD212">
            <v>6.2311588560000004</v>
          </cell>
          <cell r="AE212">
            <v>7.8772209264000006</v>
          </cell>
          <cell r="AF212">
            <v>9.3531279044000009</v>
          </cell>
          <cell r="AG212">
            <v>9.0465950718000006</v>
          </cell>
          <cell r="AH212">
            <v>10.385373966400001</v>
          </cell>
          <cell r="AI212">
            <v>11.411120143</v>
          </cell>
          <cell r="AJ212">
            <v>6.5265102704000011</v>
          </cell>
          <cell r="AK212">
            <v>4.7022627388</v>
          </cell>
          <cell r="AL212">
            <v>6.9148207089000007</v>
          </cell>
          <cell r="AM212">
            <v>11.828087088</v>
          </cell>
          <cell r="AN212">
            <v>10.522177952</v>
          </cell>
          <cell r="AO212">
            <v>17.036318294699999</v>
          </cell>
          <cell r="AP212">
            <v>22.074478222</v>
          </cell>
          <cell r="AQ212">
            <v>24.0990911315</v>
          </cell>
          <cell r="AR212">
            <v>32.473166255300001</v>
          </cell>
          <cell r="AS212">
            <v>38.8753764828</v>
          </cell>
          <cell r="AT212">
            <v>17.977709907000001</v>
          </cell>
          <cell r="AU212">
            <v>9.3264650416666664E-2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63">
          <cell r="B263">
            <v>0.20898745465545449</v>
          </cell>
          <cell r="C263">
            <v>0.19979134114999991</v>
          </cell>
          <cell r="D263">
            <v>0.18974934551</v>
          </cell>
          <cell r="E263">
            <v>0.14459429411235289</v>
          </cell>
          <cell r="F263">
            <v>9.9656038850631803E-2</v>
          </cell>
          <cell r="G263">
            <v>9.778183076619959E-2</v>
          </cell>
          <cell r="H263">
            <v>7.1941691789164583E-2</v>
          </cell>
          <cell r="I263">
            <v>0.13016499154615427</v>
          </cell>
          <cell r="J263">
            <v>0.10867577260555553</v>
          </cell>
          <cell r="K263">
            <v>7.4378915995662515E-2</v>
          </cell>
          <cell r="L263">
            <v>7.2034922125397347E-2</v>
          </cell>
          <cell r="M263">
            <v>0.12546801110865799</v>
          </cell>
          <cell r="N263">
            <v>0.1141831889469872</v>
          </cell>
          <cell r="O263">
            <v>0.1390729644055555</v>
          </cell>
          <cell r="P263">
            <v>0.166201376502845</v>
          </cell>
          <cell r="Q263">
            <v>0.18975252631494163</v>
          </cell>
          <cell r="R263">
            <v>0.24220055962159973</v>
          </cell>
          <cell r="S263">
            <v>0.27385922149133085</v>
          </cell>
          <cell r="T263">
            <v>0.30354505543292576</v>
          </cell>
          <cell r="U263">
            <v>3.9527681066666666E-3</v>
          </cell>
          <cell r="V263">
            <v>3.9527681066666666E-3</v>
          </cell>
          <cell r="W263">
            <v>3.9527681066666666E-3</v>
          </cell>
          <cell r="X263">
            <v>3.9527681066666666E-3</v>
          </cell>
          <cell r="Y263">
            <v>3.9527681066666666E-3</v>
          </cell>
          <cell r="Z263">
            <v>3.9527681066666666E-3</v>
          </cell>
          <cell r="AA263">
            <v>3.9527681066666666E-3</v>
          </cell>
          <cell r="AB263">
            <v>110.02990585644002</v>
          </cell>
          <cell r="AC263">
            <v>101.82077295600001</v>
          </cell>
          <cell r="AD263">
            <v>87.810119971200024</v>
          </cell>
          <cell r="AE263">
            <v>103.57287900960002</v>
          </cell>
          <cell r="AF263">
            <v>101.14137590270001</v>
          </cell>
          <cell r="AG263">
            <v>100.59506332589999</v>
          </cell>
          <cell r="AH263">
            <v>98.748827910000003</v>
          </cell>
          <cell r="AI263">
            <v>115.47758718899998</v>
          </cell>
          <cell r="AJ263">
            <v>104.67581820639998</v>
          </cell>
          <cell r="AK263">
            <v>63.474823412000006</v>
          </cell>
          <cell r="AL263">
            <v>67.089763533600021</v>
          </cell>
          <cell r="AM263">
            <v>71.393825856000007</v>
          </cell>
          <cell r="AN263">
            <v>57.952014067200004</v>
          </cell>
          <cell r="AO263">
            <v>60.247711919700016</v>
          </cell>
          <cell r="AP263">
            <v>69.203806179499992</v>
          </cell>
          <cell r="AQ263">
            <v>65.817214235500003</v>
          </cell>
          <cell r="AR263">
            <v>75.067418771400028</v>
          </cell>
          <cell r="AS263">
            <v>79.925671740199988</v>
          </cell>
          <cell r="AT263">
            <v>241.44942335700011</v>
          </cell>
          <cell r="AU263">
            <v>7.0740548237499992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0.18422699589545452</v>
          </cell>
          <cell r="C264">
            <v>0.18050623607999994</v>
          </cell>
          <cell r="D264">
            <v>0.17159605220000002</v>
          </cell>
          <cell r="E264">
            <v>0.13266001411235293</v>
          </cell>
          <cell r="F264">
            <v>8.8493690850631829E-2</v>
          </cell>
          <cell r="G264">
            <v>8.4956774629835904E-2</v>
          </cell>
          <cell r="H264">
            <v>5.9975311157944577E-2</v>
          </cell>
          <cell r="I264">
            <v>0.1156681017461543</v>
          </cell>
          <cell r="J264">
            <v>9.2772240605555556E-2</v>
          </cell>
          <cell r="K264">
            <v>6.0664626583897791E-2</v>
          </cell>
          <cell r="L264">
            <v>5.4183884346415377E-2</v>
          </cell>
          <cell r="M264">
            <v>0.11214876959480517</v>
          </cell>
          <cell r="N264">
            <v>8.7028345971666671E-2</v>
          </cell>
          <cell r="O264">
            <v>0.11831009651349204</v>
          </cell>
          <cell r="P264">
            <v>0.15416231989791668</v>
          </cell>
          <cell r="Q264">
            <v>0.18071839594909087</v>
          </cell>
          <cell r="R264">
            <v>0.2323271150668845</v>
          </cell>
          <cell r="S264">
            <v>0.26628272246921963</v>
          </cell>
          <cell r="T264">
            <v>0.29656314594696964</v>
          </cell>
          <cell r="U264">
            <v>1.9270641066666664E-3</v>
          </cell>
          <cell r="V264">
            <v>1.9270641066666664E-3</v>
          </cell>
          <cell r="W264">
            <v>1.9270641066666664E-3</v>
          </cell>
          <cell r="X264">
            <v>1.9270641066666664E-3</v>
          </cell>
          <cell r="Y264">
            <v>1.9270641066666664E-3</v>
          </cell>
          <cell r="Z264">
            <v>1.9270641066666664E-3</v>
          </cell>
          <cell r="AA264">
            <v>1.9270641066666664E-3</v>
          </cell>
          <cell r="AB264">
            <v>93.146003452026022</v>
          </cell>
          <cell r="AC264">
            <v>86.4046901456</v>
          </cell>
          <cell r="AD264">
            <v>72.938406840000013</v>
          </cell>
          <cell r="AE264">
            <v>89.871514252800011</v>
          </cell>
          <cell r="AF264">
            <v>86.224544517299989</v>
          </cell>
          <cell r="AG264">
            <v>84.044818443299988</v>
          </cell>
          <cell r="AH264">
            <v>81.784676219199994</v>
          </cell>
          <cell r="AI264">
            <v>95.641811676000003</v>
          </cell>
          <cell r="AJ264">
            <v>81.582318221200012</v>
          </cell>
          <cell r="AK264">
            <v>48.669205525600006</v>
          </cell>
          <cell r="AL264">
            <v>50.949350125200013</v>
          </cell>
          <cell r="AM264">
            <v>56.00533128</v>
          </cell>
          <cell r="AN264">
            <v>42.001265750399995</v>
          </cell>
          <cell r="AO264">
            <v>46.376670292200004</v>
          </cell>
          <cell r="AP264">
            <v>54.032498256500006</v>
          </cell>
          <cell r="AQ264">
            <v>52.962184429000011</v>
          </cell>
          <cell r="AR264">
            <v>60.205303813500002</v>
          </cell>
          <cell r="AS264">
            <v>68.060937616100006</v>
          </cell>
          <cell r="AT264">
            <v>163.39091184900002</v>
          </cell>
          <cell r="AU264">
            <v>4.1148370929166669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1.3225139999999999E-3</v>
          </cell>
          <cell r="C265">
            <v>1.0146759999999999E-3</v>
          </cell>
          <cell r="D265">
            <v>1.0863221499999999E-3</v>
          </cell>
          <cell r="E265">
            <v>5.0102999999999996E-4</v>
          </cell>
          <cell r="F265">
            <v>7.9188199999999983E-4</v>
          </cell>
          <cell r="G265">
            <v>1.3374479999999998E-3</v>
          </cell>
          <cell r="H265">
            <v>1.3795162352941174E-3</v>
          </cell>
          <cell r="I265">
            <v>1.163028E-3</v>
          </cell>
          <cell r="J265">
            <v>1.7283159999999999E-3</v>
          </cell>
          <cell r="K265">
            <v>1.6104019999999997E-3</v>
          </cell>
          <cell r="L265">
            <v>1.7687009999999997E-3</v>
          </cell>
          <cell r="M265">
            <v>1.0754746428571428E-3</v>
          </cell>
          <cell r="N265">
            <v>6.7534233333333305E-4</v>
          </cell>
          <cell r="O265">
            <v>7.3083512063492056E-4</v>
          </cell>
          <cell r="P265">
            <v>4.2864457634408595E-4</v>
          </cell>
          <cell r="Q265">
            <v>3.8178323931623926E-4</v>
          </cell>
          <cell r="R265">
            <v>1.1160536666666663E-4</v>
          </cell>
          <cell r="S265">
            <v>2.3316799999999999E-4</v>
          </cell>
          <cell r="T265">
            <v>1.6358809999999997E-4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0.99451230471899998</v>
          </cell>
          <cell r="AC265">
            <v>1.1108637292000001</v>
          </cell>
          <cell r="AD265">
            <v>0.91520463360000004</v>
          </cell>
          <cell r="AE265">
            <v>0.76458373600000007</v>
          </cell>
          <cell r="AF265">
            <v>1.4056853656999999</v>
          </cell>
          <cell r="AG265">
            <v>1.1132231682000002</v>
          </cell>
          <cell r="AH265">
            <v>1.7219160283999999</v>
          </cell>
          <cell r="AI265">
            <v>1.563312904</v>
          </cell>
          <cell r="AJ265">
            <v>2.4558874204000003</v>
          </cell>
          <cell r="AK265">
            <v>1.9049174143999998</v>
          </cell>
          <cell r="AL265">
            <v>2.1376143593999997</v>
          </cell>
          <cell r="AM265">
            <v>1.2591976319999998</v>
          </cell>
          <cell r="AN265">
            <v>0.85034359520000002</v>
          </cell>
          <cell r="AO265">
            <v>1.1326541478000001</v>
          </cell>
          <cell r="AP265">
            <v>0.80184407350000009</v>
          </cell>
          <cell r="AQ265">
            <v>0.45408395549999997</v>
          </cell>
          <cell r="AR265">
            <v>0.59890706230000001</v>
          </cell>
          <cell r="AS265">
            <v>0.42308507669999995</v>
          </cell>
          <cell r="AT265">
            <v>3.1779942349999999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1.7445039999999996E-3</v>
          </cell>
          <cell r="C266">
            <v>1.5850084999999997E-3</v>
          </cell>
          <cell r="D266">
            <v>1.4917279999999999E-3</v>
          </cell>
          <cell r="E266">
            <v>1.0484959999999997E-3</v>
          </cell>
          <cell r="F266">
            <v>6.1905799999999991E-4</v>
          </cell>
          <cell r="G266">
            <v>7.8800599999999995E-4</v>
          </cell>
          <cell r="H266">
            <v>9.3350799999999989E-4</v>
          </cell>
          <cell r="I266">
            <v>1.9628519999999997E-3</v>
          </cell>
          <cell r="J266">
            <v>3.7309159999999991E-3</v>
          </cell>
          <cell r="K266">
            <v>3.8775579999999993E-3</v>
          </cell>
          <cell r="L266">
            <v>3.027456150326797E-3</v>
          </cell>
          <cell r="M266">
            <v>2.5136617285714284E-3</v>
          </cell>
          <cell r="N266">
            <v>7.5519990333333311E-3</v>
          </cell>
          <cell r="O266">
            <v>7.9564084841269832E-3</v>
          </cell>
          <cell r="P266">
            <v>3.6084251111111105E-3</v>
          </cell>
          <cell r="Q266">
            <v>2.7486206601916598E-3</v>
          </cell>
          <cell r="R266">
            <v>4.012864057142857E-3</v>
          </cell>
          <cell r="S266">
            <v>2.5993294125874122E-3</v>
          </cell>
          <cell r="T266">
            <v>1.8276935940438866E-3</v>
          </cell>
          <cell r="U266">
            <v>3.7699799999999992E-4</v>
          </cell>
          <cell r="V266">
            <v>3.7699799999999992E-4</v>
          </cell>
          <cell r="W266">
            <v>3.7699799999999992E-4</v>
          </cell>
          <cell r="X266">
            <v>3.7699799999999992E-4</v>
          </cell>
          <cell r="Y266">
            <v>3.7699799999999992E-4</v>
          </cell>
          <cell r="Z266">
            <v>3.7699799999999992E-4</v>
          </cell>
          <cell r="AA266">
            <v>3.7699799999999992E-4</v>
          </cell>
          <cell r="AB266">
            <v>0.85974700827600004</v>
          </cell>
          <cell r="AC266">
            <v>0.98863492799999986</v>
          </cell>
          <cell r="AD266">
            <v>0.98054464799999985</v>
          </cell>
          <cell r="AE266">
            <v>0.93449450080000018</v>
          </cell>
          <cell r="AF266">
            <v>0.59774992550000006</v>
          </cell>
          <cell r="AG266">
            <v>1.1350757847000001</v>
          </cell>
          <cell r="AH266">
            <v>1.1584918960000001</v>
          </cell>
          <cell r="AI266">
            <v>2.3228001480000002</v>
          </cell>
          <cell r="AJ266">
            <v>3.6541923044000004</v>
          </cell>
          <cell r="AK266">
            <v>3.2102117035999997</v>
          </cell>
          <cell r="AL266">
            <v>2.4707693979000003</v>
          </cell>
          <cell r="AM266">
            <v>2.778558672</v>
          </cell>
          <cell r="AN266">
            <v>4.1274264240000003</v>
          </cell>
          <cell r="AO266">
            <v>2.7997742505000005</v>
          </cell>
          <cell r="AP266">
            <v>4.3953781195000001</v>
          </cell>
          <cell r="AQ266">
            <v>3.7359050714999995</v>
          </cell>
          <cell r="AR266">
            <v>4.1202725356999998</v>
          </cell>
          <cell r="AS266">
            <v>3.4999337372999997</v>
          </cell>
          <cell r="AT266">
            <v>14.042646250999999</v>
          </cell>
          <cell r="AU266">
            <v>0.63534450875000004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1.470384806E-2</v>
          </cell>
          <cell r="C267">
            <v>7.9344379999999985E-3</v>
          </cell>
          <cell r="D267">
            <v>5.4254697599999992E-3</v>
          </cell>
          <cell r="E267">
            <v>5.5339779999999993E-3</v>
          </cell>
          <cell r="F267">
            <v>6.1668679999999981E-3</v>
          </cell>
          <cell r="G267">
            <v>6.2323040000000001E-3</v>
          </cell>
          <cell r="H267">
            <v>4.9233229259259253E-3</v>
          </cell>
          <cell r="I267">
            <v>6.3250999999999993E-3</v>
          </cell>
          <cell r="J267">
            <v>4.5395179999999985E-3</v>
          </cell>
          <cell r="K267">
            <v>4.3082119999999996E-3</v>
          </cell>
          <cell r="L267">
            <v>8.4200969172113262E-3</v>
          </cell>
          <cell r="M267">
            <v>5.7651895757575757E-3</v>
          </cell>
          <cell r="N267">
            <v>1.4210129133333332E-2</v>
          </cell>
          <cell r="O267">
            <v>7.4024981666666644E-3</v>
          </cell>
          <cell r="P267">
            <v>3.9891942161290319E-3</v>
          </cell>
          <cell r="Q267">
            <v>3.0336186118233611E-3</v>
          </cell>
          <cell r="R267">
            <v>3.9754650703703702E-3</v>
          </cell>
          <cell r="S267">
            <v>3.4121567999999989E-3</v>
          </cell>
          <cell r="T267">
            <v>2.8525264299999993E-3</v>
          </cell>
          <cell r="U267">
            <v>6.4090799999999982E-4</v>
          </cell>
          <cell r="V267">
            <v>6.4090799999999982E-4</v>
          </cell>
          <cell r="W267">
            <v>6.4090799999999982E-4</v>
          </cell>
          <cell r="X267">
            <v>6.4090799999999982E-4</v>
          </cell>
          <cell r="Y267">
            <v>6.4090799999999982E-4</v>
          </cell>
          <cell r="Z267">
            <v>6.4090799999999982E-4</v>
          </cell>
          <cell r="AA267">
            <v>6.4090799999999982E-4</v>
          </cell>
          <cell r="AB267">
            <v>7.1554543489589992</v>
          </cell>
          <cell r="AC267">
            <v>5.0520052652</v>
          </cell>
          <cell r="AD267">
            <v>4.0794422736000007</v>
          </cell>
          <cell r="AE267">
            <v>4.0406803360000003</v>
          </cell>
          <cell r="AF267">
            <v>4.4521283190999998</v>
          </cell>
          <cell r="AG267">
            <v>5.8180784376000014</v>
          </cell>
          <cell r="AH267">
            <v>6.2575337199999996</v>
          </cell>
          <cell r="AI267">
            <v>7.3021295285000001</v>
          </cell>
          <cell r="AJ267">
            <v>8.4960350176000023</v>
          </cell>
          <cell r="AK267">
            <v>4.1278827039999992</v>
          </cell>
          <cell r="AL267">
            <v>6.1973691029999998</v>
          </cell>
          <cell r="AM267">
            <v>6.6219221760000009</v>
          </cell>
          <cell r="AN267">
            <v>7.4912653727999992</v>
          </cell>
          <cell r="AO267">
            <v>6.0162465165000008</v>
          </cell>
          <cell r="AP267">
            <v>6.3974608320000002</v>
          </cell>
          <cell r="AQ267">
            <v>5.6518717744999991</v>
          </cell>
          <cell r="AR267">
            <v>7.8976506962999995</v>
          </cell>
          <cell r="AS267">
            <v>6.361329403</v>
          </cell>
          <cell r="AT267">
            <v>34.718022340000005</v>
          </cell>
          <cell r="AU267">
            <v>0.8495275179166667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3.3845934999999997E-3</v>
          </cell>
          <cell r="C268">
            <v>4.4763673199999998E-3</v>
          </cell>
          <cell r="D268">
            <v>6.8674359999999993E-3</v>
          </cell>
          <cell r="E268">
            <v>3.2101259999999998E-3</v>
          </cell>
          <cell r="F268">
            <v>2.5371079999999997E-3</v>
          </cell>
          <cell r="G268">
            <v>2.8956759999999998E-3</v>
          </cell>
          <cell r="H268">
            <v>3.0965059999999997E-3</v>
          </cell>
          <cell r="I268">
            <v>2.6436599999999995E-3</v>
          </cell>
          <cell r="J268">
            <v>1.9805599999999997E-3</v>
          </cell>
          <cell r="K268">
            <v>8.1069199999999979E-4</v>
          </cell>
          <cell r="L268">
            <v>1.2183939999999998E-3</v>
          </cell>
          <cell r="M268">
            <v>9.7519399999999997E-4</v>
          </cell>
          <cell r="N268">
            <v>1.2447666333333333E-3</v>
          </cell>
          <cell r="O268">
            <v>1.2294382777777776E-3</v>
          </cell>
          <cell r="P268">
            <v>2.7771094419354837E-3</v>
          </cell>
          <cell r="Q268">
            <v>2.1875893417508414E-3</v>
          </cell>
          <cell r="R268">
            <v>1.4314093333333332E-3</v>
          </cell>
          <cell r="S268">
            <v>9.0262159999999981E-4</v>
          </cell>
          <cell r="T268">
            <v>9.7838599999999993E-4</v>
          </cell>
          <cell r="U268">
            <v>1.0029339999999998E-3</v>
          </cell>
          <cell r="V268">
            <v>1.0029339999999998E-3</v>
          </cell>
          <cell r="W268">
            <v>1.0029339999999998E-3</v>
          </cell>
          <cell r="X268">
            <v>1.0029339999999998E-3</v>
          </cell>
          <cell r="Y268">
            <v>1.0029339999999998E-3</v>
          </cell>
          <cell r="Z268">
            <v>1.0029339999999998E-3</v>
          </cell>
          <cell r="AA268">
            <v>1.0029339999999998E-3</v>
          </cell>
          <cell r="AB268">
            <v>5.1675731724149996</v>
          </cell>
          <cell r="AC268">
            <v>6.0695098591999992</v>
          </cell>
          <cell r="AD268">
            <v>6.9016998911999998</v>
          </cell>
          <cell r="AE268">
            <v>6.4550796800000008</v>
          </cell>
          <cell r="AF268">
            <v>7.0642822460000003</v>
          </cell>
          <cell r="AG268">
            <v>6.8971970925000008</v>
          </cell>
          <cell r="AH268">
            <v>5.9317117980000011</v>
          </cell>
          <cell r="AI268">
            <v>6.0028818235000001</v>
          </cell>
          <cell r="AJ268">
            <v>3.2934889000000003</v>
          </cell>
          <cell r="AK268">
            <v>2.246018544</v>
          </cell>
          <cell r="AL268">
            <v>2.3809996224000001</v>
          </cell>
          <cell r="AM268">
            <v>1.721185728</v>
          </cell>
          <cell r="AN268">
            <v>1.2625588272000001</v>
          </cell>
          <cell r="AO268">
            <v>1.8036647199</v>
          </cell>
          <cell r="AP268">
            <v>2.3183600360000005</v>
          </cell>
          <cell r="AQ268">
            <v>2.1737978604999997</v>
          </cell>
          <cell r="AR268">
            <v>1.4750637951999999</v>
          </cell>
          <cell r="AS268">
            <v>0.97156798310000003</v>
          </cell>
          <cell r="AT268">
            <v>2.4405624820000003</v>
          </cell>
          <cell r="AU268">
            <v>1.4515655420833333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2.5828599999999993E-4</v>
          </cell>
          <cell r="C269">
            <v>5.9697999999999997E-5</v>
          </cell>
          <cell r="D269">
            <v>9.6025999999999992E-5</v>
          </cell>
          <cell r="E269">
            <v>1.4303199999999997E-4</v>
          </cell>
          <cell r="F269">
            <v>3.9899999999999991E-6</v>
          </cell>
          <cell r="G269">
            <v>1.0639999999999998E-5</v>
          </cell>
          <cell r="H269">
            <v>2.3939999999999994E-6</v>
          </cell>
          <cell r="I269">
            <v>1.8885999999999995E-5</v>
          </cell>
          <cell r="J269">
            <v>0</v>
          </cell>
          <cell r="K269">
            <v>1.5959999999999996E-6</v>
          </cell>
          <cell r="L269">
            <v>1.6491999999999997E-5</v>
          </cell>
          <cell r="M269">
            <v>0</v>
          </cell>
          <cell r="N269">
            <v>7.5178249999999995E-5</v>
          </cell>
          <cell r="O269">
            <v>3.1919999999999993E-6</v>
          </cell>
          <cell r="P269">
            <v>7.9799999999999981E-7</v>
          </cell>
          <cell r="Q269">
            <v>2.6145151515151514E-5</v>
          </cell>
          <cell r="R269">
            <v>4.3319999999999994E-6</v>
          </cell>
          <cell r="S269">
            <v>1.3299999999999998E-6</v>
          </cell>
          <cell r="T269">
            <v>3.7999999999999996E-6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0.13564734685800001</v>
          </cell>
          <cell r="AC269">
            <v>6.0557785199999992E-2</v>
          </cell>
          <cell r="AD269">
            <v>3.8105788799999998E-2</v>
          </cell>
          <cell r="AE269">
            <v>0.1182318928</v>
          </cell>
          <cell r="AF269">
            <v>2.9581185900000001E-2</v>
          </cell>
          <cell r="AG269">
            <v>0.1095081702</v>
          </cell>
          <cell r="AH269">
            <v>6.6910924000000002E-3</v>
          </cell>
          <cell r="AI269">
            <v>0.13603445950000001</v>
          </cell>
          <cell r="AJ269">
            <v>0</v>
          </cell>
          <cell r="AK269">
            <v>1.89678852E-2</v>
          </cell>
          <cell r="AL269">
            <v>9.086480370000001E-2</v>
          </cell>
          <cell r="AM269">
            <v>0</v>
          </cell>
          <cell r="AN269">
            <v>4.8835247999999998E-2</v>
          </cell>
          <cell r="AO269">
            <v>6.0986351999999999E-3</v>
          </cell>
          <cell r="AP269">
            <v>1.1483554E-2</v>
          </cell>
          <cell r="AQ269">
            <v>1.68588525E-2</v>
          </cell>
          <cell r="AR269">
            <v>6.8970938999999998E-3</v>
          </cell>
          <cell r="AS269">
            <v>8.4727499999999998E-4</v>
          </cell>
          <cell r="AT269">
            <v>2.810725674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9.7431999999999985E-5</v>
          </cell>
          <cell r="H273">
            <v>0</v>
          </cell>
          <cell r="I273">
            <v>6.2965999999999993E-5</v>
          </cell>
          <cell r="J273">
            <v>1.3679999999999999E-4</v>
          </cell>
          <cell r="K273">
            <v>0</v>
          </cell>
          <cell r="L273">
            <v>0</v>
          </cell>
          <cell r="M273">
            <v>0</v>
          </cell>
          <cell r="N273">
            <v>3.2917499999999994E-6</v>
          </cell>
          <cell r="O273">
            <v>6.2383333333333326E-6</v>
          </cell>
          <cell r="P273">
            <v>3.2933333333333326E-7</v>
          </cell>
          <cell r="Q273">
            <v>1.3299999999999998E-6</v>
          </cell>
          <cell r="R273">
            <v>0</v>
          </cell>
          <cell r="S273">
            <v>1.8999999999999998E-6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5.8745157900000004E-2</v>
          </cell>
          <cell r="AH273">
            <v>0</v>
          </cell>
          <cell r="AI273">
            <v>4.25060575E-2</v>
          </cell>
          <cell r="AJ273">
            <v>4.5430070400000008E-2</v>
          </cell>
          <cell r="AK273">
            <v>0</v>
          </cell>
          <cell r="AL273">
            <v>0</v>
          </cell>
          <cell r="AM273">
            <v>0</v>
          </cell>
          <cell r="AN273">
            <v>8.9036639999999999E-4</v>
          </cell>
          <cell r="AO273">
            <v>1.1089634999999999E-3</v>
          </cell>
          <cell r="AP273">
            <v>2.7127970000000003E-3</v>
          </cell>
          <cell r="AQ273">
            <v>3.8832499999999995E-3</v>
          </cell>
          <cell r="AR273">
            <v>0</v>
          </cell>
          <cell r="AS273">
            <v>4.9932739999999998E-3</v>
          </cell>
          <cell r="AT273">
            <v>0.14042680499999999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7">
        <row r="91">
          <cell r="B91">
            <v>0.16139507549999998</v>
          </cell>
          <cell r="C91">
            <v>0.13302913466666666</v>
          </cell>
          <cell r="D91">
            <v>0.1307687102666667</v>
          </cell>
          <cell r="E91">
            <v>0.13265940036666665</v>
          </cell>
          <cell r="F91">
            <v>0.13780273430000001</v>
          </cell>
          <cell r="G91">
            <v>0.11366952167692307</v>
          </cell>
          <cell r="H91">
            <v>0.12158243830319683</v>
          </cell>
          <cell r="I91">
            <v>0.14258277932499999</v>
          </cell>
          <cell r="J91">
            <v>0.14055169085555558</v>
          </cell>
          <cell r="K91">
            <v>8.8784248442424246E-2</v>
          </cell>
          <cell r="L91">
            <v>0.13480682183333331</v>
          </cell>
          <cell r="M91">
            <v>0.1160449291</v>
          </cell>
          <cell r="N91">
            <v>0.12387391338282119</v>
          </cell>
          <cell r="O91">
            <v>0.1128911122675737</v>
          </cell>
          <cell r="P91">
            <v>0.11566441032432434</v>
          </cell>
          <cell r="Q91">
            <v>0.11173652079999999</v>
          </cell>
          <cell r="R91">
            <v>0.11812787419048844</v>
          </cell>
          <cell r="S91">
            <v>0.11650628993333334</v>
          </cell>
          <cell r="T91">
            <v>0.12199307409999999</v>
          </cell>
          <cell r="U91">
            <v>1.2825505114285717E-2</v>
          </cell>
          <cell r="V91">
            <v>1.2825505114285717E-2</v>
          </cell>
          <cell r="W91">
            <v>1.2825505114285717E-2</v>
          </cell>
          <cell r="X91">
            <v>1.2825505114285717E-2</v>
          </cell>
          <cell r="Y91">
            <v>1.2825505114285717E-2</v>
          </cell>
          <cell r="Z91">
            <v>1.2825505114285717E-2</v>
          </cell>
          <cell r="AA91">
            <v>1.2825505114285717E-2</v>
          </cell>
          <cell r="AB91">
            <v>28.828805534426998</v>
          </cell>
          <cell r="AC91">
            <v>21.666165332799999</v>
          </cell>
          <cell r="AD91">
            <v>19.530038486399999</v>
          </cell>
          <cell r="AE91">
            <v>22.5974778848</v>
          </cell>
          <cell r="AF91">
            <v>27.0296559274</v>
          </cell>
          <cell r="AG91">
            <v>27.195081728100003</v>
          </cell>
          <cell r="AH91">
            <v>32.734330740800004</v>
          </cell>
          <cell r="AI91">
            <v>51.932388021500003</v>
          </cell>
          <cell r="AJ91">
            <v>56.389860147200004</v>
          </cell>
          <cell r="AK91">
            <v>27.539928482000001</v>
          </cell>
          <cell r="AL91">
            <v>35.274632589900001</v>
          </cell>
          <cell r="AM91">
            <v>38.304701039999998</v>
          </cell>
          <cell r="AN91">
            <v>37.133597952000002</v>
          </cell>
          <cell r="AO91">
            <v>37.0273443297</v>
          </cell>
          <cell r="AP91">
            <v>36.359195728000003</v>
          </cell>
          <cell r="AQ91">
            <v>31.062692580499998</v>
          </cell>
          <cell r="AR91">
            <v>31.743519913299998</v>
          </cell>
          <cell r="AS91">
            <v>31.533116143099999</v>
          </cell>
          <cell r="AT91">
            <v>39.718300755999998</v>
          </cell>
          <cell r="AU91">
            <v>2.99747949125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4">
          <cell r="B114">
            <v>8.5084144E-2</v>
          </cell>
          <cell r="C114">
            <v>7.806369731666668E-2</v>
          </cell>
          <cell r="D114">
            <v>7.6507037999999999E-2</v>
          </cell>
          <cell r="E114">
            <v>7.2230054000000016E-2</v>
          </cell>
          <cell r="F114">
            <v>7.3294598200000005E-2</v>
          </cell>
          <cell r="G114">
            <v>7.2665973999999994E-2</v>
          </cell>
          <cell r="H114">
            <v>7.1256664667532471E-2</v>
          </cell>
          <cell r="I114">
            <v>7.5085377758333322E-2</v>
          </cell>
          <cell r="J114">
            <v>4.8451350551169586E-2</v>
          </cell>
          <cell r="K114">
            <v>2.7146410301565102E-2</v>
          </cell>
          <cell r="L114">
            <v>2.5204612976190477E-2</v>
          </cell>
          <cell r="M114">
            <v>4.1260463423076925E-2</v>
          </cell>
          <cell r="N114">
            <v>2.8928081241185892E-2</v>
          </cell>
          <cell r="O114">
            <v>3.4058889272727273E-2</v>
          </cell>
          <cell r="P114">
            <v>1.9923697282124231E-2</v>
          </cell>
          <cell r="Q114">
            <v>2.4465868199999997E-2</v>
          </cell>
          <cell r="R114">
            <v>2.0856087215488216E-2</v>
          </cell>
          <cell r="S114">
            <v>1.7359531213333335E-2</v>
          </cell>
          <cell r="T114">
            <v>1.9766723692307694E-2</v>
          </cell>
          <cell r="U114">
            <v>4.7967682857142854E-3</v>
          </cell>
          <cell r="V114">
            <v>4.7967682857142854E-3</v>
          </cell>
          <cell r="W114">
            <v>4.7967682857142854E-3</v>
          </cell>
          <cell r="X114">
            <v>4.7967682857142854E-3</v>
          </cell>
          <cell r="Y114">
            <v>4.7967682857142854E-3</v>
          </cell>
          <cell r="Z114">
            <v>4.7967682857142854E-3</v>
          </cell>
          <cell r="AA114">
            <v>4.7967682857142854E-3</v>
          </cell>
          <cell r="AB114">
            <v>23.280768458922001</v>
          </cell>
          <cell r="AC114">
            <v>21.116896539599999</v>
          </cell>
          <cell r="AD114">
            <v>20.698286625600002</v>
          </cell>
          <cell r="AE114">
            <v>23.109860580800003</v>
          </cell>
          <cell r="AF114">
            <v>24.977968511300002</v>
          </cell>
          <cell r="AG114">
            <v>25.663617021900002</v>
          </cell>
          <cell r="AH114">
            <v>27.412047003600001</v>
          </cell>
          <cell r="AI114">
            <v>38.4604936255</v>
          </cell>
          <cell r="AJ114">
            <v>25.492283595600004</v>
          </cell>
          <cell r="AK114">
            <v>12.3422797388</v>
          </cell>
          <cell r="AL114">
            <v>9.7022428317000013</v>
          </cell>
          <cell r="AM114">
            <v>12.291082992</v>
          </cell>
          <cell r="AN114">
            <v>7.2294796639999994</v>
          </cell>
          <cell r="AO114">
            <v>6.8857721799</v>
          </cell>
          <cell r="AP114">
            <v>8.0606073250000012</v>
          </cell>
          <cell r="AQ114">
            <v>9.8319540759999988</v>
          </cell>
          <cell r="AR114">
            <v>8.9928308390999998</v>
          </cell>
          <cell r="AS114">
            <v>7.1266988935999995</v>
          </cell>
          <cell r="AT114">
            <v>68.247904353999999</v>
          </cell>
          <cell r="AU114">
            <v>2.0367851854166665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60">
          <cell r="B160">
            <v>0.22667553200000001</v>
          </cell>
          <cell r="C160">
            <v>0.20693475</v>
          </cell>
          <cell r="D160">
            <v>0.186962192</v>
          </cell>
          <cell r="E160">
            <v>0.17921756290909091</v>
          </cell>
          <cell r="F160">
            <v>0.17960441940000002</v>
          </cell>
          <cell r="G160">
            <v>0.18343953600000001</v>
          </cell>
          <cell r="H160">
            <v>0.18719964560000002</v>
          </cell>
          <cell r="I160">
            <v>0.18833542863611114</v>
          </cell>
          <cell r="J160">
            <v>0.19117867446923076</v>
          </cell>
          <cell r="K160">
            <v>0.16190480232380955</v>
          </cell>
          <cell r="L160">
            <v>0.12926731399999997</v>
          </cell>
          <cell r="M160">
            <v>0.12969930229999999</v>
          </cell>
          <cell r="N160">
            <v>0.12014109799999999</v>
          </cell>
          <cell r="O160">
            <v>0.12310167525000001</v>
          </cell>
          <cell r="P160">
            <v>0.12455028540000002</v>
          </cell>
          <cell r="Q160">
            <v>0.14314417425000001</v>
          </cell>
          <cell r="R160">
            <v>0.13908787614814813</v>
          </cell>
          <cell r="S160">
            <v>0.20213152524615385</v>
          </cell>
          <cell r="T160">
            <v>0.206693548</v>
          </cell>
          <cell r="U160">
            <v>3.8168499999999997E-3</v>
          </cell>
          <cell r="V160">
            <v>3.8168499999999997E-3</v>
          </cell>
          <cell r="W160">
            <v>3.8168499999999997E-3</v>
          </cell>
          <cell r="X160">
            <v>3.8168499999999997E-3</v>
          </cell>
          <cell r="Y160">
            <v>3.8168499999999997E-3</v>
          </cell>
          <cell r="Z160">
            <v>3.8168499999999997E-3</v>
          </cell>
          <cell r="AA160">
            <v>3.8168499999999997E-3</v>
          </cell>
          <cell r="AB160">
            <v>64.775826265266005</v>
          </cell>
          <cell r="AC160">
            <v>62.231626671599997</v>
          </cell>
          <cell r="AD160">
            <v>58.549333622399999</v>
          </cell>
          <cell r="AE160">
            <v>65.247568489599999</v>
          </cell>
          <cell r="AF160">
            <v>75.920170209800006</v>
          </cell>
          <cell r="AG160">
            <v>77.874930919500002</v>
          </cell>
          <cell r="AH160">
            <v>86.793070001200007</v>
          </cell>
          <cell r="AI160">
            <v>107.84196567250001</v>
          </cell>
          <cell r="AJ160">
            <v>116.15063210640001</v>
          </cell>
          <cell r="AK160">
            <v>89.758847472799999</v>
          </cell>
          <cell r="AL160">
            <v>64.449813604500008</v>
          </cell>
          <cell r="AM160">
            <v>68.952270384000002</v>
          </cell>
          <cell r="AN160">
            <v>54.780588051199999</v>
          </cell>
          <cell r="AO160">
            <v>56.765780353800004</v>
          </cell>
          <cell r="AP160">
            <v>57.712736855000003</v>
          </cell>
          <cell r="AQ160">
            <v>56.496232617999993</v>
          </cell>
          <cell r="AR160">
            <v>56.468223454299995</v>
          </cell>
          <cell r="AS160">
            <v>70.853195641799999</v>
          </cell>
          <cell r="AT160">
            <v>13.310634107</v>
          </cell>
          <cell r="AU160">
            <v>1.3266435533333334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212">
          <cell r="B212">
            <v>5.0493680666666665E-2</v>
          </cell>
          <cell r="C212">
            <v>4.9075876666666671E-2</v>
          </cell>
          <cell r="D212">
            <v>4.2044804833333331E-2</v>
          </cell>
          <cell r="E212">
            <v>4.2582660666666675E-2</v>
          </cell>
          <cell r="F212">
            <v>4.4337139194444437E-2</v>
          </cell>
          <cell r="G212">
            <v>4.7975350166666667E-2</v>
          </cell>
          <cell r="H212">
            <v>4.9082039943290037E-2</v>
          </cell>
          <cell r="I212">
            <v>4.6878881366666666E-2</v>
          </cell>
          <cell r="J212">
            <v>2.8723644447619049E-2</v>
          </cell>
          <cell r="K212">
            <v>1.2572662997802197E-2</v>
          </cell>
          <cell r="L212">
            <v>1.185114067142857E-2</v>
          </cell>
          <cell r="M212">
            <v>9.1518264999999998E-3</v>
          </cell>
          <cell r="N212">
            <v>6.5633124520547946E-3</v>
          </cell>
          <cell r="O212">
            <v>8.3412791080952377E-3</v>
          </cell>
          <cell r="P212">
            <v>1.2329891709103841E-2</v>
          </cell>
          <cell r="Q212">
            <v>1.6709867233333328E-2</v>
          </cell>
          <cell r="R212">
            <v>2.3989143651364522E-2</v>
          </cell>
          <cell r="S212">
            <v>2.3990738800000001E-2</v>
          </cell>
          <cell r="T212">
            <v>2.0445295699999998E-2</v>
          </cell>
          <cell r="U212">
            <v>1.0522462625000001E-2</v>
          </cell>
          <cell r="V212">
            <v>1.0522462625000001E-2</v>
          </cell>
          <cell r="W212">
            <v>1.0522462625000001E-2</v>
          </cell>
          <cell r="X212">
            <v>1.0522462625000001E-2</v>
          </cell>
          <cell r="Y212">
            <v>1.0522462625000001E-2</v>
          </cell>
          <cell r="Z212">
            <v>1.0522462625000001E-2</v>
          </cell>
          <cell r="AA212">
            <v>1.0522462625000001E-2</v>
          </cell>
          <cell r="AB212">
            <v>11.887849707776999</v>
          </cell>
          <cell r="AC212">
            <v>11.376933079599999</v>
          </cell>
          <cell r="AD212">
            <v>12.304251216000001</v>
          </cell>
          <cell r="AE212">
            <v>13.200972780800001</v>
          </cell>
          <cell r="AF212">
            <v>15.6917064514</v>
          </cell>
          <cell r="AG212">
            <v>16.807014681600002</v>
          </cell>
          <cell r="AH212">
            <v>18.3179144988</v>
          </cell>
          <cell r="AI212">
            <v>21.359479596500002</v>
          </cell>
          <cell r="AJ212">
            <v>16.183786012000002</v>
          </cell>
          <cell r="AK212">
            <v>5.8262692928000002</v>
          </cell>
          <cell r="AL212">
            <v>5.3024327811000003</v>
          </cell>
          <cell r="AM212">
            <v>4.1796943679999998</v>
          </cell>
          <cell r="AN212">
            <v>3.2044864895999998</v>
          </cell>
          <cell r="AO212">
            <v>3.9291679128000001</v>
          </cell>
          <cell r="AP212">
            <v>5.4886512525000004</v>
          </cell>
          <cell r="AQ212">
            <v>6.6960643854999997</v>
          </cell>
          <cell r="AR212">
            <v>8.8653082108000003</v>
          </cell>
          <cell r="AS212">
            <v>9.5257840391999995</v>
          </cell>
          <cell r="AT212">
            <v>40.678560046000001</v>
          </cell>
          <cell r="AU212">
            <v>4.8434563283333336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2.6287634000000004E-2</v>
          </cell>
          <cell r="C226">
            <v>2.2955084000000001E-2</v>
          </cell>
          <cell r="D226">
            <v>2.1162377999999999E-2</v>
          </cell>
          <cell r="E226">
            <v>2.6475314E-2</v>
          </cell>
          <cell r="F226">
            <v>2.7298395999999999E-2</v>
          </cell>
          <cell r="G226">
            <v>2.2108076000000004E-2</v>
          </cell>
          <cell r="H226">
            <v>2.1855851999999999E-2</v>
          </cell>
          <cell r="I226">
            <v>2.1015744000000003E-2</v>
          </cell>
          <cell r="J226">
            <v>1.9096764000000002E-2</v>
          </cell>
          <cell r="K226">
            <v>1.8396648000000002E-2</v>
          </cell>
          <cell r="L226">
            <v>1.5135311000000002E-2</v>
          </cell>
          <cell r="M226">
            <v>1.5522646333333331E-2</v>
          </cell>
          <cell r="N226">
            <v>1.7328920263157892E-2</v>
          </cell>
          <cell r="O226">
            <v>1.2917855246353329E-2</v>
          </cell>
          <cell r="P226">
            <v>1.3017107885338344E-2</v>
          </cell>
          <cell r="Q226">
            <v>1.2326384480000001E-2</v>
          </cell>
          <cell r="R226">
            <v>1.2724072771867802E-2</v>
          </cell>
          <cell r="S226">
            <v>1.4262448969230771E-2</v>
          </cell>
          <cell r="T226">
            <v>1.4904887477747254E-2</v>
          </cell>
          <cell r="U226">
            <v>1.6743999999999999E-3</v>
          </cell>
          <cell r="V226">
            <v>1.6743999999999999E-3</v>
          </cell>
          <cell r="W226">
            <v>1.6743999999999999E-3</v>
          </cell>
          <cell r="X226">
            <v>1.6743999999999999E-3</v>
          </cell>
          <cell r="Y226">
            <v>1.6743999999999999E-3</v>
          </cell>
          <cell r="Z226">
            <v>1.6743999999999999E-3</v>
          </cell>
          <cell r="AA226">
            <v>1.6743999999999999E-3</v>
          </cell>
          <cell r="AB226">
            <v>6.7334204719650002</v>
          </cell>
          <cell r="AC226">
            <v>6.3376157795999992</v>
          </cell>
          <cell r="AD226">
            <v>5.6176412832000002</v>
          </cell>
          <cell r="AE226">
            <v>7.5407273872000005</v>
          </cell>
          <cell r="AF226">
            <v>8.5496207482000006</v>
          </cell>
          <cell r="AG226">
            <v>7.5555661038000004</v>
          </cell>
          <cell r="AH226">
            <v>7.8276891432000006</v>
          </cell>
          <cell r="AI226">
            <v>9.1581894555000005</v>
          </cell>
          <cell r="AJ226">
            <v>10.258547606400001</v>
          </cell>
          <cell r="AK226">
            <v>7.9691033223999996</v>
          </cell>
          <cell r="AL226">
            <v>5.7125844755999999</v>
          </cell>
          <cell r="AM226">
            <v>6.899471664</v>
          </cell>
          <cell r="AN226">
            <v>6.4005305583999998</v>
          </cell>
          <cell r="AO226">
            <v>5.3409050103000002</v>
          </cell>
          <cell r="AP226">
            <v>5.0209581415000004</v>
          </cell>
          <cell r="AQ226">
            <v>4.4459484579999993</v>
          </cell>
          <cell r="AR226">
            <v>4.7301534045999993</v>
          </cell>
          <cell r="AS226">
            <v>4.8442970718999998</v>
          </cell>
          <cell r="AT226">
            <v>1.5434843300000001</v>
          </cell>
          <cell r="AU226">
            <v>0.27855457249999999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6">
          <cell r="B246">
            <v>1.3078098199999999E-2</v>
          </cell>
          <cell r="C246">
            <v>1.6660192818181818E-2</v>
          </cell>
          <cell r="D246">
            <v>1.7824010000000001E-2</v>
          </cell>
          <cell r="E246">
            <v>1.4927266E-2</v>
          </cell>
          <cell r="F246">
            <v>1.9827697800000002E-2</v>
          </cell>
          <cell r="G246">
            <v>4.216967399999999E-2</v>
          </cell>
          <cell r="H246">
            <v>4.4010580290909089E-2</v>
          </cell>
          <cell r="I246">
            <v>6.2412139708333328E-2</v>
          </cell>
          <cell r="J246">
            <v>4.0243368050000006E-2</v>
          </cell>
          <cell r="K246">
            <v>3.4869648340659344E-2</v>
          </cell>
          <cell r="L246">
            <v>2.3551421166666663E-2</v>
          </cell>
          <cell r="M246">
            <v>2.4802326E-2</v>
          </cell>
          <cell r="N246">
            <v>3.3783254026315788E-2</v>
          </cell>
          <cell r="O246">
            <v>3.0498092000000004E-2</v>
          </cell>
          <cell r="P246">
            <v>3.7492677857142859E-2</v>
          </cell>
          <cell r="Q246">
            <v>4.6042883193333328E-2</v>
          </cell>
          <cell r="R246">
            <v>4.6042904025757572E-2</v>
          </cell>
          <cell r="S246">
            <v>3.7523377600000005E-2</v>
          </cell>
          <cell r="T246">
            <v>3.533025564285714E-2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3.988662455859</v>
          </cell>
          <cell r="AC246">
            <v>4.2499363556</v>
          </cell>
          <cell r="AD246">
            <v>4.3544303184000004</v>
          </cell>
          <cell r="AE246">
            <v>4.7198641280000002</v>
          </cell>
          <cell r="AF246">
            <v>7.1344717913000002</v>
          </cell>
          <cell r="AG246">
            <v>22.600371608100001</v>
          </cell>
          <cell r="AH246">
            <v>24.528104565200003</v>
          </cell>
          <cell r="AI246">
            <v>34.839618920500001</v>
          </cell>
          <cell r="AJ246">
            <v>32.730203647200007</v>
          </cell>
          <cell r="AK246">
            <v>16.925388898000001</v>
          </cell>
          <cell r="AL246">
            <v>14.846043676500001</v>
          </cell>
          <cell r="AM246">
            <v>17.641150079999999</v>
          </cell>
          <cell r="AN246">
            <v>21.1099064</v>
          </cell>
          <cell r="AO246">
            <v>24.864390705600002</v>
          </cell>
          <cell r="AP246">
            <v>29.645816267500003</v>
          </cell>
          <cell r="AQ246">
            <v>33.9672925725</v>
          </cell>
          <cell r="AR246">
            <v>31.430608138499998</v>
          </cell>
          <cell r="AS246">
            <v>23.851557186599997</v>
          </cell>
          <cell r="AT246">
            <v>47.568528217999997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0.63456333390000008</v>
          </cell>
          <cell r="C263">
            <v>0.56010954725429296</v>
          </cell>
          <cell r="D263">
            <v>0.51972078719999981</v>
          </cell>
          <cell r="E263">
            <v>0.51529456527575745</v>
          </cell>
          <cell r="F263">
            <v>0.53410630035000017</v>
          </cell>
          <cell r="G263">
            <v>0.54057197668803425</v>
          </cell>
          <cell r="H263">
            <v>0.55389993372200308</v>
          </cell>
          <cell r="I263">
            <v>0.61143605074722229</v>
          </cell>
          <cell r="J263">
            <v>0.54516848380468164</v>
          </cell>
          <cell r="K263">
            <v>0.42616844786896441</v>
          </cell>
          <cell r="L263">
            <v>0.39845064475238084</v>
          </cell>
          <cell r="M263">
            <v>0.40314188463942002</v>
          </cell>
          <cell r="N263">
            <v>0.39660161580983627</v>
          </cell>
          <cell r="O263">
            <v>0.39002373088186343</v>
          </cell>
          <cell r="P263">
            <v>0.38797750589910024</v>
          </cell>
          <cell r="Q263">
            <v>0.42178846517516477</v>
          </cell>
          <cell r="R263">
            <v>0.41809834076370411</v>
          </cell>
          <cell r="S263">
            <v>0.4760799986304764</v>
          </cell>
          <cell r="T263">
            <v>0.47978308124807695</v>
          </cell>
          <cell r="U263">
            <v>1.3447533622535712</v>
          </cell>
          <cell r="V263">
            <v>1.3447533622535712</v>
          </cell>
          <cell r="W263">
            <v>1.3447533622535712</v>
          </cell>
          <cell r="X263">
            <v>1.3447533622535712</v>
          </cell>
          <cell r="Y263">
            <v>1.3447533622535712</v>
          </cell>
          <cell r="Z263">
            <v>1.3447533622535712</v>
          </cell>
          <cell r="AA263">
            <v>1.3447533622535712</v>
          </cell>
          <cell r="AB263">
            <v>157.19880514140607</v>
          </cell>
          <cell r="AC263">
            <v>141.20120324279995</v>
          </cell>
          <cell r="AD263">
            <v>134.82850081920009</v>
          </cell>
          <cell r="AE263">
            <v>151.8880644624</v>
          </cell>
          <cell r="AF263">
            <v>178.05828567030002</v>
          </cell>
          <cell r="AG263">
            <v>200.08610733539996</v>
          </cell>
          <cell r="AH263">
            <v>223.74682260560004</v>
          </cell>
          <cell r="AI263">
            <v>302.15026470799995</v>
          </cell>
          <cell r="AJ263">
            <v>296.91952819720012</v>
          </cell>
          <cell r="AK263">
            <v>190.11104751760001</v>
          </cell>
          <cell r="AL263">
            <v>168.40390962599994</v>
          </cell>
          <cell r="AM263">
            <v>181.75294027199993</v>
          </cell>
          <cell r="AN263">
            <v>158.06885791839997</v>
          </cell>
          <cell r="AO263">
            <v>165.43261966559999</v>
          </cell>
          <cell r="AP263">
            <v>176.03930384100002</v>
          </cell>
          <cell r="AQ263">
            <v>175.2019871105</v>
          </cell>
          <cell r="AR263">
            <v>169.0356254752999</v>
          </cell>
          <cell r="AS263">
            <v>177.8968945039</v>
          </cell>
          <cell r="AT263">
            <v>310.07050835799993</v>
          </cell>
          <cell r="AU263">
            <v>264.51219518291674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0.59173748756666678</v>
          </cell>
          <cell r="C264">
            <v>0.5247562570876263</v>
          </cell>
          <cell r="D264">
            <v>0.48907925386666656</v>
          </cell>
          <cell r="E264">
            <v>0.47691078727575759</v>
          </cell>
          <cell r="F264">
            <v>0.49431355635000002</v>
          </cell>
          <cell r="G264">
            <v>0.49669868668803413</v>
          </cell>
          <cell r="H264">
            <v>0.51730556088866964</v>
          </cell>
          <cell r="I264">
            <v>0.58300460074722238</v>
          </cell>
          <cell r="J264">
            <v>0.51774670317310267</v>
          </cell>
          <cell r="K264">
            <v>0.37724328886896441</v>
          </cell>
          <cell r="L264">
            <v>0.37463670213333322</v>
          </cell>
          <cell r="M264">
            <v>0.38138396376468003</v>
          </cell>
          <cell r="N264">
            <v>0.37440055700278629</v>
          </cell>
          <cell r="O264">
            <v>0.36938202453249425</v>
          </cell>
          <cell r="P264">
            <v>0.36421411029550788</v>
          </cell>
          <cell r="Q264">
            <v>0.39787122934886443</v>
          </cell>
          <cell r="R264">
            <v>0.39586914144845886</v>
          </cell>
          <cell r="S264">
            <v>0.44940264013076936</v>
          </cell>
          <cell r="T264">
            <v>0.45161583880897438</v>
          </cell>
          <cell r="U264">
            <v>0.23102078345357141</v>
          </cell>
          <cell r="V264">
            <v>0.23102078345357141</v>
          </cell>
          <cell r="W264">
            <v>0.23102078345357141</v>
          </cell>
          <cell r="X264">
            <v>0.23102078345357141</v>
          </cell>
          <cell r="Y264">
            <v>0.23102078345357141</v>
          </cell>
          <cell r="Z264">
            <v>0.23102078345357141</v>
          </cell>
          <cell r="AA264">
            <v>0.23102078345357141</v>
          </cell>
          <cell r="AB264">
            <v>145.46593769502903</v>
          </cell>
          <cell r="AC264">
            <v>130.46196423119997</v>
          </cell>
          <cell r="AD264">
            <v>124.62460497600001</v>
          </cell>
          <cell r="AE264">
            <v>139.42990547360003</v>
          </cell>
          <cell r="AF264">
            <v>164.21338137819998</v>
          </cell>
          <cell r="AG264">
            <v>186.57983178120003</v>
          </cell>
          <cell r="AH264">
            <v>210.0600857476</v>
          </cell>
          <cell r="AI264">
            <v>286.94639682550002</v>
          </cell>
          <cell r="AJ264">
            <v>280.93022901080008</v>
          </cell>
          <cell r="AK264">
            <v>173.91915325399998</v>
          </cell>
          <cell r="AL264">
            <v>154.07994384360001</v>
          </cell>
          <cell r="AM264">
            <v>167.98839047999999</v>
          </cell>
          <cell r="AN264">
            <v>145.1576624608</v>
          </cell>
          <cell r="AO264">
            <v>151.59342056370002</v>
          </cell>
          <cell r="AP264">
            <v>159.60831221800004</v>
          </cell>
          <cell r="AQ264">
            <v>158.13817001849998</v>
          </cell>
          <cell r="AR264">
            <v>156.15894597839997</v>
          </cell>
          <cell r="AS264">
            <v>162.66618307939996</v>
          </cell>
          <cell r="AT264">
            <v>292.83533212399993</v>
          </cell>
          <cell r="AU264">
            <v>63.737210775416671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4.0789159999999993E-3</v>
          </cell>
          <cell r="C265">
            <v>2.3149526666666666E-3</v>
          </cell>
          <cell r="D265">
            <v>3.8444166666666666E-4</v>
          </cell>
          <cell r="E265">
            <v>5.8874799999999994E-4</v>
          </cell>
          <cell r="F265">
            <v>5.9652999999999985E-4</v>
          </cell>
          <cell r="G265">
            <v>5.7466000000000002E-5</v>
          </cell>
          <cell r="H265">
            <v>2.9010233333333336E-4</v>
          </cell>
          <cell r="I265">
            <v>1.1923659999999998E-3</v>
          </cell>
          <cell r="J265">
            <v>2.9166799999999997E-4</v>
          </cell>
          <cell r="K265">
            <v>3.2986199999999999E-4</v>
          </cell>
          <cell r="L265">
            <v>2.616248904761905E-3</v>
          </cell>
          <cell r="M265">
            <v>1.3505556752136751E-3</v>
          </cell>
          <cell r="N265">
            <v>9.2984437246963563E-4</v>
          </cell>
          <cell r="O265">
            <v>2.036188630952381E-3</v>
          </cell>
          <cell r="P265">
            <v>1.8787268888888888E-3</v>
          </cell>
          <cell r="Q265">
            <v>2.1996832000000001E-3</v>
          </cell>
          <cell r="R265">
            <v>4.5636357649442749E-4</v>
          </cell>
          <cell r="S265">
            <v>9.2385939999999988E-4</v>
          </cell>
          <cell r="T265">
            <v>6.1405016666666679E-4</v>
          </cell>
          <cell r="U265">
            <v>1.38E-5</v>
          </cell>
          <cell r="V265">
            <v>1.38E-5</v>
          </cell>
          <cell r="W265">
            <v>1.38E-5</v>
          </cell>
          <cell r="X265">
            <v>1.38E-5</v>
          </cell>
          <cell r="Y265">
            <v>1.38E-5</v>
          </cell>
          <cell r="Z265">
            <v>1.38E-5</v>
          </cell>
          <cell r="AA265">
            <v>1.38E-5</v>
          </cell>
          <cell r="AB265">
            <v>0.94351593653699994</v>
          </cell>
          <cell r="AC265">
            <v>0.61599726239999997</v>
          </cell>
          <cell r="AD265">
            <v>9.6056884799999992E-2</v>
          </cell>
          <cell r="AE265">
            <v>0.4112285296</v>
          </cell>
          <cell r="AF265">
            <v>0.46803727740000001</v>
          </cell>
          <cell r="AG265">
            <v>6.5591440200000004E-2</v>
          </cell>
          <cell r="AH265">
            <v>0.30924674639999999</v>
          </cell>
          <cell r="AI265">
            <v>1.0610931790000002</v>
          </cell>
          <cell r="AJ265">
            <v>0.61024962800000004</v>
          </cell>
          <cell r="AK265">
            <v>0.47613729679999994</v>
          </cell>
          <cell r="AL265">
            <v>2.3256463446</v>
          </cell>
          <cell r="AM265">
            <v>1.2135163679999998</v>
          </cell>
          <cell r="AN265">
            <v>0.86508410559999982</v>
          </cell>
          <cell r="AO265">
            <v>1.6679594619</v>
          </cell>
          <cell r="AP265">
            <v>1.2859361885</v>
          </cell>
          <cell r="AQ265">
            <v>1.2231826985000001</v>
          </cell>
          <cell r="AR265">
            <v>0.40457195000000001</v>
          </cell>
          <cell r="AS265">
            <v>0.85271450549999994</v>
          </cell>
          <cell r="AT265">
            <v>2.997823237</v>
          </cell>
          <cell r="AU265">
            <v>2.2526016666666667E-3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2.5862039999999999E-3</v>
          </cell>
          <cell r="C266">
            <v>3.7363839999999997E-3</v>
          </cell>
          <cell r="D266">
            <v>2.4077120000000002E-3</v>
          </cell>
          <cell r="E266">
            <v>2.3550760000000002E-3</v>
          </cell>
          <cell r="F266">
            <v>4.080181999999999E-3</v>
          </cell>
          <cell r="G266">
            <v>1.9032020000000001E-3</v>
          </cell>
          <cell r="H266">
            <v>3.5823820000000003E-3</v>
          </cell>
          <cell r="I266">
            <v>2.893952E-3</v>
          </cell>
          <cell r="J266">
            <v>2.221636842105263E-3</v>
          </cell>
          <cell r="K266">
            <v>2.2393439999999999E-3</v>
          </cell>
          <cell r="L266">
            <v>2.2421790952380951E-3</v>
          </cell>
          <cell r="M266">
            <v>1.0948018170478168E-3</v>
          </cell>
          <cell r="N266">
            <v>1.2006856999600217E-3</v>
          </cell>
          <cell r="O266">
            <v>1.9260481330158729E-3</v>
          </cell>
          <cell r="P266">
            <v>3.6103917777777781E-3</v>
          </cell>
          <cell r="Q266">
            <v>1.6792861098901099E-3</v>
          </cell>
          <cell r="R266">
            <v>1.943546E-3</v>
          </cell>
          <cell r="S266">
            <v>2.3742622820512819E-3</v>
          </cell>
          <cell r="T266">
            <v>4.3632203519230767E-3</v>
          </cell>
          <cell r="U266">
            <v>2.4632999999999999E-3</v>
          </cell>
          <cell r="V266">
            <v>2.4632999999999999E-3</v>
          </cell>
          <cell r="W266">
            <v>2.4632999999999999E-3</v>
          </cell>
          <cell r="X266">
            <v>2.4632999999999999E-3</v>
          </cell>
          <cell r="Y266">
            <v>2.4632999999999999E-3</v>
          </cell>
          <cell r="Z266">
            <v>2.4632999999999999E-3</v>
          </cell>
          <cell r="AA266">
            <v>2.4632999999999999E-3</v>
          </cell>
          <cell r="AB266">
            <v>1.500304950231</v>
          </cell>
          <cell r="AC266">
            <v>1.5068040111999998</v>
          </cell>
          <cell r="AD266">
            <v>1.0111253520000001</v>
          </cell>
          <cell r="AE266">
            <v>1.1918572064000001</v>
          </cell>
          <cell r="AF266">
            <v>2.0307077987</v>
          </cell>
          <cell r="AG266">
            <v>1.0740912468000001</v>
          </cell>
          <cell r="AH266">
            <v>1.8294179892000004</v>
          </cell>
          <cell r="AI266">
            <v>2.0801709395000003</v>
          </cell>
          <cell r="AJ266">
            <v>1.2908549740000002</v>
          </cell>
          <cell r="AK266">
            <v>1.2996592971999998</v>
          </cell>
          <cell r="AL266">
            <v>1.6085142324000001</v>
          </cell>
          <cell r="AM266">
            <v>1.0153582079999999</v>
          </cell>
          <cell r="AN266">
            <v>1.25952156</v>
          </cell>
          <cell r="AO266">
            <v>1.5912085629000001</v>
          </cell>
          <cell r="AP266">
            <v>2.2361923109999999</v>
          </cell>
          <cell r="AQ266">
            <v>0.83657076649999995</v>
          </cell>
          <cell r="AR266">
            <v>0.7429346765</v>
          </cell>
          <cell r="AS266">
            <v>0.90407179719999997</v>
          </cell>
          <cell r="AT266">
            <v>2.5451872720000002</v>
          </cell>
          <cell r="AU266">
            <v>0.42708745416666666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4.6625363333333333E-3</v>
          </cell>
          <cell r="C267">
            <v>1.2440374999999999E-3</v>
          </cell>
          <cell r="D267">
            <v>1.2865428333333337E-3</v>
          </cell>
          <cell r="E267">
            <v>7.16196E-4</v>
          </cell>
          <cell r="F267">
            <v>6.7588400000000008E-4</v>
          </cell>
          <cell r="G267">
            <v>6.8422199999999996E-4</v>
          </cell>
          <cell r="H267">
            <v>2.3295999999999999E-4</v>
          </cell>
          <cell r="I267">
            <v>2.6905399999999991E-4</v>
          </cell>
          <cell r="J267">
            <v>1.228116E-3</v>
          </cell>
          <cell r="K267">
            <v>8.4558799999999998E-4</v>
          </cell>
          <cell r="L267">
            <v>9.797386666666665E-4</v>
          </cell>
          <cell r="M267">
            <v>7.7881454914529918E-4</v>
          </cell>
          <cell r="N267">
            <v>6.9304743448266113E-4</v>
          </cell>
          <cell r="O267">
            <v>6.6715504920634907E-4</v>
          </cell>
          <cell r="P267">
            <v>5.8084035714285717E-4</v>
          </cell>
          <cell r="Q267">
            <v>1.3060961135531134E-3</v>
          </cell>
          <cell r="R267">
            <v>4.4141002797478329E-4</v>
          </cell>
          <cell r="S267">
            <v>1.2825560533333332E-3</v>
          </cell>
          <cell r="T267">
            <v>7.5437046858974348E-4</v>
          </cell>
          <cell r="U267">
            <v>0.5995921059999999</v>
          </cell>
          <cell r="V267">
            <v>0.5995921059999999</v>
          </cell>
          <cell r="W267">
            <v>0.5995921059999999</v>
          </cell>
          <cell r="X267">
            <v>0.5995921059999999</v>
          </cell>
          <cell r="Y267">
            <v>0.5995921059999999</v>
          </cell>
          <cell r="Z267">
            <v>0.5995921059999999</v>
          </cell>
          <cell r="AA267">
            <v>0.5995921059999999</v>
          </cell>
          <cell r="AB267">
            <v>1.3953825134310001</v>
          </cell>
          <cell r="AC267">
            <v>0.7486490563999999</v>
          </cell>
          <cell r="AD267">
            <v>1.6623941136</v>
          </cell>
          <cell r="AE267">
            <v>0.94329523680000016</v>
          </cell>
          <cell r="AF267">
            <v>0.4114559981</v>
          </cell>
          <cell r="AG267">
            <v>0.55146349829999997</v>
          </cell>
          <cell r="AH267">
            <v>0.18940725999999997</v>
          </cell>
          <cell r="AI267">
            <v>0.255902501</v>
          </cell>
          <cell r="AJ267">
            <v>0.80061968440000009</v>
          </cell>
          <cell r="AK267">
            <v>0.56598612840000007</v>
          </cell>
          <cell r="AL267">
            <v>1.5201762129</v>
          </cell>
          <cell r="AM267">
            <v>1.2344478719999998</v>
          </cell>
          <cell r="AN267">
            <v>0.96933663199999986</v>
          </cell>
          <cell r="AO267">
            <v>1.0853937092999999</v>
          </cell>
          <cell r="AP267">
            <v>1.0511530405</v>
          </cell>
          <cell r="AQ267">
            <v>0.98817284650000003</v>
          </cell>
          <cell r="AR267">
            <v>1.0176738978999997</v>
          </cell>
          <cell r="AS267">
            <v>1.4713743758999995</v>
          </cell>
          <cell r="AT267">
            <v>3.5446557619999997</v>
          </cell>
          <cell r="AU267">
            <v>111.23561542166665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3.0200920000000003E-3</v>
          </cell>
          <cell r="C268">
            <v>1.4142660000000002E-3</v>
          </cell>
          <cell r="D268">
            <v>2.1770408333333336E-3</v>
          </cell>
          <cell r="E268">
            <v>5.0774139999999997E-3</v>
          </cell>
          <cell r="F268">
            <v>4.4058499999999994E-3</v>
          </cell>
          <cell r="G268">
            <v>1.7454741999999999E-2</v>
          </cell>
          <cell r="H268">
            <v>9.8538879999999999E-3</v>
          </cell>
          <cell r="I268">
            <v>2.265408E-3</v>
          </cell>
          <cell r="J268">
            <v>2.935117789473684E-3</v>
          </cell>
          <cell r="K268">
            <v>2.5491727999999998E-2</v>
          </cell>
          <cell r="L268">
            <v>1.3427706666666664E-3</v>
          </cell>
          <cell r="M268">
            <v>1.5292455625E-3</v>
          </cell>
          <cell r="N268">
            <v>1.6729369444444442E-3</v>
          </cell>
          <cell r="O268">
            <v>2.3132609603174598E-3</v>
          </cell>
          <cell r="P268">
            <v>3.3398485277777775E-3</v>
          </cell>
          <cell r="Q268">
            <v>3.7592021428571429E-3</v>
          </cell>
          <cell r="R268">
            <v>4.2954413124937606E-3</v>
          </cell>
          <cell r="S268">
            <v>4.2456951958241762E-3</v>
          </cell>
          <cell r="T268">
            <v>4.241559271794872E-3</v>
          </cell>
          <cell r="U268">
            <v>9.9582548E-3</v>
          </cell>
          <cell r="V268">
            <v>9.9582548E-3</v>
          </cell>
          <cell r="W268">
            <v>9.9582548E-3</v>
          </cell>
          <cell r="X268">
            <v>9.9582548E-3</v>
          </cell>
          <cell r="Y268">
            <v>9.9582548E-3</v>
          </cell>
          <cell r="Z268">
            <v>9.9582548E-3</v>
          </cell>
          <cell r="AA268">
            <v>9.9582548E-3</v>
          </cell>
          <cell r="AB268">
            <v>0.54389168176199998</v>
          </cell>
          <cell r="AC268">
            <v>0.76328495159999998</v>
          </cell>
          <cell r="AD268">
            <v>0.828142296</v>
          </cell>
          <cell r="AE268">
            <v>1.3697067328000001</v>
          </cell>
          <cell r="AF268">
            <v>1.3883528630999999</v>
          </cell>
          <cell r="AG268">
            <v>3.5799674196</v>
          </cell>
          <cell r="AH268">
            <v>2.733246582</v>
          </cell>
          <cell r="AI268">
            <v>1.714295407</v>
          </cell>
          <cell r="AJ268">
            <v>1.9176908136000002</v>
          </cell>
          <cell r="AK268">
            <v>5.1301692463999995</v>
          </cell>
          <cell r="AL268">
            <v>2.5322089644000001</v>
          </cell>
          <cell r="AM268">
            <v>2.7084492</v>
          </cell>
          <cell r="AN268">
            <v>2.9145186927999998</v>
          </cell>
          <cell r="AO268">
            <v>3.6303865839</v>
          </cell>
          <cell r="AP268">
            <v>5.5209311455000005</v>
          </cell>
          <cell r="AQ268">
            <v>5.3970873040000003</v>
          </cell>
          <cell r="AR268">
            <v>4.5966933646999992</v>
          </cell>
          <cell r="AS268">
            <v>5.3041516242000002</v>
          </cell>
          <cell r="AT268">
            <v>2.8860073379999998</v>
          </cell>
          <cell r="AU268">
            <v>2.9827816012499997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4.9150000000000002E-5</v>
          </cell>
          <cell r="C269">
            <v>1.4574999999999999E-4</v>
          </cell>
          <cell r="D269">
            <v>9.2E-5</v>
          </cell>
          <cell r="E269">
            <v>2.3450000000000001E-5</v>
          </cell>
          <cell r="F269">
            <v>2.3E-6</v>
          </cell>
          <cell r="G269">
            <v>0</v>
          </cell>
          <cell r="H269">
            <v>0</v>
          </cell>
          <cell r="I269">
            <v>4.1859999999999994E-6</v>
          </cell>
          <cell r="J269">
            <v>3.18E-5</v>
          </cell>
          <cell r="K269">
            <v>0</v>
          </cell>
          <cell r="L269">
            <v>6.9E-6</v>
          </cell>
          <cell r="M269">
            <v>6.4399999999999989E-7</v>
          </cell>
          <cell r="N269">
            <v>0</v>
          </cell>
          <cell r="O269">
            <v>1.1889247619047618E-4</v>
          </cell>
          <cell r="P269">
            <v>1.8904083333333334E-5</v>
          </cell>
          <cell r="Q269">
            <v>9.8509212307692302E-5</v>
          </cell>
          <cell r="R269">
            <v>4.3053063829787229E-5</v>
          </cell>
          <cell r="S269">
            <v>2.2256639999999999E-5</v>
          </cell>
          <cell r="T269">
            <v>5.3540002380952381E-5</v>
          </cell>
          <cell r="U269">
            <v>0.42759189599999992</v>
          </cell>
          <cell r="V269">
            <v>0.42759189599999992</v>
          </cell>
          <cell r="W269">
            <v>0.42759189599999992</v>
          </cell>
          <cell r="X269">
            <v>0.42759189599999992</v>
          </cell>
          <cell r="Y269">
            <v>0.42759189599999992</v>
          </cell>
          <cell r="Z269">
            <v>0.42759189599999992</v>
          </cell>
          <cell r="AA269">
            <v>0.42759189599999992</v>
          </cell>
          <cell r="AB269">
            <v>1.8187787195999998E-2</v>
          </cell>
          <cell r="AC269">
            <v>4.2656532400000002E-2</v>
          </cell>
          <cell r="AD269">
            <v>1.99540512E-2</v>
          </cell>
          <cell r="AE269">
            <v>2.6458768000000001E-2</v>
          </cell>
          <cell r="AF269">
            <v>6.5926700000000001E-3</v>
          </cell>
          <cell r="AG269">
            <v>0</v>
          </cell>
          <cell r="AH269">
            <v>0</v>
          </cell>
          <cell r="AI269">
            <v>2.0615061E-2</v>
          </cell>
          <cell r="AJ269">
            <v>3.3191543600000005E-2</v>
          </cell>
          <cell r="AK269">
            <v>0</v>
          </cell>
          <cell r="AL269">
            <v>3.7172628000000001E-3</v>
          </cell>
          <cell r="AM269">
            <v>1.392E-3</v>
          </cell>
          <cell r="AN269">
            <v>0</v>
          </cell>
          <cell r="AO269">
            <v>3.0068183999999998E-2</v>
          </cell>
          <cell r="AP269">
            <v>5.8230812E-2</v>
          </cell>
          <cell r="AQ269">
            <v>0.23028560099999998</v>
          </cell>
          <cell r="AR269">
            <v>6.8814866099999997E-2</v>
          </cell>
          <cell r="AS269">
            <v>9.434463609999999E-2</v>
          </cell>
          <cell r="AT269">
            <v>6.3737389000000005E-2</v>
          </cell>
          <cell r="AU269">
            <v>66.80208694416666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9.7999999999999993E-6</v>
          </cell>
          <cell r="F273">
            <v>0</v>
          </cell>
          <cell r="G273">
            <v>3.0274999999999996E-4</v>
          </cell>
          <cell r="H273">
            <v>1.0668E-4</v>
          </cell>
          <cell r="I273">
            <v>3.1418000000000003E-5</v>
          </cell>
          <cell r="J273">
            <v>4.0366600000000001E-4</v>
          </cell>
          <cell r="K273">
            <v>5.7750000000000008E-5</v>
          </cell>
          <cell r="L273">
            <v>1.403E-4</v>
          </cell>
          <cell r="M273">
            <v>3.2199999999999995E-7</v>
          </cell>
          <cell r="N273">
            <v>5.6724764705882351E-5</v>
          </cell>
          <cell r="O273">
            <v>6.5461833333333331E-5</v>
          </cell>
          <cell r="P273">
            <v>4.0918916666666662E-5</v>
          </cell>
          <cell r="Q273">
            <v>4.6207176923076918E-4</v>
          </cell>
          <cell r="R273">
            <v>2.9625415384615383E-4</v>
          </cell>
          <cell r="S273">
            <v>2.8888186190476192E-4</v>
          </cell>
          <cell r="T273">
            <v>2.9957500000000002E-5</v>
          </cell>
          <cell r="U273">
            <v>4.1008999999999993E-3</v>
          </cell>
          <cell r="V273">
            <v>4.1008999999999993E-3</v>
          </cell>
          <cell r="W273">
            <v>4.1008999999999993E-3</v>
          </cell>
          <cell r="X273">
            <v>4.1008999999999993E-3</v>
          </cell>
          <cell r="Y273">
            <v>4.1008999999999993E-3</v>
          </cell>
          <cell r="Z273">
            <v>4.1008999999999993E-3</v>
          </cell>
          <cell r="AA273">
            <v>4.1008999999999993E-3</v>
          </cell>
          <cell r="AB273">
            <v>0</v>
          </cell>
          <cell r="AC273">
            <v>0</v>
          </cell>
          <cell r="AD273">
            <v>0</v>
          </cell>
          <cell r="AE273">
            <v>4.971624E-3</v>
          </cell>
          <cell r="AF273">
            <v>0</v>
          </cell>
          <cell r="AG273">
            <v>0.10660195260000001</v>
          </cell>
          <cell r="AH273">
            <v>6.005032560000001E-2</v>
          </cell>
          <cell r="AI273">
            <v>1.5633293499999999E-2</v>
          </cell>
          <cell r="AJ273">
            <v>8.4443040400000002E-2</v>
          </cell>
          <cell r="AK273">
            <v>3.9140877599999999E-2</v>
          </cell>
          <cell r="AL273">
            <v>1.6372395000000001E-2</v>
          </cell>
          <cell r="AM273">
            <v>2.600256E-3</v>
          </cell>
          <cell r="AN273">
            <v>9.7367283199999988E-2</v>
          </cell>
          <cell r="AO273">
            <v>2.6022791399999998E-2</v>
          </cell>
          <cell r="AP273">
            <v>0.16860657750000002</v>
          </cell>
          <cell r="AQ273">
            <v>4.6624518499999996E-2</v>
          </cell>
          <cell r="AR273">
            <v>1.7475737200000001E-2</v>
          </cell>
          <cell r="AS273">
            <v>7.9510545399999993E-2</v>
          </cell>
          <cell r="AT273">
            <v>2.7636581E-2</v>
          </cell>
          <cell r="AU273">
            <v>0.96918410624999995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8"/>
      <sheetData sheetId="39"/>
      <sheetData sheetId="40">
        <row r="23">
          <cell r="B23">
            <v>0.56304824489999994</v>
          </cell>
          <cell r="C23">
            <v>0.65119923599999996</v>
          </cell>
          <cell r="D23">
            <v>0.70143925600000001</v>
          </cell>
          <cell r="E23">
            <v>0.88989661639999995</v>
          </cell>
          <cell r="F23">
            <v>0.95842835199999998</v>
          </cell>
          <cell r="G23">
            <v>0.93370156399999993</v>
          </cell>
          <cell r="H23">
            <v>1.09545700125</v>
          </cell>
          <cell r="I23">
            <v>1.1315518330087038</v>
          </cell>
          <cell r="J23">
            <v>1.0602487565369458</v>
          </cell>
          <cell r="K23">
            <v>0.8402713999171717</v>
          </cell>
          <cell r="L23">
            <v>0.8679556143999998</v>
          </cell>
          <cell r="M23">
            <v>0.93221585553846142</v>
          </cell>
          <cell r="N23">
            <v>0.98537069250000009</v>
          </cell>
          <cell r="O23">
            <v>0.92797565600000009</v>
          </cell>
          <cell r="P23">
            <v>1.0230631575384617</v>
          </cell>
          <cell r="Q23">
            <v>1.134958704</v>
          </cell>
          <cell r="R23">
            <v>1.2463795400000002</v>
          </cell>
          <cell r="S23">
            <v>1.184548785</v>
          </cell>
          <cell r="T23">
            <v>1.1886432560000002</v>
          </cell>
          <cell r="U23">
            <v>0.11678344799999998</v>
          </cell>
          <cell r="V23">
            <v>0.11678344799999998</v>
          </cell>
          <cell r="W23">
            <v>0.11678344799999998</v>
          </cell>
          <cell r="X23">
            <v>0.11678344799999998</v>
          </cell>
          <cell r="Y23">
            <v>0.11678344799999998</v>
          </cell>
          <cell r="Z23">
            <v>0.11678344799999998</v>
          </cell>
          <cell r="AA23">
            <v>0.11678344799999998</v>
          </cell>
          <cell r="AB23">
            <v>83.416781408877</v>
          </cell>
          <cell r="AC23">
            <v>95.176391786399989</v>
          </cell>
          <cell r="AD23">
            <v>98.398282123200005</v>
          </cell>
          <cell r="AE23">
            <v>134.83474483360001</v>
          </cell>
          <cell r="AF23">
            <v>143.9366893804</v>
          </cell>
          <cell r="AG23">
            <v>139.68021154230001</v>
          </cell>
          <cell r="AH23">
            <v>167.92527870280003</v>
          </cell>
          <cell r="AI23">
            <v>224.11774987800001</v>
          </cell>
          <cell r="AJ23">
            <v>195.29791443880003</v>
          </cell>
          <cell r="AK23">
            <v>125.949038226</v>
          </cell>
          <cell r="AL23">
            <v>148.9750801335</v>
          </cell>
          <cell r="AM23">
            <v>172.32799641600002</v>
          </cell>
          <cell r="AN23">
            <v>166.4780936192</v>
          </cell>
          <cell r="AO23">
            <v>170.91359805479999</v>
          </cell>
          <cell r="AP23">
            <v>196.74568080650002</v>
          </cell>
          <cell r="AQ23">
            <v>178.94192743349998</v>
          </cell>
          <cell r="AR23">
            <v>186.1103117742</v>
          </cell>
          <cell r="AS23">
            <v>188.7805960183</v>
          </cell>
          <cell r="AT23">
            <v>40.960735194999998</v>
          </cell>
          <cell r="AU23">
            <v>31.773102130416667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91">
          <cell r="B91">
            <v>0.494401796</v>
          </cell>
          <cell r="C91">
            <v>0.41462868679999998</v>
          </cell>
          <cell r="D91">
            <v>0.6220442424999999</v>
          </cell>
          <cell r="E91">
            <v>0.59048965668571418</v>
          </cell>
          <cell r="F91">
            <v>0.64889993275000002</v>
          </cell>
          <cell r="G91">
            <v>1.0918313259999999</v>
          </cell>
          <cell r="H91">
            <v>1.3677203356666667</v>
          </cell>
          <cell r="I91">
            <v>1.4374581459224136</v>
          </cell>
          <cell r="J91">
            <v>1.1405504280285714</v>
          </cell>
          <cell r="K91">
            <v>0.98245523339064311</v>
          </cell>
          <cell r="L91">
            <v>1.0828496989999998</v>
          </cell>
          <cell r="M91">
            <v>1.490296762923077</v>
          </cell>
          <cell r="N91">
            <v>1.3919039966666666</v>
          </cell>
          <cell r="O91">
            <v>1.1272165816799999</v>
          </cell>
          <cell r="P91">
            <v>0.92560349875438597</v>
          </cell>
          <cell r="Q91">
            <v>0.87237193818181813</v>
          </cell>
          <cell r="R91">
            <v>0.83816055999999994</v>
          </cell>
          <cell r="S91">
            <v>0.78941100799999997</v>
          </cell>
          <cell r="T91">
            <v>0.81961335040000005</v>
          </cell>
          <cell r="U91">
            <v>0.22569435200000001</v>
          </cell>
          <cell r="V91">
            <v>0.22569435200000001</v>
          </cell>
          <cell r="W91">
            <v>0.22569435200000001</v>
          </cell>
          <cell r="X91">
            <v>0.22569435200000001</v>
          </cell>
          <cell r="Y91">
            <v>0.22569435200000001</v>
          </cell>
          <cell r="Z91">
            <v>0.22569435200000001</v>
          </cell>
          <cell r="AA91">
            <v>0.22569435200000001</v>
          </cell>
          <cell r="AB91">
            <v>66.109635194438994</v>
          </cell>
          <cell r="AC91">
            <v>51.382067651999996</v>
          </cell>
          <cell r="AD91">
            <v>65.539707153600006</v>
          </cell>
          <cell r="AE91">
            <v>78.535347295999998</v>
          </cell>
          <cell r="AF91">
            <v>97.337680214599999</v>
          </cell>
          <cell r="AG91">
            <v>152.6606458377</v>
          </cell>
          <cell r="AH91">
            <v>213.12369199</v>
          </cell>
          <cell r="AI91">
            <v>242.54803789650003</v>
          </cell>
          <cell r="AJ91">
            <v>221.10868653720001</v>
          </cell>
          <cell r="AK91">
            <v>167.76355494359998</v>
          </cell>
          <cell r="AL91">
            <v>182.92044393899999</v>
          </cell>
          <cell r="AM91">
            <v>293.40399633599998</v>
          </cell>
          <cell r="AN91">
            <v>260.05947593119998</v>
          </cell>
          <cell r="AO91">
            <v>212.58689649210001</v>
          </cell>
          <cell r="AP91">
            <v>190.612906329</v>
          </cell>
          <cell r="AQ91">
            <v>162.45209241449999</v>
          </cell>
          <cell r="AR91">
            <v>141.78411053849999</v>
          </cell>
          <cell r="AS91">
            <v>133.91447419349998</v>
          </cell>
          <cell r="AT91">
            <v>82.605336707000006</v>
          </cell>
          <cell r="AU91">
            <v>57.235956057083335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4">
          <cell r="B114">
            <v>0.22465878275000001</v>
          </cell>
          <cell r="C114">
            <v>0.21772817999999999</v>
          </cell>
          <cell r="D114">
            <v>0.31830784400000001</v>
          </cell>
          <cell r="E114">
            <v>0.34061613600000001</v>
          </cell>
          <cell r="F114">
            <v>0.243065432</v>
          </cell>
          <cell r="G114">
            <v>0.27338145399999997</v>
          </cell>
          <cell r="H114">
            <v>0.44599239237179489</v>
          </cell>
          <cell r="I114">
            <v>0.61091249897583744</v>
          </cell>
          <cell r="J114">
            <v>0.60231378245263156</v>
          </cell>
          <cell r="K114">
            <v>0.36943305535833337</v>
          </cell>
          <cell r="L114">
            <v>0.52293917199999995</v>
          </cell>
          <cell r="M114">
            <v>0.47196519369230766</v>
          </cell>
          <cell r="N114">
            <v>0.65101226409021284</v>
          </cell>
          <cell r="O114">
            <v>0.70530627693333336</v>
          </cell>
          <cell r="P114">
            <v>0.7032147895384615</v>
          </cell>
          <cell r="Q114">
            <v>0.63323933600000004</v>
          </cell>
          <cell r="R114">
            <v>0.70324190600000003</v>
          </cell>
          <cell r="S114">
            <v>0.6166941159999999</v>
          </cell>
          <cell r="T114">
            <v>0.61977261439999998</v>
          </cell>
          <cell r="U114">
            <v>3.0970800000000003E-3</v>
          </cell>
          <cell r="V114">
            <v>3.0970800000000003E-3</v>
          </cell>
          <cell r="W114">
            <v>3.0970800000000003E-3</v>
          </cell>
          <cell r="X114">
            <v>3.0970800000000003E-3</v>
          </cell>
          <cell r="Y114">
            <v>3.0970800000000003E-3</v>
          </cell>
          <cell r="Z114">
            <v>3.0970800000000003E-3</v>
          </cell>
          <cell r="AA114">
            <v>3.0970800000000003E-3</v>
          </cell>
          <cell r="AB114">
            <v>26.772161370033</v>
          </cell>
          <cell r="AC114">
            <v>21.625688690799997</v>
          </cell>
          <cell r="AD114">
            <v>29.948788833599998</v>
          </cell>
          <cell r="AE114">
            <v>44.415965070400006</v>
          </cell>
          <cell r="AF114">
            <v>45.5526952174</v>
          </cell>
          <cell r="AG114">
            <v>52.561535512200003</v>
          </cell>
          <cell r="AH114">
            <v>77.014493613599996</v>
          </cell>
          <cell r="AI114">
            <v>101.9014895665</v>
          </cell>
          <cell r="AJ114">
            <v>109.5000319108</v>
          </cell>
          <cell r="AK114">
            <v>72.727678337599997</v>
          </cell>
          <cell r="AL114">
            <v>90.463144439700002</v>
          </cell>
          <cell r="AM114">
            <v>95.309759759999992</v>
          </cell>
          <cell r="AN114">
            <v>107.02978605439999</v>
          </cell>
          <cell r="AO114">
            <v>121.00926041700001</v>
          </cell>
          <cell r="AP114">
            <v>143.1593074635</v>
          </cell>
          <cell r="AQ114">
            <v>109.250880634</v>
          </cell>
          <cell r="AR114">
            <v>111.14860748729998</v>
          </cell>
          <cell r="AS114">
            <v>96.539756170000004</v>
          </cell>
          <cell r="AT114">
            <v>31.754086717</v>
          </cell>
          <cell r="AU114">
            <v>1.4885722495833333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60">
          <cell r="B160">
            <v>0.13731151075</v>
          </cell>
          <cell r="C160">
            <v>0.10544753159999999</v>
          </cell>
          <cell r="D160">
            <v>0.16215612466666665</v>
          </cell>
          <cell r="E160">
            <v>0.15059305000000001</v>
          </cell>
          <cell r="F160">
            <v>0.15055604299999997</v>
          </cell>
          <cell r="G160">
            <v>0.36870828999999994</v>
          </cell>
          <cell r="H160">
            <v>0.2497236229</v>
          </cell>
          <cell r="I160">
            <v>0.21639129517598399</v>
          </cell>
          <cell r="J160">
            <v>0.20408384550526315</v>
          </cell>
          <cell r="K160">
            <v>0.1319634305388889</v>
          </cell>
          <cell r="L160">
            <v>0.13939233099999998</v>
          </cell>
          <cell r="M160">
            <v>0.16029076276923077</v>
          </cell>
          <cell r="N160">
            <v>0.15898372499999999</v>
          </cell>
          <cell r="O160">
            <v>0.13757095359999999</v>
          </cell>
          <cell r="P160">
            <v>0.14411797133333332</v>
          </cell>
          <cell r="Q160">
            <v>0.14409424643478264</v>
          </cell>
          <cell r="R160">
            <v>0.14756028400000001</v>
          </cell>
          <cell r="S160">
            <v>0.14485035163636362</v>
          </cell>
          <cell r="T160">
            <v>0.17517226720000001</v>
          </cell>
          <cell r="U160">
            <v>3.0394781821862353E-3</v>
          </cell>
          <cell r="V160">
            <v>3.0394781821862353E-3</v>
          </cell>
          <cell r="W160">
            <v>3.0394781821862353E-3</v>
          </cell>
          <cell r="X160">
            <v>3.0394781821862353E-3</v>
          </cell>
          <cell r="Y160">
            <v>3.0394781821862353E-3</v>
          </cell>
          <cell r="Z160">
            <v>3.0394781821862353E-3</v>
          </cell>
          <cell r="AA160">
            <v>3.0394781821862353E-3</v>
          </cell>
          <cell r="AB160">
            <v>17.132236078950001</v>
          </cell>
          <cell r="AC160">
            <v>12.0956726784</v>
          </cell>
          <cell r="AD160">
            <v>18.2848090512</v>
          </cell>
          <cell r="AE160">
            <v>18.896950520000001</v>
          </cell>
          <cell r="AF160">
            <v>21.113988453600001</v>
          </cell>
          <cell r="AG160">
            <v>55.047440147700001</v>
          </cell>
          <cell r="AH160">
            <v>36.7404719572</v>
          </cell>
          <cell r="AI160">
            <v>35.540361052500003</v>
          </cell>
          <cell r="AJ160">
            <v>34.423866617200005</v>
          </cell>
          <cell r="AK160">
            <v>21.831200379999999</v>
          </cell>
          <cell r="AL160">
            <v>23.4840662505</v>
          </cell>
          <cell r="AM160">
            <v>28.935362015999999</v>
          </cell>
          <cell r="AN160">
            <v>27.0458018864</v>
          </cell>
          <cell r="AO160">
            <v>26.345236814699998</v>
          </cell>
          <cell r="AP160">
            <v>31.147179359000003</v>
          </cell>
          <cell r="AQ160">
            <v>27.266934421999999</v>
          </cell>
          <cell r="AR160">
            <v>26.347148857399997</v>
          </cell>
          <cell r="AS160">
            <v>26.246883820299999</v>
          </cell>
          <cell r="AT160">
            <v>23.667170321</v>
          </cell>
          <cell r="AU160">
            <v>1.1838295033333333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8">
          <cell r="B188">
            <v>1.1092955999999999E-2</v>
          </cell>
          <cell r="C188">
            <v>2.0207264000000003E-2</v>
          </cell>
          <cell r="D188">
            <v>1.3068916E-2</v>
          </cell>
          <cell r="E188">
            <v>5.8609263999999994E-2</v>
          </cell>
          <cell r="F188">
            <v>6.840715E-2</v>
          </cell>
          <cell r="G188">
            <v>4.0150061000000001E-2</v>
          </cell>
          <cell r="H188">
            <v>0.15609647719999997</v>
          </cell>
          <cell r="I188">
            <v>0.22485018930886386</v>
          </cell>
          <cell r="J188">
            <v>0.26167903433333334</v>
          </cell>
          <cell r="K188">
            <v>0.17375217532380954</v>
          </cell>
          <cell r="L188">
            <v>0.14567316400000002</v>
          </cell>
          <cell r="M188">
            <v>8.6115735999999998E-2</v>
          </cell>
          <cell r="N188">
            <v>3.4368508679148931E-2</v>
          </cell>
          <cell r="O188">
            <v>6.4212855999999999E-2</v>
          </cell>
          <cell r="P188">
            <v>4.7890294615384618E-2</v>
          </cell>
          <cell r="Q188">
            <v>1.5616996103448277E-2</v>
          </cell>
          <cell r="R188">
            <v>2.0640933333333333E-2</v>
          </cell>
          <cell r="S188">
            <v>2.5641488414652018E-2</v>
          </cell>
          <cell r="T188">
            <v>4.2200028089655173E-2</v>
          </cell>
          <cell r="U188">
            <v>1.6571783999999999E-2</v>
          </cell>
          <cell r="V188">
            <v>1.6571783999999999E-2</v>
          </cell>
          <cell r="W188">
            <v>1.6571783999999999E-2</v>
          </cell>
          <cell r="X188">
            <v>1.6571783999999999E-2</v>
          </cell>
          <cell r="Y188">
            <v>1.6571783999999999E-2</v>
          </cell>
          <cell r="Z188">
            <v>1.6571783999999999E-2</v>
          </cell>
          <cell r="AA188">
            <v>1.6571783999999999E-2</v>
          </cell>
          <cell r="AB188">
            <v>3.1164605262779999</v>
          </cell>
          <cell r="AC188">
            <v>5.4075916024000001</v>
          </cell>
          <cell r="AD188">
            <v>3.9073184879999996</v>
          </cell>
          <cell r="AE188">
            <v>8.2299652848000004</v>
          </cell>
          <cell r="AF188">
            <v>14.5891458328</v>
          </cell>
          <cell r="AG188">
            <v>8.8402511340000007</v>
          </cell>
          <cell r="AH188">
            <v>31.186405715600003</v>
          </cell>
          <cell r="AI188">
            <v>27.088819213500003</v>
          </cell>
          <cell r="AJ188">
            <v>36.330551434400007</v>
          </cell>
          <cell r="AK188">
            <v>22.948393335999999</v>
          </cell>
          <cell r="AL188">
            <v>26.836735036500002</v>
          </cell>
          <cell r="AM188">
            <v>20.068764672</v>
          </cell>
          <cell r="AN188">
            <v>8.4306134879999988</v>
          </cell>
          <cell r="AO188">
            <v>11.0532344352</v>
          </cell>
          <cell r="AP188">
            <v>8.4284796029999995</v>
          </cell>
          <cell r="AQ188">
            <v>5.1166844784999999</v>
          </cell>
          <cell r="AR188">
            <v>7.3849844267999991</v>
          </cell>
          <cell r="AS188">
            <v>8.852122464899999</v>
          </cell>
          <cell r="AT188">
            <v>3.8978810520000002</v>
          </cell>
          <cell r="AU188">
            <v>5.2007176091666665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1.84817408E-2</v>
          </cell>
          <cell r="C189">
            <v>2.9228595199999999E-2</v>
          </cell>
          <cell r="D189">
            <v>8.8875819999999998E-3</v>
          </cell>
          <cell r="E189">
            <v>1.3822614399999999E-2</v>
          </cell>
          <cell r="F189">
            <v>1.7526595999999998E-2</v>
          </cell>
          <cell r="G189">
            <v>2.1455263999999995E-2</v>
          </cell>
          <cell r="H189">
            <v>3.7815075000000004E-2</v>
          </cell>
          <cell r="I189">
            <v>0.10587923686462647</v>
          </cell>
          <cell r="J189">
            <v>0.12679898514805193</v>
          </cell>
          <cell r="K189">
            <v>8.3609550415151515E-2</v>
          </cell>
          <cell r="L189">
            <v>8.0478136000000006E-2</v>
          </cell>
          <cell r="M189">
            <v>6.9019496E-2</v>
          </cell>
          <cell r="N189">
            <v>6.9473681639999993E-2</v>
          </cell>
          <cell r="O189">
            <v>7.4529063573333332E-2</v>
          </cell>
          <cell r="P189">
            <v>7.3435385999999991E-2</v>
          </cell>
          <cell r="Q189">
            <v>7.5574871523076931E-2</v>
          </cell>
          <cell r="R189">
            <v>8.007313772307692E-2</v>
          </cell>
          <cell r="S189">
            <v>9.128502383460016E-2</v>
          </cell>
          <cell r="T189">
            <v>9.5389364000000004E-2</v>
          </cell>
          <cell r="U189">
            <v>5.0518914298642532E-2</v>
          </cell>
          <cell r="V189">
            <v>5.0518914298642532E-2</v>
          </cell>
          <cell r="W189">
            <v>5.0518914298642532E-2</v>
          </cell>
          <cell r="X189">
            <v>5.0518914298642532E-2</v>
          </cell>
          <cell r="Y189">
            <v>5.0518914298642532E-2</v>
          </cell>
          <cell r="Z189">
            <v>5.0518914298642532E-2</v>
          </cell>
          <cell r="AA189">
            <v>5.0518914298642532E-2</v>
          </cell>
          <cell r="AB189">
            <v>3.6410163698849995</v>
          </cell>
          <cell r="AC189">
            <v>7.6848596947999992</v>
          </cell>
          <cell r="AD189">
            <v>2.7042136416</v>
          </cell>
          <cell r="AE189">
            <v>3.9343215184</v>
          </cell>
          <cell r="AF189">
            <v>4.8485642247000005</v>
          </cell>
          <cell r="AG189">
            <v>6.8216976399000009</v>
          </cell>
          <cell r="AH189">
            <v>9.4320345544000013</v>
          </cell>
          <cell r="AI189">
            <v>17.1965694005</v>
          </cell>
          <cell r="AJ189">
            <v>20.926318838400004</v>
          </cell>
          <cell r="AK189">
            <v>14.524822329599999</v>
          </cell>
          <cell r="AL189">
            <v>16.0368006735</v>
          </cell>
          <cell r="AM189">
            <v>15.435448127999999</v>
          </cell>
          <cell r="AN189">
            <v>15.199034963200001</v>
          </cell>
          <cell r="AO189">
            <v>17.1488309424</v>
          </cell>
          <cell r="AP189">
            <v>18.171468772500003</v>
          </cell>
          <cell r="AQ189">
            <v>16.337119000999998</v>
          </cell>
          <cell r="AR189">
            <v>16.941891505899999</v>
          </cell>
          <cell r="AS189">
            <v>20.218606922799999</v>
          </cell>
          <cell r="AT189">
            <v>19.804733441</v>
          </cell>
          <cell r="AU189">
            <v>9.6828698412499996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212">
          <cell r="B212">
            <v>0.51613251199999999</v>
          </cell>
          <cell r="C212">
            <v>0.60637976000000005</v>
          </cell>
          <cell r="D212">
            <v>0.66951708876923077</v>
          </cell>
          <cell r="E212">
            <v>0.64391253625</v>
          </cell>
          <cell r="F212">
            <v>0.67181728600000001</v>
          </cell>
          <cell r="G212">
            <v>0.71215603174999986</v>
          </cell>
          <cell r="H212">
            <v>0.9054467311833333</v>
          </cell>
          <cell r="I212">
            <v>0.65751769899573809</v>
          </cell>
          <cell r="J212">
            <v>0.54279964928058066</v>
          </cell>
          <cell r="K212">
            <v>0.49212922714581531</v>
          </cell>
          <cell r="L212">
            <v>0.494242336</v>
          </cell>
          <cell r="M212">
            <v>0.35289931599999996</v>
          </cell>
          <cell r="N212">
            <v>0.39830784476000003</v>
          </cell>
          <cell r="O212">
            <v>0.4132362718</v>
          </cell>
          <cell r="P212">
            <v>0.40274622876923072</v>
          </cell>
          <cell r="Q212">
            <v>0.47247745069230773</v>
          </cell>
          <cell r="R212">
            <v>0.54316316600000003</v>
          </cell>
          <cell r="S212">
            <v>0.54251055527272729</v>
          </cell>
          <cell r="T212">
            <v>0.55659020712727281</v>
          </cell>
          <cell r="U212">
            <v>6.2301744000000006E-2</v>
          </cell>
          <cell r="V212">
            <v>6.2301744000000006E-2</v>
          </cell>
          <cell r="W212">
            <v>6.2301744000000006E-2</v>
          </cell>
          <cell r="X212">
            <v>6.2301744000000006E-2</v>
          </cell>
          <cell r="Y212">
            <v>6.2301744000000006E-2</v>
          </cell>
          <cell r="Z212">
            <v>6.2301744000000006E-2</v>
          </cell>
          <cell r="AA212">
            <v>6.2301744000000006E-2</v>
          </cell>
          <cell r="AB212">
            <v>58.746048350381997</v>
          </cell>
          <cell r="AC212">
            <v>64.819569447999996</v>
          </cell>
          <cell r="AD212">
            <v>74.881489075199994</v>
          </cell>
          <cell r="AE212">
            <v>92.362538822400012</v>
          </cell>
          <cell r="AF212">
            <v>127.2786194092</v>
          </cell>
          <cell r="AG212">
            <v>142.6414793232</v>
          </cell>
          <cell r="AH212">
            <v>147.31641527800002</v>
          </cell>
          <cell r="AI212">
            <v>149.4587166865</v>
          </cell>
          <cell r="AJ212">
            <v>133.57750886240001</v>
          </cell>
          <cell r="AK212">
            <v>95.816992502000005</v>
          </cell>
          <cell r="AL212">
            <v>92.689218783000001</v>
          </cell>
          <cell r="AM212">
            <v>78.576934223999999</v>
          </cell>
          <cell r="AN212">
            <v>81.572560995200007</v>
          </cell>
          <cell r="AO212">
            <v>86.826253405200006</v>
          </cell>
          <cell r="AP212">
            <v>94.313484438500012</v>
          </cell>
          <cell r="AQ212">
            <v>91.17341435649999</v>
          </cell>
          <cell r="AR212">
            <v>94.984898781499993</v>
          </cell>
          <cell r="AS212">
            <v>108.03729260610001</v>
          </cell>
          <cell r="AT212">
            <v>131.77131977400001</v>
          </cell>
          <cell r="AU212">
            <v>16.187020921666665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9.5882107999999994E-2</v>
          </cell>
          <cell r="C226">
            <v>6.9334871999999992E-2</v>
          </cell>
          <cell r="D226">
            <v>6.3819167999999996E-2</v>
          </cell>
          <cell r="E226">
            <v>0.11428451999999999</v>
          </cell>
          <cell r="F226">
            <v>0.11731277599999998</v>
          </cell>
          <cell r="G226">
            <v>0.134320416</v>
          </cell>
          <cell r="H226">
            <v>0.19781627599999999</v>
          </cell>
          <cell r="I226">
            <v>0.16128223999999999</v>
          </cell>
          <cell r="J226">
            <v>9.0406976799999983E-2</v>
          </cell>
          <cell r="K226">
            <v>5.7476187999999998E-2</v>
          </cell>
          <cell r="L226">
            <v>5.7059827999999993E-2</v>
          </cell>
          <cell r="M226">
            <v>3.7032170451612903E-2</v>
          </cell>
          <cell r="N226">
            <v>4.7359383599999985E-2</v>
          </cell>
          <cell r="O226">
            <v>3.917570291111111E-2</v>
          </cell>
          <cell r="P226">
            <v>4.3573154578582199E-2</v>
          </cell>
          <cell r="Q226">
            <v>4.5920831215384608E-2</v>
          </cell>
          <cell r="R226">
            <v>5.7459415176470588E-2</v>
          </cell>
          <cell r="S226">
            <v>4.0481853391304348E-2</v>
          </cell>
          <cell r="T226">
            <v>3.4050839587761672E-2</v>
          </cell>
          <cell r="U226">
            <v>1.6174800000000002E-4</v>
          </cell>
          <cell r="V226">
            <v>1.6174800000000002E-4</v>
          </cell>
          <cell r="W226">
            <v>1.6174800000000002E-4</v>
          </cell>
          <cell r="X226">
            <v>1.6174800000000002E-4</v>
          </cell>
          <cell r="Y226">
            <v>1.6174800000000002E-4</v>
          </cell>
          <cell r="Z226">
            <v>1.6174800000000002E-4</v>
          </cell>
          <cell r="AA226">
            <v>1.6174800000000002E-4</v>
          </cell>
          <cell r="AB226">
            <v>16.084685297705999</v>
          </cell>
          <cell r="AC226">
            <v>10.734027515199999</v>
          </cell>
          <cell r="AD226">
            <v>10.220527056</v>
          </cell>
          <cell r="AE226">
            <v>18.347139809600002</v>
          </cell>
          <cell r="AF226">
            <v>23.469936297499999</v>
          </cell>
          <cell r="AG226">
            <v>26.016924004500002</v>
          </cell>
          <cell r="AH226">
            <v>33.221979413200003</v>
          </cell>
          <cell r="AI226">
            <v>38.345341474500003</v>
          </cell>
          <cell r="AJ226">
            <v>27.839393589600004</v>
          </cell>
          <cell r="AK226">
            <v>14.830273766000001</v>
          </cell>
          <cell r="AL226">
            <v>14.001115410000001</v>
          </cell>
          <cell r="AM226">
            <v>13.571500272</v>
          </cell>
          <cell r="AN226">
            <v>13.257819079999999</v>
          </cell>
          <cell r="AO226">
            <v>15.822082948200002</v>
          </cell>
          <cell r="AP226">
            <v>21.690524451500004</v>
          </cell>
          <cell r="AQ226">
            <v>19.366335813999999</v>
          </cell>
          <cell r="AR226">
            <v>17.236053501599997</v>
          </cell>
          <cell r="AS226">
            <v>10.882435120699999</v>
          </cell>
          <cell r="AT226">
            <v>12.401732964000001</v>
          </cell>
          <cell r="AU226">
            <v>0.70933441249999996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6">
          <cell r="B246">
            <v>0.52870217200000003</v>
          </cell>
          <cell r="C246">
            <v>0.47210895479999998</v>
          </cell>
          <cell r="D246">
            <v>0.54826638840000008</v>
          </cell>
          <cell r="E246">
            <v>0.54157165249999994</v>
          </cell>
          <cell r="F246">
            <v>0.59230095549999995</v>
          </cell>
          <cell r="G246">
            <v>0.6075625094999999</v>
          </cell>
          <cell r="H246">
            <v>0.3539644066071429</v>
          </cell>
          <cell r="I246">
            <v>0.63392148305495766</v>
          </cell>
          <cell r="J246">
            <v>0.44933124723030304</v>
          </cell>
          <cell r="K246">
            <v>0.14285869546161617</v>
          </cell>
          <cell r="L246">
            <v>0.26717828399999999</v>
          </cell>
          <cell r="M246">
            <v>0.29297050233766231</v>
          </cell>
          <cell r="N246">
            <v>0.27481395705702127</v>
          </cell>
          <cell r="O246">
            <v>0.30864941117333333</v>
          </cell>
          <cell r="P246">
            <v>0.27516654799999996</v>
          </cell>
          <cell r="Q246">
            <v>0.24135684524137929</v>
          </cell>
          <cell r="R246">
            <v>0.33095998133333338</v>
          </cell>
          <cell r="S246">
            <v>0.34905000608928571</v>
          </cell>
          <cell r="T246">
            <v>0.37054100441379306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82.39164117346499</v>
          </cell>
          <cell r="AC246">
            <v>57.529786676799993</v>
          </cell>
          <cell r="AD246">
            <v>64.402053902399999</v>
          </cell>
          <cell r="AE246">
            <v>79.835651515200013</v>
          </cell>
          <cell r="AF246">
            <v>94.471908760600002</v>
          </cell>
          <cell r="AG246">
            <v>76.290659144700015</v>
          </cell>
          <cell r="AH246">
            <v>87.759740118400003</v>
          </cell>
          <cell r="AI246">
            <v>97.650336987000003</v>
          </cell>
          <cell r="AJ246">
            <v>73.470254664000009</v>
          </cell>
          <cell r="AK246">
            <v>40.948053009599995</v>
          </cell>
          <cell r="AL246">
            <v>39.533841549900004</v>
          </cell>
          <cell r="AM246">
            <v>50.071647312000003</v>
          </cell>
          <cell r="AN246">
            <v>40.619841081599994</v>
          </cell>
          <cell r="AO246">
            <v>50.158303560300006</v>
          </cell>
          <cell r="AP246">
            <v>64.838035011000002</v>
          </cell>
          <cell r="AQ246">
            <v>50.519488148500002</v>
          </cell>
          <cell r="AR246">
            <v>53.159504539899999</v>
          </cell>
          <cell r="AS246">
            <v>49.204858474199995</v>
          </cell>
          <cell r="AT246">
            <v>12.117880795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6.3114687999999988E-2</v>
          </cell>
          <cell r="C247">
            <v>8.3034335999999986E-2</v>
          </cell>
          <cell r="D247">
            <v>0.12420623600000001</v>
          </cell>
          <cell r="E247">
            <v>0.112072968</v>
          </cell>
          <cell r="F247">
            <v>0.16377667600000001</v>
          </cell>
          <cell r="G247">
            <v>0.21548634799999999</v>
          </cell>
          <cell r="H247">
            <v>0.13643613200000002</v>
          </cell>
          <cell r="I247">
            <v>3.3223596000000001E-2</v>
          </cell>
          <cell r="J247">
            <v>7.7824599999999997E-3</v>
          </cell>
          <cell r="K247">
            <v>5.1460919999999997E-3</v>
          </cell>
          <cell r="L247">
            <v>6.8821399999999993E-4</v>
          </cell>
          <cell r="M247">
            <v>9.6647138461538468E-4</v>
          </cell>
          <cell r="N247">
            <v>1.7373472907801417E-3</v>
          </cell>
          <cell r="O247">
            <v>7.486257733333334E-4</v>
          </cell>
          <cell r="P247">
            <v>7.2381730364372472E-4</v>
          </cell>
          <cell r="Q247">
            <v>2.3901526923076922E-4</v>
          </cell>
          <cell r="R247">
            <v>4.1283006153846154E-4</v>
          </cell>
          <cell r="S247">
            <v>7.1210399999999997E-4</v>
          </cell>
          <cell r="T247">
            <v>1.6975598181818183E-3</v>
          </cell>
          <cell r="U247">
            <v>4.9118000000000002E-4</v>
          </cell>
          <cell r="V247">
            <v>4.9118000000000002E-4</v>
          </cell>
          <cell r="W247">
            <v>4.9118000000000002E-4</v>
          </cell>
          <cell r="X247">
            <v>4.9118000000000002E-4</v>
          </cell>
          <cell r="Y247">
            <v>4.9118000000000002E-4</v>
          </cell>
          <cell r="Z247">
            <v>4.9118000000000002E-4</v>
          </cell>
          <cell r="AA247">
            <v>4.9118000000000002E-4</v>
          </cell>
          <cell r="AB247">
            <v>12.559536178670999</v>
          </cell>
          <cell r="AC247">
            <v>12.761503811599999</v>
          </cell>
          <cell r="AD247">
            <v>14.479238068799999</v>
          </cell>
          <cell r="AE247">
            <v>24.215453606400001</v>
          </cell>
          <cell r="AF247">
            <v>44.192878664199995</v>
          </cell>
          <cell r="AG247">
            <v>53.8027429797</v>
          </cell>
          <cell r="AH247">
            <v>40.151688548400003</v>
          </cell>
          <cell r="AI247">
            <v>13.357852350000002</v>
          </cell>
          <cell r="AJ247">
            <v>4.6779779436000002</v>
          </cell>
          <cell r="AK247">
            <v>3.1408901436000001</v>
          </cell>
          <cell r="AL247">
            <v>0.43995475620000002</v>
          </cell>
          <cell r="AM247">
            <v>0.60360878399999995</v>
          </cell>
          <cell r="AN247">
            <v>1.0130211168000001</v>
          </cell>
          <cell r="AO247">
            <v>0.48390917220000002</v>
          </cell>
          <cell r="AP247">
            <v>0.46545193150000003</v>
          </cell>
          <cell r="AQ247">
            <v>0.43379896699999998</v>
          </cell>
          <cell r="AR247">
            <v>1.0551325007999999</v>
          </cell>
          <cell r="AS247">
            <v>0.92057445479999989</v>
          </cell>
          <cell r="AT247">
            <v>3.2191556279999998</v>
          </cell>
          <cell r="AU247">
            <v>0.28454994124999999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2.9122641303000001</v>
          </cell>
          <cell r="C263">
            <v>2.9146360947076921</v>
          </cell>
          <cell r="D263">
            <v>3.5357313363358975</v>
          </cell>
          <cell r="E263">
            <v>3.7903853240357153</v>
          </cell>
          <cell r="F263">
            <v>3.9528894550666669</v>
          </cell>
          <cell r="G263">
            <v>4.6608503819166671</v>
          </cell>
          <cell r="H263">
            <v>5.2278514310661173</v>
          </cell>
          <cell r="I263">
            <v>5.5384573123220848</v>
          </cell>
          <cell r="J263">
            <v>4.7790012617208291</v>
          </cell>
          <cell r="K263">
            <v>3.5138404700098147</v>
          </cell>
          <cell r="L263">
            <v>4.0019841774000007</v>
          </cell>
          <cell r="M263">
            <v>4.2202425755157913</v>
          </cell>
          <cell r="N263">
            <v>4.3105760630762013</v>
          </cell>
          <cell r="O263">
            <v>4.1094840445534535</v>
          </cell>
          <cell r="P263">
            <v>3.9557724090169915</v>
          </cell>
          <cell r="Q263">
            <v>3.9656513380162366</v>
          </cell>
          <cell r="R263">
            <v>4.2896649663247661</v>
          </cell>
          <cell r="S263">
            <v>4.0569974999528213</v>
          </cell>
          <cell r="T263">
            <v>4.2023642345876731</v>
          </cell>
          <cell r="U263">
            <v>1.0292869761219614</v>
          </cell>
          <cell r="V263">
            <v>1.0292869761219614</v>
          </cell>
          <cell r="W263">
            <v>1.0292869761219614</v>
          </cell>
          <cell r="X263">
            <v>1.0292869761219614</v>
          </cell>
          <cell r="Y263">
            <v>1.0292869761219614</v>
          </cell>
          <cell r="Z263">
            <v>1.0292869761219614</v>
          </cell>
          <cell r="AA263">
            <v>1.0292869761219614</v>
          </cell>
          <cell r="AB263">
            <v>424.81370921378101</v>
          </cell>
          <cell r="AC263">
            <v>389.77721059999988</v>
          </cell>
          <cell r="AD263">
            <v>439.8110693424</v>
          </cell>
          <cell r="AE263">
            <v>578.3929817456002</v>
          </cell>
          <cell r="AF263">
            <v>707.88875351669969</v>
          </cell>
          <cell r="AG263">
            <v>783.9051457380001</v>
          </cell>
          <cell r="AH263">
            <v>915.72077591400023</v>
          </cell>
          <cell r="AI263">
            <v>1031.6994035485</v>
          </cell>
          <cell r="AJ263">
            <v>936.39111502400021</v>
          </cell>
          <cell r="AK263">
            <v>632.0098107268002</v>
          </cell>
          <cell r="AL263">
            <v>702.78066333089998</v>
          </cell>
          <cell r="AM263">
            <v>847.16606491199991</v>
          </cell>
          <cell r="AN263">
            <v>790.70212566400005</v>
          </cell>
          <cell r="AO263">
            <v>786.3476913981001</v>
          </cell>
          <cell r="AP263">
            <v>857.94315447250005</v>
          </cell>
          <cell r="AQ263">
            <v>731.90832186149999</v>
          </cell>
          <cell r="AR263">
            <v>723.85122571569991</v>
          </cell>
          <cell r="AS263">
            <v>703.31055757820013</v>
          </cell>
          <cell r="AT263">
            <v>417.49634219400008</v>
          </cell>
          <cell r="AU263">
            <v>247.3825847375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2.6370537347999998</v>
          </cell>
          <cell r="C264">
            <v>2.6392542792000002</v>
          </cell>
          <cell r="D264">
            <v>3.2294807951358981</v>
          </cell>
          <cell r="E264">
            <v>3.3951938280357141</v>
          </cell>
          <cell r="F264">
            <v>3.4973280100000004</v>
          </cell>
          <cell r="G264">
            <v>4.1617067075166663</v>
          </cell>
          <cell r="H264">
            <v>4.7607542083994518</v>
          </cell>
          <cell r="I264">
            <v>5.2163863371220822</v>
          </cell>
          <cell r="J264">
            <v>4.55620612892083</v>
          </cell>
          <cell r="K264">
            <v>3.3501176580098169</v>
          </cell>
          <cell r="L264">
            <v>3.7518032407999993</v>
          </cell>
          <cell r="M264">
            <v>4.0244056761592892</v>
          </cell>
          <cell r="N264">
            <v>4.0798733096705782</v>
          </cell>
          <cell r="O264">
            <v>3.8711857902761544</v>
          </cell>
          <cell r="P264">
            <v>3.7395535847595145</v>
          </cell>
          <cell r="Q264">
            <v>3.765303912520626</v>
          </cell>
          <cell r="R264">
            <v>4.1103882787536845</v>
          </cell>
          <cell r="S264">
            <v>3.9236891091470074</v>
          </cell>
          <cell r="T264">
            <v>4.0797875401377262</v>
          </cell>
          <cell r="U264">
            <v>0.97992482412196136</v>
          </cell>
          <cell r="V264">
            <v>0.97992482412196136</v>
          </cell>
          <cell r="W264">
            <v>0.97992482412196136</v>
          </cell>
          <cell r="X264">
            <v>0.97992482412196136</v>
          </cell>
          <cell r="Y264">
            <v>0.97992482412196136</v>
          </cell>
          <cell r="Z264">
            <v>0.97992482412196136</v>
          </cell>
          <cell r="AA264">
            <v>0.97992482412196136</v>
          </cell>
          <cell r="AB264">
            <v>373.38150468211495</v>
          </cell>
          <cell r="AC264">
            <v>339.38867232999991</v>
          </cell>
          <cell r="AD264">
            <v>385.31328184799997</v>
          </cell>
          <cell r="AE264">
            <v>495.96123301760002</v>
          </cell>
          <cell r="AF264">
            <v>586.75029070209996</v>
          </cell>
          <cell r="AG264">
            <v>663.51025703820005</v>
          </cell>
          <cell r="AH264">
            <v>808.03311940760034</v>
          </cell>
          <cell r="AI264">
            <v>943.28151793000006</v>
          </cell>
          <cell r="AJ264">
            <v>866.94006845440003</v>
          </cell>
          <cell r="AK264">
            <v>587.49251472999993</v>
          </cell>
          <cell r="AL264">
            <v>649.06092632790001</v>
          </cell>
          <cell r="AM264">
            <v>794.88682948799988</v>
          </cell>
          <cell r="AN264">
            <v>731.26616245759988</v>
          </cell>
          <cell r="AO264">
            <v>720.85251028739992</v>
          </cell>
          <cell r="AP264">
            <v>780.27886911050018</v>
          </cell>
          <cell r="AQ264">
            <v>675.25324323799998</v>
          </cell>
          <cell r="AR264">
            <v>672.98022807059988</v>
          </cell>
          <cell r="AS264">
            <v>664.61579640170009</v>
          </cell>
          <cell r="AT264">
            <v>378.1208243260001</v>
          </cell>
          <cell r="AU264">
            <v>233.02175201750001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1.0840916799999999E-2</v>
          </cell>
          <cell r="C265">
            <v>8.242751999999999E-3</v>
          </cell>
          <cell r="D265">
            <v>8.7920839999999986E-3</v>
          </cell>
          <cell r="E265">
            <v>1.1408936000000001E-2</v>
          </cell>
          <cell r="F265">
            <v>1.5618679999999999E-2</v>
          </cell>
          <cell r="G265">
            <v>1.5050206E-2</v>
          </cell>
          <cell r="H265">
            <v>1.3737919999999997E-2</v>
          </cell>
          <cell r="I265">
            <v>1.7666011999999998E-2</v>
          </cell>
          <cell r="J265">
            <v>1.8137531999999998E-2</v>
          </cell>
          <cell r="K265">
            <v>1.5053416E-2</v>
          </cell>
          <cell r="L265">
            <v>1.7583657999999999E-2</v>
          </cell>
          <cell r="M265">
            <v>1.8060822486613837E-2</v>
          </cell>
          <cell r="N265">
            <v>1.8584970225922499E-2</v>
          </cell>
          <cell r="O265">
            <v>2.1973564985507246E-2</v>
          </cell>
          <cell r="P265">
            <v>2.6952504522267204E-2</v>
          </cell>
          <cell r="Q265">
            <v>3.0764984661538462E-2</v>
          </cell>
          <cell r="R265">
            <v>2.6828130481283421E-2</v>
          </cell>
          <cell r="S265">
            <v>2.0430307677922078E-2</v>
          </cell>
          <cell r="T265">
            <v>1.6834501999999998E-2</v>
          </cell>
          <cell r="U265">
            <v>7.1600000000000006E-5</v>
          </cell>
          <cell r="V265">
            <v>7.1600000000000006E-5</v>
          </cell>
          <cell r="W265">
            <v>7.1600000000000006E-5</v>
          </cell>
          <cell r="X265">
            <v>7.1600000000000006E-5</v>
          </cell>
          <cell r="Y265">
            <v>7.1600000000000006E-5</v>
          </cell>
          <cell r="Z265">
            <v>7.1600000000000006E-5</v>
          </cell>
          <cell r="AA265">
            <v>7.1600000000000006E-5</v>
          </cell>
          <cell r="AB265">
            <v>2.5908997917269998</v>
          </cell>
          <cell r="AC265">
            <v>1.7882033223999998</v>
          </cell>
          <cell r="AD265">
            <v>2.1324197232000004</v>
          </cell>
          <cell r="AE265">
            <v>2.6409719167999999</v>
          </cell>
          <cell r="AF265">
            <v>4.7551896273000001</v>
          </cell>
          <cell r="AG265">
            <v>3.9880210226999999</v>
          </cell>
          <cell r="AH265">
            <v>4.9420516448000011</v>
          </cell>
          <cell r="AI265">
            <v>5.4604557400000004</v>
          </cell>
          <cell r="AJ265">
            <v>5.881679192800001</v>
          </cell>
          <cell r="AK265">
            <v>3.7255610128000001</v>
          </cell>
          <cell r="AL265">
            <v>3.6460157049000004</v>
          </cell>
          <cell r="AM265">
            <v>4.0553971200000003</v>
          </cell>
          <cell r="AN265">
            <v>3.9426683296</v>
          </cell>
          <cell r="AO265">
            <v>4.8081828506999997</v>
          </cell>
          <cell r="AP265">
            <v>7.655155767500001</v>
          </cell>
          <cell r="AQ265">
            <v>6.713932883</v>
          </cell>
          <cell r="AR265">
            <v>5.2168805794999997</v>
          </cell>
          <cell r="AS265">
            <v>4.2151660122000001</v>
          </cell>
          <cell r="AT265">
            <v>1.116484332</v>
          </cell>
          <cell r="AU265">
            <v>1.4098912916666668E-2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6.8113571999999997E-3</v>
          </cell>
          <cell r="C266">
            <v>1.2618256307692307E-2</v>
          </cell>
          <cell r="D266">
            <v>8.7509040000000003E-3</v>
          </cell>
          <cell r="E266">
            <v>1.2169555999999998E-2</v>
          </cell>
          <cell r="F266">
            <v>8.5352190666666654E-3</v>
          </cell>
          <cell r="G266">
            <v>8.0547244000000011E-3</v>
          </cell>
          <cell r="H266">
            <v>1.8592483999999999E-2</v>
          </cell>
          <cell r="I266">
            <v>2.9781709999999999E-2</v>
          </cell>
          <cell r="J266">
            <v>4.5911824000000004E-2</v>
          </cell>
          <cell r="K266">
            <v>3.3452396000000002E-2</v>
          </cell>
          <cell r="L266">
            <v>3.9804347999999996E-2</v>
          </cell>
          <cell r="M266">
            <v>4.3876631950325991E-2</v>
          </cell>
          <cell r="N266">
            <v>4.162737857943262E-2</v>
          </cell>
          <cell r="O266">
            <v>4.4088850042160739E-2</v>
          </cell>
          <cell r="P266">
            <v>2.834416379149797E-2</v>
          </cell>
          <cell r="Q266">
            <v>3.3484142566433568E-2</v>
          </cell>
          <cell r="R266">
            <v>2.7809964545454542E-2</v>
          </cell>
          <cell r="S266">
            <v>1.6967164587878787E-2</v>
          </cell>
          <cell r="T266">
            <v>1.5128329074396136E-2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1.7404960525590001</v>
          </cell>
          <cell r="AC266">
            <v>2.3442285219999999</v>
          </cell>
          <cell r="AD266">
            <v>2.3527908575999996</v>
          </cell>
          <cell r="AE266">
            <v>2.640096368</v>
          </cell>
          <cell r="AF266">
            <v>2.5074610834</v>
          </cell>
          <cell r="AG266">
            <v>2.6874102683999999</v>
          </cell>
          <cell r="AH266">
            <v>4.327185580400001</v>
          </cell>
          <cell r="AI266">
            <v>7.4550745875000004</v>
          </cell>
          <cell r="AJ266">
            <v>10.8737906004</v>
          </cell>
          <cell r="AK266">
            <v>8.8675274776000013</v>
          </cell>
          <cell r="AL266">
            <v>9.8276248863000006</v>
          </cell>
          <cell r="AM266">
            <v>10.00323216</v>
          </cell>
          <cell r="AN266">
            <v>10.691179259199998</v>
          </cell>
          <cell r="AO266">
            <v>10.279982740800001</v>
          </cell>
          <cell r="AP266">
            <v>9.7619189660000014</v>
          </cell>
          <cell r="AQ266">
            <v>8.2681227019999994</v>
          </cell>
          <cell r="AR266">
            <v>8.1835098350999989</v>
          </cell>
          <cell r="AS266">
            <v>4.5101284227999994</v>
          </cell>
          <cell r="AT266">
            <v>7.8591947950000005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3.9542981499999998E-2</v>
          </cell>
          <cell r="C267">
            <v>3.1845507999999995E-2</v>
          </cell>
          <cell r="D267">
            <v>4.354861840000001E-2</v>
          </cell>
          <cell r="E267">
            <v>3.4888896000000003E-2</v>
          </cell>
          <cell r="F267">
            <v>3.2279240000000001E-2</v>
          </cell>
          <cell r="G267">
            <v>1.8351928E-2</v>
          </cell>
          <cell r="H267">
            <v>1.9710739999999997E-2</v>
          </cell>
          <cell r="I267">
            <v>1.5501957199999998E-2</v>
          </cell>
          <cell r="J267">
            <v>9.5483919999999976E-3</v>
          </cell>
          <cell r="K267">
            <v>5.8631679999999985E-3</v>
          </cell>
          <cell r="L267">
            <v>1.0714257E-2</v>
          </cell>
          <cell r="M267">
            <v>1.5183094888888889E-2</v>
          </cell>
          <cell r="N267">
            <v>2.2089269101023743E-2</v>
          </cell>
          <cell r="O267">
            <v>4.7812866570020693E-2</v>
          </cell>
          <cell r="P267">
            <v>3.4098781341648718E-2</v>
          </cell>
          <cell r="Q267">
            <v>4.3488218230769232E-2</v>
          </cell>
          <cell r="R267">
            <v>2.441229974936061E-2</v>
          </cell>
          <cell r="S267">
            <v>9.8327688852813851E-3</v>
          </cell>
          <cell r="T267">
            <v>8.5410998703557301E-3</v>
          </cell>
          <cell r="U267">
            <v>1.696918E-2</v>
          </cell>
          <cell r="V267">
            <v>1.696918E-2</v>
          </cell>
          <cell r="W267">
            <v>1.696918E-2</v>
          </cell>
          <cell r="X267">
            <v>1.696918E-2</v>
          </cell>
          <cell r="Y267">
            <v>1.696918E-2</v>
          </cell>
          <cell r="Z267">
            <v>1.696918E-2</v>
          </cell>
          <cell r="AA267">
            <v>1.696918E-2</v>
          </cell>
          <cell r="AB267">
            <v>5.6631765193110004</v>
          </cell>
          <cell r="AC267">
            <v>5.5400920399999993</v>
          </cell>
          <cell r="AD267">
            <v>6.5286663647999994</v>
          </cell>
          <cell r="AE267">
            <v>6.8483673775999998</v>
          </cell>
          <cell r="AF267">
            <v>7.3868727842000004</v>
          </cell>
          <cell r="AG267">
            <v>4.781903626500001</v>
          </cell>
          <cell r="AH267">
            <v>5.0005136364000009</v>
          </cell>
          <cell r="AI267">
            <v>4.993586692</v>
          </cell>
          <cell r="AJ267">
            <v>3.7422976367999996</v>
          </cell>
          <cell r="AK267">
            <v>2.1483365155999996</v>
          </cell>
          <cell r="AL267">
            <v>2.5497320670000003</v>
          </cell>
          <cell r="AM267">
            <v>3.3733171199999998</v>
          </cell>
          <cell r="AN267">
            <v>3.7084300176000005</v>
          </cell>
          <cell r="AO267">
            <v>8.3470540479000004</v>
          </cell>
          <cell r="AP267">
            <v>7.7660376915000011</v>
          </cell>
          <cell r="AQ267">
            <v>7.1553929474999993</v>
          </cell>
          <cell r="AR267">
            <v>4.6179181721999996</v>
          </cell>
          <cell r="AS267">
            <v>3.3630841386999997</v>
          </cell>
          <cell r="AT267">
            <v>7.5660788619999986</v>
          </cell>
          <cell r="AU267">
            <v>6.2297009004166668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7.612074399999999E-2</v>
          </cell>
          <cell r="C268">
            <v>0.11013425999999998</v>
          </cell>
          <cell r="D268">
            <v>0.15199349880000002</v>
          </cell>
          <cell r="E268">
            <v>0.13705921599999998</v>
          </cell>
          <cell r="F268">
            <v>0.19975300800000001</v>
          </cell>
          <cell r="G268">
            <v>0.23078118</v>
          </cell>
          <cell r="H268">
            <v>0.143893196</v>
          </cell>
          <cell r="I268">
            <v>3.7832872000000003E-2</v>
          </cell>
          <cell r="J268">
            <v>8.5500639999999996E-3</v>
          </cell>
          <cell r="K268">
            <v>5.8143119999999994E-3</v>
          </cell>
          <cell r="L268">
            <v>1.5166300000000001E-3</v>
          </cell>
          <cell r="M268">
            <v>1.6273273846153847E-3</v>
          </cell>
          <cell r="N268">
            <v>2.4735586241134751E-3</v>
          </cell>
          <cell r="O268">
            <v>1.1710812827838827E-3</v>
          </cell>
          <cell r="P268">
            <v>1.3374448421052633E-3</v>
          </cell>
          <cell r="Q268">
            <v>1.1685623461538462E-3</v>
          </cell>
          <cell r="R268">
            <v>2.1830047674208145E-3</v>
          </cell>
          <cell r="S268">
            <v>3.0778738999999995E-3</v>
          </cell>
          <cell r="T268">
            <v>6.8785476790513833E-3</v>
          </cell>
          <cell r="U268">
            <v>2.1767360000000003E-3</v>
          </cell>
          <cell r="V268">
            <v>2.1767360000000003E-3</v>
          </cell>
          <cell r="W268">
            <v>2.1767360000000003E-3</v>
          </cell>
          <cell r="X268">
            <v>2.1767360000000003E-3</v>
          </cell>
          <cell r="Y268">
            <v>2.1767360000000003E-3</v>
          </cell>
          <cell r="Z268">
            <v>2.1767360000000003E-3</v>
          </cell>
          <cell r="AA268">
            <v>2.1767360000000003E-3</v>
          </cell>
          <cell r="AB268">
            <v>17.457811508675999</v>
          </cell>
          <cell r="AC268">
            <v>21.877903084799996</v>
          </cell>
          <cell r="AD268">
            <v>25.387762881599997</v>
          </cell>
          <cell r="AE268">
            <v>34.869492257600001</v>
          </cell>
          <cell r="AF268">
            <v>62.695251799599994</v>
          </cell>
          <cell r="AG268">
            <v>60.831027156899999</v>
          </cell>
          <cell r="AH268">
            <v>43.667698771200001</v>
          </cell>
          <cell r="AI268">
            <v>15.063103827500001</v>
          </cell>
          <cell r="AJ268">
            <v>5.0597196711999999</v>
          </cell>
          <cell r="AK268">
            <v>3.3899274992000001</v>
          </cell>
          <cell r="AL268">
            <v>0.73921959989999997</v>
          </cell>
          <cell r="AM268">
            <v>0.89362502399999999</v>
          </cell>
          <cell r="AN268">
            <v>1.4585897567999999</v>
          </cell>
          <cell r="AO268">
            <v>0.71114841029999998</v>
          </cell>
          <cell r="AP268">
            <v>0.81011664299999997</v>
          </cell>
          <cell r="AQ268">
            <v>0.88440463999999996</v>
          </cell>
          <cell r="AR268">
            <v>1.7916726159999998</v>
          </cell>
          <cell r="AS268">
            <v>2.0200233481999996</v>
          </cell>
          <cell r="AT268">
            <v>4.2022944309999994</v>
          </cell>
          <cell r="AU268">
            <v>1.6611627379166665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8.4392000000000007E-4</v>
          </cell>
          <cell r="C269">
            <v>7.60088E-3</v>
          </cell>
          <cell r="D269">
            <v>1.3676319999999997E-3</v>
          </cell>
          <cell r="E269">
            <v>2.8738080000000003E-3</v>
          </cell>
          <cell r="F269">
            <v>3.9381999999999993E-3</v>
          </cell>
          <cell r="G269">
            <v>5.1780960000000001E-3</v>
          </cell>
          <cell r="H269">
            <v>4.6854640000000003E-3</v>
          </cell>
          <cell r="I269">
            <v>3.9231359999999998E-3</v>
          </cell>
          <cell r="J269">
            <v>1.0311840000000001E-3</v>
          </cell>
          <cell r="K269">
            <v>3.2596760000000004E-3</v>
          </cell>
          <cell r="L269">
            <v>1.43481184E-2</v>
          </cell>
          <cell r="M269">
            <v>2.0413035999999996E-2</v>
          </cell>
          <cell r="N269">
            <v>2.2684011333333327E-2</v>
          </cell>
          <cell r="O269">
            <v>1.6072748000000001E-2</v>
          </cell>
          <cell r="P269">
            <v>1.874699796761134E-2</v>
          </cell>
          <cell r="Q269">
            <v>1.2646114461538458E-2</v>
          </cell>
          <cell r="R269">
            <v>6.4041625882352944E-3</v>
          </cell>
          <cell r="S269">
            <v>6.0088680000000014E-3</v>
          </cell>
          <cell r="T269">
            <v>7.0347151999999996E-3</v>
          </cell>
          <cell r="U269">
            <v>6.8652000000000001E-3</v>
          </cell>
          <cell r="V269">
            <v>6.8652000000000001E-3</v>
          </cell>
          <cell r="W269">
            <v>6.8652000000000001E-3</v>
          </cell>
          <cell r="X269">
            <v>6.8652000000000001E-3</v>
          </cell>
          <cell r="Y269">
            <v>6.8652000000000001E-3</v>
          </cell>
          <cell r="Z269">
            <v>6.8652000000000001E-3</v>
          </cell>
          <cell r="AA269">
            <v>6.8652000000000001E-3</v>
          </cell>
          <cell r="AB269">
            <v>0.22825802236800002</v>
          </cell>
          <cell r="AC269">
            <v>0.92693973080000003</v>
          </cell>
          <cell r="AD269">
            <v>0.48320727359999999</v>
          </cell>
          <cell r="AE269">
            <v>0.98892558239999995</v>
          </cell>
          <cell r="AF269">
            <v>1.4940271436999999</v>
          </cell>
          <cell r="AG269">
            <v>2.0345439113999997</v>
          </cell>
          <cell r="AH269">
            <v>1.7999201784000003</v>
          </cell>
          <cell r="AI269">
            <v>1.6617312500000001</v>
          </cell>
          <cell r="AJ269">
            <v>0.51844082120000001</v>
          </cell>
          <cell r="AK269">
            <v>0.74153705120000002</v>
          </cell>
          <cell r="AL269">
            <v>3.0937264334999997</v>
          </cell>
          <cell r="AM269">
            <v>4.726485888</v>
          </cell>
          <cell r="AN269">
            <v>5.2561553440000006</v>
          </cell>
          <cell r="AO269">
            <v>4.3636956707999994</v>
          </cell>
          <cell r="AP269">
            <v>4.3679552225</v>
          </cell>
          <cell r="AQ269">
            <v>2.9915204409999991</v>
          </cell>
          <cell r="AR269">
            <v>1.4711586519999997</v>
          </cell>
          <cell r="AS269">
            <v>2.0498203153999999</v>
          </cell>
          <cell r="AT269">
            <v>0.105990026</v>
          </cell>
          <cell r="AU269">
            <v>1.0213622875000001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7.1999199999999992E-4</v>
          </cell>
          <cell r="C273">
            <v>9.7145999999999995E-4</v>
          </cell>
          <cell r="D273">
            <v>8.2728800000000003E-4</v>
          </cell>
          <cell r="E273">
            <v>1.1241720000000001E-3</v>
          </cell>
          <cell r="F273">
            <v>3.278352E-3</v>
          </cell>
          <cell r="G273">
            <v>2.4897040000000001E-3</v>
          </cell>
          <cell r="H273">
            <v>6.1690719999999994E-3</v>
          </cell>
          <cell r="I273">
            <v>8.0453239999999995E-3</v>
          </cell>
          <cell r="J273">
            <v>8.5838200000000007E-3</v>
          </cell>
          <cell r="K273">
            <v>3.1964799999999998E-3</v>
          </cell>
          <cell r="L273">
            <v>2.7319599999999999E-3</v>
          </cell>
          <cell r="M273">
            <v>2.6907439999999997E-3</v>
          </cell>
          <cell r="N273">
            <v>2.4436666666666669E-3</v>
          </cell>
          <cell r="O273">
            <v>2.1513637599999999E-3</v>
          </cell>
          <cell r="P273">
            <v>2.0892940000000002E-3</v>
          </cell>
          <cell r="Q273">
            <v>1.910952E-3</v>
          </cell>
          <cell r="R273">
            <v>2.0680902307692308E-3</v>
          </cell>
          <cell r="S273">
            <v>3.7735263000000002E-3</v>
          </cell>
          <cell r="T273">
            <v>3.3383184000000004E-3</v>
          </cell>
          <cell r="U273">
            <v>6.6779999999999994E-5</v>
          </cell>
          <cell r="V273">
            <v>6.6779999999999994E-5</v>
          </cell>
          <cell r="W273">
            <v>6.6779999999999994E-5</v>
          </cell>
          <cell r="X273">
            <v>6.6779999999999994E-5</v>
          </cell>
          <cell r="Y273">
            <v>6.6779999999999994E-5</v>
          </cell>
          <cell r="Z273">
            <v>6.6779999999999994E-5</v>
          </cell>
          <cell r="AA273">
            <v>6.6779999999999994E-5</v>
          </cell>
          <cell r="AB273">
            <v>0.34771535694900002</v>
          </cell>
          <cell r="AC273">
            <v>0.29777535719999998</v>
          </cell>
          <cell r="AD273">
            <v>0.29185565759999998</v>
          </cell>
          <cell r="AE273">
            <v>0.47783697920000007</v>
          </cell>
          <cell r="AF273">
            <v>0.65131350340000005</v>
          </cell>
          <cell r="AG273">
            <v>0.43821556350000002</v>
          </cell>
          <cell r="AH273">
            <v>1.6819289352000002</v>
          </cell>
          <cell r="AI273">
            <v>1.8560873370000002</v>
          </cell>
          <cell r="AJ273">
            <v>2.0213439728000004</v>
          </cell>
          <cell r="AK273">
            <v>0.71108438279999997</v>
          </cell>
          <cell r="AL273">
            <v>0.65021077620000001</v>
          </cell>
          <cell r="AM273">
            <v>0.68036644800000001</v>
          </cell>
          <cell r="AN273">
            <v>0.71186528159999996</v>
          </cell>
          <cell r="AO273">
            <v>0.60838932899999998</v>
          </cell>
          <cell r="AP273">
            <v>0.65598407299999995</v>
          </cell>
          <cell r="AQ273">
            <v>0.31031716450000002</v>
          </cell>
          <cell r="AR273">
            <v>0.66741421019999991</v>
          </cell>
          <cell r="AS273">
            <v>1.4633535059</v>
          </cell>
          <cell r="AT273">
            <v>0.15077590800000001</v>
          </cell>
          <cell r="AU273">
            <v>1.6741129583333333E-2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1">
        <row r="23">
          <cell r="B23">
            <v>9.1063798000000001E-2</v>
          </cell>
          <cell r="C23">
            <v>8.1006421999999995E-2</v>
          </cell>
          <cell r="D23">
            <v>8.1775378349999983E-2</v>
          </cell>
          <cell r="E23">
            <v>8.2010552749999993E-2</v>
          </cell>
          <cell r="F23">
            <v>7.0022065649999993E-2</v>
          </cell>
          <cell r="G23">
            <v>6.3192929142857152E-2</v>
          </cell>
          <cell r="H23">
            <v>4.6855165324999996E-2</v>
          </cell>
          <cell r="I23">
            <v>5.6740452952551833E-2</v>
          </cell>
          <cell r="J23">
            <v>4.5254576692424234E-2</v>
          </cell>
          <cell r="K23">
            <v>2.8772633227922076E-2</v>
          </cell>
          <cell r="L23">
            <v>3.5575004196969698E-2</v>
          </cell>
          <cell r="M23">
            <v>4.9732851994261119E-2</v>
          </cell>
          <cell r="N23">
            <v>4.7243080539999996E-2</v>
          </cell>
          <cell r="O23">
            <v>6.0215596924285714E-2</v>
          </cell>
          <cell r="P23">
            <v>6.4304422456060606E-2</v>
          </cell>
          <cell r="Q23">
            <v>5.507293558235294E-2</v>
          </cell>
          <cell r="R23">
            <v>5.968378690247253E-2</v>
          </cell>
          <cell r="S23">
            <v>6.3055108138888885E-2</v>
          </cell>
          <cell r="T23">
            <v>6.2633224107843138E-2</v>
          </cell>
          <cell r="U23">
            <v>2.0826049321428569E-3</v>
          </cell>
          <cell r="V23">
            <v>2.0826049321428569E-3</v>
          </cell>
          <cell r="W23">
            <v>2.0826049321428569E-3</v>
          </cell>
          <cell r="X23">
            <v>2.0826049321428569E-3</v>
          </cell>
          <cell r="Y23">
            <v>2.0826049321428569E-3</v>
          </cell>
          <cell r="Z23">
            <v>2.0826049321428569E-3</v>
          </cell>
          <cell r="AA23">
            <v>2.0826049321428569E-3</v>
          </cell>
          <cell r="AB23">
            <v>39.672790600442994</v>
          </cell>
          <cell r="AC23">
            <v>37.655165254399996</v>
          </cell>
          <cell r="AD23">
            <v>37.629056049599996</v>
          </cell>
          <cell r="AE23">
            <v>43.881184614399999</v>
          </cell>
          <cell r="AF23">
            <v>45.694091818200008</v>
          </cell>
          <cell r="AG23">
            <v>43.1848297023</v>
          </cell>
          <cell r="AH23">
            <v>43.160460227600005</v>
          </cell>
          <cell r="AI23">
            <v>47.339854856000002</v>
          </cell>
          <cell r="AJ23">
            <v>44.156466439200003</v>
          </cell>
          <cell r="AK23">
            <v>36.804399302</v>
          </cell>
          <cell r="AL23">
            <v>30.053828460600002</v>
          </cell>
          <cell r="AM23">
            <v>32.399799455999997</v>
          </cell>
          <cell r="AN23">
            <v>30.0182188064</v>
          </cell>
          <cell r="AO23">
            <v>31.138359011399999</v>
          </cell>
          <cell r="AP23">
            <v>33.223311332999998</v>
          </cell>
          <cell r="AQ23">
            <v>25.156323695999998</v>
          </cell>
          <cell r="AR23">
            <v>25.568949453799998</v>
          </cell>
          <cell r="AS23">
            <v>26.700078791100001</v>
          </cell>
          <cell r="AT23">
            <v>4.8730504670000006</v>
          </cell>
          <cell r="AU23">
            <v>1.9343209187500001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91">
          <cell r="B91">
            <v>7.1663337999999993E-2</v>
          </cell>
          <cell r="C91">
            <v>3.7572422340909087E-2</v>
          </cell>
          <cell r="D91">
            <v>2.8194373797727268E-2</v>
          </cell>
          <cell r="E91">
            <v>2.6616085999999994E-2</v>
          </cell>
          <cell r="F91">
            <v>1.7189996027272725E-2</v>
          </cell>
          <cell r="G91">
            <v>2.4831012099999997E-2</v>
          </cell>
          <cell r="H91">
            <v>2.4555860669696967E-2</v>
          </cell>
          <cell r="I91">
            <v>2.9716676094032432E-2</v>
          </cell>
          <cell r="J91">
            <v>2.0227773293686867E-2</v>
          </cell>
          <cell r="K91">
            <v>1.4590966264502164E-2</v>
          </cell>
          <cell r="L91">
            <v>1.7948341659999999E-2</v>
          </cell>
          <cell r="M91">
            <v>2.0534849486062715E-2</v>
          </cell>
          <cell r="N91">
            <v>1.215990166423416E-2</v>
          </cell>
          <cell r="O91">
            <v>1.2242218994285714E-2</v>
          </cell>
          <cell r="P91">
            <v>1.690352716926407E-2</v>
          </cell>
          <cell r="Q91">
            <v>2.2389027835782054E-2</v>
          </cell>
          <cell r="R91">
            <v>2.0596800546162169E-2</v>
          </cell>
          <cell r="S91">
            <v>1.1737530953306877E-2</v>
          </cell>
          <cell r="T91">
            <v>7.1710546583481872E-3</v>
          </cell>
          <cell r="U91">
            <v>2.9045773810769226E-2</v>
          </cell>
          <cell r="V91">
            <v>2.9045773810769226E-2</v>
          </cell>
          <cell r="W91">
            <v>2.9045773810769226E-2</v>
          </cell>
          <cell r="X91">
            <v>2.9045773810769226E-2</v>
          </cell>
          <cell r="Y91">
            <v>2.9045773810769226E-2</v>
          </cell>
          <cell r="Z91">
            <v>2.9045773810769226E-2</v>
          </cell>
          <cell r="AA91">
            <v>2.9045773810769226E-2</v>
          </cell>
          <cell r="AB91">
            <v>47.023419154109995</v>
          </cell>
          <cell r="AC91">
            <v>30.680731303599998</v>
          </cell>
          <cell r="AD91">
            <v>24.079649155200002</v>
          </cell>
          <cell r="AE91">
            <v>25.371448379200004</v>
          </cell>
          <cell r="AF91">
            <v>17.655370527900001</v>
          </cell>
          <cell r="AG91">
            <v>20.089143317100003</v>
          </cell>
          <cell r="AH91">
            <v>21.293638786000002</v>
          </cell>
          <cell r="AI91">
            <v>21.764682997000001</v>
          </cell>
          <cell r="AJ91">
            <v>21.090513067200003</v>
          </cell>
          <cell r="AK91">
            <v>16.5009735748</v>
          </cell>
          <cell r="AL91">
            <v>12.9534995448</v>
          </cell>
          <cell r="AM91">
            <v>15.321066095999999</v>
          </cell>
          <cell r="AN91">
            <v>12.821186224</v>
          </cell>
          <cell r="AO91">
            <v>13.635440671800001</v>
          </cell>
          <cell r="AP91">
            <v>15.439622411</v>
          </cell>
          <cell r="AQ91">
            <v>14.458988466999998</v>
          </cell>
          <cell r="AR91">
            <v>13.158287032800001</v>
          </cell>
          <cell r="AS91">
            <v>9.2681841967</v>
          </cell>
          <cell r="AT91">
            <v>35.077614400999998</v>
          </cell>
          <cell r="AU91">
            <v>16.929246453333334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4">
          <cell r="B114">
            <v>1.8458486148148146E-2</v>
          </cell>
          <cell r="C114">
            <v>1.6565159624999999E-2</v>
          </cell>
          <cell r="D114">
            <v>1.7051649922727272E-2</v>
          </cell>
          <cell r="E114">
            <v>2.0795736009090907E-2</v>
          </cell>
          <cell r="F114">
            <v>2.3356188059090906E-2</v>
          </cell>
          <cell r="G114">
            <v>2.0342181168181817E-2</v>
          </cell>
          <cell r="H114">
            <v>2.1969447745454548E-2</v>
          </cell>
          <cell r="I114">
            <v>2.2376753706140354E-2</v>
          </cell>
          <cell r="J114">
            <v>2.0154054291161613E-2</v>
          </cell>
          <cell r="K114">
            <v>1.742713816291486E-2</v>
          </cell>
          <cell r="L114">
            <v>2.0360190833333333E-2</v>
          </cell>
          <cell r="M114">
            <v>1.4369335199484466E-2</v>
          </cell>
          <cell r="N114">
            <v>6.6359883130049264E-3</v>
          </cell>
          <cell r="O114">
            <v>5.2643858728571424E-3</v>
          </cell>
          <cell r="P114">
            <v>4.4695575536032595E-3</v>
          </cell>
          <cell r="Q114">
            <v>5.320578907563025E-3</v>
          </cell>
          <cell r="R114">
            <v>7.0342859764957258E-3</v>
          </cell>
          <cell r="S114">
            <v>5.0762244753246753E-3</v>
          </cell>
          <cell r="T114">
            <v>6.3767500681867154E-3</v>
          </cell>
          <cell r="U114">
            <v>1.1582729874999999E-2</v>
          </cell>
          <cell r="V114">
            <v>1.1582729874999999E-2</v>
          </cell>
          <cell r="W114">
            <v>1.1582729874999999E-2</v>
          </cell>
          <cell r="X114">
            <v>1.1582729874999999E-2</v>
          </cell>
          <cell r="Y114">
            <v>1.1582729874999999E-2</v>
          </cell>
          <cell r="Z114">
            <v>1.1582729874999999E-2</v>
          </cell>
          <cell r="AA114">
            <v>1.1582729874999999E-2</v>
          </cell>
          <cell r="AB114">
            <v>8.1153062286270004</v>
          </cell>
          <cell r="AC114">
            <v>11.982161647599998</v>
          </cell>
          <cell r="AD114">
            <v>16.258568860799997</v>
          </cell>
          <cell r="AE114">
            <v>22.995945347200003</v>
          </cell>
          <cell r="AF114">
            <v>28.531131544300003</v>
          </cell>
          <cell r="AG114">
            <v>24.8171960751</v>
          </cell>
          <cell r="AH114">
            <v>26.884909711200002</v>
          </cell>
          <cell r="AI114">
            <v>28.4700831205</v>
          </cell>
          <cell r="AJ114">
            <v>30.303973438000003</v>
          </cell>
          <cell r="AK114">
            <v>21.168670379999998</v>
          </cell>
          <cell r="AL114">
            <v>16.484421952800002</v>
          </cell>
          <cell r="AM114">
            <v>12.671453952</v>
          </cell>
          <cell r="AN114">
            <v>8.4063243439999997</v>
          </cell>
          <cell r="AO114">
            <v>6.101410929</v>
          </cell>
          <cell r="AP114">
            <v>4.031561752</v>
          </cell>
          <cell r="AQ114">
            <v>3.6343370034999998</v>
          </cell>
          <cell r="AR114">
            <v>3.5209116443999995</v>
          </cell>
          <cell r="AS114">
            <v>3.9426710751999998</v>
          </cell>
          <cell r="AT114">
            <v>7.7252729379999998</v>
          </cell>
          <cell r="AU114">
            <v>14.231126751666666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60">
          <cell r="B160">
            <v>4.3647617850000001E-2</v>
          </cell>
          <cell r="C160">
            <v>3.6642325999999996E-2</v>
          </cell>
          <cell r="D160">
            <v>3.3100806449999992E-2</v>
          </cell>
          <cell r="E160">
            <v>2.7901976499999995E-2</v>
          </cell>
          <cell r="F160">
            <v>3.0857749999999996E-2</v>
          </cell>
          <cell r="G160">
            <v>3.5050834000000003E-2</v>
          </cell>
          <cell r="H160">
            <v>1.5673625108333332E-2</v>
          </cell>
          <cell r="I160">
            <v>2.3365177027958151E-2</v>
          </cell>
          <cell r="J160">
            <v>1.5904542949999996E-2</v>
          </cell>
          <cell r="K160">
            <v>1.1746357478030302E-2</v>
          </cell>
          <cell r="L160">
            <v>1.6012698886666663E-2</v>
          </cell>
          <cell r="M160">
            <v>2.1834169326989398E-2</v>
          </cell>
          <cell r="N160">
            <v>2.2699263703448273E-2</v>
          </cell>
          <cell r="O160">
            <v>2.1826658264242425E-2</v>
          </cell>
          <cell r="P160">
            <v>2.2861485290909089E-2</v>
          </cell>
          <cell r="Q160">
            <v>2.2918319084212525E-2</v>
          </cell>
          <cell r="R160">
            <v>2.5427010050178712E-2</v>
          </cell>
          <cell r="S160">
            <v>2.8549376783318897E-2</v>
          </cell>
          <cell r="T160">
            <v>2.9342398343780669E-2</v>
          </cell>
          <cell r="U160">
            <v>2.8991786480769234E-3</v>
          </cell>
          <cell r="V160">
            <v>2.8991786480769234E-3</v>
          </cell>
          <cell r="W160">
            <v>2.8991786480769234E-3</v>
          </cell>
          <cell r="X160">
            <v>2.8991786480769234E-3</v>
          </cell>
          <cell r="Y160">
            <v>2.8991786480769234E-3</v>
          </cell>
          <cell r="Z160">
            <v>2.8991786480769234E-3</v>
          </cell>
          <cell r="AA160">
            <v>2.8991786480769234E-3</v>
          </cell>
          <cell r="AB160">
            <v>16.708905449303998</v>
          </cell>
          <cell r="AC160">
            <v>15.280788996399998</v>
          </cell>
          <cell r="AD160">
            <v>13.364497651200001</v>
          </cell>
          <cell r="AE160">
            <v>14.503710211200001</v>
          </cell>
          <cell r="AF160">
            <v>15.232775765900001</v>
          </cell>
          <cell r="AG160">
            <v>16.504286584500001</v>
          </cell>
          <cell r="AH160">
            <v>17.217972486400001</v>
          </cell>
          <cell r="AI160">
            <v>18.0419376565</v>
          </cell>
          <cell r="AJ160">
            <v>18.036051229200002</v>
          </cell>
          <cell r="AK160">
            <v>13.931618074000001</v>
          </cell>
          <cell r="AL160">
            <v>11.3199507936</v>
          </cell>
          <cell r="AM160">
            <v>10.091962415999999</v>
          </cell>
          <cell r="AN160">
            <v>9.0227007199999996</v>
          </cell>
          <cell r="AO160">
            <v>8.4073657251</v>
          </cell>
          <cell r="AP160">
            <v>8.256193080500001</v>
          </cell>
          <cell r="AQ160">
            <v>7.8702327024999992</v>
          </cell>
          <cell r="AR160">
            <v>9.5219511771000001</v>
          </cell>
          <cell r="AS160">
            <v>10.8812726594</v>
          </cell>
          <cell r="AT160">
            <v>77.737102358000001</v>
          </cell>
          <cell r="AU160">
            <v>3.8831146912500003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212">
          <cell r="B212">
            <v>7.1694982049999995E-2</v>
          </cell>
          <cell r="C212">
            <v>7.321139304999999E-2</v>
          </cell>
          <cell r="D212">
            <v>5.416459085E-2</v>
          </cell>
          <cell r="E212">
            <v>5.3385539499999995E-2</v>
          </cell>
          <cell r="F212">
            <v>5.6615818599999992E-2</v>
          </cell>
          <cell r="G212">
            <v>5.7672618199999991E-2</v>
          </cell>
          <cell r="H212">
            <v>5.8418656388383831E-2</v>
          </cell>
          <cell r="I212">
            <v>7.5760799125E-2</v>
          </cell>
          <cell r="J212">
            <v>4.4716354049242416E-2</v>
          </cell>
          <cell r="K212">
            <v>4.3839354215079354E-2</v>
          </cell>
          <cell r="L212">
            <v>4.5311811036818174E-2</v>
          </cell>
          <cell r="M212">
            <v>3.7325491487315246E-2</v>
          </cell>
          <cell r="N212">
            <v>3.0368562899133915E-2</v>
          </cell>
          <cell r="O212">
            <v>2.7617991137142851E-2</v>
          </cell>
          <cell r="P212">
            <v>3.1291125000235266E-2</v>
          </cell>
          <cell r="Q212">
            <v>3.5804528028403358E-2</v>
          </cell>
          <cell r="R212">
            <v>3.1419578711732704E-2</v>
          </cell>
          <cell r="S212">
            <v>2.9567755012265502E-2</v>
          </cell>
          <cell r="T212">
            <v>2.553781753630846E-2</v>
          </cell>
          <cell r="U212">
            <v>1.4502438216666665E-3</v>
          </cell>
          <cell r="V212">
            <v>1.4502438216666665E-3</v>
          </cell>
          <cell r="W212">
            <v>1.4502438216666665E-3</v>
          </cell>
          <cell r="X212">
            <v>1.4502438216666665E-3</v>
          </cell>
          <cell r="Y212">
            <v>1.4502438216666665E-3</v>
          </cell>
          <cell r="Z212">
            <v>1.4502438216666665E-3</v>
          </cell>
          <cell r="AA212">
            <v>1.4502438216666665E-3</v>
          </cell>
          <cell r="AB212">
            <v>31.843044268317001</v>
          </cell>
          <cell r="AC212">
            <v>28.517948654800001</v>
          </cell>
          <cell r="AD212">
            <v>27.650344444799998</v>
          </cell>
          <cell r="AE212">
            <v>35.004894635200003</v>
          </cell>
          <cell r="AF212">
            <v>39.649295085400006</v>
          </cell>
          <cell r="AG212">
            <v>37.844126119800002</v>
          </cell>
          <cell r="AH212">
            <v>48.301867251200001</v>
          </cell>
          <cell r="AI212">
            <v>53.753866122000005</v>
          </cell>
          <cell r="AJ212">
            <v>44.279735658000007</v>
          </cell>
          <cell r="AK212">
            <v>33.384632846399995</v>
          </cell>
          <cell r="AL212">
            <v>26.351959689000001</v>
          </cell>
          <cell r="AM212">
            <v>22.279445807999998</v>
          </cell>
          <cell r="AN212">
            <v>15.4198381216</v>
          </cell>
          <cell r="AO212">
            <v>16.004566544399999</v>
          </cell>
          <cell r="AP212">
            <v>17.409688273500002</v>
          </cell>
          <cell r="AQ212">
            <v>14.2198035665</v>
          </cell>
          <cell r="AR212">
            <v>14.251224596199998</v>
          </cell>
          <cell r="AS212">
            <v>12.0914796002</v>
          </cell>
          <cell r="AT212">
            <v>9.0637817270000003</v>
          </cell>
          <cell r="AU212">
            <v>3.4269147116666669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2.4682970199999998E-2</v>
          </cell>
          <cell r="C226">
            <v>1.6363072349999997E-2</v>
          </cell>
          <cell r="D226">
            <v>1.9226235500000001E-2</v>
          </cell>
          <cell r="E226">
            <v>1.8010834399999998E-2</v>
          </cell>
          <cell r="F226">
            <v>2.1602392000000002E-2</v>
          </cell>
          <cell r="G226">
            <v>2.262647685E-2</v>
          </cell>
          <cell r="H226">
            <v>2.1340988699999997E-2</v>
          </cell>
          <cell r="I226">
            <v>2.30033368E-2</v>
          </cell>
          <cell r="J226">
            <v>1.8216675049999999E-2</v>
          </cell>
          <cell r="K226">
            <v>1.816159333333333E-2</v>
          </cell>
          <cell r="L226">
            <v>2.1962260630000001E-2</v>
          </cell>
          <cell r="M226">
            <v>2.1899919140686085E-2</v>
          </cell>
          <cell r="N226">
            <v>1.8968194859999999E-2</v>
          </cell>
          <cell r="O226">
            <v>1.5466043282857141E-2</v>
          </cell>
          <cell r="P226">
            <v>2.7353378613636362E-2</v>
          </cell>
          <cell r="Q226">
            <v>2.8148590919999997E-2</v>
          </cell>
          <cell r="R226">
            <v>2.593823276228438E-2</v>
          </cell>
          <cell r="S226">
            <v>3.0898550116190478E-2</v>
          </cell>
          <cell r="T226">
            <v>2.9473529370971478E-2</v>
          </cell>
          <cell r="U226">
            <v>6.0458333333333337E-5</v>
          </cell>
          <cell r="V226">
            <v>6.0458333333333337E-5</v>
          </cell>
          <cell r="W226">
            <v>6.0458333333333337E-5</v>
          </cell>
          <cell r="X226">
            <v>6.0458333333333337E-5</v>
          </cell>
          <cell r="Y226">
            <v>6.0458333333333337E-5</v>
          </cell>
          <cell r="Z226">
            <v>6.0458333333333337E-5</v>
          </cell>
          <cell r="AA226">
            <v>6.0458333333333337E-5</v>
          </cell>
          <cell r="AB226">
            <v>17.059262339432998</v>
          </cell>
          <cell r="AC226">
            <v>14.844100705599999</v>
          </cell>
          <cell r="AD226">
            <v>15.862622500799999</v>
          </cell>
          <cell r="AE226">
            <v>18.682902593600001</v>
          </cell>
          <cell r="AF226">
            <v>25.725471557799999</v>
          </cell>
          <cell r="AG226">
            <v>28.992413092500001</v>
          </cell>
          <cell r="AH226">
            <v>27.710417742800004</v>
          </cell>
          <cell r="AI226">
            <v>34.100665878000001</v>
          </cell>
          <cell r="AJ226">
            <v>28.394711779200001</v>
          </cell>
          <cell r="AK226">
            <v>30.589445277599999</v>
          </cell>
          <cell r="AL226">
            <v>26.337662014500001</v>
          </cell>
          <cell r="AM226">
            <v>36.784947455999998</v>
          </cell>
          <cell r="AN226">
            <v>37.686032401600002</v>
          </cell>
          <cell r="AO226">
            <v>33.054365054100003</v>
          </cell>
          <cell r="AP226">
            <v>35.004184182000003</v>
          </cell>
          <cell r="AQ226">
            <v>31.925881361499997</v>
          </cell>
          <cell r="AR226">
            <v>35.043530845399999</v>
          </cell>
          <cell r="AS226">
            <v>36.953840380599999</v>
          </cell>
          <cell r="AT226">
            <v>4.5664321609999998</v>
          </cell>
          <cell r="AU226">
            <v>7.1885087083333341E-2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6">
          <cell r="B246">
            <v>2.9262905466666662E-2</v>
          </cell>
          <cell r="C246">
            <v>2.4477852699999997E-2</v>
          </cell>
          <cell r="D246">
            <v>3.2505789049999997E-2</v>
          </cell>
          <cell r="E246">
            <v>3.8835856449999998E-2</v>
          </cell>
          <cell r="F246">
            <v>3.8092033924999991E-2</v>
          </cell>
          <cell r="G246">
            <v>2.9789652757142852E-2</v>
          </cell>
          <cell r="H246">
            <v>2.4844269959090906E-2</v>
          </cell>
          <cell r="I246">
            <v>2.5319811143274855E-2</v>
          </cell>
          <cell r="J246">
            <v>1.8197660943939393E-2</v>
          </cell>
          <cell r="K246">
            <v>1.138448055631313E-2</v>
          </cell>
          <cell r="L246">
            <v>1.0732711063333332E-2</v>
          </cell>
          <cell r="M246">
            <v>1.046621097165004E-2</v>
          </cell>
          <cell r="N246">
            <v>1.0499365017646414E-2</v>
          </cell>
          <cell r="O246">
            <v>6.0796060699999993E-3</v>
          </cell>
          <cell r="P246">
            <v>8.9237447252749433E-3</v>
          </cell>
          <cell r="Q246">
            <v>9.1371874115659148E-3</v>
          </cell>
          <cell r="R246">
            <v>9.7521448248557002E-3</v>
          </cell>
          <cell r="S246">
            <v>1.2606401173809522E-2</v>
          </cell>
          <cell r="T246">
            <v>1.3022394264430014E-2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13.887397040124</v>
          </cell>
          <cell r="AC246">
            <v>13.207356777200001</v>
          </cell>
          <cell r="AD246">
            <v>18.178863081599999</v>
          </cell>
          <cell r="AE246">
            <v>24.894921329600002</v>
          </cell>
          <cell r="AF246">
            <v>25.1425053838</v>
          </cell>
          <cell r="AG246">
            <v>22.391080397400003</v>
          </cell>
          <cell r="AH246">
            <v>24.806069293200004</v>
          </cell>
          <cell r="AI246">
            <v>25.986002532500002</v>
          </cell>
          <cell r="AJ246">
            <v>20.096565547600001</v>
          </cell>
          <cell r="AK246">
            <v>11.0529084864</v>
          </cell>
          <cell r="AL246">
            <v>8.8556136921000004</v>
          </cell>
          <cell r="AM246">
            <v>11.189399904</v>
          </cell>
          <cell r="AN246">
            <v>11.0402504256</v>
          </cell>
          <cell r="AO246">
            <v>9.6263543415000008</v>
          </cell>
          <cell r="AP246">
            <v>7.1520807160000004</v>
          </cell>
          <cell r="AQ246">
            <v>8.9737147744999994</v>
          </cell>
          <cell r="AR246">
            <v>9.9860776678000001</v>
          </cell>
          <cell r="AS246">
            <v>10.045831266900001</v>
          </cell>
          <cell r="AT246">
            <v>21.864115181999999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3.1253319999999998E-3</v>
          </cell>
          <cell r="C247">
            <v>8.8519614444444433E-3</v>
          </cell>
          <cell r="D247">
            <v>5.5957846043771043E-3</v>
          </cell>
          <cell r="E247">
            <v>4.721253272727273E-3</v>
          </cell>
          <cell r="F247">
            <v>6.2551859999999994E-3</v>
          </cell>
          <cell r="G247">
            <v>8.2587399999999988E-3</v>
          </cell>
          <cell r="H247">
            <v>8.0201147499999997E-3</v>
          </cell>
          <cell r="I247">
            <v>7.1930412999999995E-3</v>
          </cell>
          <cell r="J247">
            <v>4.6183880999999989E-3</v>
          </cell>
          <cell r="K247">
            <v>2.5103326666666664E-3</v>
          </cell>
          <cell r="L247">
            <v>2.6697386818181814E-3</v>
          </cell>
          <cell r="M247">
            <v>2.6869907738095236E-3</v>
          </cell>
          <cell r="N247">
            <v>9.529358999999999E-4</v>
          </cell>
          <cell r="O247">
            <v>7.7594114285714283E-4</v>
          </cell>
          <cell r="P247">
            <v>2.0547712584175083E-3</v>
          </cell>
          <cell r="Q247">
            <v>2.7311365521703675E-3</v>
          </cell>
          <cell r="R247">
            <v>2.2667891919191919E-3</v>
          </cell>
          <cell r="S247">
            <v>3.1231401496031744E-3</v>
          </cell>
          <cell r="T247">
            <v>2.2285404848484845E-3</v>
          </cell>
          <cell r="U247">
            <v>5.232997499999999E-4</v>
          </cell>
          <cell r="V247">
            <v>5.232997499999999E-4</v>
          </cell>
          <cell r="W247">
            <v>5.232997499999999E-4</v>
          </cell>
          <cell r="X247">
            <v>5.232997499999999E-4</v>
          </cell>
          <cell r="Y247">
            <v>5.232997499999999E-4</v>
          </cell>
          <cell r="Z247">
            <v>5.232997499999999E-4</v>
          </cell>
          <cell r="AA247">
            <v>5.232997499999999E-4</v>
          </cell>
          <cell r="AB247">
            <v>8.6674928787419994</v>
          </cell>
          <cell r="AC247">
            <v>9.7416391275999992</v>
          </cell>
          <cell r="AD247">
            <v>10.963399872</v>
          </cell>
          <cell r="AE247">
            <v>9.8757278032000002</v>
          </cell>
          <cell r="AF247">
            <v>14.904330190400001</v>
          </cell>
          <cell r="AG247">
            <v>16.921455708300002</v>
          </cell>
          <cell r="AH247">
            <v>15.561916444800001</v>
          </cell>
          <cell r="AI247">
            <v>17.925872752500002</v>
          </cell>
          <cell r="AJ247">
            <v>14.361263312400002</v>
          </cell>
          <cell r="AK247">
            <v>7.280922950399999</v>
          </cell>
          <cell r="AL247">
            <v>10.311815600100001</v>
          </cell>
          <cell r="AM247">
            <v>7.1031491039999999</v>
          </cell>
          <cell r="AN247">
            <v>5.7154173823999992</v>
          </cell>
          <cell r="AO247">
            <v>6.8353588320000007</v>
          </cell>
          <cell r="AP247">
            <v>6.9252021429999999</v>
          </cell>
          <cell r="AQ247">
            <v>9.3134470030000003</v>
          </cell>
          <cell r="AR247">
            <v>8.9809549089999994</v>
          </cell>
          <cell r="AS247">
            <v>10.512600712899999</v>
          </cell>
          <cell r="AT247">
            <v>3.4409663240000001</v>
          </cell>
          <cell r="AU247">
            <v>0.95792669583333345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0.44822351262878773</v>
          </cell>
          <cell r="C263">
            <v>0.39715974319044195</v>
          </cell>
          <cell r="D263">
            <v>0.34754330790134669</v>
          </cell>
          <cell r="E263">
            <v>0.33503922632727273</v>
          </cell>
          <cell r="F263">
            <v>0.33538848775876651</v>
          </cell>
          <cell r="G263">
            <v>0.32628550189065664</v>
          </cell>
          <cell r="H263">
            <v>0.29756372655791619</v>
          </cell>
          <cell r="I263">
            <v>0.34089404070137841</v>
          </cell>
          <cell r="J263">
            <v>0.2521038299362276</v>
          </cell>
          <cell r="K263">
            <v>0.19862406326886725</v>
          </cell>
          <cell r="L263">
            <v>0.24404148302404768</v>
          </cell>
          <cell r="M263">
            <v>0.24909198267685537</v>
          </cell>
          <cell r="N263">
            <v>0.19509033896768541</v>
          </cell>
          <cell r="O263">
            <v>0.19360941784968572</v>
          </cell>
          <cell r="P263">
            <v>0.24038564430704465</v>
          </cell>
          <cell r="Q263">
            <v>0.22894341756397407</v>
          </cell>
          <cell r="R263">
            <v>0.2356029288853847</v>
          </cell>
          <cell r="S263">
            <v>0.24757769360277188</v>
          </cell>
          <cell r="T263">
            <v>0.22401226330364576</v>
          </cell>
          <cell r="U263">
            <v>0.5013417910025505</v>
          </cell>
          <cell r="V263">
            <v>0.5013417910025505</v>
          </cell>
          <cell r="W263">
            <v>0.5013417910025505</v>
          </cell>
          <cell r="X263">
            <v>0.5013417910025505</v>
          </cell>
          <cell r="Y263">
            <v>0.5013417910025505</v>
          </cell>
          <cell r="Z263">
            <v>0.5013417910025505</v>
          </cell>
          <cell r="AA263">
            <v>0.5013417910025505</v>
          </cell>
          <cell r="AB263">
            <v>232.92241302524101</v>
          </cell>
          <cell r="AC263">
            <v>213.77742815960008</v>
          </cell>
          <cell r="AD263">
            <v>208.16612579519997</v>
          </cell>
          <cell r="AE263">
            <v>244.45525433279997</v>
          </cell>
          <cell r="AF263">
            <v>275.46534689520001</v>
          </cell>
          <cell r="AG263">
            <v>260.74004432190009</v>
          </cell>
          <cell r="AH263">
            <v>286.11507244200004</v>
          </cell>
          <cell r="AI263">
            <v>315.058033894</v>
          </cell>
          <cell r="AJ263">
            <v>291.28025302320003</v>
          </cell>
          <cell r="AK263">
            <v>226.62892142439998</v>
          </cell>
          <cell r="AL263">
            <v>198.45536640930015</v>
          </cell>
          <cell r="AM263">
            <v>201.06945422399997</v>
          </cell>
          <cell r="AN263">
            <v>181.57932960639994</v>
          </cell>
          <cell r="AO263">
            <v>174.64940523240003</v>
          </cell>
          <cell r="AP263">
            <v>174.54249219049993</v>
          </cell>
          <cell r="AQ263">
            <v>154.25776366700006</v>
          </cell>
          <cell r="AR263">
            <v>160.03663252390004</v>
          </cell>
          <cell r="AS263">
            <v>165.222748405</v>
          </cell>
          <cell r="AT263">
            <v>182.85527164199993</v>
          </cell>
          <cell r="AU263">
            <v>379.33823262499993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0.37860704996069022</v>
          </cell>
          <cell r="C264">
            <v>0.32208492621355</v>
          </cell>
          <cell r="D264">
            <v>0.28396343786818173</v>
          </cell>
          <cell r="E264">
            <v>0.27856336133939397</v>
          </cell>
          <cell r="F264">
            <v>0.26715515676515156</v>
          </cell>
          <cell r="G264">
            <v>0.26279827007449497</v>
          </cell>
          <cell r="H264">
            <v>0.22480678683518884</v>
          </cell>
          <cell r="I264">
            <v>0.27331827730137842</v>
          </cell>
          <cell r="J264">
            <v>0.18977754105709013</v>
          </cell>
          <cell r="K264">
            <v>0.14446931025198412</v>
          </cell>
          <cell r="L264">
            <v>0.1666148032766667</v>
          </cell>
          <cell r="M264">
            <v>0.17032917483400917</v>
          </cell>
          <cell r="N264">
            <v>0.1415706376485163</v>
          </cell>
          <cell r="O264">
            <v>0.14617260237996987</v>
          </cell>
          <cell r="P264">
            <v>0.16247030647437788</v>
          </cell>
          <cell r="Q264">
            <v>0.16195673018251786</v>
          </cell>
          <cell r="R264">
            <v>0.16769024095643301</v>
          </cell>
          <cell r="S264">
            <v>0.16466029363089962</v>
          </cell>
          <cell r="T264">
            <v>0.15886479729907457</v>
          </cell>
          <cell r="U264">
            <v>0.24944147826643934</v>
          </cell>
          <cell r="V264">
            <v>0.24944147826643934</v>
          </cell>
          <cell r="W264">
            <v>0.24944147826643934</v>
          </cell>
          <cell r="X264">
            <v>0.24944147826643934</v>
          </cell>
          <cell r="Y264">
            <v>0.24944147826643934</v>
          </cell>
          <cell r="Z264">
            <v>0.24944147826643934</v>
          </cell>
          <cell r="AA264">
            <v>0.24944147826643934</v>
          </cell>
          <cell r="AB264">
            <v>185.52703459654501</v>
          </cell>
          <cell r="AC264">
            <v>164.51083666880001</v>
          </cell>
          <cell r="AD264">
            <v>159.14012929439997</v>
          </cell>
          <cell r="AE264">
            <v>188.70729530240001</v>
          </cell>
          <cell r="AF264">
            <v>197.66747480620003</v>
          </cell>
          <cell r="AG264">
            <v>192.11798398650004</v>
          </cell>
          <cell r="AH264">
            <v>212.44442494600005</v>
          </cell>
          <cell r="AI264">
            <v>231.36291868550001</v>
          </cell>
          <cell r="AJ264">
            <v>208.74751266680002</v>
          </cell>
          <cell r="AK264">
            <v>149.00531097319998</v>
          </cell>
          <cell r="AL264">
            <v>121.88276604539999</v>
          </cell>
          <cell r="AM264">
            <v>115.90200551999997</v>
          </cell>
          <cell r="AN264">
            <v>96.056670283199992</v>
          </cell>
          <cell r="AO264">
            <v>94.651572664800014</v>
          </cell>
          <cell r="AP264">
            <v>93.987283220000009</v>
          </cell>
          <cell r="AQ264">
            <v>81.224018595999979</v>
          </cell>
          <cell r="AR264">
            <v>82.855419953700007</v>
          </cell>
          <cell r="AS264">
            <v>80.974342877999987</v>
          </cell>
          <cell r="AT264">
            <v>171.15716784899999</v>
          </cell>
          <cell r="AU264">
            <v>203.86545649041668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4.3988247037037038E-3</v>
          </cell>
          <cell r="C265">
            <v>5.3064193636363629E-3</v>
          </cell>
          <cell r="D265">
            <v>6.4668338333333311E-3</v>
          </cell>
          <cell r="E265">
            <v>5.5517265454545451E-3</v>
          </cell>
          <cell r="F265">
            <v>3.7405357499999989E-3</v>
          </cell>
          <cell r="G265">
            <v>2.0804784227272722E-3</v>
          </cell>
          <cell r="H265">
            <v>2.7483287499999996E-3</v>
          </cell>
          <cell r="I265">
            <v>1.6551820000000001E-3</v>
          </cell>
          <cell r="J265">
            <v>2.45435682051282E-3</v>
          </cell>
          <cell r="K265">
            <v>2.0458596095238092E-3</v>
          </cell>
          <cell r="L265">
            <v>2.7540441209090907E-3</v>
          </cell>
          <cell r="M265">
            <v>2.6776828768873403E-3</v>
          </cell>
          <cell r="N265">
            <v>1.666062321149425E-3</v>
          </cell>
          <cell r="O265">
            <v>2.1475251254545456E-3</v>
          </cell>
          <cell r="P265">
            <v>2.1585405745159509E-3</v>
          </cell>
          <cell r="Q265">
            <v>1.8024380669051405E-3</v>
          </cell>
          <cell r="R265">
            <v>2.7737468581973579E-3</v>
          </cell>
          <cell r="S265">
            <v>5.0592423035714278E-3</v>
          </cell>
          <cell r="T265">
            <v>3.5036214357864357E-3</v>
          </cell>
          <cell r="U265">
            <v>2.4499999999999999E-4</v>
          </cell>
          <cell r="V265">
            <v>2.4499999999999999E-4</v>
          </cell>
          <cell r="W265">
            <v>2.4499999999999999E-4</v>
          </cell>
          <cell r="X265">
            <v>2.4499999999999999E-4</v>
          </cell>
          <cell r="Y265">
            <v>2.4499999999999999E-4</v>
          </cell>
          <cell r="Z265">
            <v>2.4499999999999999E-4</v>
          </cell>
          <cell r="AA265">
            <v>2.4499999999999999E-4</v>
          </cell>
          <cell r="AB265">
            <v>3.5908614131459995</v>
          </cell>
          <cell r="AC265">
            <v>5.665459919199999</v>
          </cell>
          <cell r="AD265">
            <v>3.3246955584000002</v>
          </cell>
          <cell r="AE265">
            <v>7.9086015456000007</v>
          </cell>
          <cell r="AF265">
            <v>7.6655922133000001</v>
          </cell>
          <cell r="AG265">
            <v>1.9845472647000002</v>
          </cell>
          <cell r="AH265">
            <v>2.5439849716000005</v>
          </cell>
          <cell r="AI265">
            <v>4.0625238120000002</v>
          </cell>
          <cell r="AJ265">
            <v>2.4246505699999998</v>
          </cell>
          <cell r="AK265">
            <v>3.5340396300000001</v>
          </cell>
          <cell r="AL265">
            <v>2.9955000177</v>
          </cell>
          <cell r="AM265">
            <v>3.2976396479999996</v>
          </cell>
          <cell r="AN265">
            <v>3.5154877471999999</v>
          </cell>
          <cell r="AO265">
            <v>3.8217697782000002</v>
          </cell>
          <cell r="AP265">
            <v>3.2446021925000004</v>
          </cell>
          <cell r="AQ265">
            <v>2.5964152864999996</v>
          </cell>
          <cell r="AR265">
            <v>4.3196241187999993</v>
          </cell>
          <cell r="AS265">
            <v>3.5325922345999992</v>
          </cell>
          <cell r="AT265">
            <v>0.25094006099999999</v>
          </cell>
          <cell r="AU265">
            <v>0.69570908333333326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1.1597588039393938E-2</v>
          </cell>
          <cell r="C266">
            <v>1.0210012174030156E-2</v>
          </cell>
          <cell r="D266">
            <v>9.8376229712121201E-3</v>
          </cell>
          <cell r="E266">
            <v>9.3511823333333327E-3</v>
          </cell>
          <cell r="F266">
            <v>1.2828867883333331E-2</v>
          </cell>
          <cell r="G266">
            <v>1.1902624368434343E-2</v>
          </cell>
          <cell r="H266">
            <v>1.7629688000000001E-2</v>
          </cell>
          <cell r="I266">
            <v>1.9126584000000002E-2</v>
          </cell>
          <cell r="J266">
            <v>2.2406313366666666E-2</v>
          </cell>
          <cell r="K266">
            <v>1.8150851942857142E-2</v>
          </cell>
          <cell r="L266">
            <v>2.6963431933441556E-2</v>
          </cell>
          <cell r="M266">
            <v>3.3225312840182646E-2</v>
          </cell>
          <cell r="N266">
            <v>1.9116165471428567E-2</v>
          </cell>
          <cell r="O266">
            <v>1.435244148181818E-2</v>
          </cell>
          <cell r="P266">
            <v>1.9432163215537618E-2</v>
          </cell>
          <cell r="Q266">
            <v>1.7173798155611326E-2</v>
          </cell>
          <cell r="R266">
            <v>1.6757964885387756E-2</v>
          </cell>
          <cell r="S266">
            <v>1.678759666851852E-2</v>
          </cell>
          <cell r="T266">
            <v>1.3026989234646463E-2</v>
          </cell>
          <cell r="U266">
            <v>7.1947820000000003E-3</v>
          </cell>
          <cell r="V266">
            <v>7.1947820000000003E-3</v>
          </cell>
          <cell r="W266">
            <v>7.1947820000000003E-3</v>
          </cell>
          <cell r="X266">
            <v>7.1947820000000003E-3</v>
          </cell>
          <cell r="Y266">
            <v>7.1947820000000003E-3</v>
          </cell>
          <cell r="Z266">
            <v>7.1947820000000003E-3</v>
          </cell>
          <cell r="AA266">
            <v>7.1947820000000003E-3</v>
          </cell>
          <cell r="AB266">
            <v>5.3426070720450003</v>
          </cell>
          <cell r="AC266">
            <v>4.8805533923999995</v>
          </cell>
          <cell r="AD266">
            <v>5.0556674207999999</v>
          </cell>
          <cell r="AE266">
            <v>6.4993288304000014</v>
          </cell>
          <cell r="AF266">
            <v>7.8547433790000003</v>
          </cell>
          <cell r="AG266">
            <v>7.2545125652999998</v>
          </cell>
          <cell r="AH266">
            <v>12.6178709456</v>
          </cell>
          <cell r="AI266">
            <v>15.631309016000003</v>
          </cell>
          <cell r="AJ266">
            <v>21.097212561200003</v>
          </cell>
          <cell r="AK266">
            <v>20.837010651599996</v>
          </cell>
          <cell r="AL266">
            <v>20.784831017400002</v>
          </cell>
          <cell r="AM266">
            <v>20.904488063999999</v>
          </cell>
          <cell r="AN266">
            <v>17.446339028800001</v>
          </cell>
          <cell r="AO266">
            <v>13.036285622100001</v>
          </cell>
          <cell r="AP266">
            <v>16.683308314000001</v>
          </cell>
          <cell r="AQ266">
            <v>14.061655436500001</v>
          </cell>
          <cell r="AR266">
            <v>12.468145951799999</v>
          </cell>
          <cell r="AS266">
            <v>13.168196670199999</v>
          </cell>
          <cell r="AT266">
            <v>1.5645014059999998</v>
          </cell>
          <cell r="AU266">
            <v>4.9612241795833336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9.5094401314814829E-3</v>
          </cell>
          <cell r="C267">
            <v>4.5528367697811427E-3</v>
          </cell>
          <cell r="D267">
            <v>5.7084326772727269E-3</v>
          </cell>
          <cell r="E267">
            <v>5.0941102999999995E-3</v>
          </cell>
          <cell r="F267">
            <v>6.6877489011904758E-3</v>
          </cell>
          <cell r="G267">
            <v>2.5224578999999995E-3</v>
          </cell>
          <cell r="H267">
            <v>5.4650739772727263E-3</v>
          </cell>
          <cell r="I267">
            <v>4.6495705000000002E-3</v>
          </cell>
          <cell r="J267">
            <v>7.0655515419580416E-3</v>
          </cell>
          <cell r="K267">
            <v>5.0627651785714288E-3</v>
          </cell>
          <cell r="L267">
            <v>1.2813850184242422E-2</v>
          </cell>
          <cell r="M267">
            <v>9.1080884413538964E-3</v>
          </cell>
          <cell r="N267">
            <v>3.9686366280788175E-3</v>
          </cell>
          <cell r="O267">
            <v>6.5673145694372268E-3</v>
          </cell>
          <cell r="P267">
            <v>1.8414587588971514E-2</v>
          </cell>
          <cell r="Q267">
            <v>7.8624701313789822E-3</v>
          </cell>
          <cell r="R267">
            <v>7.0037637952305087E-3</v>
          </cell>
          <cell r="S267">
            <v>1.3434930079656083E-2</v>
          </cell>
          <cell r="T267">
            <v>4.5100552786324797E-3</v>
          </cell>
          <cell r="U267">
            <v>0.20938497265277778</v>
          </cell>
          <cell r="V267">
            <v>0.20938497265277778</v>
          </cell>
          <cell r="W267">
            <v>0.20938497265277778</v>
          </cell>
          <cell r="X267">
            <v>0.20938497265277778</v>
          </cell>
          <cell r="Y267">
            <v>0.20938497265277778</v>
          </cell>
          <cell r="Z267">
            <v>0.20938497265277778</v>
          </cell>
          <cell r="AA267">
            <v>0.20938497265277778</v>
          </cell>
          <cell r="AB267">
            <v>4.2997279253550005</v>
          </cell>
          <cell r="AC267">
            <v>2.4825763319999994</v>
          </cell>
          <cell r="AD267">
            <v>3.5002102655999989</v>
          </cell>
          <cell r="AE267">
            <v>3.4781051648000005</v>
          </cell>
          <cell r="AF267">
            <v>7.1034402180000011</v>
          </cell>
          <cell r="AG267">
            <v>3.1474461018</v>
          </cell>
          <cell r="AH267">
            <v>3.9062293576000005</v>
          </cell>
          <cell r="AI267">
            <v>3.6987465149999998</v>
          </cell>
          <cell r="AJ267">
            <v>4.3286570603999994</v>
          </cell>
          <cell r="AK267">
            <v>3.8467203147999998</v>
          </cell>
          <cell r="AL267">
            <v>5.1163906716000005</v>
          </cell>
          <cell r="AM267">
            <v>4.471975392</v>
          </cell>
          <cell r="AN267">
            <v>4.1983923520000008</v>
          </cell>
          <cell r="AO267">
            <v>5.859277049400001</v>
          </cell>
          <cell r="AP267">
            <v>6.5776665430000012</v>
          </cell>
          <cell r="AQ267">
            <v>4.9563084725</v>
          </cell>
          <cell r="AR267">
            <v>4.1766104249999998</v>
          </cell>
          <cell r="AS267">
            <v>5.8095251785999986</v>
          </cell>
          <cell r="AT267">
            <v>0.38719203100000005</v>
          </cell>
          <cell r="AU267">
            <v>146.42137101124996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5.322623625E-3</v>
          </cell>
          <cell r="C268">
            <v>1.3863408853535352E-2</v>
          </cell>
          <cell r="D268">
            <v>9.524783149831649E-3</v>
          </cell>
          <cell r="E268">
            <v>6.8323270454545455E-3</v>
          </cell>
          <cell r="F268">
            <v>1.0809928222727271E-2</v>
          </cell>
          <cell r="G268">
            <v>9.434750799999999E-3</v>
          </cell>
          <cell r="H268">
            <v>9.7885892954545448E-3</v>
          </cell>
          <cell r="I268">
            <v>7.7883012999999997E-3</v>
          </cell>
          <cell r="J268">
            <v>4.9552980999999991E-3</v>
          </cell>
          <cell r="K268">
            <v>2.6007026666666662E-3</v>
          </cell>
          <cell r="L268">
            <v>2.7344007818181815E-3</v>
          </cell>
          <cell r="M268">
            <v>2.9149800421022064E-3</v>
          </cell>
          <cell r="N268">
            <v>1.190673020689655E-3</v>
          </cell>
          <cell r="O268">
            <v>8.3845276285714285E-4</v>
          </cell>
          <cell r="P268">
            <v>2.2287252887205388E-3</v>
          </cell>
          <cell r="Q268">
            <v>3.3447983412880147E-3</v>
          </cell>
          <cell r="R268">
            <v>4.3015680854377103E-3</v>
          </cell>
          <cell r="S268">
            <v>5.3259866958994696E-3</v>
          </cell>
          <cell r="T268">
            <v>2.4386384848484846E-3</v>
          </cell>
          <cell r="U268">
            <v>4.2848897500000005E-3</v>
          </cell>
          <cell r="V268">
            <v>4.2848897500000005E-3</v>
          </cell>
          <cell r="W268">
            <v>4.2848897500000005E-3</v>
          </cell>
          <cell r="X268">
            <v>4.2848897500000005E-3</v>
          </cell>
          <cell r="Y268">
            <v>4.2848897500000005E-3</v>
          </cell>
          <cell r="Z268">
            <v>4.2848897500000005E-3</v>
          </cell>
          <cell r="AA268">
            <v>4.2848897500000005E-3</v>
          </cell>
          <cell r="AB268">
            <v>9.646531894872</v>
          </cell>
          <cell r="AC268">
            <v>11.604496979199999</v>
          </cell>
          <cell r="AD268">
            <v>14.4580991808</v>
          </cell>
          <cell r="AE268">
            <v>12.6680565424</v>
          </cell>
          <cell r="AF268">
            <v>20.7176421088</v>
          </cell>
          <cell r="AG268">
            <v>18.905517774000003</v>
          </cell>
          <cell r="AH268">
            <v>17.797863812800003</v>
          </cell>
          <cell r="AI268">
            <v>18.679555929000003</v>
          </cell>
          <cell r="AJ268">
            <v>14.664854082000002</v>
          </cell>
          <cell r="AK268">
            <v>7.4884566371999988</v>
          </cell>
          <cell r="AL268">
            <v>10.492401128400001</v>
          </cell>
          <cell r="AM268">
            <v>7.5105944639999995</v>
          </cell>
          <cell r="AN268">
            <v>7.6450019711999992</v>
          </cell>
          <cell r="AO268">
            <v>8.8618760756999997</v>
          </cell>
          <cell r="AP268">
            <v>7.3021055639999997</v>
          </cell>
          <cell r="AQ268">
            <v>9.9852792094999998</v>
          </cell>
          <cell r="AR268">
            <v>11.382016930299999</v>
          </cell>
          <cell r="AS268">
            <v>13.2316801617</v>
          </cell>
          <cell r="AT268">
            <v>3.4778879270000003</v>
          </cell>
          <cell r="AU268">
            <v>3.5432942795833338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2.8030161250000001E-3</v>
          </cell>
          <cell r="C269">
            <v>2.0923637499999995E-3</v>
          </cell>
          <cell r="D269">
            <v>4.2230999999999996E-4</v>
          </cell>
          <cell r="E269">
            <v>2.7214899999999996E-4</v>
          </cell>
          <cell r="F269">
            <v>1.4500969999999997E-4</v>
          </cell>
          <cell r="G269">
            <v>3.1084060000000004E-4</v>
          </cell>
          <cell r="H269">
            <v>1.0451699999999998E-3</v>
          </cell>
          <cell r="I269">
            <v>2.1457799999999996E-4</v>
          </cell>
          <cell r="J269">
            <v>1.40896E-4</v>
          </cell>
          <cell r="K269">
            <v>7.0313549999999987E-4</v>
          </cell>
          <cell r="L269">
            <v>3.9487000000000002E-4</v>
          </cell>
          <cell r="M269">
            <v>1.1121378888888887E-3</v>
          </cell>
          <cell r="N269">
            <v>4.7347999999999995E-5</v>
          </cell>
          <cell r="O269">
            <v>4.8101600000000002E-4</v>
          </cell>
          <cell r="P269">
            <v>2.2791937967914439E-4</v>
          </cell>
          <cell r="Q269">
            <v>1.9099125000000001E-4</v>
          </cell>
          <cell r="R269">
            <v>7.7490172727272722E-4</v>
          </cell>
          <cell r="S269">
            <v>6.7121599999999987E-4</v>
          </cell>
          <cell r="T269">
            <v>6.8403343333333332E-4</v>
          </cell>
          <cell r="U269">
            <v>1.0101601999999999E-2</v>
          </cell>
          <cell r="V269">
            <v>1.0101601999999999E-2</v>
          </cell>
          <cell r="W269">
            <v>1.0101601999999999E-2</v>
          </cell>
          <cell r="X269">
            <v>1.0101601999999999E-2</v>
          </cell>
          <cell r="Y269">
            <v>1.0101601999999999E-2</v>
          </cell>
          <cell r="Z269">
            <v>1.0101601999999999E-2</v>
          </cell>
          <cell r="AA269">
            <v>1.0101601999999999E-2</v>
          </cell>
          <cell r="AB269">
            <v>1.3734420866159998</v>
          </cell>
          <cell r="AC269">
            <v>0.98570721159999986</v>
          </cell>
          <cell r="AD269">
            <v>0.37345620959999998</v>
          </cell>
          <cell r="AE269">
            <v>0.1952473824</v>
          </cell>
          <cell r="AF269">
            <v>0.18715719399999997</v>
          </cell>
          <cell r="AG269">
            <v>0.23457256680000005</v>
          </cell>
          <cell r="AH269">
            <v>0.6563561108</v>
          </cell>
          <cell r="AI269">
            <v>0.25456763399999999</v>
          </cell>
          <cell r="AJ269">
            <v>0.17793003000000002</v>
          </cell>
          <cell r="AK269">
            <v>0.47666034679999991</v>
          </cell>
          <cell r="AL269">
            <v>0.22878665460000006</v>
          </cell>
          <cell r="AM269">
            <v>0.90142300800000008</v>
          </cell>
          <cell r="AN269">
            <v>0.44184015039999996</v>
          </cell>
          <cell r="AO269">
            <v>0.85918507680000022</v>
          </cell>
          <cell r="AP269">
            <v>0.37787986849999999</v>
          </cell>
          <cell r="AQ269">
            <v>0.63581007</v>
          </cell>
          <cell r="AR269">
            <v>0.68976362810000003</v>
          </cell>
          <cell r="AS269">
            <v>0.64353812379999997</v>
          </cell>
          <cell r="AT269">
            <v>3.8158110000000001E-3</v>
          </cell>
          <cell r="AU269">
            <v>8.1980717070833329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8.1199999999999995E-5</v>
          </cell>
          <cell r="C273">
            <v>8.6757999999999985E-5</v>
          </cell>
          <cell r="D273">
            <v>1.3287399999999997E-4</v>
          </cell>
          <cell r="E273">
            <v>6.9999999999999997E-7</v>
          </cell>
          <cell r="F273">
            <v>6.1748399999999996E-4</v>
          </cell>
          <cell r="G273">
            <v>4.3257199999999999E-4</v>
          </cell>
          <cell r="H273">
            <v>5.3678799999999985E-4</v>
          </cell>
          <cell r="I273">
            <v>7.7926799999999984E-4</v>
          </cell>
          <cell r="J273">
            <v>2.0547799999999999E-4</v>
          </cell>
          <cell r="K273">
            <v>5.7399999999999993E-5</v>
          </cell>
          <cell r="L273">
            <v>5.4165999999999996E-5</v>
          </cell>
          <cell r="M273">
            <v>1.0334577777777776E-4</v>
          </cell>
          <cell r="N273">
            <v>2.2510299999999996E-4</v>
          </cell>
          <cell r="O273">
            <v>2.9228042181818174E-4</v>
          </cell>
          <cell r="P273">
            <v>4.2852628182432845E-4</v>
          </cell>
          <cell r="Q273">
            <v>1.1908375955882351E-3</v>
          </cell>
          <cell r="R273">
            <v>6.0402399999999988E-4</v>
          </cell>
          <cell r="S273">
            <v>6.7677662037037034E-4</v>
          </cell>
          <cell r="T273">
            <v>1.6561587171717168E-3</v>
          </cell>
          <cell r="U273">
            <v>7.1285199999999993E-3</v>
          </cell>
          <cell r="V273">
            <v>7.1285199999999993E-3</v>
          </cell>
          <cell r="W273">
            <v>7.1285199999999993E-3</v>
          </cell>
          <cell r="X273">
            <v>7.1285199999999993E-3</v>
          </cell>
          <cell r="Y273">
            <v>7.1285199999999993E-3</v>
          </cell>
          <cell r="Z273">
            <v>7.1285199999999993E-3</v>
          </cell>
          <cell r="AA273">
            <v>7.1285199999999993E-3</v>
          </cell>
          <cell r="AB273">
            <v>0.14983958421599999</v>
          </cell>
          <cell r="AC273">
            <v>9.16297316E-2</v>
          </cell>
          <cell r="AD273">
            <v>5.9708966399999994E-2</v>
          </cell>
          <cell r="AE273">
            <v>2.0180608000000002E-3</v>
          </cell>
          <cell r="AF273">
            <v>0.42779089290000005</v>
          </cell>
          <cell r="AG273">
            <v>0.7099668147</v>
          </cell>
          <cell r="AH273">
            <v>0.10841980440000001</v>
          </cell>
          <cell r="AI273">
            <v>0.37434933400000003</v>
          </cell>
          <cell r="AJ273">
            <v>0.24152153880000005</v>
          </cell>
          <cell r="AK273">
            <v>5.2095780000000001E-2</v>
          </cell>
          <cell r="AL273">
            <v>6.8855532300000008E-2</v>
          </cell>
          <cell r="AM273">
            <v>0.26570913600000001</v>
          </cell>
          <cell r="AN273">
            <v>0.54822672959999996</v>
          </cell>
          <cell r="AO273">
            <v>0.73501702350000009</v>
          </cell>
          <cell r="AP273">
            <v>0.38282055999999998</v>
          </cell>
          <cell r="AQ273">
            <v>1.9640657469999998</v>
          </cell>
          <cell r="AR273">
            <v>0.23107976469999997</v>
          </cell>
          <cell r="AS273">
            <v>0.42915721419999997</v>
          </cell>
          <cell r="AT273">
            <v>1.3654721999999999E-2</v>
          </cell>
          <cell r="AU273">
            <v>4.1582959591666668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2"/>
      <sheetData sheetId="43"/>
      <sheetData sheetId="44"/>
      <sheetData sheetId="45"/>
      <sheetData sheetId="46">
        <row r="23">
          <cell r="B23">
            <v>9.8801080000000013E-2</v>
          </cell>
          <cell r="C23">
            <v>9.9494920000000001E-2</v>
          </cell>
          <cell r="D23">
            <v>8.6889599999999997E-2</v>
          </cell>
          <cell r="E23">
            <v>8.5041600000000009E-2</v>
          </cell>
          <cell r="F23">
            <v>8.7067430800000012E-2</v>
          </cell>
          <cell r="G23">
            <v>8.9231240000000003E-2</v>
          </cell>
          <cell r="H23">
            <v>9.9415120000000023E-2</v>
          </cell>
          <cell r="I23">
            <v>9.9277920000000006E-2</v>
          </cell>
          <cell r="J23">
            <v>0.11150831999999999</v>
          </cell>
          <cell r="K23">
            <v>0.11680732000000001</v>
          </cell>
          <cell r="L23">
            <v>9.4622080000000011E-2</v>
          </cell>
          <cell r="M23">
            <v>0.11730403999999998</v>
          </cell>
          <cell r="N23">
            <v>0.12540661979999998</v>
          </cell>
          <cell r="O23">
            <v>0.1129044</v>
          </cell>
          <cell r="P23">
            <v>0.12520844</v>
          </cell>
          <cell r="Q23">
            <v>0.11423020000000002</v>
          </cell>
          <cell r="R23">
            <v>0.11998842232795837</v>
          </cell>
          <cell r="S23">
            <v>2.6860490453187147E-3</v>
          </cell>
          <cell r="T23">
            <v>2.172979429644522E-3</v>
          </cell>
          <cell r="U23">
            <v>2.172979429644522E-3</v>
          </cell>
          <cell r="V23">
            <v>2.172979429644522E-3</v>
          </cell>
          <cell r="W23">
            <v>2.172979429644522E-3</v>
          </cell>
          <cell r="X23">
            <v>2.172979429644522E-3</v>
          </cell>
          <cell r="Y23">
            <v>2.172979429644522E-3</v>
          </cell>
          <cell r="Z23">
            <v>2.172979429644522E-3</v>
          </cell>
          <cell r="AA23">
            <v>2.172979429644522E-3</v>
          </cell>
          <cell r="AB23">
            <v>109.45122536741999</v>
          </cell>
          <cell r="AC23">
            <v>104.0390998212</v>
          </cell>
          <cell r="AD23">
            <v>102.8917317168</v>
          </cell>
          <cell r="AE23">
            <v>120.40352531199999</v>
          </cell>
          <cell r="AF23">
            <v>129.28550776679998</v>
          </cell>
          <cell r="AG23">
            <v>132.41142666179999</v>
          </cell>
          <cell r="AH23">
            <v>136.30113315920002</v>
          </cell>
          <cell r="AI23">
            <v>148.59631859749999</v>
          </cell>
          <cell r="AJ23">
            <v>158.52465514600001</v>
          </cell>
          <cell r="AK23">
            <v>135.74776765880003</v>
          </cell>
          <cell r="AL23">
            <v>93.572987999999995</v>
          </cell>
          <cell r="AM23">
            <v>123.5747636376</v>
          </cell>
          <cell r="AN23">
            <v>120.86147593519999</v>
          </cell>
          <cell r="AO23">
            <v>104.187919572</v>
          </cell>
          <cell r="AP23">
            <v>116.1643614032</v>
          </cell>
          <cell r="AQ23">
            <v>105.83163558</v>
          </cell>
          <cell r="AR23">
            <v>101.58066038119999</v>
          </cell>
          <cell r="AS23">
            <v>108.19150188439998</v>
          </cell>
          <cell r="AT23">
            <v>109.32380052439999</v>
          </cell>
          <cell r="AU23">
            <v>109.32380052439999</v>
          </cell>
          <cell r="AV23">
            <v>109.32380052439999</v>
          </cell>
          <cell r="AW23">
            <v>109.32380052439999</v>
          </cell>
          <cell r="AX23">
            <v>109.32380052439999</v>
          </cell>
          <cell r="AY23">
            <v>109.32380052439999</v>
          </cell>
          <cell r="AZ23">
            <v>109.32380052439999</v>
          </cell>
          <cell r="BA23">
            <v>109.32380052439999</v>
          </cell>
        </row>
        <row r="91">
          <cell r="B91">
            <v>0.14614740000000001</v>
          </cell>
          <cell r="C91">
            <v>0.14015260000000002</v>
          </cell>
          <cell r="D91">
            <v>0.10576327999999999</v>
          </cell>
          <cell r="E91">
            <v>9.9656479999999992E-2</v>
          </cell>
          <cell r="F91">
            <v>0.11656708</v>
          </cell>
          <cell r="G91">
            <v>0.11559575999999999</v>
          </cell>
          <cell r="H91">
            <v>0.10904516000000002</v>
          </cell>
          <cell r="I91">
            <v>9.9517918921927934E-2</v>
          </cell>
          <cell r="J91">
            <v>0.12516559999999999</v>
          </cell>
          <cell r="K91">
            <v>0.14558179999999998</v>
          </cell>
          <cell r="L91">
            <v>0.18773803999999999</v>
          </cell>
          <cell r="M91">
            <v>0.15612968000000002</v>
          </cell>
          <cell r="N91">
            <v>0.14210504000000002</v>
          </cell>
          <cell r="O91">
            <v>0.13393827999999999</v>
          </cell>
          <cell r="P91">
            <v>0.11770164000000001</v>
          </cell>
          <cell r="Q91">
            <v>9.967384E-2</v>
          </cell>
          <cell r="R91">
            <v>0.11979155999999999</v>
          </cell>
          <cell r="S91">
            <v>1.1634156764254259E-2</v>
          </cell>
          <cell r="T91">
            <v>1.0933702012192731E-2</v>
          </cell>
          <cell r="U91">
            <v>1.0933702012192731E-2</v>
          </cell>
          <cell r="V91">
            <v>1.0933702012192731E-2</v>
          </cell>
          <cell r="W91">
            <v>1.0933702012192731E-2</v>
          </cell>
          <cell r="X91">
            <v>1.0933702012192731E-2</v>
          </cell>
          <cell r="Y91">
            <v>1.0933702012192731E-2</v>
          </cell>
          <cell r="Z91">
            <v>1.0933702012192731E-2</v>
          </cell>
          <cell r="AA91">
            <v>1.0933702012192731E-2</v>
          </cell>
          <cell r="AB91">
            <v>131.14929428399401</v>
          </cell>
          <cell r="AC91">
            <v>117.9207601076</v>
          </cell>
          <cell r="AD91">
            <v>130.49199623999999</v>
          </cell>
          <cell r="AE91">
            <v>127.93127331040002</v>
          </cell>
          <cell r="AF91">
            <v>137.63666178220001</v>
          </cell>
          <cell r="AG91">
            <v>132.86845923779998</v>
          </cell>
          <cell r="AH91">
            <v>124.66474589959996</v>
          </cell>
          <cell r="AI91">
            <v>125.552256034</v>
          </cell>
          <cell r="AJ91">
            <v>150.68806066240003</v>
          </cell>
          <cell r="AK91">
            <v>138.03905025239999</v>
          </cell>
          <cell r="AL91">
            <v>107.55815399999999</v>
          </cell>
          <cell r="AM91">
            <v>147.33000135039998</v>
          </cell>
          <cell r="AN91">
            <v>155.19141774399998</v>
          </cell>
          <cell r="AO91">
            <v>142.007998286</v>
          </cell>
          <cell r="AP91">
            <v>141.30954800160001</v>
          </cell>
          <cell r="AQ91">
            <v>137.95941275159996</v>
          </cell>
          <cell r="AR91">
            <v>145.57545871879998</v>
          </cell>
          <cell r="AS91">
            <v>146.41536543480004</v>
          </cell>
          <cell r="AT91">
            <v>151.76537608319998</v>
          </cell>
          <cell r="AU91">
            <v>151.76537608319998</v>
          </cell>
          <cell r="AV91">
            <v>151.76537608319998</v>
          </cell>
          <cell r="AW91">
            <v>151.76537608319998</v>
          </cell>
          <cell r="AX91">
            <v>151.76537608319998</v>
          </cell>
          <cell r="AY91">
            <v>151.76537608319998</v>
          </cell>
          <cell r="AZ91">
            <v>151.76537608319998</v>
          </cell>
          <cell r="BA91">
            <v>151.76537608319998</v>
          </cell>
        </row>
        <row r="189">
          <cell r="B189">
            <v>2.2633491618071277E-2</v>
          </cell>
          <cell r="C189">
            <v>2.4073237080634587E-2</v>
          </cell>
          <cell r="D189">
            <v>2.4374848515247995E-2</v>
          </cell>
          <cell r="E189">
            <v>2.5492040000000004E-2</v>
          </cell>
          <cell r="F189">
            <v>5.2677587200000001E-2</v>
          </cell>
          <cell r="G189">
            <v>6.6219440000000004E-2</v>
          </cell>
          <cell r="H189">
            <v>7.6281799999999997E-2</v>
          </cell>
          <cell r="I189">
            <v>8.3281520000000012E-2</v>
          </cell>
          <cell r="J189">
            <v>8.6366196228026285E-2</v>
          </cell>
          <cell r="K189">
            <v>8.6580759999999993E-2</v>
          </cell>
          <cell r="L189">
            <v>4.5408940642046633E-2</v>
          </cell>
          <cell r="M189">
            <v>2.952588083366698E-2</v>
          </cell>
          <cell r="N189">
            <v>1.9094329631789805E-2</v>
          </cell>
          <cell r="O189">
            <v>9.5392817976410211E-3</v>
          </cell>
          <cell r="P189">
            <v>1.5432935556669759E-2</v>
          </cell>
          <cell r="Q189">
            <v>2.0032348969224009E-2</v>
          </cell>
          <cell r="R189">
            <v>1.9254691824621153E-2</v>
          </cell>
          <cell r="S189">
            <v>4.446357411493921E-4</v>
          </cell>
          <cell r="T189">
            <v>5.1819514669107947E-4</v>
          </cell>
          <cell r="U189">
            <v>5.1819514669107947E-4</v>
          </cell>
          <cell r="V189">
            <v>5.1819514669107947E-4</v>
          </cell>
          <cell r="W189">
            <v>5.1819514669107947E-4</v>
          </cell>
          <cell r="X189">
            <v>5.1819514669107947E-4</v>
          </cell>
          <cell r="Y189">
            <v>5.1819514669107947E-4</v>
          </cell>
          <cell r="Z189">
            <v>5.1819514669107947E-4</v>
          </cell>
          <cell r="AA189">
            <v>5.1819514669107947E-4</v>
          </cell>
          <cell r="AB189">
            <v>17.432347498265997</v>
          </cell>
          <cell r="AC189">
            <v>18.892664087999997</v>
          </cell>
          <cell r="AD189">
            <v>18.7226265792</v>
          </cell>
          <cell r="AE189">
            <v>22.349706624</v>
          </cell>
          <cell r="AF189">
            <v>42.101625276900002</v>
          </cell>
          <cell r="AG189">
            <v>50.550110711099997</v>
          </cell>
          <cell r="AH189">
            <v>56.104721882</v>
          </cell>
          <cell r="AI189">
            <v>71.016773204500012</v>
          </cell>
          <cell r="AJ189">
            <v>80.962681947600004</v>
          </cell>
          <cell r="AK189">
            <v>72.031145903199999</v>
          </cell>
          <cell r="AL189">
            <v>24.383549000000002</v>
          </cell>
          <cell r="AM189">
            <v>21.839972277200001</v>
          </cell>
          <cell r="AN189">
            <v>15.222261383999998</v>
          </cell>
          <cell r="AO189">
            <v>9.1099548760000015</v>
          </cell>
          <cell r="AP189">
            <v>11.8533772324</v>
          </cell>
          <cell r="AQ189">
            <v>15.242840263200002</v>
          </cell>
          <cell r="AR189">
            <v>15.719018009200003</v>
          </cell>
          <cell r="AS189">
            <v>14.357330561199998</v>
          </cell>
          <cell r="AT189">
            <v>17.051690827599998</v>
          </cell>
          <cell r="AU189">
            <v>17.051690827599998</v>
          </cell>
          <cell r="AV189">
            <v>17.051690827599998</v>
          </cell>
          <cell r="AW189">
            <v>17.051690827599998</v>
          </cell>
          <cell r="AX189">
            <v>17.051690827599998</v>
          </cell>
          <cell r="AY189">
            <v>17.051690827599998</v>
          </cell>
          <cell r="AZ189">
            <v>17.051690827599998</v>
          </cell>
          <cell r="BA189">
            <v>17.051690827599998</v>
          </cell>
        </row>
        <row r="212">
          <cell r="B212">
            <v>9.4710839999999991E-2</v>
          </cell>
          <cell r="C212">
            <v>0.12526583999999999</v>
          </cell>
          <cell r="D212">
            <v>0.13041532</v>
          </cell>
          <cell r="E212">
            <v>0.16820048000000001</v>
          </cell>
          <cell r="F212">
            <v>0.23099384000000001</v>
          </cell>
          <cell r="G212">
            <v>0.31537996000000001</v>
          </cell>
          <cell r="H212">
            <v>0.36279151999999998</v>
          </cell>
          <cell r="I212">
            <v>0.39285651999999993</v>
          </cell>
          <cell r="J212">
            <v>0.38403484000000004</v>
          </cell>
          <cell r="K212">
            <v>0.32939424000000006</v>
          </cell>
          <cell r="L212">
            <v>0.16131499999999999</v>
          </cell>
          <cell r="M212">
            <v>0.12772427357470489</v>
          </cell>
          <cell r="N212">
            <v>0.11152708</v>
          </cell>
          <cell r="O212">
            <v>8.5058721157045283E-2</v>
          </cell>
          <cell r="P212">
            <v>0.10463404000000001</v>
          </cell>
          <cell r="Q212">
            <v>0.12555704000000001</v>
          </cell>
          <cell r="R212">
            <v>8.71696E-2</v>
          </cell>
          <cell r="S212">
            <v>6.3296989609249264E-3</v>
          </cell>
          <cell r="T212">
            <v>7.7759563033270732E-3</v>
          </cell>
          <cell r="U212">
            <v>7.7759563033270732E-3</v>
          </cell>
          <cell r="V212">
            <v>7.7759563033270732E-3</v>
          </cell>
          <cell r="W212">
            <v>7.7759563033270732E-3</v>
          </cell>
          <cell r="X212">
            <v>7.7759563033270732E-3</v>
          </cell>
          <cell r="Y212">
            <v>7.7759563033270732E-3</v>
          </cell>
          <cell r="Z212">
            <v>7.7759563033270732E-3</v>
          </cell>
          <cell r="AA212">
            <v>7.7759563033270732E-3</v>
          </cell>
          <cell r="AB212">
            <v>91.195003066185009</v>
          </cell>
          <cell r="AC212">
            <v>101.1198746048</v>
          </cell>
          <cell r="AD212">
            <v>110.60707974720002</v>
          </cell>
          <cell r="AE212">
            <v>159.17697202399998</v>
          </cell>
          <cell r="AF212">
            <v>201.47357122130001</v>
          </cell>
          <cell r="AG212">
            <v>253.02353895390002</v>
          </cell>
          <cell r="AH212">
            <v>292.52565375720002</v>
          </cell>
          <cell r="AI212">
            <v>359.08139250150003</v>
          </cell>
          <cell r="AJ212">
            <v>379.79682845720009</v>
          </cell>
          <cell r="AK212">
            <v>304.14294662399999</v>
          </cell>
          <cell r="AL212">
            <v>96.561477999999994</v>
          </cell>
          <cell r="AM212">
            <v>91.102271409600007</v>
          </cell>
          <cell r="AN212">
            <v>85.470297756800008</v>
          </cell>
          <cell r="AO212">
            <v>79.033460343200005</v>
          </cell>
          <cell r="AP212">
            <v>95.01266016000001</v>
          </cell>
          <cell r="AQ212">
            <v>112.84960525519999</v>
          </cell>
          <cell r="AR212">
            <v>113.7391947472</v>
          </cell>
          <cell r="AS212">
            <v>103.30976883480001</v>
          </cell>
          <cell r="AT212">
            <v>116.06700436319997</v>
          </cell>
          <cell r="AU212">
            <v>116.06700436319997</v>
          </cell>
          <cell r="AV212">
            <v>116.06700436319997</v>
          </cell>
          <cell r="AW212">
            <v>116.06700436319997</v>
          </cell>
          <cell r="AX212">
            <v>116.06700436319997</v>
          </cell>
          <cell r="AY212">
            <v>116.06700436319997</v>
          </cell>
          <cell r="AZ212">
            <v>116.06700436319997</v>
          </cell>
          <cell r="BA212">
            <v>116.06700436319997</v>
          </cell>
        </row>
        <row r="226">
          <cell r="B226">
            <v>9.5324039999999999E-2</v>
          </cell>
          <cell r="C226">
            <v>8.5797600000000002E-2</v>
          </cell>
          <cell r="D226">
            <v>7.6745480000000005E-2</v>
          </cell>
          <cell r="E226">
            <v>7.1128400000000008E-2</v>
          </cell>
          <cell r="F226">
            <v>6.646276000000001E-2</v>
          </cell>
          <cell r="G226">
            <v>7.2717400000000001E-2</v>
          </cell>
          <cell r="H226">
            <v>7.2543519999999986E-2</v>
          </cell>
          <cell r="I226">
            <v>7.5461119999999993E-2</v>
          </cell>
          <cell r="J226">
            <v>6.9083560000000002E-2</v>
          </cell>
          <cell r="K226">
            <v>5.9683119999999992E-2</v>
          </cell>
          <cell r="L226">
            <v>5.8582249439766726E-2</v>
          </cell>
          <cell r="M226">
            <v>6.0695600000000009E-2</v>
          </cell>
          <cell r="N226">
            <v>6.3092400000000007E-2</v>
          </cell>
          <cell r="O226">
            <v>6.0083240000000003E-2</v>
          </cell>
          <cell r="P226">
            <v>5.2331720000000005E-2</v>
          </cell>
          <cell r="Q226">
            <v>5.2374560000000001E-2</v>
          </cell>
          <cell r="R226">
            <v>8.3822199999999999E-2</v>
          </cell>
          <cell r="S226">
            <v>1.675137584127701E-3</v>
          </cell>
          <cell r="T226">
            <v>1.4333990874583903E-3</v>
          </cell>
          <cell r="U226">
            <v>1.4333990874583903E-3</v>
          </cell>
          <cell r="V226">
            <v>1.4333990874583903E-3</v>
          </cell>
          <cell r="W226">
            <v>1.4333990874583903E-3</v>
          </cell>
          <cell r="X226">
            <v>1.4333990874583903E-3</v>
          </cell>
          <cell r="Y226">
            <v>1.4333990874583903E-3</v>
          </cell>
          <cell r="Z226">
            <v>1.4333990874583903E-3</v>
          </cell>
          <cell r="AA226">
            <v>1.4333990874583903E-3</v>
          </cell>
          <cell r="AB226">
            <v>134.63891201091903</v>
          </cell>
          <cell r="AC226">
            <v>121.5061961916</v>
          </cell>
          <cell r="AD226">
            <v>121.56504241919998</v>
          </cell>
          <cell r="AE226">
            <v>135.113983816</v>
          </cell>
          <cell r="AF226">
            <v>146.29693987439998</v>
          </cell>
          <cell r="AG226">
            <v>146.74781052359998</v>
          </cell>
          <cell r="AH226">
            <v>147.20529342239999</v>
          </cell>
          <cell r="AI226">
            <v>160.39607964849998</v>
          </cell>
          <cell r="AJ226">
            <v>174.63290381160004</v>
          </cell>
          <cell r="AK226">
            <v>143.56063245920001</v>
          </cell>
          <cell r="AL226">
            <v>104.96881599999998</v>
          </cell>
          <cell r="AM226">
            <v>165.98417789799998</v>
          </cell>
          <cell r="AN226">
            <v>171.1294807244</v>
          </cell>
          <cell r="AO226">
            <v>167.65142557679997</v>
          </cell>
          <cell r="AP226">
            <v>148.33914472960001</v>
          </cell>
          <cell r="AQ226">
            <v>160.65539192119999</v>
          </cell>
          <cell r="AR226">
            <v>173.47592347360001</v>
          </cell>
          <cell r="AS226">
            <v>158.89682389679999</v>
          </cell>
          <cell r="AT226">
            <v>160.89602839639997</v>
          </cell>
          <cell r="AU226">
            <v>160.89602839639997</v>
          </cell>
          <cell r="AV226">
            <v>160.89602839639997</v>
          </cell>
          <cell r="AW226">
            <v>160.89602839639997</v>
          </cell>
          <cell r="AX226">
            <v>160.89602839639997</v>
          </cell>
          <cell r="AY226">
            <v>160.89602839639997</v>
          </cell>
          <cell r="AZ226">
            <v>160.89602839639997</v>
          </cell>
          <cell r="BA226">
            <v>160.89602839639997</v>
          </cell>
        </row>
        <row r="246">
          <cell r="B246">
            <v>5.0844919999999995E-2</v>
          </cell>
          <cell r="C246">
            <v>5.6947406672546337E-2</v>
          </cell>
          <cell r="D246">
            <v>6.7451440000000001E-2</v>
          </cell>
          <cell r="E246">
            <v>7.0006440000000017E-2</v>
          </cell>
          <cell r="F246">
            <v>6.0573239999999993E-2</v>
          </cell>
          <cell r="G246">
            <v>6.0178719999999998E-2</v>
          </cell>
          <cell r="H246">
            <v>6.2725600000000006E-2</v>
          </cell>
          <cell r="I246">
            <v>6.3201319999999991E-2</v>
          </cell>
          <cell r="J246">
            <v>7.1346240000000005E-2</v>
          </cell>
          <cell r="K246">
            <v>5.497521992820488E-2</v>
          </cell>
          <cell r="L246">
            <v>4.6453719808312206E-2</v>
          </cell>
          <cell r="M246">
            <v>4.2123256000000005E-2</v>
          </cell>
          <cell r="N246">
            <v>4.2091716564591111E-2</v>
          </cell>
          <cell r="O246">
            <v>3.7078720000000003E-2</v>
          </cell>
          <cell r="P246">
            <v>2.9755320000000009E-2</v>
          </cell>
          <cell r="Q246">
            <v>3.315284000000001E-2</v>
          </cell>
          <cell r="R246">
            <v>3.4158880000000003E-2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83.340214814790002</v>
          </cell>
          <cell r="AC246">
            <v>86.479270339999999</v>
          </cell>
          <cell r="AD246">
            <v>103.02338571360001</v>
          </cell>
          <cell r="AE246">
            <v>122.95941402080003</v>
          </cell>
          <cell r="AF246">
            <v>120.7562135885</v>
          </cell>
          <cell r="AG246">
            <v>109.02419788260001</v>
          </cell>
          <cell r="AH246">
            <v>113.66055324000001</v>
          </cell>
          <cell r="AI246">
            <v>131.50132517500001</v>
          </cell>
          <cell r="AJ246">
            <v>118.4021298048</v>
          </cell>
          <cell r="AK246">
            <v>78.212868817600011</v>
          </cell>
          <cell r="AL246">
            <v>50.923893999999997</v>
          </cell>
          <cell r="AM246">
            <v>58.583792625599997</v>
          </cell>
          <cell r="AN246">
            <v>58.626791519999998</v>
          </cell>
          <cell r="AO246">
            <v>58.557828423600007</v>
          </cell>
          <cell r="AP246">
            <v>53.777925537599998</v>
          </cell>
          <cell r="AQ246">
            <v>59.488286950400003</v>
          </cell>
          <cell r="AR246">
            <v>70.385718475600001</v>
          </cell>
          <cell r="AS246">
            <v>87.245537825599996</v>
          </cell>
          <cell r="AT246">
            <v>92.221338976799998</v>
          </cell>
          <cell r="AU246">
            <v>92.221338976799998</v>
          </cell>
          <cell r="AV246">
            <v>92.221338976799998</v>
          </cell>
          <cell r="AW246">
            <v>92.221338976799998</v>
          </cell>
          <cell r="AX246">
            <v>92.221338976799998</v>
          </cell>
          <cell r="AY246">
            <v>92.221338976799998</v>
          </cell>
          <cell r="AZ246">
            <v>92.221338976799998</v>
          </cell>
          <cell r="BA246">
            <v>92.221338976799998</v>
          </cell>
        </row>
        <row r="247">
          <cell r="B247">
            <v>3.2869859360778568E-2</v>
          </cell>
          <cell r="C247">
            <v>3.3589930859452742E-2</v>
          </cell>
          <cell r="D247">
            <v>4.5103361100392682E-2</v>
          </cell>
          <cell r="E247">
            <v>2.5107347065792825E-2</v>
          </cell>
          <cell r="F247">
            <v>3.0338833002811962E-2</v>
          </cell>
          <cell r="G247">
            <v>3.4137543733132568E-2</v>
          </cell>
          <cell r="H247">
            <v>3.6388799999999999E-2</v>
          </cell>
          <cell r="I247">
            <v>3.3503120000000004E-2</v>
          </cell>
          <cell r="J247">
            <v>2.9673993565013195E-2</v>
          </cell>
          <cell r="K247">
            <v>2.6364713707308106E-2</v>
          </cell>
          <cell r="L247">
            <v>1.8967115270625234E-2</v>
          </cell>
          <cell r="M247">
            <v>1.7960252101277788E-2</v>
          </cell>
          <cell r="N247">
            <v>1.1611292192251089E-2</v>
          </cell>
          <cell r="O247">
            <v>1.1185616686950573E-2</v>
          </cell>
          <cell r="P247">
            <v>8.0224666368608911E-3</v>
          </cell>
          <cell r="Q247">
            <v>8.6922863329958275E-3</v>
          </cell>
          <cell r="R247">
            <v>8.0585892896650937E-3</v>
          </cell>
          <cell r="S247">
            <v>1.0704175598702424E-2</v>
          </cell>
          <cell r="T247">
            <v>1.0606893453498347E-2</v>
          </cell>
          <cell r="U247">
            <v>1.0606893453498347E-2</v>
          </cell>
          <cell r="V247">
            <v>1.0606893453498347E-2</v>
          </cell>
          <cell r="W247">
            <v>1.0606893453498347E-2</v>
          </cell>
          <cell r="X247">
            <v>1.0606893453498347E-2</v>
          </cell>
          <cell r="Y247">
            <v>1.0606893453498347E-2</v>
          </cell>
          <cell r="Z247">
            <v>1.0606893453498347E-2</v>
          </cell>
          <cell r="AA247">
            <v>1.0606893453498347E-2</v>
          </cell>
          <cell r="AB247">
            <v>144.28642478279698</v>
          </cell>
          <cell r="AC247">
            <v>130.033901464</v>
          </cell>
          <cell r="AD247">
            <v>135.1953926736</v>
          </cell>
          <cell r="AE247">
            <v>124.93258541119999</v>
          </cell>
          <cell r="AF247">
            <v>124.10537826540002</v>
          </cell>
          <cell r="AG247">
            <v>118.35040816169999</v>
          </cell>
          <cell r="AH247">
            <v>157.64660813559996</v>
          </cell>
          <cell r="AI247">
            <v>175.21902527899999</v>
          </cell>
          <cell r="AJ247">
            <v>149.88731448919998</v>
          </cell>
          <cell r="AK247">
            <v>104.1446710084</v>
          </cell>
          <cell r="AL247">
            <v>72.92416200000001</v>
          </cell>
          <cell r="AM247">
            <v>116.17504975559997</v>
          </cell>
          <cell r="AN247">
            <v>89.456475754799996</v>
          </cell>
          <cell r="AO247">
            <v>107.53223153199998</v>
          </cell>
          <cell r="AP247">
            <v>91.06521157360001</v>
          </cell>
          <cell r="AQ247">
            <v>133.31922698160002</v>
          </cell>
          <cell r="AR247">
            <v>130.32579927839998</v>
          </cell>
          <cell r="AS247">
            <v>123.07924698959999</v>
          </cell>
          <cell r="AT247">
            <v>130.55270115799999</v>
          </cell>
          <cell r="AU247">
            <v>130.55270115799999</v>
          </cell>
          <cell r="AV247">
            <v>130.55270115799999</v>
          </cell>
          <cell r="AW247">
            <v>130.55270115799999</v>
          </cell>
          <cell r="AX247">
            <v>130.55270115799999</v>
          </cell>
          <cell r="AY247">
            <v>130.55270115799999</v>
          </cell>
          <cell r="AZ247">
            <v>130.55270115799999</v>
          </cell>
          <cell r="BA247">
            <v>130.55270115799999</v>
          </cell>
        </row>
        <row r="263">
          <cell r="B263">
            <v>0.84821489312670761</v>
          </cell>
          <cell r="C263">
            <v>0.81027806541628555</v>
          </cell>
          <cell r="D263">
            <v>0.74669783588546534</v>
          </cell>
          <cell r="E263">
            <v>0.75008118595168449</v>
          </cell>
          <cell r="F263">
            <v>0.84968637229483268</v>
          </cell>
          <cell r="G263">
            <v>0.96038075423474234</v>
          </cell>
          <cell r="H263">
            <v>1.0381006344227914</v>
          </cell>
          <cell r="I263">
            <v>1.0827335821197506</v>
          </cell>
          <cell r="J263">
            <v>1.115136838953281</v>
          </cell>
          <cell r="K263">
            <v>1.0365898430035809</v>
          </cell>
          <cell r="L263">
            <v>0.8157392317549037</v>
          </cell>
          <cell r="M263">
            <v>0.73958228531469283</v>
          </cell>
          <cell r="N263">
            <v>0.67820038136820804</v>
          </cell>
          <cell r="O263">
            <v>0.61359727860939439</v>
          </cell>
          <cell r="P263">
            <v>0.60703921820109152</v>
          </cell>
          <cell r="Q263">
            <v>0.60420345070583481</v>
          </cell>
          <cell r="R263">
            <v>0.66335291259907481</v>
          </cell>
          <cell r="S263">
            <v>0.30190291105888145</v>
          </cell>
          <cell r="T263">
            <v>0.3765515475838801</v>
          </cell>
          <cell r="U263">
            <v>0.3765515475838801</v>
          </cell>
          <cell r="V263">
            <v>0.3765515475838801</v>
          </cell>
          <cell r="W263">
            <v>0.3765515475838801</v>
          </cell>
          <cell r="X263">
            <v>0.3765515475838801</v>
          </cell>
          <cell r="Y263">
            <v>0.3765515475838801</v>
          </cell>
          <cell r="Z263">
            <v>0.3765515475838801</v>
          </cell>
          <cell r="AA263">
            <v>0.3765515475838801</v>
          </cell>
          <cell r="AB263">
            <v>1016.6158831523851</v>
          </cell>
          <cell r="AC263">
            <v>950.85725362160031</v>
          </cell>
          <cell r="AD263">
            <v>987.38371607520025</v>
          </cell>
          <cell r="AE263">
            <v>1111.7938759983997</v>
          </cell>
          <cell r="AF263">
            <v>1237.5569745105004</v>
          </cell>
          <cell r="AG263">
            <v>1253.2233386244</v>
          </cell>
          <cell r="AH263">
            <v>1380.8459116600004</v>
          </cell>
          <cell r="AI263">
            <v>1592.9069835084995</v>
          </cell>
          <cell r="AJ263">
            <v>1729.1157171076009</v>
          </cell>
          <cell r="AK263">
            <v>1397.7461230611998</v>
          </cell>
          <cell r="AL263">
            <v>861.33273000000008</v>
          </cell>
          <cell r="AM263">
            <v>1130.5806955255996</v>
          </cell>
          <cell r="AN263">
            <v>1087.8763535948005</v>
          </cell>
          <cell r="AO263">
            <v>1058.0049123028</v>
          </cell>
          <cell r="AP263">
            <v>1039.3087564595996</v>
          </cell>
          <cell r="AQ263">
            <v>1128.7692562124</v>
          </cell>
          <cell r="AR263">
            <v>1170.7344517791998</v>
          </cell>
          <cell r="AS263">
            <v>1168.9933884948002</v>
          </cell>
          <cell r="AT263">
            <v>1198.5260007864001</v>
          </cell>
          <cell r="AU263">
            <v>1198.5260007864001</v>
          </cell>
          <cell r="AV263">
            <v>1198.5260007864001</v>
          </cell>
          <cell r="AW263">
            <v>1198.5260007864001</v>
          </cell>
          <cell r="AX263">
            <v>1198.5260007864001</v>
          </cell>
          <cell r="AY263">
            <v>1198.5260007864001</v>
          </cell>
          <cell r="AZ263">
            <v>1198.5260007864001</v>
          </cell>
          <cell r="BA263">
            <v>1198.5260007864001</v>
          </cell>
        </row>
        <row r="264">
          <cell r="B264">
            <v>0.6137634602855585</v>
          </cell>
          <cell r="C264">
            <v>0.58511033131488754</v>
          </cell>
          <cell r="D264">
            <v>0.53040225708230404</v>
          </cell>
          <cell r="E264">
            <v>0.57209958613723511</v>
          </cell>
          <cell r="F264">
            <v>0.6643256404840796</v>
          </cell>
          <cell r="G264">
            <v>0.76983776504721035</v>
          </cell>
          <cell r="H264">
            <v>0.85134280067408952</v>
          </cell>
          <cell r="I264">
            <v>0.87502875196323693</v>
          </cell>
          <cell r="J264">
            <v>0.9134383312888269</v>
          </cell>
          <cell r="K264">
            <v>0.86055428519065569</v>
          </cell>
          <cell r="L264">
            <v>0.65017717656374596</v>
          </cell>
          <cell r="M264">
            <v>0.57400058129197817</v>
          </cell>
          <cell r="N264">
            <v>0.53012970509053736</v>
          </cell>
          <cell r="O264">
            <v>0.46828082057682374</v>
          </cell>
          <cell r="P264">
            <v>0.47564614849492065</v>
          </cell>
          <cell r="Q264">
            <v>0.47187685700968018</v>
          </cell>
          <cell r="R264">
            <v>0.49097207327044234</v>
          </cell>
          <cell r="S264">
            <v>0.20271054028883856</v>
          </cell>
          <cell r="T264">
            <v>0.215137340404251</v>
          </cell>
          <cell r="U264">
            <v>0.215137340404251</v>
          </cell>
          <cell r="V264">
            <v>0.215137340404251</v>
          </cell>
          <cell r="W264">
            <v>0.215137340404251</v>
          </cell>
          <cell r="X264">
            <v>0.215137340404251</v>
          </cell>
          <cell r="Y264">
            <v>0.215137340404251</v>
          </cell>
          <cell r="Z264">
            <v>0.215137340404251</v>
          </cell>
          <cell r="AA264">
            <v>0.215137340404251</v>
          </cell>
          <cell r="AB264">
            <v>599.154131571378</v>
          </cell>
          <cell r="AC264">
            <v>554.51605449039994</v>
          </cell>
          <cell r="AD264">
            <v>585.68584147199999</v>
          </cell>
          <cell r="AE264">
            <v>697.32980105600006</v>
          </cell>
          <cell r="AF264">
            <v>782.53736809780014</v>
          </cell>
          <cell r="AG264">
            <v>827.32924697279998</v>
          </cell>
          <cell r="AH264">
            <v>894.84644474799995</v>
          </cell>
          <cell r="AI264">
            <v>1017.8984027645</v>
          </cell>
          <cell r="AJ264">
            <v>1097.4891333280002</v>
          </cell>
          <cell r="AK264">
            <v>885.73768624440004</v>
          </cell>
          <cell r="AL264">
            <v>487.73994600000003</v>
          </cell>
          <cell r="AM264">
            <v>588.74446070880003</v>
          </cell>
          <cell r="AN264">
            <v>567.30566080759991</v>
          </cell>
          <cell r="AO264">
            <v>526.19798688600008</v>
          </cell>
          <cell r="AP264">
            <v>556.66108560039993</v>
          </cell>
          <cell r="AQ264">
            <v>578.19300792879994</v>
          </cell>
          <cell r="AR264">
            <v>608.13335652520004</v>
          </cell>
          <cell r="AS264">
            <v>649.27016223960004</v>
          </cell>
          <cell r="AT264">
            <v>675.23131660159993</v>
          </cell>
          <cell r="AU264">
            <v>675.23131660159993</v>
          </cell>
          <cell r="AV264">
            <v>675.23131660159993</v>
          </cell>
          <cell r="AW264">
            <v>675.23131660159993</v>
          </cell>
          <cell r="AX264">
            <v>675.23131660159993</v>
          </cell>
          <cell r="AY264">
            <v>675.23131660159993</v>
          </cell>
          <cell r="AZ264">
            <v>675.23131660159993</v>
          </cell>
          <cell r="BA264">
            <v>675.23131660159993</v>
          </cell>
        </row>
        <row r="265">
          <cell r="B265">
            <v>2.2107601887173738E-2</v>
          </cell>
          <cell r="C265">
            <v>2.7918365192117361E-2</v>
          </cell>
          <cell r="D265">
            <v>1.7742955998257464E-2</v>
          </cell>
          <cell r="E265">
            <v>1.5815657592236354E-2</v>
          </cell>
          <cell r="F265">
            <v>1.6529949683370859E-2</v>
          </cell>
          <cell r="G265">
            <v>1.1299176779392852E-2</v>
          </cell>
          <cell r="H265">
            <v>8.4415817071547411E-3</v>
          </cell>
          <cell r="I265">
            <v>1.0088307546461209E-2</v>
          </cell>
          <cell r="J265">
            <v>1.3354266014613536E-2</v>
          </cell>
          <cell r="K265">
            <v>1.3226796836787427E-2</v>
          </cell>
          <cell r="L265">
            <v>1.2681631502180601E-2</v>
          </cell>
          <cell r="M265">
            <v>1.2679535165945503E-2</v>
          </cell>
          <cell r="N265">
            <v>1.1270455868373025E-2</v>
          </cell>
          <cell r="O265">
            <v>1.3635631151162866E-2</v>
          </cell>
          <cell r="P265">
            <v>1.355677273850105E-2</v>
          </cell>
          <cell r="Q265">
            <v>1.2260971325749487E-2</v>
          </cell>
          <cell r="R265">
            <v>9.9580114457285714E-3</v>
          </cell>
          <cell r="S265">
            <v>7.7566058001720672E-3</v>
          </cell>
          <cell r="T265">
            <v>1.0863819563063227E-2</v>
          </cell>
          <cell r="U265">
            <v>1.0863819563063227E-2</v>
          </cell>
          <cell r="V265">
            <v>1.0863819563063227E-2</v>
          </cell>
          <cell r="W265">
            <v>1.0863819563063227E-2</v>
          </cell>
          <cell r="X265">
            <v>1.0863819563063227E-2</v>
          </cell>
          <cell r="Y265">
            <v>1.0863819563063227E-2</v>
          </cell>
          <cell r="Z265">
            <v>1.0863819563063227E-2</v>
          </cell>
          <cell r="AA265">
            <v>1.0863819563063227E-2</v>
          </cell>
          <cell r="AB265">
            <v>26.837222516978994</v>
          </cell>
          <cell r="AC265">
            <v>32.234465650399997</v>
          </cell>
          <cell r="AD265">
            <v>27.134325796799992</v>
          </cell>
          <cell r="AE265">
            <v>30.074061707200002</v>
          </cell>
          <cell r="AF265">
            <v>37.980511186800001</v>
          </cell>
          <cell r="AG265">
            <v>24.263719622999997</v>
          </cell>
          <cell r="AH265">
            <v>26.861078423199999</v>
          </cell>
          <cell r="AI265">
            <v>31.633140929999993</v>
          </cell>
          <cell r="AJ265">
            <v>50.705197556000002</v>
          </cell>
          <cell r="AK265">
            <v>42.595635403199999</v>
          </cell>
          <cell r="AL265">
            <v>36.801231000000008</v>
          </cell>
          <cell r="AM265">
            <v>50.888738212399993</v>
          </cell>
          <cell r="AN265">
            <v>52.238661917199998</v>
          </cell>
          <cell r="AO265">
            <v>56.072273901600006</v>
          </cell>
          <cell r="AP265">
            <v>41.497149504799999</v>
          </cell>
          <cell r="AQ265">
            <v>45.587029487999999</v>
          </cell>
          <cell r="AR265">
            <v>42.895912131599992</v>
          </cell>
          <cell r="AS265">
            <v>46.149881500799992</v>
          </cell>
          <cell r="AT265">
            <v>31.2551372892</v>
          </cell>
          <cell r="AU265">
            <v>31.2551372892</v>
          </cell>
          <cell r="AV265">
            <v>31.2551372892</v>
          </cell>
          <cell r="AW265">
            <v>31.2551372892</v>
          </cell>
          <cell r="AX265">
            <v>31.2551372892</v>
          </cell>
          <cell r="AY265">
            <v>31.2551372892</v>
          </cell>
          <cell r="AZ265">
            <v>31.2551372892</v>
          </cell>
          <cell r="BA265">
            <v>31.2551372892</v>
          </cell>
        </row>
        <row r="266">
          <cell r="B266">
            <v>3.0843567083992784E-2</v>
          </cell>
          <cell r="C266">
            <v>3.0152129198144875E-2</v>
          </cell>
          <cell r="D266">
            <v>2.8961280443188762E-2</v>
          </cell>
          <cell r="E266">
            <v>2.7839441881359651E-2</v>
          </cell>
          <cell r="F266">
            <v>2.7895439466479127E-2</v>
          </cell>
          <cell r="G266">
            <v>2.4445991477994915E-2</v>
          </cell>
          <cell r="H266">
            <v>2.4140300759180128E-2</v>
          </cell>
          <cell r="I266">
            <v>2.8696667311659201E-2</v>
          </cell>
          <cell r="J266">
            <v>3.0588717899093568E-2</v>
          </cell>
          <cell r="K266">
            <v>3.2507760054263701E-2</v>
          </cell>
          <cell r="L266">
            <v>3.779531630540825E-2</v>
          </cell>
          <cell r="M266">
            <v>3.5615588350699376E-2</v>
          </cell>
          <cell r="N266">
            <v>2.829051154108022E-2</v>
          </cell>
          <cell r="O266">
            <v>2.7648810074393966E-2</v>
          </cell>
          <cell r="P266">
            <v>3.0864046646382148E-2</v>
          </cell>
          <cell r="Q266">
            <v>3.1617703402717662E-2</v>
          </cell>
          <cell r="R266">
            <v>3.9836075246820757E-2</v>
          </cell>
          <cell r="S266">
            <v>5.5323683653478867E-2</v>
          </cell>
          <cell r="T266">
            <v>0.11077549010851727</v>
          </cell>
          <cell r="U266">
            <v>0.11077549010851727</v>
          </cell>
          <cell r="V266">
            <v>0.11077549010851727</v>
          </cell>
          <cell r="W266">
            <v>0.11077549010851727</v>
          </cell>
          <cell r="X266">
            <v>0.11077549010851727</v>
          </cell>
          <cell r="Y266">
            <v>0.11077549010851727</v>
          </cell>
          <cell r="Z266">
            <v>0.11077549010851727</v>
          </cell>
          <cell r="AA266">
            <v>0.11077549010851727</v>
          </cell>
          <cell r="AB266">
            <v>36.467249447540993</v>
          </cell>
          <cell r="AC266">
            <v>38.562568366799994</v>
          </cell>
          <cell r="AD266">
            <v>37.918681982399988</v>
          </cell>
          <cell r="AE266">
            <v>40.7616336512</v>
          </cell>
          <cell r="AF266">
            <v>49.7207715081</v>
          </cell>
          <cell r="AG266">
            <v>42.537535669200011</v>
          </cell>
          <cell r="AH266">
            <v>53.494227778399981</v>
          </cell>
          <cell r="AI266">
            <v>65.482572230000002</v>
          </cell>
          <cell r="AJ266">
            <v>78.593555548400005</v>
          </cell>
          <cell r="AK266">
            <v>92.333918863999997</v>
          </cell>
          <cell r="AL266">
            <v>73.61223099999998</v>
          </cell>
          <cell r="AM266">
            <v>91.296957593600013</v>
          </cell>
          <cell r="AN266">
            <v>76.129107357600006</v>
          </cell>
          <cell r="AO266">
            <v>73.738672616399995</v>
          </cell>
          <cell r="AP266">
            <v>81.405927270799992</v>
          </cell>
          <cell r="AQ266">
            <v>83.573147983599995</v>
          </cell>
          <cell r="AR266">
            <v>79.582353197599986</v>
          </cell>
          <cell r="AS266">
            <v>75.369093390799989</v>
          </cell>
          <cell r="AT266">
            <v>65.605289749999997</v>
          </cell>
          <cell r="AU266">
            <v>65.605289749999997</v>
          </cell>
          <cell r="AV266">
            <v>65.605289749999997</v>
          </cell>
          <cell r="AW266">
            <v>65.605289749999997</v>
          </cell>
          <cell r="AX266">
            <v>65.605289749999997</v>
          </cell>
          <cell r="AY266">
            <v>65.605289749999997</v>
          </cell>
          <cell r="AZ266">
            <v>65.605289749999997</v>
          </cell>
          <cell r="BA266">
            <v>65.605289749999997</v>
          </cell>
        </row>
        <row r="267">
          <cell r="B267">
            <v>1.7640468546561084E-2</v>
          </cell>
          <cell r="C267">
            <v>1.1760382724291404E-2</v>
          </cell>
          <cell r="D267">
            <v>1.0049963120601635E-2</v>
          </cell>
          <cell r="E267">
            <v>5.6643958645721674E-3</v>
          </cell>
          <cell r="F267">
            <v>7.3347255998728843E-3</v>
          </cell>
          <cell r="G267">
            <v>9.738489265402845E-3</v>
          </cell>
          <cell r="H267">
            <v>8.7257608481342234E-3</v>
          </cell>
          <cell r="I267">
            <v>1.6020331363438275E-2</v>
          </cell>
          <cell r="J267">
            <v>1.2991953617440443E-2</v>
          </cell>
          <cell r="K267">
            <v>1.1268852682373839E-2</v>
          </cell>
          <cell r="L267">
            <v>8.7610483464482889E-3</v>
          </cell>
          <cell r="M267">
            <v>1.0631239042057662E-2</v>
          </cell>
          <cell r="N267">
            <v>1.0042601342721688E-2</v>
          </cell>
          <cell r="O267">
            <v>1.1193756654499063E-2</v>
          </cell>
          <cell r="P267">
            <v>7.8318223251678549E-3</v>
          </cell>
          <cell r="Q267">
            <v>7.6828567154071416E-3</v>
          </cell>
          <cell r="R267">
            <v>9.8087850193468631E-3</v>
          </cell>
          <cell r="S267">
            <v>7.5249274088525003E-3</v>
          </cell>
          <cell r="T267">
            <v>7.4793568393270171E-3</v>
          </cell>
          <cell r="U267">
            <v>7.4793568393270171E-3</v>
          </cell>
          <cell r="V267">
            <v>7.4793568393270171E-3</v>
          </cell>
          <cell r="W267">
            <v>7.4793568393270171E-3</v>
          </cell>
          <cell r="X267">
            <v>7.4793568393270171E-3</v>
          </cell>
          <cell r="Y267">
            <v>7.4793568393270171E-3</v>
          </cell>
          <cell r="Z267">
            <v>7.4793568393270171E-3</v>
          </cell>
          <cell r="AA267">
            <v>7.4793568393270171E-3</v>
          </cell>
          <cell r="AB267">
            <v>22.751999092808994</v>
          </cell>
          <cell r="AC267">
            <v>20.205143497999998</v>
          </cell>
          <cell r="AD267">
            <v>23.089234334399997</v>
          </cell>
          <cell r="AE267">
            <v>22.293638695999995</v>
          </cell>
          <cell r="AF267">
            <v>25.136570736899998</v>
          </cell>
          <cell r="AG267">
            <v>26.339255385300003</v>
          </cell>
          <cell r="AH267">
            <v>23.881478098800002</v>
          </cell>
          <cell r="AI267">
            <v>40.048818154500005</v>
          </cell>
          <cell r="AJ267">
            <v>48.431120136000004</v>
          </cell>
          <cell r="AK267">
            <v>35.064227294800006</v>
          </cell>
          <cell r="AL267">
            <v>26.052481000000004</v>
          </cell>
          <cell r="AM267">
            <v>40.182123696000005</v>
          </cell>
          <cell r="AN267">
            <v>55.410473382000006</v>
          </cell>
          <cell r="AO267">
            <v>51.28821451160001</v>
          </cell>
          <cell r="AP267">
            <v>52.529659041200006</v>
          </cell>
          <cell r="AQ267">
            <v>57.117598392799991</v>
          </cell>
          <cell r="AR267">
            <v>70.705300630799996</v>
          </cell>
          <cell r="AS267">
            <v>59.588068152799998</v>
          </cell>
          <cell r="AT267">
            <v>72.751196060400005</v>
          </cell>
          <cell r="AU267">
            <v>72.751196060400005</v>
          </cell>
          <cell r="AV267">
            <v>72.751196060400005</v>
          </cell>
          <cell r="AW267">
            <v>72.751196060400005</v>
          </cell>
          <cell r="AX267">
            <v>72.751196060400005</v>
          </cell>
          <cell r="AY267">
            <v>72.751196060400005</v>
          </cell>
          <cell r="AZ267">
            <v>72.751196060400005</v>
          </cell>
          <cell r="BA267">
            <v>72.751196060400005</v>
          </cell>
        </row>
        <row r="268">
          <cell r="B268">
            <v>3.8619613232007341E-2</v>
          </cell>
          <cell r="C268">
            <v>4.0726215334306856E-2</v>
          </cell>
          <cell r="D268">
            <v>5.6625563120680414E-2</v>
          </cell>
          <cell r="E268">
            <v>3.4123901469783766E-2</v>
          </cell>
          <cell r="F268">
            <v>3.9906227461590671E-2</v>
          </cell>
          <cell r="G268">
            <v>4.536925501460766E-2</v>
          </cell>
          <cell r="H268">
            <v>4.6346720000000001E-2</v>
          </cell>
          <cell r="I268">
            <v>4.5645599812221924E-2</v>
          </cell>
          <cell r="J268">
            <v>3.7678160724977247E-2</v>
          </cell>
          <cell r="K268">
            <v>3.0344296341549865E-2</v>
          </cell>
          <cell r="L268">
            <v>2.2416598942639952E-2</v>
          </cell>
          <cell r="M268">
            <v>2.103516741616494E-2</v>
          </cell>
          <cell r="N268">
            <v>1.3542398954213008E-2</v>
          </cell>
          <cell r="O268">
            <v>1.2955476511736444E-2</v>
          </cell>
          <cell r="P268">
            <v>9.7957671466626772E-3</v>
          </cell>
          <cell r="Q268">
            <v>9.8056301914702833E-3</v>
          </cell>
          <cell r="R268">
            <v>1.0223958828412332E-2</v>
          </cell>
          <cell r="S268">
            <v>1.1545911859472999E-2</v>
          </cell>
          <cell r="T268">
            <v>1.1598387978802978E-2</v>
          </cell>
          <cell r="U268">
            <v>1.1598387978802978E-2</v>
          </cell>
          <cell r="V268">
            <v>1.1598387978802978E-2</v>
          </cell>
          <cell r="W268">
            <v>1.1598387978802978E-2</v>
          </cell>
          <cell r="X268">
            <v>1.1598387978802978E-2</v>
          </cell>
          <cell r="Y268">
            <v>1.1598387978802978E-2</v>
          </cell>
          <cell r="Z268">
            <v>1.1598387978802978E-2</v>
          </cell>
          <cell r="AA268">
            <v>1.1598387978802978E-2</v>
          </cell>
          <cell r="AB268">
            <v>151.41596901626698</v>
          </cell>
          <cell r="AC268">
            <v>138.40934398920001</v>
          </cell>
          <cell r="AD268">
            <v>147.5550153888</v>
          </cell>
          <cell r="AE268">
            <v>139.08780344479999</v>
          </cell>
          <cell r="AF268">
            <v>136.20650144010003</v>
          </cell>
          <cell r="AG268">
            <v>129.36215249099999</v>
          </cell>
          <cell r="AH268">
            <v>170.17156844799996</v>
          </cell>
          <cell r="AI268">
            <v>190.09982382600001</v>
          </cell>
          <cell r="AJ268">
            <v>165.58337292559997</v>
          </cell>
          <cell r="AK268">
            <v>115.86504011279999</v>
          </cell>
          <cell r="AL268">
            <v>80.788996000000012</v>
          </cell>
          <cell r="AM268">
            <v>124.56000990839996</v>
          </cell>
          <cell r="AN268">
            <v>96.926050984399993</v>
          </cell>
          <cell r="AO268">
            <v>113.51699892279998</v>
          </cell>
          <cell r="AP268">
            <v>97.707809883200014</v>
          </cell>
          <cell r="AQ268">
            <v>140.22678986800003</v>
          </cell>
          <cell r="AR268">
            <v>138.25994891279998</v>
          </cell>
          <cell r="AS268">
            <v>130.22052535359998</v>
          </cell>
          <cell r="AT268">
            <v>140.058465404</v>
          </cell>
          <cell r="AU268">
            <v>140.058465404</v>
          </cell>
          <cell r="AV268">
            <v>140.058465404</v>
          </cell>
          <cell r="AW268">
            <v>140.058465404</v>
          </cell>
          <cell r="AX268">
            <v>140.058465404</v>
          </cell>
          <cell r="AY268">
            <v>140.058465404</v>
          </cell>
          <cell r="AZ268">
            <v>140.058465404</v>
          </cell>
          <cell r="BA268">
            <v>140.058465404</v>
          </cell>
        </row>
        <row r="269">
          <cell r="B269">
            <v>2.8084425831433552E-3</v>
          </cell>
          <cell r="C269">
            <v>3.0409059385824496E-3</v>
          </cell>
          <cell r="D269">
            <v>3.550176722545375E-3</v>
          </cell>
          <cell r="E269">
            <v>1.5414518175552985E-3</v>
          </cell>
          <cell r="F269">
            <v>7.5256116276294755E-4</v>
          </cell>
          <cell r="G269">
            <v>9.7869416286544423E-4</v>
          </cell>
          <cell r="H269">
            <v>1.1465567390034057E-3</v>
          </cell>
          <cell r="I269">
            <v>1.9225648847128987E-3</v>
          </cell>
          <cell r="J269">
            <v>2.5195407789780628E-3</v>
          </cell>
          <cell r="K269">
            <v>2.2302144701656841E-3</v>
          </cell>
          <cell r="L269">
            <v>2.0223774935790536E-3</v>
          </cell>
          <cell r="M269">
            <v>1.9549203169995323E-3</v>
          </cell>
          <cell r="N269">
            <v>1.8383075026266512E-3</v>
          </cell>
          <cell r="O269">
            <v>1.8993902544584566E-3</v>
          </cell>
          <cell r="P269">
            <v>1.4671023850981401E-3</v>
          </cell>
          <cell r="Q269">
            <v>3.2357484639545645E-3</v>
          </cell>
          <cell r="R269">
            <v>3.2216959645457121E-3</v>
          </cell>
          <cell r="S269">
            <v>1.3831999999999998E-3</v>
          </cell>
          <cell r="T269">
            <v>3.0140204241828296E-3</v>
          </cell>
          <cell r="U269">
            <v>3.0140204241828296E-3</v>
          </cell>
          <cell r="V269">
            <v>3.0140204241828296E-3</v>
          </cell>
          <cell r="W269">
            <v>3.0140204241828296E-3</v>
          </cell>
          <cell r="X269">
            <v>3.0140204241828296E-3</v>
          </cell>
          <cell r="Y269">
            <v>3.0140204241828296E-3</v>
          </cell>
          <cell r="Z269">
            <v>3.0140204241828296E-3</v>
          </cell>
          <cell r="AA269">
            <v>3.0140204241828296E-3</v>
          </cell>
          <cell r="AB269">
            <v>4.0672933250009997</v>
          </cell>
          <cell r="AC269">
            <v>3.4797311027999989</v>
          </cell>
          <cell r="AD269">
            <v>3.4590965231999995</v>
          </cell>
          <cell r="AE269">
            <v>3.5602280224</v>
          </cell>
          <cell r="AF269">
            <v>2.7508288744999998</v>
          </cell>
          <cell r="AG269">
            <v>2.5699199525999998</v>
          </cell>
          <cell r="AH269">
            <v>2.8511951348000002</v>
          </cell>
          <cell r="AI269">
            <v>4.5347432919999999</v>
          </cell>
          <cell r="AJ269">
            <v>6.7630002023999998</v>
          </cell>
          <cell r="AK269">
            <v>5.123666688800002</v>
          </cell>
          <cell r="AL269">
            <v>4.1176140000000006</v>
          </cell>
          <cell r="AM269">
            <v>3.9028010383999998</v>
          </cell>
          <cell r="AN269">
            <v>3.2709343216000004</v>
          </cell>
          <cell r="AO269">
            <v>4.7237593964000002</v>
          </cell>
          <cell r="AP269">
            <v>4.6422863388000009</v>
          </cell>
          <cell r="AQ269">
            <v>10.8655742932</v>
          </cell>
          <cell r="AR269">
            <v>5.9345573804000002</v>
          </cell>
          <cell r="AS269">
            <v>5.1185965907999993</v>
          </cell>
          <cell r="AT269">
            <v>8.0216803083999988</v>
          </cell>
          <cell r="AU269">
            <v>8.0216803083999988</v>
          </cell>
          <cell r="AV269">
            <v>8.0216803083999988</v>
          </cell>
          <cell r="AW269">
            <v>8.0216803083999988</v>
          </cell>
          <cell r="AX269">
            <v>8.0216803083999988</v>
          </cell>
          <cell r="AY269">
            <v>8.0216803083999988</v>
          </cell>
          <cell r="AZ269">
            <v>8.0216803083999988</v>
          </cell>
          <cell r="BA269">
            <v>8.0216803083999988</v>
          </cell>
        </row>
        <row r="273">
          <cell r="B273">
            <v>2.7991988870213237E-3</v>
          </cell>
          <cell r="C273">
            <v>1.6138421590110286E-3</v>
          </cell>
          <cell r="D273">
            <v>1.4113999041710356E-3</v>
          </cell>
          <cell r="E273">
            <v>1.657028368090681E-3</v>
          </cell>
          <cell r="F273">
            <v>6.4523974395077656E-4</v>
          </cell>
          <cell r="G273">
            <v>9.1735311252670127E-4</v>
          </cell>
          <cell r="H273">
            <v>9.2087690156189648E-4</v>
          </cell>
          <cell r="I273">
            <v>1.1486452513297285E-3</v>
          </cell>
          <cell r="J273">
            <v>1.2546539872908488E-3</v>
          </cell>
          <cell r="K273">
            <v>7.061865563177058E-4</v>
          </cell>
          <cell r="L273">
            <v>1.1785717612381012E-3</v>
          </cell>
          <cell r="M273">
            <v>7.8260441218591962E-4</v>
          </cell>
          <cell r="N273">
            <v>9.4633407040511388E-4</v>
          </cell>
          <cell r="O273">
            <v>8.2997919071244681E-4</v>
          </cell>
          <cell r="P273">
            <v>1.2008403221456839E-3</v>
          </cell>
          <cell r="Q273">
            <v>9.7095742833006233E-4</v>
          </cell>
          <cell r="R273">
            <v>7.9113507917557484E-4</v>
          </cell>
          <cell r="S273">
            <v>3.6470560635035426E-4</v>
          </cell>
          <cell r="T273">
            <v>4.151965011487378E-4</v>
          </cell>
          <cell r="U273">
            <v>4.151965011487378E-4</v>
          </cell>
          <cell r="V273">
            <v>4.151965011487378E-4</v>
          </cell>
          <cell r="W273">
            <v>4.151965011487378E-4</v>
          </cell>
          <cell r="X273">
            <v>4.151965011487378E-4</v>
          </cell>
          <cell r="Y273">
            <v>4.151965011487378E-4</v>
          </cell>
          <cell r="Z273">
            <v>4.151965011487378E-4</v>
          </cell>
          <cell r="AA273">
            <v>4.151965011487378E-4</v>
          </cell>
          <cell r="AB273">
            <v>2.167781593071</v>
          </cell>
          <cell r="AC273">
            <v>1.8351372403999999</v>
          </cell>
          <cell r="AD273">
            <v>1.5621661871999999</v>
          </cell>
          <cell r="AE273">
            <v>2.0955808048</v>
          </cell>
          <cell r="AF273">
            <v>1.5448603611</v>
          </cell>
          <cell r="AG273">
            <v>1.7114909526000002</v>
          </cell>
          <cell r="AH273">
            <v>3.1562946344</v>
          </cell>
          <cell r="AI273">
            <v>3.0610734224999998</v>
          </cell>
          <cell r="AJ273">
            <v>3.0120527908000003</v>
          </cell>
          <cell r="AK273">
            <v>3.3700334667999998</v>
          </cell>
          <cell r="AL273">
            <v>2.1126649999999998</v>
          </cell>
          <cell r="AM273">
            <v>3.3185527935999994</v>
          </cell>
          <cell r="AN273">
            <v>2.4058430968</v>
          </cell>
          <cell r="AO273">
            <v>2.0554288875999998</v>
          </cell>
          <cell r="AP273">
            <v>2.8328276415999998</v>
          </cell>
          <cell r="AQ273">
            <v>1.6877986620000001</v>
          </cell>
          <cell r="AR273">
            <v>1.6068123895999999</v>
          </cell>
          <cell r="AS273">
            <v>2.173844618</v>
          </cell>
          <cell r="AT273">
            <v>1.8705341996</v>
          </cell>
          <cell r="AU273">
            <v>1.8705341996</v>
          </cell>
          <cell r="AV273">
            <v>1.8705341996</v>
          </cell>
          <cell r="AW273">
            <v>1.8705341996</v>
          </cell>
          <cell r="AX273">
            <v>1.8705341996</v>
          </cell>
          <cell r="AY273">
            <v>1.8705341996</v>
          </cell>
          <cell r="AZ273">
            <v>1.8705341996</v>
          </cell>
          <cell r="BA273">
            <v>1.8705341996</v>
          </cell>
        </row>
      </sheetData>
      <sheetData sheetId="47"/>
      <sheetData sheetId="48">
        <row r="6">
          <cell r="B6">
            <v>0.12311463386388888</v>
          </cell>
          <cell r="C6">
            <v>0.1466508825277778</v>
          </cell>
          <cell r="D6">
            <v>0.16502488348913402</v>
          </cell>
          <cell r="E6">
            <v>0.15441760859166664</v>
          </cell>
          <cell r="F6">
            <v>0.15277221293333335</v>
          </cell>
          <cell r="G6">
            <v>0.13872120486666664</v>
          </cell>
          <cell r="H6">
            <v>0.16389310616666664</v>
          </cell>
          <cell r="I6">
            <v>0.16496778420555558</v>
          </cell>
          <cell r="J6">
            <v>0.19625419768333333</v>
          </cell>
          <cell r="K6">
            <v>0.16251565344999996</v>
          </cell>
          <cell r="L6">
            <v>0.21488436677222217</v>
          </cell>
          <cell r="M6">
            <v>0.18790179149722222</v>
          </cell>
          <cell r="N6">
            <v>0.15788701407675443</v>
          </cell>
          <cell r="O6">
            <v>0.15314914749294872</v>
          </cell>
          <cell r="P6">
            <v>0.16527238715424836</v>
          </cell>
          <cell r="Q6">
            <v>0.14494878665008168</v>
          </cell>
          <cell r="R6">
            <v>0.13928589849465817</v>
          </cell>
          <cell r="S6">
            <v>0</v>
          </cell>
          <cell r="T6">
            <v>5.3589694832307688E-2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35.209961855418001</v>
          </cell>
          <cell r="AC6">
            <v>43.662941405600002</v>
          </cell>
          <cell r="AD6">
            <v>51.898944897599996</v>
          </cell>
          <cell r="AE6">
            <v>60.724279772799996</v>
          </cell>
          <cell r="AF6">
            <v>76.129958920399986</v>
          </cell>
          <cell r="AG6">
            <v>66.644603196599988</v>
          </cell>
          <cell r="AH6">
            <v>68.414094418799991</v>
          </cell>
          <cell r="AI6">
            <v>78.729156425999989</v>
          </cell>
          <cell r="AJ6">
            <v>89.516344380000007</v>
          </cell>
          <cell r="AK6">
            <v>87.203075929199997</v>
          </cell>
          <cell r="AL6">
            <v>103.5855421416</v>
          </cell>
          <cell r="AM6">
            <v>106.33112716799997</v>
          </cell>
          <cell r="AN6">
            <v>104.37406591039999</v>
          </cell>
          <cell r="AO6">
            <v>114.2123261742</v>
          </cell>
          <cell r="AP6">
            <v>116.48216925250001</v>
          </cell>
          <cell r="AQ6">
            <v>109.4933274645</v>
          </cell>
          <cell r="AR6">
            <v>119.88323065649999</v>
          </cell>
          <cell r="AS6">
            <v>104.31032870829999</v>
          </cell>
          <cell r="AT6">
            <v>108.98557699300001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12">
          <cell r="B12">
            <v>2.2741150344444443E-2</v>
          </cell>
          <cell r="C12">
            <v>4.8440839519444445E-2</v>
          </cell>
          <cell r="D12">
            <v>8.4227558333333334E-3</v>
          </cell>
          <cell r="E12">
            <v>1.0948322166666666E-2</v>
          </cell>
          <cell r="F12">
            <v>2.1215310711111105E-2</v>
          </cell>
          <cell r="G12">
            <v>2.9041288549999999E-2</v>
          </cell>
          <cell r="H12">
            <v>2.0023205999999998E-2</v>
          </cell>
          <cell r="I12">
            <v>2.2335758666666667E-2</v>
          </cell>
          <cell r="J12">
            <v>1.4078140999999999E-2</v>
          </cell>
          <cell r="K12">
            <v>2.3164959983333334E-2</v>
          </cell>
          <cell r="L12">
            <v>2.5146611650000001E-2</v>
          </cell>
          <cell r="M12">
            <v>2.947110163354701E-2</v>
          </cell>
          <cell r="N12">
            <v>4.2463604969338119E-2</v>
          </cell>
          <cell r="O12">
            <v>2.9216344153030298E-2</v>
          </cell>
          <cell r="P12">
            <v>1.3841779931045749E-2</v>
          </cell>
          <cell r="Q12">
            <v>1.6201690861111111E-2</v>
          </cell>
          <cell r="R12">
            <v>8.2379195211538456E-3</v>
          </cell>
          <cell r="S12">
            <v>2.0289833333333334E-4</v>
          </cell>
          <cell r="T12">
            <v>2.3878877911111111E-3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11.510871520148999</v>
          </cell>
          <cell r="AC12">
            <v>12.1853652272</v>
          </cell>
          <cell r="AD12">
            <v>4.5977180687999999</v>
          </cell>
          <cell r="AE12">
            <v>6.7092682383999991</v>
          </cell>
          <cell r="AF12">
            <v>8.0434815698999991</v>
          </cell>
          <cell r="AG12">
            <v>10.0022691483</v>
          </cell>
          <cell r="AH12">
            <v>9.9559248652000001</v>
          </cell>
          <cell r="AI12">
            <v>11.332978344500001</v>
          </cell>
          <cell r="AJ12">
            <v>10.672038022800001</v>
          </cell>
          <cell r="AK12">
            <v>11.040925759599999</v>
          </cell>
          <cell r="AL12">
            <v>12.222342852300001</v>
          </cell>
          <cell r="AM12">
            <v>13.703772288</v>
          </cell>
          <cell r="AN12">
            <v>18.492402631999997</v>
          </cell>
          <cell r="AO12">
            <v>15.7345638144</v>
          </cell>
          <cell r="AP12">
            <v>10.134512732999999</v>
          </cell>
          <cell r="AQ12">
            <v>8.5210920304999984</v>
          </cell>
          <cell r="AR12">
            <v>6.5710764291999997</v>
          </cell>
          <cell r="AS12">
            <v>7.2798636196000004</v>
          </cell>
          <cell r="AT12">
            <v>7.0128748419999996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5">
          <cell r="B15">
            <v>0.10331428002777777</v>
          </cell>
          <cell r="C15">
            <v>6.9667862040277778E-2</v>
          </cell>
          <cell r="D15">
            <v>6.5877955945833358E-2</v>
          </cell>
          <cell r="E15">
            <v>0.10731902471111114</v>
          </cell>
          <cell r="F15">
            <v>0.11891195327777776</v>
          </cell>
          <cell r="G15">
            <v>0.10634016070694448</v>
          </cell>
          <cell r="H15">
            <v>7.4257443450000002E-2</v>
          </cell>
          <cell r="I15">
            <v>0.11067700728333336</v>
          </cell>
          <cell r="J15">
            <v>6.0665586916666674E-2</v>
          </cell>
          <cell r="K15">
            <v>4.555184981666667E-2</v>
          </cell>
          <cell r="L15">
            <v>6.8050526133333331E-2</v>
          </cell>
          <cell r="M15">
            <v>0.11852194619252138</v>
          </cell>
          <cell r="N15">
            <v>0.10211481765622006</v>
          </cell>
          <cell r="O15">
            <v>9.9356342277651527E-2</v>
          </cell>
          <cell r="P15">
            <v>7.069328062973855E-2</v>
          </cell>
          <cell r="Q15">
            <v>4.3940578458741816E-2</v>
          </cell>
          <cell r="R15">
            <v>4.8068174356471288E-2</v>
          </cell>
          <cell r="S15">
            <v>4.8375899999999995E-4</v>
          </cell>
          <cell r="T15">
            <v>2.4821039856608815E-2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41.194527990338997</v>
          </cell>
          <cell r="AC15">
            <v>29.822329153999995</v>
          </cell>
          <cell r="AD15">
            <v>30.231964828799999</v>
          </cell>
          <cell r="AE15">
            <v>43.608304107199999</v>
          </cell>
          <cell r="AF15">
            <v>49.418706563799994</v>
          </cell>
          <cell r="AG15">
            <v>46.033064777699991</v>
          </cell>
          <cell r="AH15">
            <v>35.884169079999999</v>
          </cell>
          <cell r="AI15">
            <v>51.422856678999999</v>
          </cell>
          <cell r="AJ15">
            <v>32.821697702800002</v>
          </cell>
          <cell r="AK15">
            <v>28.199534981199999</v>
          </cell>
          <cell r="AL15">
            <v>37.417288586399998</v>
          </cell>
          <cell r="AM15">
            <v>55.310886143999994</v>
          </cell>
          <cell r="AN15">
            <v>46.331094427199993</v>
          </cell>
          <cell r="AO15">
            <v>50.168069079599995</v>
          </cell>
          <cell r="AP15">
            <v>41.460099014000001</v>
          </cell>
          <cell r="AQ15">
            <v>29.883460505499997</v>
          </cell>
          <cell r="AR15">
            <v>32.752468118499998</v>
          </cell>
          <cell r="AS15">
            <v>32.832189804699993</v>
          </cell>
          <cell r="AT15">
            <v>35.690195557999999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0.29574200039401705</v>
          </cell>
          <cell r="C16">
            <v>0.30028284394166677</v>
          </cell>
          <cell r="D16">
            <v>0.33338394251666675</v>
          </cell>
          <cell r="E16">
            <v>0.3548429041181817</v>
          </cell>
          <cell r="F16">
            <v>0.40275102716742434</v>
          </cell>
          <cell r="G16">
            <v>0.30590254801635586</v>
          </cell>
          <cell r="H16">
            <v>0.3080192132833332</v>
          </cell>
          <cell r="I16">
            <v>0.25953483631666668</v>
          </cell>
          <cell r="J16">
            <v>0.24244598139087281</v>
          </cell>
          <cell r="K16">
            <v>0.1750477062535353</v>
          </cell>
          <cell r="L16">
            <v>0.17858918090277778</v>
          </cell>
          <cell r="M16">
            <v>0.17019069692549019</v>
          </cell>
          <cell r="N16">
            <v>0.16978069873012822</v>
          </cell>
          <cell r="O16">
            <v>0.14912470917626261</v>
          </cell>
          <cell r="P16">
            <v>0.15162694535972226</v>
          </cell>
          <cell r="Q16">
            <v>0.17326281382045455</v>
          </cell>
          <cell r="R16">
            <v>0.19262884994242421</v>
          </cell>
          <cell r="S16">
            <v>-7.617819999999998E-4</v>
          </cell>
          <cell r="T16">
            <v>0.10142152130073558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83.760583417545007</v>
          </cell>
          <cell r="AC16">
            <v>74.890276196799988</v>
          </cell>
          <cell r="AD16">
            <v>78.24325120799999</v>
          </cell>
          <cell r="AE16">
            <v>98.164861804799997</v>
          </cell>
          <cell r="AF16">
            <v>106.9380133416</v>
          </cell>
          <cell r="AG16">
            <v>102.4845190512</v>
          </cell>
          <cell r="AH16">
            <v>101.44884378239999</v>
          </cell>
          <cell r="AI16">
            <v>97.420294450500009</v>
          </cell>
          <cell r="AJ16">
            <v>95.984443299199995</v>
          </cell>
          <cell r="AK16">
            <v>68.526747168000014</v>
          </cell>
          <cell r="AL16">
            <v>70.825811502600004</v>
          </cell>
          <cell r="AM16">
            <v>76.106647871999996</v>
          </cell>
          <cell r="AN16">
            <v>66.044127723199992</v>
          </cell>
          <cell r="AO16">
            <v>65.408897109899996</v>
          </cell>
          <cell r="AP16">
            <v>66.447963122499999</v>
          </cell>
          <cell r="AQ16">
            <v>60.506006669499996</v>
          </cell>
          <cell r="AR16">
            <v>72.226576524899997</v>
          </cell>
          <cell r="AS16">
            <v>81.75222944459999</v>
          </cell>
          <cell r="AT16">
            <v>88.607339323000005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3.0805570722337601</v>
          </cell>
          <cell r="C23">
            <v>2.8206035641499994</v>
          </cell>
          <cell r="D23">
            <v>2.7430882585772434</v>
          </cell>
          <cell r="E23">
            <v>2.8381716581939394</v>
          </cell>
          <cell r="F23">
            <v>2.9054485647583324</v>
          </cell>
          <cell r="G23">
            <v>3.0576790947662005</v>
          </cell>
          <cell r="H23">
            <v>2.8764335068333335</v>
          </cell>
          <cell r="I23">
            <v>2.9615907313472225</v>
          </cell>
          <cell r="J23">
            <v>2.6458871281421246</v>
          </cell>
          <cell r="K23">
            <v>2.466925580160606</v>
          </cell>
          <cell r="L23">
            <v>2.7044971265735294</v>
          </cell>
          <cell r="M23">
            <v>2.7938226538557691</v>
          </cell>
          <cell r="N23">
            <v>2.7349815695019233</v>
          </cell>
          <cell r="O23">
            <v>2.238344505242424</v>
          </cell>
          <cell r="P23">
            <v>2.1624782871083328</v>
          </cell>
          <cell r="Q23">
            <v>2.1870285930621214</v>
          </cell>
          <cell r="R23">
            <v>2.0651048702151518</v>
          </cell>
          <cell r="S23">
            <v>0.37124380999999995</v>
          </cell>
          <cell r="T23">
            <v>4.0969670683952586</v>
          </cell>
          <cell r="U23">
            <v>5.692941821428571E-3</v>
          </cell>
          <cell r="V23">
            <v>5.692941821428571E-3</v>
          </cell>
          <cell r="W23">
            <v>5.692941821428571E-3</v>
          </cell>
          <cell r="X23">
            <v>5.692941821428571E-3</v>
          </cell>
          <cell r="Y23">
            <v>5.692941821428571E-3</v>
          </cell>
          <cell r="Z23">
            <v>5.692941821428571E-3</v>
          </cell>
          <cell r="AA23">
            <v>5.692941821428571E-3</v>
          </cell>
          <cell r="AB23">
            <v>624.8412813404999</v>
          </cell>
          <cell r="AC23">
            <v>572.83152945519998</v>
          </cell>
          <cell r="AD23">
            <v>582.6784287552</v>
          </cell>
          <cell r="AE23">
            <v>690.9549754912</v>
          </cell>
          <cell r="AF23">
            <v>765.23088042239999</v>
          </cell>
          <cell r="AG23">
            <v>796.08510494369989</v>
          </cell>
          <cell r="AH23">
            <v>759.69407509600001</v>
          </cell>
          <cell r="AI23">
            <v>888.92586936949999</v>
          </cell>
          <cell r="AJ23">
            <v>911.11740848720001</v>
          </cell>
          <cell r="AK23">
            <v>771.12274678999995</v>
          </cell>
          <cell r="AL23">
            <v>766.06316759430001</v>
          </cell>
          <cell r="AM23">
            <v>888.83083958399993</v>
          </cell>
          <cell r="AN23">
            <v>704.20916867839992</v>
          </cell>
          <cell r="AO23">
            <v>721.37994660899994</v>
          </cell>
          <cell r="AP23">
            <v>694.57275078549992</v>
          </cell>
          <cell r="AQ23">
            <v>598.74732235499982</v>
          </cell>
          <cell r="AR23">
            <v>588.8414361568</v>
          </cell>
          <cell r="AS23">
            <v>611.11104667469999</v>
          </cell>
          <cell r="AT23">
            <v>679.05513676099997</v>
          </cell>
          <cell r="AU23">
            <v>2.4794818704166666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5.0107077416666666E-2</v>
          </cell>
          <cell r="C31">
            <v>3.7004074004166672E-2</v>
          </cell>
          <cell r="D31">
            <v>7.486318796805555E-2</v>
          </cell>
          <cell r="E31">
            <v>0.17461581825416664</v>
          </cell>
          <cell r="F31">
            <v>0.26329475525000001</v>
          </cell>
          <cell r="G31">
            <v>0.33246913314999993</v>
          </cell>
          <cell r="H31">
            <v>0.30331511463030308</v>
          </cell>
          <cell r="I31">
            <v>0.25560621444999998</v>
          </cell>
          <cell r="J31">
            <v>0.18168687074999998</v>
          </cell>
          <cell r="K31">
            <v>0.12328572152878786</v>
          </cell>
          <cell r="L31">
            <v>0.1895651078555555</v>
          </cell>
          <cell r="M31">
            <v>0.16343596947670944</v>
          </cell>
          <cell r="N31">
            <v>0.14664352098474209</v>
          </cell>
          <cell r="O31">
            <v>0.12230871117651511</v>
          </cell>
          <cell r="P31">
            <v>5.1596317926797391E-2</v>
          </cell>
          <cell r="Q31">
            <v>4.3113537336683015E-2</v>
          </cell>
          <cell r="R31">
            <v>3.8454102287393169E-2</v>
          </cell>
          <cell r="S31">
            <v>0</v>
          </cell>
          <cell r="T31">
            <v>6.7008048647647618E-3</v>
          </cell>
          <cell r="U31">
            <v>-0.20114304</v>
          </cell>
          <cell r="V31">
            <v>-0.20114304</v>
          </cell>
          <cell r="W31">
            <v>-0.20114304</v>
          </cell>
          <cell r="X31">
            <v>-0.20114304</v>
          </cell>
          <cell r="Y31">
            <v>-0.20114304</v>
          </cell>
          <cell r="Z31">
            <v>-0.20114304</v>
          </cell>
          <cell r="AA31">
            <v>-0.20114304</v>
          </cell>
          <cell r="AB31">
            <v>18.051245791757999</v>
          </cell>
          <cell r="AC31">
            <v>14.838465590399997</v>
          </cell>
          <cell r="AD31">
            <v>20.184412598399998</v>
          </cell>
          <cell r="AE31">
            <v>29.5168687856</v>
          </cell>
          <cell r="AF31">
            <v>41.718458052599992</v>
          </cell>
          <cell r="AG31">
            <v>55.198232532299997</v>
          </cell>
          <cell r="AH31">
            <v>61.017941184000001</v>
          </cell>
          <cell r="AI31">
            <v>60.125616649999998</v>
          </cell>
          <cell r="AJ31">
            <v>61.570607537999997</v>
          </cell>
          <cell r="AK31">
            <v>43.192474507600004</v>
          </cell>
          <cell r="AL31">
            <v>61.197369064200004</v>
          </cell>
          <cell r="AM31">
            <v>62.478090911999999</v>
          </cell>
          <cell r="AN31">
            <v>52.273834043200004</v>
          </cell>
          <cell r="AO31">
            <v>48.239015782500005</v>
          </cell>
          <cell r="AP31">
            <v>27.558024049</v>
          </cell>
          <cell r="AQ31">
            <v>22.421260851499998</v>
          </cell>
          <cell r="AR31">
            <v>21.353669477299999</v>
          </cell>
          <cell r="AS31">
            <v>22.481738321899996</v>
          </cell>
          <cell r="AT31">
            <v>22.911626752</v>
          </cell>
          <cell r="AU31">
            <v>-13.611934471666666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8">
          <cell r="B38">
            <v>5.6411669708333327E-2</v>
          </cell>
          <cell r="C38">
            <v>6.5211396270833333E-2</v>
          </cell>
          <cell r="D38">
            <v>6.2746583328282826E-2</v>
          </cell>
          <cell r="E38">
            <v>6.3823817083333331E-2</v>
          </cell>
          <cell r="F38">
            <v>6.2667946183333351E-2</v>
          </cell>
          <cell r="G38">
            <v>4.4444031444444441E-2</v>
          </cell>
          <cell r="H38">
            <v>6.7492428645833338E-2</v>
          </cell>
          <cell r="I38">
            <v>4.1661227499999988E-2</v>
          </cell>
          <cell r="J38">
            <v>5.4399664236111096E-2</v>
          </cell>
          <cell r="K38">
            <v>5.6256727654166665E-2</v>
          </cell>
          <cell r="L38">
            <v>4.4752785122222208E-2</v>
          </cell>
          <cell r="M38">
            <v>5.8823013690598294E-2</v>
          </cell>
          <cell r="N38">
            <v>5.7341340916228077E-2</v>
          </cell>
          <cell r="O38">
            <v>5.8694973872222243E-2</v>
          </cell>
          <cell r="P38">
            <v>3.8528771741339868E-2</v>
          </cell>
          <cell r="Q38">
            <v>2.9304347564215686E-2</v>
          </cell>
          <cell r="R38">
            <v>4.2865966232051286E-2</v>
          </cell>
          <cell r="S38">
            <v>0</v>
          </cell>
          <cell r="T38">
            <v>2.8573396825396825E-4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16.566399352307997</v>
          </cell>
          <cell r="AC38">
            <v>20.637033163999998</v>
          </cell>
          <cell r="AD38">
            <v>22.5705008688</v>
          </cell>
          <cell r="AE38">
            <v>23.803128943999997</v>
          </cell>
          <cell r="AF38">
            <v>27.634501058499996</v>
          </cell>
          <cell r="AG38">
            <v>17.479128509700001</v>
          </cell>
          <cell r="AH38">
            <v>22.2099831996</v>
          </cell>
          <cell r="AI38">
            <v>19.680648618000003</v>
          </cell>
          <cell r="AJ38">
            <v>23.975128392000002</v>
          </cell>
          <cell r="AK38">
            <v>22.513391480799999</v>
          </cell>
          <cell r="AL38">
            <v>20.878381689299999</v>
          </cell>
          <cell r="AM38">
            <v>27.482367359999998</v>
          </cell>
          <cell r="AN38">
            <v>21.287878180799996</v>
          </cell>
          <cell r="AO38">
            <v>20.607111703500003</v>
          </cell>
          <cell r="AP38">
            <v>16.620007945999998</v>
          </cell>
          <cell r="AQ38">
            <v>12.238721417999999</v>
          </cell>
          <cell r="AR38">
            <v>14.470109643599999</v>
          </cell>
          <cell r="AS38">
            <v>14.420814808399998</v>
          </cell>
          <cell r="AT38">
            <v>13.567433109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0.11481129854444445</v>
          </cell>
          <cell r="C39">
            <v>7.8641308752777792E-2</v>
          </cell>
          <cell r="D39">
            <v>0.10588628022179486</v>
          </cell>
          <cell r="E39">
            <v>9.9241225466666666E-2</v>
          </cell>
          <cell r="F39">
            <v>9.7620520155555557E-2</v>
          </cell>
          <cell r="G39">
            <v>9.7826752838888878E-2</v>
          </cell>
          <cell r="H39">
            <v>0.11996208960416668</v>
          </cell>
          <cell r="I39">
            <v>0.12739114136666663</v>
          </cell>
          <cell r="J39">
            <v>0.10487362458333332</v>
          </cell>
          <cell r="K39">
            <v>9.0365508166666664E-2</v>
          </cell>
          <cell r="L39">
            <v>8.7955656294444434E-2</v>
          </cell>
          <cell r="M39">
            <v>5.4850058914102579E-2</v>
          </cell>
          <cell r="N39">
            <v>4.7918404974308888E-2</v>
          </cell>
          <cell r="O39">
            <v>3.7528538818055561E-2</v>
          </cell>
          <cell r="P39">
            <v>4.6742154013888891E-2</v>
          </cell>
          <cell r="Q39">
            <v>5.3663760070506522E-2</v>
          </cell>
          <cell r="R39">
            <v>5.6760923290170948E-2</v>
          </cell>
          <cell r="S39">
            <v>5.6314999999999992E-5</v>
          </cell>
          <cell r="T39">
            <v>7.3836269066648577E-3</v>
          </cell>
          <cell r="U39">
            <v>-1.426314036</v>
          </cell>
          <cell r="V39">
            <v>-1.426314036</v>
          </cell>
          <cell r="W39">
            <v>-1.426314036</v>
          </cell>
          <cell r="X39">
            <v>-1.426314036</v>
          </cell>
          <cell r="Y39">
            <v>-1.426314036</v>
          </cell>
          <cell r="Z39">
            <v>-1.426314036</v>
          </cell>
          <cell r="AA39">
            <v>-1.426314036</v>
          </cell>
          <cell r="AB39">
            <v>42.670311939032999</v>
          </cell>
          <cell r="AC39">
            <v>31.347668502799998</v>
          </cell>
          <cell r="AD39">
            <v>38.706754478400001</v>
          </cell>
          <cell r="AE39">
            <v>39.416191158400004</v>
          </cell>
          <cell r="AF39">
            <v>41.039784968699998</v>
          </cell>
          <cell r="AG39">
            <v>41.29230229409999</v>
          </cell>
          <cell r="AH39">
            <v>51.953822541600005</v>
          </cell>
          <cell r="AI39">
            <v>60.367376961499993</v>
          </cell>
          <cell r="AJ39">
            <v>59.016492739599997</v>
          </cell>
          <cell r="AK39">
            <v>57.161629439199999</v>
          </cell>
          <cell r="AL39">
            <v>51.610495274999998</v>
          </cell>
          <cell r="AM39">
            <v>40.173335760000001</v>
          </cell>
          <cell r="AN39">
            <v>39.139169467199999</v>
          </cell>
          <cell r="AO39">
            <v>33.011952180599998</v>
          </cell>
          <cell r="AP39">
            <v>43.243509297999992</v>
          </cell>
          <cell r="AQ39">
            <v>42.706763049999992</v>
          </cell>
          <cell r="AR39">
            <v>43.006040347199999</v>
          </cell>
          <cell r="AS39">
            <v>55.930838091699997</v>
          </cell>
          <cell r="AT39">
            <v>66.345595613</v>
          </cell>
          <cell r="AU39">
            <v>-86.724153182916666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1.6764783783333331E-2</v>
          </cell>
          <cell r="C46">
            <v>1.9146666230392153E-2</v>
          </cell>
          <cell r="D46">
            <v>1.7552525327272729E-2</v>
          </cell>
          <cell r="E46">
            <v>2.5734782777777774E-2</v>
          </cell>
          <cell r="F46">
            <v>2.3152774652777781E-2</v>
          </cell>
          <cell r="G46">
            <v>2.2635040944444445E-2</v>
          </cell>
          <cell r="H46">
            <v>7.3244766818181825E-3</v>
          </cell>
          <cell r="I46">
            <v>2.1785496833333334E-2</v>
          </cell>
          <cell r="J46">
            <v>7.7202409166666668E-3</v>
          </cell>
          <cell r="K46">
            <v>9.0272500499999977E-3</v>
          </cell>
          <cell r="L46">
            <v>1.1770093716666669E-2</v>
          </cell>
          <cell r="M46">
            <v>3.960313446773505E-2</v>
          </cell>
          <cell r="N46">
            <v>2.5681536251754383E-2</v>
          </cell>
          <cell r="O46">
            <v>1.7605838202272722E-2</v>
          </cell>
          <cell r="P46">
            <v>8.9530102611111127E-3</v>
          </cell>
          <cell r="Q46">
            <v>1.048523223137255E-2</v>
          </cell>
          <cell r="R46">
            <v>8.7968958779914529E-3</v>
          </cell>
          <cell r="S46">
            <v>1.1316690000000001E-3</v>
          </cell>
          <cell r="T46">
            <v>1.2287262334218134E-2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5.9739473562599992</v>
          </cell>
          <cell r="AC46">
            <v>6.8798729203999995</v>
          </cell>
          <cell r="AD46">
            <v>7.0121677199999999</v>
          </cell>
          <cell r="AE46">
            <v>5.9347684031999997</v>
          </cell>
          <cell r="AF46">
            <v>8.6895532786999983</v>
          </cell>
          <cell r="AG46">
            <v>10.7333421195</v>
          </cell>
          <cell r="AH46">
            <v>4.4297128539999999</v>
          </cell>
          <cell r="AI46">
            <v>5.3994136699999995</v>
          </cell>
          <cell r="AJ46">
            <v>4.4056299075999998</v>
          </cell>
          <cell r="AK46">
            <v>5.580441372000001</v>
          </cell>
          <cell r="AL46">
            <v>7.9530665265000007</v>
          </cell>
          <cell r="AM46">
            <v>17.365794383999997</v>
          </cell>
          <cell r="AN46">
            <v>10.224930478400001</v>
          </cell>
          <cell r="AO46">
            <v>7.7198269484999997</v>
          </cell>
          <cell r="AP46">
            <v>7.3941626429999996</v>
          </cell>
          <cell r="AQ46">
            <v>8.604625175999999</v>
          </cell>
          <cell r="AR46">
            <v>7.9799785975999997</v>
          </cell>
          <cell r="AS46">
            <v>8.4629148317999991</v>
          </cell>
          <cell r="AT46">
            <v>11.823417340999999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9.9575112238888874E-2</v>
          </cell>
          <cell r="C47">
            <v>0.13655425766339871</v>
          </cell>
          <cell r="D47">
            <v>0.30400530337291976</v>
          </cell>
          <cell r="E47">
            <v>0.36451228497777777</v>
          </cell>
          <cell r="F47">
            <v>0.32827584533333332</v>
          </cell>
          <cell r="G47">
            <v>0.26062827263194444</v>
          </cell>
          <cell r="H47">
            <v>0.17093598311871658</v>
          </cell>
          <cell r="I47">
            <v>0.17057942063333331</v>
          </cell>
          <cell r="J47">
            <v>8.9439199049999987E-2</v>
          </cell>
          <cell r="K47">
            <v>0.2853277550863636</v>
          </cell>
          <cell r="L47">
            <v>0.38731682229469694</v>
          </cell>
          <cell r="M47">
            <v>0.46043518949273499</v>
          </cell>
          <cell r="N47">
            <v>0.23736364178500788</v>
          </cell>
          <cell r="O47">
            <v>0.11778779281338383</v>
          </cell>
          <cell r="P47">
            <v>0.11664881414444445</v>
          </cell>
          <cell r="Q47">
            <v>0.12352691792647061</v>
          </cell>
          <cell r="R47">
            <v>0.32795989733705738</v>
          </cell>
          <cell r="S47">
            <v>3.3520966666666669E-4</v>
          </cell>
          <cell r="T47">
            <v>0.50278993503967462</v>
          </cell>
          <cell r="U47">
            <v>4.7672099999999994E-4</v>
          </cell>
          <cell r="V47">
            <v>4.7672099999999994E-4</v>
          </cell>
          <cell r="W47">
            <v>4.7672099999999994E-4</v>
          </cell>
          <cell r="X47">
            <v>4.7672099999999994E-4</v>
          </cell>
          <cell r="Y47">
            <v>4.7672099999999994E-4</v>
          </cell>
          <cell r="Z47">
            <v>4.7672099999999994E-4</v>
          </cell>
          <cell r="AA47">
            <v>4.7672099999999994E-4</v>
          </cell>
          <cell r="AB47">
            <v>29.054369377674</v>
          </cell>
          <cell r="AC47">
            <v>34.271492625200004</v>
          </cell>
          <cell r="AD47">
            <v>41.595666494399993</v>
          </cell>
          <cell r="AE47">
            <v>65.709195372799982</v>
          </cell>
          <cell r="AF47">
            <v>74.858857315199998</v>
          </cell>
          <cell r="AG47">
            <v>68.607623798999995</v>
          </cell>
          <cell r="AH47">
            <v>68.994740360799995</v>
          </cell>
          <cell r="AI47">
            <v>79.491079048500012</v>
          </cell>
          <cell r="AJ47">
            <v>59.792250020800005</v>
          </cell>
          <cell r="AK47">
            <v>76.62424322519999</v>
          </cell>
          <cell r="AL47">
            <v>122.12075570940002</v>
          </cell>
          <cell r="AM47">
            <v>145.19338684799999</v>
          </cell>
          <cell r="AN47">
            <v>107.90084319519998</v>
          </cell>
          <cell r="AO47">
            <v>93.030596068500003</v>
          </cell>
          <cell r="AP47">
            <v>95.080597536500008</v>
          </cell>
          <cell r="AQ47">
            <v>82.399978755499987</v>
          </cell>
          <cell r="AR47">
            <v>114.13556606829999</v>
          </cell>
          <cell r="AS47">
            <v>141.18442469559997</v>
          </cell>
          <cell r="AT47">
            <v>130.70065233700001</v>
          </cell>
          <cell r="AU47">
            <v>6.3686378333333335E-2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0">
          <cell r="B50">
            <v>7.5815568888888893E-3</v>
          </cell>
          <cell r="C50">
            <v>1.2139749999999999E-2</v>
          </cell>
          <cell r="D50">
            <v>1.644180572222222E-2</v>
          </cell>
          <cell r="E50">
            <v>1.5834905166666666E-2</v>
          </cell>
          <cell r="F50">
            <v>1.8307048124999996E-2</v>
          </cell>
          <cell r="G50">
            <v>1.9090526700000002E-2</v>
          </cell>
          <cell r="H50">
            <v>2.296397889545454E-2</v>
          </cell>
          <cell r="I50">
            <v>2.802753065E-2</v>
          </cell>
          <cell r="J50">
            <v>1.775372783333333E-2</v>
          </cell>
          <cell r="K50">
            <v>1.2482203250000001E-2</v>
          </cell>
          <cell r="L50">
            <v>9.1172407999999972E-3</v>
          </cell>
          <cell r="M50">
            <v>7.088231510897435E-3</v>
          </cell>
          <cell r="N50">
            <v>8.889922682894737E-3</v>
          </cell>
          <cell r="O50">
            <v>1.8617456955681812E-2</v>
          </cell>
          <cell r="P50">
            <v>2.4003161719444444E-2</v>
          </cell>
          <cell r="Q50">
            <v>3.2441850551633983E-2</v>
          </cell>
          <cell r="R50">
            <v>2.3820714969444445E-2</v>
          </cell>
          <cell r="S50">
            <v>0</v>
          </cell>
          <cell r="T50">
            <v>5.6604835914607853E-4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4.286858301813</v>
          </cell>
          <cell r="AC50">
            <v>4.910130582399999</v>
          </cell>
          <cell r="AD50">
            <v>6.8975496527999995</v>
          </cell>
          <cell r="AE50">
            <v>7.1380224495999993</v>
          </cell>
          <cell r="AF50">
            <v>8.1669784497000002</v>
          </cell>
          <cell r="AG50">
            <v>8.4187488099000003</v>
          </cell>
          <cell r="AH50">
            <v>9.6819994024000007</v>
          </cell>
          <cell r="AI50">
            <v>14.038772940499999</v>
          </cell>
          <cell r="AJ50">
            <v>9.7242309700000007</v>
          </cell>
          <cell r="AK50">
            <v>8.5151703120000004</v>
          </cell>
          <cell r="AL50">
            <v>6.2657911313999994</v>
          </cell>
          <cell r="AM50">
            <v>7.2859061759999983</v>
          </cell>
          <cell r="AN50">
            <v>5.7149651327999997</v>
          </cell>
          <cell r="AO50">
            <v>10.867014893699999</v>
          </cell>
          <cell r="AP50">
            <v>9.8912524264999995</v>
          </cell>
          <cell r="AQ50">
            <v>11.746539451499999</v>
          </cell>
          <cell r="AR50">
            <v>9.9364088509999995</v>
          </cell>
          <cell r="AS50">
            <v>9.3312711634999985</v>
          </cell>
          <cell r="AT50">
            <v>9.6103768709999997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</row>
        <row r="56">
          <cell r="B56">
            <v>8.4958760641666645E-2</v>
          </cell>
          <cell r="C56">
            <v>8.2961387020833333E-2</v>
          </cell>
          <cell r="D56">
            <v>7.0872869800000016E-2</v>
          </cell>
          <cell r="E56">
            <v>5.7360152355555548E-2</v>
          </cell>
          <cell r="F56">
            <v>4.0836649291666673E-2</v>
          </cell>
          <cell r="G56">
            <v>5.4962536416666652E-2</v>
          </cell>
          <cell r="H56">
            <v>4.6685771812499992E-2</v>
          </cell>
          <cell r="I56">
            <v>5.5945465916666673E-2</v>
          </cell>
          <cell r="J56">
            <v>3.785848022222222E-2</v>
          </cell>
          <cell r="K56">
            <v>2.7556494719696966E-2</v>
          </cell>
          <cell r="L56">
            <v>3.367437228333333E-2</v>
          </cell>
          <cell r="M56">
            <v>2.833632524572649E-2</v>
          </cell>
          <cell r="N56">
            <v>2.9656403600119612E-2</v>
          </cell>
          <cell r="O56">
            <v>4.5345350874873722E-2</v>
          </cell>
          <cell r="P56">
            <v>3.9890407364379064E-2</v>
          </cell>
          <cell r="Q56">
            <v>3.1344472572058836E-2</v>
          </cell>
          <cell r="R56">
            <v>3.9404046750854703E-2</v>
          </cell>
          <cell r="S56">
            <v>1.7709999999999999E-6</v>
          </cell>
          <cell r="T56">
            <v>2.8208422136626137E-3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23.781905171300998</v>
          </cell>
          <cell r="AC56">
            <v>23.735185826399999</v>
          </cell>
          <cell r="AD56">
            <v>21.248642846399999</v>
          </cell>
          <cell r="AE56">
            <v>20.178617087999999</v>
          </cell>
          <cell r="AF56">
            <v>16.695869604399999</v>
          </cell>
          <cell r="AG56">
            <v>18.770979555899999</v>
          </cell>
          <cell r="AH56">
            <v>17.343984502399998</v>
          </cell>
          <cell r="AI56">
            <v>22.806848200499999</v>
          </cell>
          <cell r="AJ56">
            <v>16.0558175872</v>
          </cell>
          <cell r="AK56">
            <v>12.767504045999999</v>
          </cell>
          <cell r="AL56">
            <v>15.2619979599</v>
          </cell>
          <cell r="AM56">
            <v>15.254847263999999</v>
          </cell>
          <cell r="AN56">
            <v>18.0612725744</v>
          </cell>
          <cell r="AO56">
            <v>20.6007952599</v>
          </cell>
          <cell r="AP56">
            <v>21.319611237</v>
          </cell>
          <cell r="AQ56">
            <v>17.619664387499999</v>
          </cell>
          <cell r="AR56">
            <v>18.783323704500003</v>
          </cell>
          <cell r="AS56">
            <v>17.826067258999998</v>
          </cell>
          <cell r="AT56">
            <v>17.924743238000001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67">
          <cell r="B67">
            <v>9.3682654261111109E-2</v>
          </cell>
          <cell r="C67">
            <v>9.8455457779166686E-2</v>
          </cell>
          <cell r="D67">
            <v>0.10065476340000001</v>
          </cell>
          <cell r="E67">
            <v>0.10208275435</v>
          </cell>
          <cell r="F67">
            <v>0.11750894959191927</v>
          </cell>
          <cell r="G67">
            <v>0.14434675954805745</v>
          </cell>
          <cell r="H67">
            <v>0.12177926386666663</v>
          </cell>
          <cell r="I67">
            <v>0.13866048331388886</v>
          </cell>
          <cell r="J67">
            <v>0.20056071646594789</v>
          </cell>
          <cell r="K67">
            <v>0.20941739593333339</v>
          </cell>
          <cell r="L67">
            <v>0.23347291991666672</v>
          </cell>
          <cell r="M67">
            <v>0.20191365327692309</v>
          </cell>
          <cell r="N67">
            <v>0.19999627118098284</v>
          </cell>
          <cell r="O67">
            <v>0.19119520854974748</v>
          </cell>
          <cell r="P67">
            <v>0.17828890834861111</v>
          </cell>
          <cell r="Q67">
            <v>0.18881162789292935</v>
          </cell>
          <cell r="R67">
            <v>0.20206640824356054</v>
          </cell>
          <cell r="S67">
            <v>3.1316800000000001E-4</v>
          </cell>
          <cell r="T67">
            <v>5.5344598688506483E-2</v>
          </cell>
          <cell r="U67">
            <v>1.7888888888888888E-8</v>
          </cell>
          <cell r="V67">
            <v>1.7888888888888888E-8</v>
          </cell>
          <cell r="W67">
            <v>1.7888888888888888E-8</v>
          </cell>
          <cell r="X67">
            <v>1.7888888888888888E-8</v>
          </cell>
          <cell r="Y67">
            <v>1.7888888888888888E-8</v>
          </cell>
          <cell r="Z67">
            <v>1.7888888888888888E-8</v>
          </cell>
          <cell r="AA67">
            <v>1.7888888888888888E-8</v>
          </cell>
          <cell r="AB67">
            <v>29.675228501565002</v>
          </cell>
          <cell r="AC67">
            <v>32.061787701199997</v>
          </cell>
          <cell r="AD67">
            <v>34.773397003199996</v>
          </cell>
          <cell r="AE67">
            <v>38.4362620096</v>
          </cell>
          <cell r="AF67">
            <v>39.073477604700003</v>
          </cell>
          <cell r="AG67">
            <v>47.969034913799995</v>
          </cell>
          <cell r="AH67">
            <v>47.894416262</v>
          </cell>
          <cell r="AI67">
            <v>68.608511417499997</v>
          </cell>
          <cell r="AJ67">
            <v>91.494774821199996</v>
          </cell>
          <cell r="AK67">
            <v>83.483601823599997</v>
          </cell>
          <cell r="AL67">
            <v>79.040812486500002</v>
          </cell>
          <cell r="AM67">
            <v>81.729306143999992</v>
          </cell>
          <cell r="AN67">
            <v>71.740539059199989</v>
          </cell>
          <cell r="AO67">
            <v>71.195095456800004</v>
          </cell>
          <cell r="AP67">
            <v>67.598906440500002</v>
          </cell>
          <cell r="AQ67">
            <v>60.681190062499994</v>
          </cell>
          <cell r="AR67">
            <v>61.436740025599995</v>
          </cell>
          <cell r="AS67">
            <v>61.243230877399995</v>
          </cell>
          <cell r="AT67">
            <v>65.960938007999999</v>
          </cell>
          <cell r="AU67">
            <v>7.8370833333333332E-6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0.11329504486313133</v>
          </cell>
          <cell r="C69">
            <v>9.4075692543589745E-2</v>
          </cell>
          <cell r="D69">
            <v>9.4725781499999995E-2</v>
          </cell>
          <cell r="E69">
            <v>0.12403443755555552</v>
          </cell>
          <cell r="F69">
            <v>0.14352910129090907</v>
          </cell>
          <cell r="G69">
            <v>0.16282276943789828</v>
          </cell>
          <cell r="H69">
            <v>0.16246875924166665</v>
          </cell>
          <cell r="I69">
            <v>0.13208513152777782</v>
          </cell>
          <cell r="J69">
            <v>9.9310243006274265E-2</v>
          </cell>
          <cell r="K69">
            <v>8.790301891515151E-2</v>
          </cell>
          <cell r="L69">
            <v>0.10849311336805556</v>
          </cell>
          <cell r="M69">
            <v>0.11334635992796004</v>
          </cell>
          <cell r="N69">
            <v>0.11842914884081197</v>
          </cell>
          <cell r="O69">
            <v>0.10241406608094407</v>
          </cell>
          <cell r="P69">
            <v>7.8190273587499984E-2</v>
          </cell>
          <cell r="Q69">
            <v>6.4308907453409073E-2</v>
          </cell>
          <cell r="R69">
            <v>7.2584770732575785E-2</v>
          </cell>
          <cell r="S69">
            <v>-2.3374260000000001E-3</v>
          </cell>
          <cell r="T69">
            <v>6.0504648931649668E-2</v>
          </cell>
          <cell r="U69">
            <v>-5.2905999999999991E-5</v>
          </cell>
          <cell r="V69">
            <v>-5.2905999999999991E-5</v>
          </cell>
          <cell r="W69">
            <v>-5.2905999999999991E-5</v>
          </cell>
          <cell r="X69">
            <v>-5.2905999999999991E-5</v>
          </cell>
          <cell r="Y69">
            <v>-5.2905999999999991E-5</v>
          </cell>
          <cell r="Z69">
            <v>-5.2905999999999991E-5</v>
          </cell>
          <cell r="AA69">
            <v>-5.2905999999999991E-5</v>
          </cell>
          <cell r="AB69">
            <v>41.229939312759008</v>
          </cell>
          <cell r="AC69">
            <v>35.2930919024</v>
          </cell>
          <cell r="AD69">
            <v>36.785616782399998</v>
          </cell>
          <cell r="AE69">
            <v>52.0509723216</v>
          </cell>
          <cell r="AF69">
            <v>65.29076856399999</v>
          </cell>
          <cell r="AG69">
            <v>70.213462047299998</v>
          </cell>
          <cell r="AH69">
            <v>71.977052781200001</v>
          </cell>
          <cell r="AI69">
            <v>75.599696424000015</v>
          </cell>
          <cell r="AJ69">
            <v>63.722082011600008</v>
          </cell>
          <cell r="AK69">
            <v>53.8990039412</v>
          </cell>
          <cell r="AL69">
            <v>55.295401715099999</v>
          </cell>
          <cell r="AM69">
            <v>52.382066639999998</v>
          </cell>
          <cell r="AN69">
            <v>50.218605007999997</v>
          </cell>
          <cell r="AO69">
            <v>47.2192063074</v>
          </cell>
          <cell r="AP69">
            <v>41.2567973305</v>
          </cell>
          <cell r="AQ69">
            <v>31.167059916999992</v>
          </cell>
          <cell r="AR69">
            <v>34.707813609899993</v>
          </cell>
          <cell r="AS69">
            <v>31.857765939999997</v>
          </cell>
          <cell r="AT69">
            <v>36.888759390000004</v>
          </cell>
          <cell r="AU69">
            <v>-3.9006283333333329E-3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5">
          <cell r="B75">
            <v>8.3544206111111102E-2</v>
          </cell>
          <cell r="C75">
            <v>0.16709082327500002</v>
          </cell>
          <cell r="D75">
            <v>0.13461736375555555</v>
          </cell>
          <cell r="E75">
            <v>0.13060401422499998</v>
          </cell>
          <cell r="F75">
            <v>0.10262450564999999</v>
          </cell>
          <cell r="G75">
            <v>6.2807824466666662E-2</v>
          </cell>
          <cell r="H75">
            <v>6.9512991800000007E-2</v>
          </cell>
          <cell r="I75">
            <v>0.12533364766666666</v>
          </cell>
          <cell r="J75">
            <v>8.8131297663888886E-2</v>
          </cell>
          <cell r="K75">
            <v>7.8411075116666673E-2</v>
          </cell>
          <cell r="L75">
            <v>0.10553749941565657</v>
          </cell>
          <cell r="M75">
            <v>6.9141741355555522E-2</v>
          </cell>
          <cell r="N75">
            <v>0.10922925142822967</v>
          </cell>
          <cell r="O75">
            <v>7.9559633194784346E-2</v>
          </cell>
          <cell r="P75">
            <v>0.15639696116274507</v>
          </cell>
          <cell r="Q75">
            <v>0.10617370389509805</v>
          </cell>
          <cell r="R75">
            <v>7.4341082139957271E-2</v>
          </cell>
          <cell r="S75">
            <v>2.0929999999999997E-6</v>
          </cell>
          <cell r="T75">
            <v>1.4499344103596759E-3</v>
          </cell>
          <cell r="U75">
            <v>-1.8788E-4</v>
          </cell>
          <cell r="V75">
            <v>-1.8788E-4</v>
          </cell>
          <cell r="W75">
            <v>-1.8788E-4</v>
          </cell>
          <cell r="X75">
            <v>-1.8788E-4</v>
          </cell>
          <cell r="Y75">
            <v>-1.8788E-4</v>
          </cell>
          <cell r="Z75">
            <v>-1.8788E-4</v>
          </cell>
          <cell r="AA75">
            <v>-1.8788E-4</v>
          </cell>
          <cell r="AB75">
            <v>20.286767933087997</v>
          </cell>
          <cell r="AC75">
            <v>32.721658616399999</v>
          </cell>
          <cell r="AD75">
            <v>21.046598385599999</v>
          </cell>
          <cell r="AE75">
            <v>23.473585497599998</v>
          </cell>
          <cell r="AF75">
            <v>19.937102322200001</v>
          </cell>
          <cell r="AG75">
            <v>13.859787813299999</v>
          </cell>
          <cell r="AH75">
            <v>13.5166771384</v>
          </cell>
          <cell r="AI75">
            <v>29.869592493999999</v>
          </cell>
          <cell r="AJ75">
            <v>28.267772914399998</v>
          </cell>
          <cell r="AK75">
            <v>18.341109503199998</v>
          </cell>
          <cell r="AL75">
            <v>30.125950517700005</v>
          </cell>
          <cell r="AM75">
            <v>25.931399567999996</v>
          </cell>
          <cell r="AN75">
            <v>30.608919739199997</v>
          </cell>
          <cell r="AO75">
            <v>25.133137052999999</v>
          </cell>
          <cell r="AP75">
            <v>40.465424493999997</v>
          </cell>
          <cell r="AQ75">
            <v>29.040175044999998</v>
          </cell>
          <cell r="AR75">
            <v>20.7825422843</v>
          </cell>
          <cell r="AS75">
            <v>23.645052545399999</v>
          </cell>
          <cell r="AT75">
            <v>28.03912485</v>
          </cell>
          <cell r="AU75">
            <v>-1.4501962916666666E-2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4">
          <cell r="B84">
            <v>4.0451002401709381E-2</v>
          </cell>
          <cell r="C84">
            <v>4.4718972079166676E-2</v>
          </cell>
          <cell r="D84">
            <v>3.2972418058333321E-2</v>
          </cell>
          <cell r="E84">
            <v>3.8661747551515156E-2</v>
          </cell>
          <cell r="F84">
            <v>4.2174662863636365E-2</v>
          </cell>
          <cell r="G84">
            <v>4.9621223951010096E-2</v>
          </cell>
          <cell r="H84">
            <v>6.3475376558333338E-2</v>
          </cell>
          <cell r="I84">
            <v>0.22739900481666667</v>
          </cell>
          <cell r="J84">
            <v>4.324357168092461E-2</v>
          </cell>
          <cell r="K84">
            <v>3.5430997523863646E-2</v>
          </cell>
          <cell r="L84">
            <v>2.7839219479166684E-2</v>
          </cell>
          <cell r="M84">
            <v>3.1299855450659872E-2</v>
          </cell>
          <cell r="N84">
            <v>9.8672735814529899E-2</v>
          </cell>
          <cell r="O84">
            <v>2.3746673524650347E-2</v>
          </cell>
          <cell r="P84">
            <v>1.9915731811111115E-2</v>
          </cell>
          <cell r="Q84">
            <v>1.8104378521998841E-2</v>
          </cell>
          <cell r="R84">
            <v>2.0739887909469703E-2</v>
          </cell>
          <cell r="S84">
            <v>0</v>
          </cell>
          <cell r="T84">
            <v>1.0047661803888891E-2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23.500528318077002</v>
          </cell>
          <cell r="AC84">
            <v>25.152189816799996</v>
          </cell>
          <cell r="AD84">
            <v>21.414147431999996</v>
          </cell>
          <cell r="AE84">
            <v>22.8443566288</v>
          </cell>
          <cell r="AF84">
            <v>25.818781472399998</v>
          </cell>
          <cell r="AG84">
            <v>31.168586591999997</v>
          </cell>
          <cell r="AH84">
            <v>35.545511159199997</v>
          </cell>
          <cell r="AI84">
            <v>38.779835200999997</v>
          </cell>
          <cell r="AJ84">
            <v>36.100188855199995</v>
          </cell>
          <cell r="AK84">
            <v>25.826596611200003</v>
          </cell>
          <cell r="AL84">
            <v>22.138301780999999</v>
          </cell>
          <cell r="AM84">
            <v>26.658365999999997</v>
          </cell>
          <cell r="AN84">
            <v>34.704174771199995</v>
          </cell>
          <cell r="AO84">
            <v>19.585863896100001</v>
          </cell>
          <cell r="AP84">
            <v>15.900002129500001</v>
          </cell>
          <cell r="AQ84">
            <v>12.419556603999999</v>
          </cell>
          <cell r="AR84">
            <v>12.371520223200001</v>
          </cell>
          <cell r="AS84">
            <v>13.706384620499998</v>
          </cell>
          <cell r="AT84">
            <v>14.753511409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8">
          <cell r="B88">
            <v>2.1524894661111106E-2</v>
          </cell>
          <cell r="C88">
            <v>2.2778845943055556E-2</v>
          </cell>
          <cell r="D88">
            <v>2.0067214082828279E-2</v>
          </cell>
          <cell r="E88">
            <v>1.9434783166666671E-2</v>
          </cell>
          <cell r="F88">
            <v>1.4811384375E-2</v>
          </cell>
          <cell r="G88">
            <v>1.8611166483333327E-2</v>
          </cell>
          <cell r="H88">
            <v>1.8047580266666668E-2</v>
          </cell>
          <cell r="I88">
            <v>1.9981002777777777E-2</v>
          </cell>
          <cell r="J88">
            <v>1.5948756683333329E-2</v>
          </cell>
          <cell r="K88">
            <v>1.8420866549999998E-2</v>
          </cell>
          <cell r="L88">
            <v>1.8412953384343438E-2</v>
          </cell>
          <cell r="M88">
            <v>2.223555939829059E-2</v>
          </cell>
          <cell r="N88">
            <v>2.1195178614181284E-2</v>
          </cell>
          <cell r="O88">
            <v>2.1848774084722224E-2</v>
          </cell>
          <cell r="P88">
            <v>2.0510872756535951E-2</v>
          </cell>
          <cell r="Q88">
            <v>1.7846013591911767E-2</v>
          </cell>
          <cell r="R88">
            <v>1.7405846204914536E-2</v>
          </cell>
          <cell r="S88">
            <v>4.6498333333333342E-6</v>
          </cell>
          <cell r="T88">
            <v>4.5058201324808719E-4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9.1477430067390006</v>
          </cell>
          <cell r="AC88">
            <v>10.9896819088</v>
          </cell>
          <cell r="AD88">
            <v>9.7824788015999982</v>
          </cell>
          <cell r="AE88">
            <v>11.3741266352</v>
          </cell>
          <cell r="AF88">
            <v>9.7992949320000005</v>
          </cell>
          <cell r="AG88">
            <v>11.545366189500001</v>
          </cell>
          <cell r="AH88">
            <v>11.482262359599998</v>
          </cell>
          <cell r="AI88">
            <v>15.799121259</v>
          </cell>
          <cell r="AJ88">
            <v>12.752946454</v>
          </cell>
          <cell r="AK88">
            <v>12.9108099824</v>
          </cell>
          <cell r="AL88">
            <v>13.881610183500001</v>
          </cell>
          <cell r="AM88">
            <v>17.055187679999996</v>
          </cell>
          <cell r="AN88">
            <v>15.770277599999998</v>
          </cell>
          <cell r="AO88">
            <v>17.087790138300001</v>
          </cell>
          <cell r="AP88">
            <v>15.202603397499999</v>
          </cell>
          <cell r="AQ88">
            <v>10.951216566499999</v>
          </cell>
          <cell r="AR88">
            <v>10.809330115199998</v>
          </cell>
          <cell r="AS88">
            <v>10.157514538599999</v>
          </cell>
          <cell r="AT88">
            <v>10.653107752999999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1">
          <cell r="B91">
            <v>4.8415196730666663</v>
          </cell>
          <cell r="C91">
            <v>4.1973564478301268</v>
          </cell>
          <cell r="D91">
            <v>4.6014460296375006</v>
          </cell>
          <cell r="E91">
            <v>4.9265091341848493</v>
          </cell>
          <cell r="F91">
            <v>5.0535976351568186</v>
          </cell>
          <cell r="G91">
            <v>4.8802775579340318</v>
          </cell>
          <cell r="H91">
            <v>4.7354284571500012</v>
          </cell>
          <cell r="I91">
            <v>4.8273816707222217</v>
          </cell>
          <cell r="J91">
            <v>4.5318981359973129</v>
          </cell>
          <cell r="K91">
            <v>4.1653581622488645</v>
          </cell>
          <cell r="L91">
            <v>4.4198900813472219</v>
          </cell>
          <cell r="M91">
            <v>4.8994754150089737</v>
          </cell>
          <cell r="N91">
            <v>5.1758918185350433</v>
          </cell>
          <cell r="O91">
            <v>5.3305781147278166</v>
          </cell>
          <cell r="P91">
            <v>5.3853779336249996</v>
          </cell>
          <cell r="Q91">
            <v>5.0304530911439391</v>
          </cell>
          <cell r="R91">
            <v>5.0185402726818173</v>
          </cell>
          <cell r="S91">
            <v>0.25284517299999998</v>
          </cell>
          <cell r="T91">
            <v>1.917899479033276</v>
          </cell>
          <cell r="U91">
            <v>-6.4169000000000032E-4</v>
          </cell>
          <cell r="V91">
            <v>-6.4169000000000032E-4</v>
          </cell>
          <cell r="W91">
            <v>-6.4169000000000032E-4</v>
          </cell>
          <cell r="X91">
            <v>-6.4169000000000032E-4</v>
          </cell>
          <cell r="Y91">
            <v>-6.4169000000000032E-4</v>
          </cell>
          <cell r="Z91">
            <v>-6.4169000000000032E-4</v>
          </cell>
          <cell r="AA91">
            <v>-6.4169000000000032E-4</v>
          </cell>
          <cell r="AB91">
            <v>1103.0366401074959</v>
          </cell>
          <cell r="AC91">
            <v>1029.1705425732</v>
          </cell>
          <cell r="AD91">
            <v>1092.9768927167997</v>
          </cell>
          <cell r="AE91">
            <v>1349.8093003583997</v>
          </cell>
          <cell r="AF91">
            <v>1450.0732580306001</v>
          </cell>
          <cell r="AG91">
            <v>1437.6767459769001</v>
          </cell>
          <cell r="AH91">
            <v>1464.7076453452</v>
          </cell>
          <cell r="AI91">
            <v>1667.3488527519999</v>
          </cell>
          <cell r="AJ91">
            <v>1699.8520949291999</v>
          </cell>
          <cell r="AK91">
            <v>1466.3373964668001</v>
          </cell>
          <cell r="AL91">
            <v>1496.3668609662002</v>
          </cell>
          <cell r="AM91">
            <v>1769.3925699839997</v>
          </cell>
          <cell r="AN91">
            <v>1589.5833061152</v>
          </cell>
          <cell r="AO91">
            <v>1680.7401480366002</v>
          </cell>
          <cell r="AP91">
            <v>1639.8853959209998</v>
          </cell>
          <cell r="AQ91">
            <v>1327.5305122379998</v>
          </cell>
          <cell r="AR91">
            <v>1307.3140753788998</v>
          </cell>
          <cell r="AS91">
            <v>1318.2552773533</v>
          </cell>
          <cell r="AT91">
            <v>1437.723216049</v>
          </cell>
          <cell r="AU91">
            <v>-0.26446349666666669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1.4355002433333333E-2</v>
          </cell>
          <cell r="C92">
            <v>1.3861686368055553E-2</v>
          </cell>
          <cell r="D92">
            <v>1.0986806444444445E-2</v>
          </cell>
          <cell r="E92">
            <v>1.3013974449999998E-2</v>
          </cell>
          <cell r="F92">
            <v>1.4656599999999999E-2</v>
          </cell>
          <cell r="G92">
            <v>1.016715E-2</v>
          </cell>
          <cell r="H92">
            <v>1.5690991166666668E-2</v>
          </cell>
          <cell r="I92">
            <v>1.5710099999999998E-2</v>
          </cell>
          <cell r="J92">
            <v>1.9102289000000001E-2</v>
          </cell>
          <cell r="K92">
            <v>1.4744449999999999E-2</v>
          </cell>
          <cell r="L92">
            <v>1.1782881988888889E-2</v>
          </cell>
          <cell r="M92">
            <v>2.1204128263888893E-2</v>
          </cell>
          <cell r="N92">
            <v>1.7336088258333333E-2</v>
          </cell>
          <cell r="O92">
            <v>1.4754791796969695E-2</v>
          </cell>
          <cell r="P92">
            <v>1.2717964307679738E-2</v>
          </cell>
          <cell r="Q92">
            <v>1.8291743516666667E-2</v>
          </cell>
          <cell r="R92">
            <v>1.5769160609401707E-2</v>
          </cell>
          <cell r="S92">
            <v>0</v>
          </cell>
          <cell r="T92">
            <v>5.5472749999999998E-5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3.5961260072459997</v>
          </cell>
          <cell r="AC92">
            <v>3.4277997367999995</v>
          </cell>
          <cell r="AD92">
            <v>2.9882709359999997</v>
          </cell>
          <cell r="AE92">
            <v>3.4620670111999998</v>
          </cell>
          <cell r="AF92">
            <v>4.0668439769999996</v>
          </cell>
          <cell r="AG92">
            <v>2.8053795627000002</v>
          </cell>
          <cell r="AH92">
            <v>3.7641280831999997</v>
          </cell>
          <cell r="AI92">
            <v>3.9500304310000001</v>
          </cell>
          <cell r="AJ92">
            <v>5.7956859292000003</v>
          </cell>
          <cell r="AK92">
            <v>3.8687930248</v>
          </cell>
          <cell r="AL92">
            <v>3.1987112678999998</v>
          </cell>
          <cell r="AM92">
            <v>6.0976351199999996</v>
          </cell>
          <cell r="AN92">
            <v>4.1943349535999994</v>
          </cell>
          <cell r="AO92">
            <v>3.2671538900999999</v>
          </cell>
          <cell r="AP92">
            <v>3.3299131484999998</v>
          </cell>
          <cell r="AQ92">
            <v>4.3495129369999992</v>
          </cell>
          <cell r="AR92">
            <v>4.4040872302</v>
          </cell>
          <cell r="AS92">
            <v>5.2600989726999989</v>
          </cell>
          <cell r="AT92">
            <v>3.7710841679999998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94">
          <cell r="B94">
            <v>0.18028028687072653</v>
          </cell>
          <cell r="C94">
            <v>0.18151505616666672</v>
          </cell>
          <cell r="D94">
            <v>0.16744994150416673</v>
          </cell>
          <cell r="E94">
            <v>0.2066502184371212</v>
          </cell>
          <cell r="F94">
            <v>0.21044141287550494</v>
          </cell>
          <cell r="G94">
            <v>0.19774040453430455</v>
          </cell>
          <cell r="H94">
            <v>0.26906509556666669</v>
          </cell>
          <cell r="I94">
            <v>0.25021173265555557</v>
          </cell>
          <cell r="J94">
            <v>0.18164977075753969</v>
          </cell>
          <cell r="K94">
            <v>9.564824015909093E-2</v>
          </cell>
          <cell r="L94">
            <v>9.461247785416671E-2</v>
          </cell>
          <cell r="M94">
            <v>9.0288886380788066E-2</v>
          </cell>
          <cell r="N94">
            <v>5.176917943473193E-2</v>
          </cell>
          <cell r="O94">
            <v>4.4895755711810405E-2</v>
          </cell>
          <cell r="P94">
            <v>3.8470608394444432E-2</v>
          </cell>
          <cell r="Q94">
            <v>3.602961704962121E-2</v>
          </cell>
          <cell r="R94">
            <v>4.6978399338257565E-2</v>
          </cell>
          <cell r="S94">
            <v>3.0057549999999998E-4</v>
          </cell>
          <cell r="T94">
            <v>5.5924445868859333E-3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60.858574795727996</v>
          </cell>
          <cell r="AC94">
            <v>53.232847441999994</v>
          </cell>
          <cell r="AD94">
            <v>50.350743331199993</v>
          </cell>
          <cell r="AE94">
            <v>62.488494768000002</v>
          </cell>
          <cell r="AF94">
            <v>62.463687375599996</v>
          </cell>
          <cell r="AG94">
            <v>59.209866572999999</v>
          </cell>
          <cell r="AH94">
            <v>86.019416993999997</v>
          </cell>
          <cell r="AI94">
            <v>96.276667020499985</v>
          </cell>
          <cell r="AJ94">
            <v>76.182528998799995</v>
          </cell>
          <cell r="AK94">
            <v>50.618308809199995</v>
          </cell>
          <cell r="AL94">
            <v>39.933996140700003</v>
          </cell>
          <cell r="AM94">
            <v>48.06036182399999</v>
          </cell>
          <cell r="AN94">
            <v>27.393783542399998</v>
          </cell>
          <cell r="AO94">
            <v>30.093756565500001</v>
          </cell>
          <cell r="AP94">
            <v>27.330012265499999</v>
          </cell>
          <cell r="AQ94">
            <v>22.626835668499997</v>
          </cell>
          <cell r="AR94">
            <v>25.301411723800001</v>
          </cell>
          <cell r="AS94">
            <v>33.068380702499994</v>
          </cell>
          <cell r="AT94">
            <v>37.741763802999998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0.1358693752472222</v>
          </cell>
          <cell r="C105">
            <v>0.12556528049109478</v>
          </cell>
          <cell r="D105">
            <v>0.10195161441594391</v>
          </cell>
          <cell r="E105">
            <v>8.7488667699999981E-2</v>
          </cell>
          <cell r="F105">
            <v>8.7366875008333317E-2</v>
          </cell>
          <cell r="G105">
            <v>9.689366218055552E-2</v>
          </cell>
          <cell r="H105">
            <v>7.0540291887500023E-2</v>
          </cell>
          <cell r="I105">
            <v>4.7631328561111116E-2</v>
          </cell>
          <cell r="J105">
            <v>3.0927691725000005E-2</v>
          </cell>
          <cell r="K105">
            <v>2.2504961733333335E-2</v>
          </cell>
          <cell r="L105">
            <v>1.6951034116666666E-2</v>
          </cell>
          <cell r="M105">
            <v>2.1858984866666674E-2</v>
          </cell>
          <cell r="N105">
            <v>1.5208104498777247E-2</v>
          </cell>
          <cell r="O105">
            <v>1.9561937547601018E-2</v>
          </cell>
          <cell r="P105">
            <v>1.3075398224183007E-2</v>
          </cell>
          <cell r="Q105">
            <v>1.1606639868137255E-2</v>
          </cell>
          <cell r="R105">
            <v>1.3100733663888892E-2</v>
          </cell>
          <cell r="S105">
            <v>0</v>
          </cell>
          <cell r="T105">
            <v>7.6593635613931271E-3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43.038606317234994</v>
          </cell>
          <cell r="AC105">
            <v>41.140840454399992</v>
          </cell>
          <cell r="AD105">
            <v>28.0560616896</v>
          </cell>
          <cell r="AE105">
            <v>28.603117099199999</v>
          </cell>
          <cell r="AF105">
            <v>30.397522640800002</v>
          </cell>
          <cell r="AG105">
            <v>32.330274919799997</v>
          </cell>
          <cell r="AH105">
            <v>27.104953611199999</v>
          </cell>
          <cell r="AI105">
            <v>23.100887604999997</v>
          </cell>
          <cell r="AJ105">
            <v>21.708307899200001</v>
          </cell>
          <cell r="AK105">
            <v>15.366981647599998</v>
          </cell>
          <cell r="AL105">
            <v>14.719441977900001</v>
          </cell>
          <cell r="AM105">
            <v>18.777074975999998</v>
          </cell>
          <cell r="AN105">
            <v>14.147086975999999</v>
          </cell>
          <cell r="AO105">
            <v>22.704966510599998</v>
          </cell>
          <cell r="AP105">
            <v>19.027142337499999</v>
          </cell>
          <cell r="AQ105">
            <v>13.4541220835</v>
          </cell>
          <cell r="AR105">
            <v>9.8771465318999994</v>
          </cell>
          <cell r="AS105">
            <v>11.722717277699997</v>
          </cell>
          <cell r="AT105">
            <v>16.409742266000002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6.5284321888888885E-2</v>
          </cell>
          <cell r="C106">
            <v>8.2552562025000012E-2</v>
          </cell>
          <cell r="D106">
            <v>7.5549470183333356E-2</v>
          </cell>
          <cell r="E106">
            <v>8.7079060544444448E-2</v>
          </cell>
          <cell r="F106">
            <v>0.11934582550833329</v>
          </cell>
          <cell r="G106">
            <v>0.1306968833511461</v>
          </cell>
          <cell r="H106">
            <v>0.10197934379166664</v>
          </cell>
          <cell r="I106">
            <v>8.0443223627777796E-2</v>
          </cell>
          <cell r="J106">
            <v>0.10038005443965062</v>
          </cell>
          <cell r="K106">
            <v>9.775621132967173E-2</v>
          </cell>
          <cell r="L106">
            <v>0.11097437553308824</v>
          </cell>
          <cell r="M106">
            <v>7.6954314334162929E-2</v>
          </cell>
          <cell r="N106">
            <v>9.6915365679700854E-2</v>
          </cell>
          <cell r="O106">
            <v>9.9420777222474749E-2</v>
          </cell>
          <cell r="P106">
            <v>5.6669004219444458E-2</v>
          </cell>
          <cell r="Q106">
            <v>5.5058989674116147E-2</v>
          </cell>
          <cell r="R106">
            <v>6.7176323040530256E-2</v>
          </cell>
          <cell r="S106">
            <v>3.3874399999999993E-4</v>
          </cell>
          <cell r="T106">
            <v>2.3406285507130652E-2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22.392443017200002</v>
          </cell>
          <cell r="AC106">
            <v>23.567218733199997</v>
          </cell>
          <cell r="AD106">
            <v>26.826771287999996</v>
          </cell>
          <cell r="AE106">
            <v>35.079395467199994</v>
          </cell>
          <cell r="AF106">
            <v>40.971416493</v>
          </cell>
          <cell r="AG106">
            <v>43.8260064957</v>
          </cell>
          <cell r="AH106">
            <v>39.991389863199998</v>
          </cell>
          <cell r="AI106">
            <v>38.333912875000003</v>
          </cell>
          <cell r="AJ106">
            <v>46.650122532800005</v>
          </cell>
          <cell r="AK106">
            <v>35.676105132799997</v>
          </cell>
          <cell r="AL106">
            <v>33.311799844200003</v>
          </cell>
          <cell r="AM106">
            <v>33.329139024</v>
          </cell>
          <cell r="AN106">
            <v>32.593064644799995</v>
          </cell>
          <cell r="AO106">
            <v>35.646300951299999</v>
          </cell>
          <cell r="AP106">
            <v>28.795305253499997</v>
          </cell>
          <cell r="AQ106">
            <v>25.341938607999996</v>
          </cell>
          <cell r="AR106">
            <v>27.036101127800002</v>
          </cell>
          <cell r="AS106">
            <v>31.2253169514</v>
          </cell>
          <cell r="AT106">
            <v>34.406741446000005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8">
          <cell r="B108">
            <v>0.1191403217861111</v>
          </cell>
          <cell r="C108">
            <v>0.16704060648055555</v>
          </cell>
          <cell r="D108">
            <v>0.22591432685858584</v>
          </cell>
          <cell r="E108">
            <v>0.25515540677499998</v>
          </cell>
          <cell r="F108">
            <v>0.2025215447</v>
          </cell>
          <cell r="G108">
            <v>9.7071874100000011E-2</v>
          </cell>
          <cell r="H108">
            <v>5.8576874375000004E-2</v>
          </cell>
          <cell r="I108">
            <v>0.15038966288888889</v>
          </cell>
          <cell r="J108">
            <v>0.10965781408333333</v>
          </cell>
          <cell r="K108">
            <v>0.16999929438333333</v>
          </cell>
          <cell r="L108">
            <v>0.14392402692499998</v>
          </cell>
          <cell r="M108">
            <v>0.17793233306047013</v>
          </cell>
          <cell r="N108">
            <v>0.13712111248031625</v>
          </cell>
          <cell r="O108">
            <v>0.16467638242456706</v>
          </cell>
          <cell r="P108">
            <v>7.7780939507026137E-2</v>
          </cell>
          <cell r="Q108">
            <v>5.3823583267156833E-2</v>
          </cell>
          <cell r="R108">
            <v>6.826630066752136E-2</v>
          </cell>
          <cell r="S108">
            <v>1.2928299999999997E-4</v>
          </cell>
          <cell r="T108">
            <v>1.4072061186074869E-2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22.765097772375</v>
          </cell>
          <cell r="AC108">
            <v>20.910131158799999</v>
          </cell>
          <cell r="AD108">
            <v>22.187791017600002</v>
          </cell>
          <cell r="AE108">
            <v>31.723774375999994</v>
          </cell>
          <cell r="AF108">
            <v>30.224595662799999</v>
          </cell>
          <cell r="AG108">
            <v>16.9171809807</v>
          </cell>
          <cell r="AH108">
            <v>28.821327421199996</v>
          </cell>
          <cell r="AI108">
            <v>40.554310633499995</v>
          </cell>
          <cell r="AJ108">
            <v>30.135743333999997</v>
          </cell>
          <cell r="AK108">
            <v>39.6304272936</v>
          </cell>
          <cell r="AL108">
            <v>44.374164476399997</v>
          </cell>
          <cell r="AM108">
            <v>73.531946207999994</v>
          </cell>
          <cell r="AN108">
            <v>79.719005731199999</v>
          </cell>
          <cell r="AO108">
            <v>64.144494113999997</v>
          </cell>
          <cell r="AP108">
            <v>48.426776926999992</v>
          </cell>
          <cell r="AQ108">
            <v>47.914325563999988</v>
          </cell>
          <cell r="AR108">
            <v>50.394270204799994</v>
          </cell>
          <cell r="AS108">
            <v>37.5983274524</v>
          </cell>
          <cell r="AT108">
            <v>21.844828271000001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7.5640696403030283E-2</v>
          </cell>
          <cell r="C109">
            <v>3.9453408536111109E-2</v>
          </cell>
          <cell r="D109">
            <v>3.9247288005361307E-2</v>
          </cell>
          <cell r="E109">
            <v>6.4290568999999992E-2</v>
          </cell>
          <cell r="F109">
            <v>5.8648837499999995E-2</v>
          </cell>
          <cell r="G109">
            <v>4.2985953749999993E-2</v>
          </cell>
          <cell r="H109">
            <v>3.4109227483333331E-2</v>
          </cell>
          <cell r="I109">
            <v>2.8496522166666666E-2</v>
          </cell>
          <cell r="J109">
            <v>1.8762047291666667E-2</v>
          </cell>
          <cell r="K109">
            <v>1.4081382050000001E-2</v>
          </cell>
          <cell r="L109">
            <v>0.19296969683611112</v>
          </cell>
          <cell r="M109">
            <v>0.36583954347222225</v>
          </cell>
          <cell r="N109">
            <v>0.53387692116666663</v>
          </cell>
          <cell r="O109">
            <v>0.50336392959696963</v>
          </cell>
          <cell r="P109">
            <v>0.27658818752500003</v>
          </cell>
          <cell r="Q109">
            <v>0.17659915234583334</v>
          </cell>
          <cell r="R109">
            <v>0.24954128185213673</v>
          </cell>
          <cell r="S109">
            <v>2.2539999999999999E-6</v>
          </cell>
          <cell r="T109">
            <v>1.9110500182837498E-2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11.384303289081</v>
          </cell>
          <cell r="AC109">
            <v>10.380613007999997</v>
          </cell>
          <cell r="AD109">
            <v>13.210940721599998</v>
          </cell>
          <cell r="AE109">
            <v>17.404157915199999</v>
          </cell>
          <cell r="AF109">
            <v>17.617848284400001</v>
          </cell>
          <cell r="AG109">
            <v>14.814846060299999</v>
          </cell>
          <cell r="AH109">
            <v>10.613105905199999</v>
          </cell>
          <cell r="AI109">
            <v>12.36021058</v>
          </cell>
          <cell r="AJ109">
            <v>7.2027355740000001</v>
          </cell>
          <cell r="AK109">
            <v>5.4325088839999998</v>
          </cell>
          <cell r="AL109">
            <v>38.286892107</v>
          </cell>
          <cell r="AM109">
            <v>71.694916847999991</v>
          </cell>
          <cell r="AN109">
            <v>92.460901807999974</v>
          </cell>
          <cell r="AO109">
            <v>89.266298489699992</v>
          </cell>
          <cell r="AP109">
            <v>48.105014227000005</v>
          </cell>
          <cell r="AQ109">
            <v>30.501133578999998</v>
          </cell>
          <cell r="AR109">
            <v>37.967080659899992</v>
          </cell>
          <cell r="AS109">
            <v>25.3961541977</v>
          </cell>
          <cell r="AT109">
            <v>36.242970874999997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0">
          <cell r="B110">
            <v>9.2064148055555559E-3</v>
          </cell>
          <cell r="C110">
            <v>4.508335327777778E-2</v>
          </cell>
          <cell r="D110">
            <v>2.595668578181818E-2</v>
          </cell>
          <cell r="E110">
            <v>5.8867823E-2</v>
          </cell>
          <cell r="F110">
            <v>2.5929049999999999E-2</v>
          </cell>
          <cell r="G110">
            <v>4.0442620999999998E-2</v>
          </cell>
          <cell r="H110">
            <v>2.7743645000000001E-2</v>
          </cell>
          <cell r="I110">
            <v>5.5925995374999996E-2</v>
          </cell>
          <cell r="J110">
            <v>2.9558733083333334E-2</v>
          </cell>
          <cell r="K110">
            <v>7.0807796949999988E-2</v>
          </cell>
          <cell r="L110">
            <v>5.4598651444444438E-2</v>
          </cell>
          <cell r="M110">
            <v>4.3074229066239311E-2</v>
          </cell>
          <cell r="N110">
            <v>8.0400570840510385E-3</v>
          </cell>
          <cell r="O110">
            <v>1.6947377624999998E-3</v>
          </cell>
          <cell r="P110">
            <v>2.0651164916666662E-3</v>
          </cell>
          <cell r="Q110">
            <v>1.2529903132352943E-3</v>
          </cell>
          <cell r="R110">
            <v>1.6319867576923078E-3</v>
          </cell>
          <cell r="S110">
            <v>4.8299999999999997E-7</v>
          </cell>
          <cell r="T110">
            <v>4.814299999999999E-5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2.0983683816690002</v>
          </cell>
          <cell r="AC110">
            <v>6.4095870911999988</v>
          </cell>
          <cell r="AD110">
            <v>4.8147550175999996</v>
          </cell>
          <cell r="AE110">
            <v>9.3464347983999989</v>
          </cell>
          <cell r="AF110">
            <v>3.5329509019000001</v>
          </cell>
          <cell r="AG110">
            <v>9.4336619519999996</v>
          </cell>
          <cell r="AH110">
            <v>7.5122686115999997</v>
          </cell>
          <cell r="AI110">
            <v>11.682303719</v>
          </cell>
          <cell r="AJ110">
            <v>10.030089713199999</v>
          </cell>
          <cell r="AK110">
            <v>15.333113114</v>
          </cell>
          <cell r="AL110">
            <v>13.963083728400001</v>
          </cell>
          <cell r="AM110">
            <v>16.299257903999997</v>
          </cell>
          <cell r="AN110">
            <v>5.3710395903999997</v>
          </cell>
          <cell r="AO110">
            <v>1.8125603337</v>
          </cell>
          <cell r="AP110">
            <v>1.9603651554999999</v>
          </cell>
          <cell r="AQ110">
            <v>0.96622027949999989</v>
          </cell>
          <cell r="AR110">
            <v>1.4866297932999999</v>
          </cell>
          <cell r="AS110">
            <v>3.0562994175999996</v>
          </cell>
          <cell r="AT110">
            <v>2.67679555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</row>
        <row r="112">
          <cell r="B112">
            <v>0.13467471921451049</v>
          </cell>
          <cell r="C112">
            <v>0.11003491029166662</v>
          </cell>
          <cell r="D112">
            <v>0.11144882468333331</v>
          </cell>
          <cell r="E112">
            <v>0.1056242391237374</v>
          </cell>
          <cell r="F112">
            <v>9.7304610633838398E-2</v>
          </cell>
          <cell r="G112">
            <v>0.1148348843001554</v>
          </cell>
          <cell r="H112">
            <v>0.11536341339166667</v>
          </cell>
          <cell r="I112">
            <v>0.11523514587499996</v>
          </cell>
          <cell r="J112">
            <v>9.3626350630747007E-2</v>
          </cell>
          <cell r="K112">
            <v>7.7621976990909058E-2</v>
          </cell>
          <cell r="L112">
            <v>7.6318391493055526E-2</v>
          </cell>
          <cell r="M112">
            <v>8.8370557752960072E-2</v>
          </cell>
          <cell r="N112">
            <v>8.2483328389529903E-2</v>
          </cell>
          <cell r="O112">
            <v>6.8799537393745169E-2</v>
          </cell>
          <cell r="P112">
            <v>6.6961750575631321E-2</v>
          </cell>
          <cell r="Q112">
            <v>7.4866320893968538E-2</v>
          </cell>
          <cell r="R112">
            <v>8.7553379771590917E-2</v>
          </cell>
          <cell r="S112">
            <v>0</v>
          </cell>
          <cell r="T112">
            <v>3.2426204368366476E-2</v>
          </cell>
          <cell r="U112">
            <v>7.8936012333333319E-2</v>
          </cell>
          <cell r="V112">
            <v>7.8936012333333319E-2</v>
          </cell>
          <cell r="W112">
            <v>7.8936012333333319E-2</v>
          </cell>
          <cell r="X112">
            <v>7.8936012333333319E-2</v>
          </cell>
          <cell r="Y112">
            <v>7.8936012333333319E-2</v>
          </cell>
          <cell r="Z112">
            <v>7.8936012333333319E-2</v>
          </cell>
          <cell r="AA112">
            <v>7.8936012333333319E-2</v>
          </cell>
          <cell r="AB112">
            <v>42.763292059743002</v>
          </cell>
          <cell r="AC112">
            <v>35.518150808799994</v>
          </cell>
          <cell r="AD112">
            <v>40.296803572800002</v>
          </cell>
          <cell r="AE112">
            <v>44.423687772800001</v>
          </cell>
          <cell r="AF112">
            <v>43.852637184999992</v>
          </cell>
          <cell r="AG112">
            <v>47.740259853000005</v>
          </cell>
          <cell r="AH112">
            <v>53.903258312399998</v>
          </cell>
          <cell r="AI112">
            <v>57.712063362500004</v>
          </cell>
          <cell r="AJ112">
            <v>55.613799881200002</v>
          </cell>
          <cell r="AK112">
            <v>43.875780053599996</v>
          </cell>
          <cell r="AL112">
            <v>45.515394647099995</v>
          </cell>
          <cell r="AM112">
            <v>47.201398992000001</v>
          </cell>
          <cell r="AN112">
            <v>43.3553074768</v>
          </cell>
          <cell r="AO112">
            <v>37.826296087199999</v>
          </cell>
          <cell r="AP112">
            <v>36.206076803499997</v>
          </cell>
          <cell r="AQ112">
            <v>33.965632760499993</v>
          </cell>
          <cell r="AR112">
            <v>34.566439234999997</v>
          </cell>
          <cell r="AS112">
            <v>33.779261372999997</v>
          </cell>
          <cell r="AT112">
            <v>33.878364408000003</v>
          </cell>
          <cell r="AU112">
            <v>1.5680190025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3">
          <cell r="B113">
            <v>9.8641714652777782E-2</v>
          </cell>
          <cell r="C113">
            <v>0.13611866289281049</v>
          </cell>
          <cell r="D113">
            <v>0.10935834930718955</v>
          </cell>
          <cell r="E113">
            <v>0.1047815335</v>
          </cell>
          <cell r="F113">
            <v>9.5072626944444433E-2</v>
          </cell>
          <cell r="G113">
            <v>8.9016952048611084E-2</v>
          </cell>
          <cell r="H113">
            <v>6.7096197570833335E-2</v>
          </cell>
          <cell r="I113">
            <v>5.9277112066666665E-2</v>
          </cell>
          <cell r="J113">
            <v>5.8801124677777775E-2</v>
          </cell>
          <cell r="K113">
            <v>5.960828078636364E-2</v>
          </cell>
          <cell r="L113">
            <v>6.7236257049999998E-2</v>
          </cell>
          <cell r="M113">
            <v>5.4574033884401706E-2</v>
          </cell>
          <cell r="N113">
            <v>3.0776724570773527E-2</v>
          </cell>
          <cell r="O113">
            <v>2.9530118940151517E-2</v>
          </cell>
          <cell r="P113">
            <v>4.2237854619444452E-2</v>
          </cell>
          <cell r="Q113">
            <v>5.191779274526144E-2</v>
          </cell>
          <cell r="R113">
            <v>3.4934671418345539E-2</v>
          </cell>
          <cell r="S113">
            <v>1.2760999999999997E-5</v>
          </cell>
          <cell r="T113">
            <v>4.5724235080128279E-3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28.579404163263</v>
          </cell>
          <cell r="AC113">
            <v>33.544271694400003</v>
          </cell>
          <cell r="AD113">
            <v>27.372947011199997</v>
          </cell>
          <cell r="AE113">
            <v>28.285757807999996</v>
          </cell>
          <cell r="AF113">
            <v>26.062165434200001</v>
          </cell>
          <cell r="AG113">
            <v>22.401940146299999</v>
          </cell>
          <cell r="AH113">
            <v>20.300189232000001</v>
          </cell>
          <cell r="AI113">
            <v>21.30721832</v>
          </cell>
          <cell r="AJ113">
            <v>22.119795086</v>
          </cell>
          <cell r="AK113">
            <v>17.272129203999999</v>
          </cell>
          <cell r="AL113">
            <v>21.107170995300002</v>
          </cell>
          <cell r="AM113">
            <v>20.55833664</v>
          </cell>
          <cell r="AN113">
            <v>13.15545264</v>
          </cell>
          <cell r="AO113">
            <v>14.641534858200002</v>
          </cell>
          <cell r="AP113">
            <v>15.836045482499999</v>
          </cell>
          <cell r="AQ113">
            <v>16.633182418999997</v>
          </cell>
          <cell r="AR113">
            <v>13.651288116899998</v>
          </cell>
          <cell r="AS113">
            <v>16.6087556349</v>
          </cell>
          <cell r="AT113">
            <v>22.226245212000002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3.5022635555194443</v>
          </cell>
          <cell r="C114">
            <v>3.5287765232499999</v>
          </cell>
          <cell r="D114">
            <v>3.2173589461458336</v>
          </cell>
          <cell r="E114">
            <v>3.4722731001050509</v>
          </cell>
          <cell r="F114">
            <v>3.7165099947671711</v>
          </cell>
          <cell r="G114">
            <v>3.860992713004662</v>
          </cell>
          <cell r="H114">
            <v>3.7121817979583334</v>
          </cell>
          <cell r="I114">
            <v>3.9496747765499993</v>
          </cell>
          <cell r="J114">
            <v>3.4366969181021219</v>
          </cell>
          <cell r="K114">
            <v>2.9046509710863635</v>
          </cell>
          <cell r="L114">
            <v>3.0855471472062903</v>
          </cell>
          <cell r="M114">
            <v>3.1851660167830698</v>
          </cell>
          <cell r="N114">
            <v>3.3333604111279911</v>
          </cell>
          <cell r="O114">
            <v>2.6697977692736981</v>
          </cell>
          <cell r="P114">
            <v>3.1122848149916669</v>
          </cell>
          <cell r="Q114">
            <v>3.469738099419696</v>
          </cell>
          <cell r="R114">
            <v>3.2603991018000005</v>
          </cell>
          <cell r="S114">
            <v>-0.19571624800000001</v>
          </cell>
          <cell r="T114">
            <v>1.9523759146025781</v>
          </cell>
          <cell r="U114">
            <v>4.0025111111111099E-5</v>
          </cell>
          <cell r="V114">
            <v>4.0025111111111099E-5</v>
          </cell>
          <cell r="W114">
            <v>4.0025111111111099E-5</v>
          </cell>
          <cell r="X114">
            <v>4.0025111111111099E-5</v>
          </cell>
          <cell r="Y114">
            <v>4.0025111111111099E-5</v>
          </cell>
          <cell r="Z114">
            <v>4.0025111111111099E-5</v>
          </cell>
          <cell r="AA114">
            <v>4.0025111111111099E-5</v>
          </cell>
          <cell r="AB114">
            <v>659.858011349349</v>
          </cell>
          <cell r="AC114">
            <v>620.7771324403999</v>
          </cell>
          <cell r="AD114">
            <v>593.39044937759991</v>
          </cell>
          <cell r="AE114">
            <v>731.69626451039994</v>
          </cell>
          <cell r="AF114">
            <v>791.02425026169999</v>
          </cell>
          <cell r="AG114">
            <v>820.26342705449997</v>
          </cell>
          <cell r="AH114">
            <v>868.72557768160004</v>
          </cell>
          <cell r="AI114">
            <v>1028.1530895255</v>
          </cell>
          <cell r="AJ114">
            <v>1019.3739819540001</v>
          </cell>
          <cell r="AK114">
            <v>771.30974762599999</v>
          </cell>
          <cell r="AL114">
            <v>814.91152317119997</v>
          </cell>
          <cell r="AM114">
            <v>906.35142575999987</v>
          </cell>
          <cell r="AN114">
            <v>781.45368429919995</v>
          </cell>
          <cell r="AO114">
            <v>761.33932137149998</v>
          </cell>
          <cell r="AP114">
            <v>797.8000424469999</v>
          </cell>
          <cell r="AQ114">
            <v>712.48095245249999</v>
          </cell>
          <cell r="AR114">
            <v>687.3804491551</v>
          </cell>
          <cell r="AS114">
            <v>704.56910551169995</v>
          </cell>
          <cell r="AT114">
            <v>774.12519624800007</v>
          </cell>
          <cell r="AU114">
            <v>1.1040211249999999E-2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7.1499094311616176E-2</v>
          </cell>
          <cell r="C116">
            <v>6.1642397680310455E-2</v>
          </cell>
          <cell r="D116">
            <v>5.7739810254487184E-2</v>
          </cell>
          <cell r="E116">
            <v>4.8172601916666655E-2</v>
          </cell>
          <cell r="F116">
            <v>8.8833054836111092E-2</v>
          </cell>
          <cell r="G116">
            <v>7.184138375727124E-2</v>
          </cell>
          <cell r="H116">
            <v>6.2617121014015162E-2</v>
          </cell>
          <cell r="I116">
            <v>5.0141039775E-2</v>
          </cell>
          <cell r="J116">
            <v>6.1648762052777771E-2</v>
          </cell>
          <cell r="K116">
            <v>0.18619920886060604</v>
          </cell>
          <cell r="L116">
            <v>0.16846837602424242</v>
          </cell>
          <cell r="M116">
            <v>0.33234695411880349</v>
          </cell>
          <cell r="N116">
            <v>0.28997897200000006</v>
          </cell>
          <cell r="O116">
            <v>6.2802968729040398E-2</v>
          </cell>
          <cell r="P116">
            <v>3.1397423280228758E-2</v>
          </cell>
          <cell r="Q116">
            <v>5.3739251001388884E-2</v>
          </cell>
          <cell r="R116">
            <v>3.909845286047009E-2</v>
          </cell>
          <cell r="S116">
            <v>1.7266099999999998E-4</v>
          </cell>
          <cell r="T116">
            <v>1.0495579009644811E-2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33.996523714083004</v>
          </cell>
          <cell r="AC116">
            <v>29.930284778000001</v>
          </cell>
          <cell r="AD116">
            <v>30.804404592000001</v>
          </cell>
          <cell r="AE116">
            <v>34.308095796799996</v>
          </cell>
          <cell r="AF116">
            <v>39.8733712314</v>
          </cell>
          <cell r="AG116">
            <v>34.401157748099997</v>
          </cell>
          <cell r="AH116">
            <v>34.935217989999998</v>
          </cell>
          <cell r="AI116">
            <v>35.968068063000004</v>
          </cell>
          <cell r="AJ116">
            <v>39.602123943599999</v>
          </cell>
          <cell r="AK116">
            <v>51.791038516799993</v>
          </cell>
          <cell r="AL116">
            <v>56.4716065032</v>
          </cell>
          <cell r="AM116">
            <v>106.17443111999998</v>
          </cell>
          <cell r="AN116">
            <v>96.087329465599979</v>
          </cell>
          <cell r="AO116">
            <v>33.331660381199995</v>
          </cell>
          <cell r="AP116">
            <v>31.841926404999999</v>
          </cell>
          <cell r="AQ116">
            <v>25.5646185865</v>
          </cell>
          <cell r="AR116">
            <v>26.229146675999999</v>
          </cell>
          <cell r="AS116">
            <v>29.031726495199997</v>
          </cell>
          <cell r="AT116">
            <v>26.031708290000001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17">
          <cell r="B117">
            <v>9.9224406833333337E-3</v>
          </cell>
          <cell r="C117">
            <v>2.6128383888888888E-2</v>
          </cell>
          <cell r="D117">
            <v>1.8617979606060601E-2</v>
          </cell>
          <cell r="E117">
            <v>2.8162800866666667E-2</v>
          </cell>
          <cell r="F117">
            <v>4.5044278666666666E-2</v>
          </cell>
          <cell r="G117">
            <v>4.0838959000000001E-2</v>
          </cell>
          <cell r="H117">
            <v>3.9011511875000002E-2</v>
          </cell>
          <cell r="I117">
            <v>4.4058568999999999E-2</v>
          </cell>
          <cell r="J117">
            <v>3.7983004388888887E-2</v>
          </cell>
          <cell r="K117">
            <v>4.4970372250000001E-2</v>
          </cell>
          <cell r="L117">
            <v>4.3073779850000007E-2</v>
          </cell>
          <cell r="M117">
            <v>4.7069915689102577E-2</v>
          </cell>
          <cell r="N117">
            <v>4.0468959118779915E-2</v>
          </cell>
          <cell r="O117">
            <v>4.4541249726515145E-2</v>
          </cell>
          <cell r="P117">
            <v>3.1876386905065363E-2</v>
          </cell>
          <cell r="Q117">
            <v>2.2424052617156867E-2</v>
          </cell>
          <cell r="R117">
            <v>3.5567435494444417E-2</v>
          </cell>
          <cell r="S117">
            <v>9.6599999999999994E-7</v>
          </cell>
          <cell r="T117">
            <v>3.6671489032234429E-3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4.8706435998839996</v>
          </cell>
          <cell r="AC117">
            <v>5.6435499607999988</v>
          </cell>
          <cell r="AD117">
            <v>3.1605847871999999</v>
          </cell>
          <cell r="AE117">
            <v>4.3486947839999992</v>
          </cell>
          <cell r="AF117">
            <v>7.5027806300999993</v>
          </cell>
          <cell r="AG117">
            <v>7.6629257132999999</v>
          </cell>
          <cell r="AH117">
            <v>7.2317211144</v>
          </cell>
          <cell r="AI117">
            <v>9.3923078589999989</v>
          </cell>
          <cell r="AJ117">
            <v>10.6370888732</v>
          </cell>
          <cell r="AK117">
            <v>8.6932500071999996</v>
          </cell>
          <cell r="AL117">
            <v>9.4211586378000014</v>
          </cell>
          <cell r="AM117">
            <v>10.86618168</v>
          </cell>
          <cell r="AN117">
            <v>8.8649337040000002</v>
          </cell>
          <cell r="AO117">
            <v>9.4552751400000012</v>
          </cell>
          <cell r="AP117">
            <v>6.7765057949999994</v>
          </cell>
          <cell r="AQ117">
            <v>5.2368499855000001</v>
          </cell>
          <cell r="AR117">
            <v>6.0343229087999992</v>
          </cell>
          <cell r="AS117">
            <v>5.7556283212999997</v>
          </cell>
          <cell r="AT117">
            <v>4.713405249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</row>
        <row r="118">
          <cell r="B118">
            <v>1.7366657388888892E-3</v>
          </cell>
          <cell r="C118">
            <v>1.4022099999999999E-3</v>
          </cell>
          <cell r="D118">
            <v>9.7021054861111107E-4</v>
          </cell>
          <cell r="E118">
            <v>1.2789100000000001E-3</v>
          </cell>
          <cell r="F118">
            <v>4.5018211666666662E-3</v>
          </cell>
          <cell r="G118">
            <v>5.5226831333333335E-3</v>
          </cell>
          <cell r="H118">
            <v>3.9737599999999998E-3</v>
          </cell>
          <cell r="I118">
            <v>7.5443629999999992E-3</v>
          </cell>
          <cell r="J118">
            <v>3.1255516083333336E-3</v>
          </cell>
          <cell r="K118">
            <v>1.8262016666666669E-3</v>
          </cell>
          <cell r="L118">
            <v>1.4710144277777779E-3</v>
          </cell>
          <cell r="M118">
            <v>2.0524496230158724E-3</v>
          </cell>
          <cell r="N118">
            <v>1.587665358971292E-3</v>
          </cell>
          <cell r="O118">
            <v>4.6420238484848482E-4</v>
          </cell>
          <cell r="P118">
            <v>1.9619159583333331E-3</v>
          </cell>
          <cell r="Q118">
            <v>2.3023769455882354E-3</v>
          </cell>
          <cell r="R118">
            <v>2.3370860901709401E-3</v>
          </cell>
          <cell r="S118">
            <v>0</v>
          </cell>
          <cell r="T118">
            <v>2.3057452612114046E-4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1.6750700784779999</v>
          </cell>
          <cell r="AC118">
            <v>1.4901359995999999</v>
          </cell>
          <cell r="AD118">
            <v>0.74147805599999994</v>
          </cell>
          <cell r="AE118">
            <v>2.3523134319999999</v>
          </cell>
          <cell r="AF118">
            <v>5.5543555725000004</v>
          </cell>
          <cell r="AG118">
            <v>6.6835117206000003</v>
          </cell>
          <cell r="AH118">
            <v>4.6712589040000001</v>
          </cell>
          <cell r="AI118">
            <v>9.6982130524999999</v>
          </cell>
          <cell r="AJ118">
            <v>4.4044856251999995</v>
          </cell>
          <cell r="AK118">
            <v>2.5057177508000001</v>
          </cell>
          <cell r="AL118">
            <v>2.1048072615</v>
          </cell>
          <cell r="AM118">
            <v>4.0949132160000001</v>
          </cell>
          <cell r="AN118">
            <v>2.9599864799999995</v>
          </cell>
          <cell r="AO118">
            <v>1.3881792597</v>
          </cell>
          <cell r="AP118">
            <v>2.4404345725000001</v>
          </cell>
          <cell r="AQ118">
            <v>2.8293059934999998</v>
          </cell>
          <cell r="AR118">
            <v>2.5473355355999998</v>
          </cell>
          <cell r="AS118">
            <v>2.8626033149999999</v>
          </cell>
          <cell r="AT118">
            <v>3.5340078660000001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</row>
        <row r="119">
          <cell r="B119">
            <v>1.3047936199999999E-2</v>
          </cell>
          <cell r="C119">
            <v>1.0146446E-2</v>
          </cell>
          <cell r="D119">
            <v>1.2138136777777777E-2</v>
          </cell>
          <cell r="E119">
            <v>1.11675525E-2</v>
          </cell>
          <cell r="F119">
            <v>7.3865121999999997E-3</v>
          </cell>
          <cell r="G119">
            <v>8.232999999999999E-3</v>
          </cell>
          <cell r="H119">
            <v>1.6627099999999999E-2</v>
          </cell>
          <cell r="I119">
            <v>2.2335600000000001E-2</v>
          </cell>
          <cell r="J119">
            <v>1.4692177499999999E-2</v>
          </cell>
          <cell r="K119">
            <v>3.4220804566666665E-2</v>
          </cell>
          <cell r="L119">
            <v>3.0348866566666664E-2</v>
          </cell>
          <cell r="M119">
            <v>3.2078763694444436E-2</v>
          </cell>
          <cell r="N119">
            <v>6.3293137441666661E-2</v>
          </cell>
          <cell r="O119">
            <v>3.2137652537878786E-2</v>
          </cell>
          <cell r="P119">
            <v>1.4461080627777779E-2</v>
          </cell>
          <cell r="Q119">
            <v>2.4941276842810459E-2</v>
          </cell>
          <cell r="R119">
            <v>1.7057091821581195E-2</v>
          </cell>
          <cell r="S119">
            <v>0</v>
          </cell>
          <cell r="T119">
            <v>4.5981538461538457E-6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3.159729948102</v>
          </cell>
          <cell r="AC119">
            <v>3.1203832455999998</v>
          </cell>
          <cell r="AD119">
            <v>3.0054165552000001</v>
          </cell>
          <cell r="AE119">
            <v>3.9328882879999996</v>
          </cell>
          <cell r="AF119">
            <v>3.5152004488999999</v>
          </cell>
          <cell r="AG119">
            <v>2.5801414781999998</v>
          </cell>
          <cell r="AH119">
            <v>2.7317524180000001</v>
          </cell>
          <cell r="AI119">
            <v>4.5493459695</v>
          </cell>
          <cell r="AJ119">
            <v>3.2141260028</v>
          </cell>
          <cell r="AK119">
            <v>5.5708256208</v>
          </cell>
          <cell r="AL119">
            <v>5.1210306216000001</v>
          </cell>
          <cell r="AM119">
            <v>6.3822712799999985</v>
          </cell>
          <cell r="AN119">
            <v>12.925388643199998</v>
          </cell>
          <cell r="AO119">
            <v>7.7561850140999997</v>
          </cell>
          <cell r="AP119">
            <v>5.1751358805000001</v>
          </cell>
          <cell r="AQ119">
            <v>7.4610601974999984</v>
          </cell>
          <cell r="AR119">
            <v>3.9653342081999998</v>
          </cell>
          <cell r="AS119">
            <v>3.0562406732</v>
          </cell>
          <cell r="AT119">
            <v>1.6888063800000002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</row>
        <row r="121">
          <cell r="B121">
            <v>0.12628752688055553</v>
          </cell>
          <cell r="C121">
            <v>9.8503323009722199E-2</v>
          </cell>
          <cell r="D121">
            <v>7.7868248234722215E-2</v>
          </cell>
          <cell r="E121">
            <v>0.10649299676111113</v>
          </cell>
          <cell r="F121">
            <v>0.10663034041111108</v>
          </cell>
          <cell r="G121">
            <v>7.6237030866666652E-2</v>
          </cell>
          <cell r="H121">
            <v>0.11832512248749998</v>
          </cell>
          <cell r="I121">
            <v>0.13898218923333333</v>
          </cell>
          <cell r="J121">
            <v>0.12050733533055552</v>
          </cell>
          <cell r="K121">
            <v>0.12514095174545453</v>
          </cell>
          <cell r="L121">
            <v>0.27457198251944442</v>
          </cell>
          <cell r="M121">
            <v>0.1503985527215812</v>
          </cell>
          <cell r="N121">
            <v>0.16442456062119884</v>
          </cell>
          <cell r="O121">
            <v>0.11365358102348486</v>
          </cell>
          <cell r="P121">
            <v>9.6828022128151267E-2</v>
          </cell>
          <cell r="Q121">
            <v>9.4544595456535957E-2</v>
          </cell>
          <cell r="R121">
            <v>9.0767842276923083E-2</v>
          </cell>
          <cell r="S121">
            <v>0</v>
          </cell>
          <cell r="T121">
            <v>3.1360900898993413E-4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25.306303490250002</v>
          </cell>
          <cell r="AC121">
            <v>22.365042314799997</v>
          </cell>
          <cell r="AD121">
            <v>25.8232069536</v>
          </cell>
          <cell r="AE121">
            <v>35.5349692992</v>
          </cell>
          <cell r="AF121">
            <v>37.121585797799995</v>
          </cell>
          <cell r="AG121">
            <v>35.342534627399999</v>
          </cell>
          <cell r="AH121">
            <v>45.229894946000002</v>
          </cell>
          <cell r="AI121">
            <v>45.126415126000005</v>
          </cell>
          <cell r="AJ121">
            <v>44.721930207200003</v>
          </cell>
          <cell r="AK121">
            <v>41.295536744000003</v>
          </cell>
          <cell r="AL121">
            <v>76.4602260777</v>
          </cell>
          <cell r="AM121">
            <v>67.532921759999994</v>
          </cell>
          <cell r="AN121">
            <v>76.505507654399992</v>
          </cell>
          <cell r="AO121">
            <v>65.419147385700001</v>
          </cell>
          <cell r="AP121">
            <v>55.748950812000004</v>
          </cell>
          <cell r="AQ121">
            <v>48.487945939999989</v>
          </cell>
          <cell r="AR121">
            <v>47.8582626838</v>
          </cell>
          <cell r="AS121">
            <v>47.139145539200001</v>
          </cell>
          <cell r="AT121">
            <v>45.247047146999996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23">
          <cell r="B123">
            <v>2.1377289305555554E-2</v>
          </cell>
          <cell r="C123">
            <v>3.2406973866666661E-2</v>
          </cell>
          <cell r="D123">
            <v>4.2694533822222221E-2</v>
          </cell>
          <cell r="E123">
            <v>6.4438042566666673E-2</v>
          </cell>
          <cell r="F123">
            <v>5.9355542233333329E-2</v>
          </cell>
          <cell r="G123">
            <v>3.9705677054166673E-2</v>
          </cell>
          <cell r="H123">
            <v>4.5481887237500004E-2</v>
          </cell>
          <cell r="I123">
            <v>2.611392634999999E-2</v>
          </cell>
          <cell r="J123">
            <v>4.4914947194444436E-3</v>
          </cell>
          <cell r="K123">
            <v>7.4429718999999995E-3</v>
          </cell>
          <cell r="L123">
            <v>1.3952548899999993E-2</v>
          </cell>
          <cell r="M123">
            <v>8.6168592072649527E-3</v>
          </cell>
          <cell r="N123">
            <v>9.9828325188596485E-3</v>
          </cell>
          <cell r="O123">
            <v>1.2696668538636364E-2</v>
          </cell>
          <cell r="P123">
            <v>1.7887642500000002E-2</v>
          </cell>
          <cell r="Q123">
            <v>6.2211311504084968E-3</v>
          </cell>
          <cell r="R123">
            <v>2.4839418895299145E-3</v>
          </cell>
          <cell r="S123">
            <v>0</v>
          </cell>
          <cell r="T123">
            <v>1.5414561466784869E-3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7.7063544061650004</v>
          </cell>
          <cell r="AC123">
            <v>7.7713746547999998</v>
          </cell>
          <cell r="AD123">
            <v>10.132517227199999</v>
          </cell>
          <cell r="AE123">
            <v>11.486647099200001</v>
          </cell>
          <cell r="AF123">
            <v>12.428874653999999</v>
          </cell>
          <cell r="AG123">
            <v>11.622668342999999</v>
          </cell>
          <cell r="AH123">
            <v>13.4722715888</v>
          </cell>
          <cell r="AI123">
            <v>8.5332757179999987</v>
          </cell>
          <cell r="AJ123">
            <v>5.2178247879999997</v>
          </cell>
          <cell r="AK123">
            <v>5.4432307116</v>
          </cell>
          <cell r="AL123">
            <v>5.3799013863000003</v>
          </cell>
          <cell r="AM123">
            <v>4.2906701759999999</v>
          </cell>
          <cell r="AN123">
            <v>4.2563329775999996</v>
          </cell>
          <cell r="AO123">
            <v>5.2417371114</v>
          </cell>
          <cell r="AP123">
            <v>7.3599484540000004</v>
          </cell>
          <cell r="AQ123">
            <v>3.4339213614999995</v>
          </cell>
          <cell r="AR123">
            <v>1.8517817135999997</v>
          </cell>
          <cell r="AS123">
            <v>2.2679913684999997</v>
          </cell>
          <cell r="AT123">
            <v>2.5998463140000001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</row>
        <row r="127">
          <cell r="B127">
            <v>2.3462370019444442E-2</v>
          </cell>
          <cell r="C127">
            <v>3.6048191883333337E-2</v>
          </cell>
          <cell r="D127">
            <v>3.7494510944444434E-2</v>
          </cell>
          <cell r="E127">
            <v>4.6490433577777782E-2</v>
          </cell>
          <cell r="F127">
            <v>5.2025667277777778E-2</v>
          </cell>
          <cell r="G127">
            <v>4.1205923922222221E-2</v>
          </cell>
          <cell r="H127">
            <v>2.8368723974999996E-2</v>
          </cell>
          <cell r="I127">
            <v>3.4641418766666661E-2</v>
          </cell>
          <cell r="J127">
            <v>2.9902540888888888E-2</v>
          </cell>
          <cell r="K127">
            <v>3.3962125616666665E-2</v>
          </cell>
          <cell r="L127">
            <v>3.5360040836111113E-2</v>
          </cell>
          <cell r="M127">
            <v>3.1175696497435887E-2</v>
          </cell>
          <cell r="N127">
            <v>2.490290357462786E-2</v>
          </cell>
          <cell r="O127">
            <v>2.8422340457196965E-2</v>
          </cell>
          <cell r="P127">
            <v>2.9089921836111116E-2</v>
          </cell>
          <cell r="Q127">
            <v>1.8599149902042478E-2</v>
          </cell>
          <cell r="R127">
            <v>1.0596917459401707E-2</v>
          </cell>
          <cell r="S127">
            <v>0</v>
          </cell>
          <cell r="T127">
            <v>1.4851532838139716E-3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6.9732291985110004</v>
          </cell>
          <cell r="AC127">
            <v>9.1393973855999988</v>
          </cell>
          <cell r="AD127">
            <v>9.7195188623999975</v>
          </cell>
          <cell r="AE127">
            <v>11.086145739199999</v>
          </cell>
          <cell r="AF127">
            <v>13.8759383532</v>
          </cell>
          <cell r="AG127">
            <v>11.254719547499999</v>
          </cell>
          <cell r="AH127">
            <v>9.5668721827999992</v>
          </cell>
          <cell r="AI127">
            <v>13.646592030999999</v>
          </cell>
          <cell r="AJ127">
            <v>11.7183313144</v>
          </cell>
          <cell r="AK127">
            <v>9.4395196148</v>
          </cell>
          <cell r="AL127">
            <v>10.5894808137</v>
          </cell>
          <cell r="AM127">
            <v>11.920089935999998</v>
          </cell>
          <cell r="AN127">
            <v>10.984026292799999</v>
          </cell>
          <cell r="AO127">
            <v>12.2446716171</v>
          </cell>
          <cell r="AP127">
            <v>12.073041334000001</v>
          </cell>
          <cell r="AQ127">
            <v>7.6354014799999996</v>
          </cell>
          <cell r="AR127">
            <v>6.5733455742000002</v>
          </cell>
          <cell r="AS127">
            <v>8.9467020785999996</v>
          </cell>
          <cell r="AT127">
            <v>8.0985870379999998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33">
          <cell r="B133">
            <v>0.1483304356824259</v>
          </cell>
          <cell r="C133">
            <v>0.15732151811185902</v>
          </cell>
          <cell r="D133">
            <v>0.17931833284743592</v>
          </cell>
          <cell r="E133">
            <v>0.23799397589696972</v>
          </cell>
          <cell r="F133">
            <v>0.22036342038181822</v>
          </cell>
          <cell r="G133">
            <v>0.25729445884186086</v>
          </cell>
          <cell r="H133">
            <v>0.18239159171666663</v>
          </cell>
          <cell r="I133">
            <v>0.22523936087777779</v>
          </cell>
          <cell r="J133">
            <v>0.20926617605514761</v>
          </cell>
          <cell r="K133">
            <v>0.17543249745</v>
          </cell>
          <cell r="L133">
            <v>0.19223749624428099</v>
          </cell>
          <cell r="M133">
            <v>0.20163524568624705</v>
          </cell>
          <cell r="N133">
            <v>0.19510650032107615</v>
          </cell>
          <cell r="O133">
            <v>0.1387736965914918</v>
          </cell>
          <cell r="P133">
            <v>0.14979396699027772</v>
          </cell>
          <cell r="Q133">
            <v>0.14016712483042926</v>
          </cell>
          <cell r="R133">
            <v>0.21235345699015146</v>
          </cell>
          <cell r="S133">
            <v>3.0424035666666665E-2</v>
          </cell>
          <cell r="T133">
            <v>0.24951142283756664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38.105162575029006</v>
          </cell>
          <cell r="AC133">
            <v>36.589453199199994</v>
          </cell>
          <cell r="AD133">
            <v>40.945460587199996</v>
          </cell>
          <cell r="AE133">
            <v>51.046168084799994</v>
          </cell>
          <cell r="AF133">
            <v>64.880236783599997</v>
          </cell>
          <cell r="AG133">
            <v>71.312288490300006</v>
          </cell>
          <cell r="AH133">
            <v>67.637525908400008</v>
          </cell>
          <cell r="AI133">
            <v>82.929521016500004</v>
          </cell>
          <cell r="AJ133">
            <v>96.559957043600008</v>
          </cell>
          <cell r="AK133">
            <v>115.33528949360002</v>
          </cell>
          <cell r="AL133">
            <v>103.6384256403</v>
          </cell>
          <cell r="AM133">
            <v>112.17155966399999</v>
          </cell>
          <cell r="AN133">
            <v>111.64570757119999</v>
          </cell>
          <cell r="AO133">
            <v>90.930634894800008</v>
          </cell>
          <cell r="AP133">
            <v>96.505537337000007</v>
          </cell>
          <cell r="AQ133">
            <v>65.40500724799999</v>
          </cell>
          <cell r="AR133">
            <v>82.761211694700009</v>
          </cell>
          <cell r="AS133">
            <v>80.750876920999985</v>
          </cell>
          <cell r="AT133">
            <v>93.994565303000002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8">
          <cell r="B138">
            <v>3.4163815473809533E-2</v>
          </cell>
          <cell r="C138">
            <v>4.0123341124999989E-2</v>
          </cell>
          <cell r="D138">
            <v>4.9281726411111108E-2</v>
          </cell>
          <cell r="E138">
            <v>6.4954862783333331E-2</v>
          </cell>
          <cell r="F138">
            <v>9.1049172999999997E-2</v>
          </cell>
          <cell r="G138">
            <v>5.6678487066666665E-2</v>
          </cell>
          <cell r="H138">
            <v>3.0255856325E-2</v>
          </cell>
          <cell r="I138">
            <v>2.4293379583333337E-2</v>
          </cell>
          <cell r="J138">
            <v>1.6807594249999995E-2</v>
          </cell>
          <cell r="K138">
            <v>2.6712781799999998E-2</v>
          </cell>
          <cell r="L138">
            <v>1.9520436869444435E-2</v>
          </cell>
          <cell r="M138">
            <v>2.3743996814102566E-2</v>
          </cell>
          <cell r="N138">
            <v>1.4123484383333334E-2</v>
          </cell>
          <cell r="O138">
            <v>0.16313140277945801</v>
          </cell>
          <cell r="P138">
            <v>3.5153176241339859E-2</v>
          </cell>
          <cell r="Q138">
            <v>9.3997301335784281E-3</v>
          </cell>
          <cell r="R138">
            <v>1.0376985885256408E-2</v>
          </cell>
          <cell r="S138">
            <v>6.7297999999999992E-5</v>
          </cell>
          <cell r="T138">
            <v>1.2880930219939465E-2</v>
          </cell>
          <cell r="U138">
            <v>-1.72984E-4</v>
          </cell>
          <cell r="V138">
            <v>-1.72984E-4</v>
          </cell>
          <cell r="W138">
            <v>-1.72984E-4</v>
          </cell>
          <cell r="X138">
            <v>-1.72984E-4</v>
          </cell>
          <cell r="Y138">
            <v>-1.72984E-4</v>
          </cell>
          <cell r="Z138">
            <v>-1.72984E-4</v>
          </cell>
          <cell r="AA138">
            <v>-1.72984E-4</v>
          </cell>
          <cell r="AB138">
            <v>10.027475153108998</v>
          </cell>
          <cell r="AC138">
            <v>12.439113784</v>
          </cell>
          <cell r="AD138">
            <v>13.447188479999999</v>
          </cell>
          <cell r="AE138">
            <v>16.281133097599998</v>
          </cell>
          <cell r="AF138">
            <v>23.797810922899998</v>
          </cell>
          <cell r="AG138">
            <v>17.927466070799998</v>
          </cell>
          <cell r="AH138">
            <v>13.1346143812</v>
          </cell>
          <cell r="AI138">
            <v>15.5580681255</v>
          </cell>
          <cell r="AJ138">
            <v>10.9678453188</v>
          </cell>
          <cell r="AK138">
            <v>9.7099908619999979</v>
          </cell>
          <cell r="AL138">
            <v>12.853049930099999</v>
          </cell>
          <cell r="AM138">
            <v>10.460938463999998</v>
          </cell>
          <cell r="AN138">
            <v>7.7457290063999986</v>
          </cell>
          <cell r="AO138">
            <v>29.576453646899999</v>
          </cell>
          <cell r="AP138">
            <v>10.627097948499999</v>
          </cell>
          <cell r="AQ138">
            <v>5.6822676364999989</v>
          </cell>
          <cell r="AR138">
            <v>5.5981644603999996</v>
          </cell>
          <cell r="AS138">
            <v>6.9436389164999994</v>
          </cell>
          <cell r="AT138">
            <v>5.961024278</v>
          </cell>
          <cell r="AU138">
            <v>-4.2900194166666669E-2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1.9045554849999997E-2</v>
          </cell>
          <cell r="C147">
            <v>2.6101828444444444E-2</v>
          </cell>
          <cell r="D147">
            <v>1.7185373583119657E-2</v>
          </cell>
          <cell r="E147">
            <v>3.6784125250000008E-2</v>
          </cell>
          <cell r="F147">
            <v>8.0607145999999991E-2</v>
          </cell>
          <cell r="G147">
            <v>0.1055660431388889</v>
          </cell>
          <cell r="H147">
            <v>6.1732776928409082E-2</v>
          </cell>
          <cell r="I147">
            <v>6.412058041666667E-2</v>
          </cell>
          <cell r="J147">
            <v>6.6649082241666671E-2</v>
          </cell>
          <cell r="K147">
            <v>3.0438396650000001E-2</v>
          </cell>
          <cell r="L147">
            <v>3.0927437447222223E-2</v>
          </cell>
          <cell r="M147">
            <v>2.4832832205769227E-2</v>
          </cell>
          <cell r="N147">
            <v>2.1350527063596497E-2</v>
          </cell>
          <cell r="O147">
            <v>1.877454455719697E-2</v>
          </cell>
          <cell r="P147">
            <v>1.6637865617973847E-2</v>
          </cell>
          <cell r="Q147">
            <v>3.0356293310212425E-2</v>
          </cell>
          <cell r="R147">
            <v>2.289606606752137E-2</v>
          </cell>
          <cell r="S147">
            <v>3.4499999999999998E-7</v>
          </cell>
          <cell r="T147">
            <v>7.8833221881640801E-4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15.237554843009999</v>
          </cell>
          <cell r="AC147">
            <v>20.883693046799998</v>
          </cell>
          <cell r="AD147">
            <v>10.575164880000001</v>
          </cell>
          <cell r="AE147">
            <v>18.9671392176</v>
          </cell>
          <cell r="AF147">
            <v>23.840021425499998</v>
          </cell>
          <cell r="AG147">
            <v>31.174941454799999</v>
          </cell>
          <cell r="AH147">
            <v>20.456063182799994</v>
          </cell>
          <cell r="AI147">
            <v>24.021752594500001</v>
          </cell>
          <cell r="AJ147">
            <v>25.455231202</v>
          </cell>
          <cell r="AK147">
            <v>17.492873041599999</v>
          </cell>
          <cell r="AL147">
            <v>27.4363213068</v>
          </cell>
          <cell r="AM147">
            <v>29.964538607999998</v>
          </cell>
          <cell r="AN147">
            <v>15.847745900799998</v>
          </cell>
          <cell r="AO147">
            <v>16.1395001763</v>
          </cell>
          <cell r="AP147">
            <v>18.348745140999998</v>
          </cell>
          <cell r="AQ147">
            <v>17.251298182999996</v>
          </cell>
          <cell r="AR147">
            <v>13.340059936999999</v>
          </cell>
          <cell r="AS147">
            <v>14.312371516299997</v>
          </cell>
          <cell r="AT147">
            <v>16.260619758000001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4">
          <cell r="B154">
            <v>0.11535244370000002</v>
          </cell>
          <cell r="C154">
            <v>0.1298210212722222</v>
          </cell>
          <cell r="D154">
            <v>0.10947336498962704</v>
          </cell>
          <cell r="E154">
            <v>0.10379754460000001</v>
          </cell>
          <cell r="F154">
            <v>0.11303718226666666</v>
          </cell>
          <cell r="G154">
            <v>9.3346537833333326E-2</v>
          </cell>
          <cell r="H154">
            <v>9.1561953550000005E-2</v>
          </cell>
          <cell r="I154">
            <v>9.0099656808333345E-2</v>
          </cell>
          <cell r="J154">
            <v>8.5775984916666645E-2</v>
          </cell>
          <cell r="K154">
            <v>0.10913914395000002</v>
          </cell>
          <cell r="L154">
            <v>0.11320384344722222</v>
          </cell>
          <cell r="M154">
            <v>0.13907924024081192</v>
          </cell>
          <cell r="N154">
            <v>0.12478914589433818</v>
          </cell>
          <cell r="O154">
            <v>0.10216930789379368</v>
          </cell>
          <cell r="P154">
            <v>9.8691691708333293E-2</v>
          </cell>
          <cell r="Q154">
            <v>8.3163192186846424E-2</v>
          </cell>
          <cell r="R154">
            <v>8.6174545181410281E-2</v>
          </cell>
          <cell r="S154">
            <v>1.3006499999999998E-5</v>
          </cell>
          <cell r="T154">
            <v>7.3580503496212923E-2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41.825535773874002</v>
          </cell>
          <cell r="AC154">
            <v>40.508331014799992</v>
          </cell>
          <cell r="AD154">
            <v>31.869795091199997</v>
          </cell>
          <cell r="AE154">
            <v>35.391357803199995</v>
          </cell>
          <cell r="AF154">
            <v>37.094405338899996</v>
          </cell>
          <cell r="AG154">
            <v>33.737272397399998</v>
          </cell>
          <cell r="AH154">
            <v>39.784076491599997</v>
          </cell>
          <cell r="AI154">
            <v>45.751531697500006</v>
          </cell>
          <cell r="AJ154">
            <v>50.475283570799995</v>
          </cell>
          <cell r="AK154">
            <v>59.424982557600003</v>
          </cell>
          <cell r="AL154">
            <v>75.897458473500009</v>
          </cell>
          <cell r="AM154">
            <v>112.90679457599998</v>
          </cell>
          <cell r="AN154">
            <v>74.012556252799996</v>
          </cell>
          <cell r="AO154">
            <v>54.483731357699995</v>
          </cell>
          <cell r="AP154">
            <v>49.097699982500004</v>
          </cell>
          <cell r="AQ154">
            <v>39.027137365999998</v>
          </cell>
          <cell r="AR154">
            <v>39.162096541300002</v>
          </cell>
          <cell r="AS154">
            <v>42.766479012399998</v>
          </cell>
          <cell r="AT154">
            <v>50.164008375000002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1.2621119015742424</v>
          </cell>
          <cell r="C160">
            <v>1.2196102769249999</v>
          </cell>
          <cell r="D160">
            <v>1.3113525861166671</v>
          </cell>
          <cell r="E160">
            <v>1.3128899762080803</v>
          </cell>
          <cell r="F160">
            <v>1.3263444512694444</v>
          </cell>
          <cell r="G160">
            <v>1.2267711094276808</v>
          </cell>
          <cell r="H160">
            <v>1.115306794383333</v>
          </cell>
          <cell r="I160">
            <v>1.1724915571055556</v>
          </cell>
          <cell r="J160">
            <v>1.0345204649468254</v>
          </cell>
          <cell r="K160">
            <v>1.0193747095912877</v>
          </cell>
          <cell r="L160">
            <v>0.99584668098897045</v>
          </cell>
          <cell r="M160">
            <v>1.0185998933992271</v>
          </cell>
          <cell r="N160">
            <v>1.0547445278455128</v>
          </cell>
          <cell r="O160">
            <v>1.0298243730737373</v>
          </cell>
          <cell r="P160">
            <v>1.0145686608861111</v>
          </cell>
          <cell r="Q160">
            <v>0.90180682096060605</v>
          </cell>
          <cell r="R160">
            <v>0.93119272812297982</v>
          </cell>
          <cell r="S160">
            <v>2.0854196999999994E-2</v>
          </cell>
          <cell r="T160">
            <v>0.77813859673378072</v>
          </cell>
          <cell r="U160">
            <v>7.8972600000000014E-4</v>
          </cell>
          <cell r="V160">
            <v>7.8972600000000014E-4</v>
          </cell>
          <cell r="W160">
            <v>7.8972600000000014E-4</v>
          </cell>
          <cell r="X160">
            <v>7.8972600000000014E-4</v>
          </cell>
          <cell r="Y160">
            <v>7.8972600000000014E-4</v>
          </cell>
          <cell r="Z160">
            <v>7.8972600000000014E-4</v>
          </cell>
          <cell r="AA160">
            <v>7.8972600000000014E-4</v>
          </cell>
          <cell r="AB160">
            <v>343.88456396877893</v>
          </cell>
          <cell r="AC160">
            <v>337.63280912359994</v>
          </cell>
          <cell r="AD160">
            <v>351.1011079008</v>
          </cell>
          <cell r="AE160">
            <v>412.19169436479996</v>
          </cell>
          <cell r="AF160">
            <v>441.31603155080001</v>
          </cell>
          <cell r="AG160">
            <v>417.28995203609998</v>
          </cell>
          <cell r="AH160">
            <v>406.48248716239999</v>
          </cell>
          <cell r="AI160">
            <v>486.56899462850004</v>
          </cell>
          <cell r="AJ160">
            <v>482.68700721560003</v>
          </cell>
          <cell r="AK160">
            <v>446.8155280556</v>
          </cell>
          <cell r="AL160">
            <v>410.9330342403</v>
          </cell>
          <cell r="AM160">
            <v>448.08197841599997</v>
          </cell>
          <cell r="AN160">
            <v>392.42645075039997</v>
          </cell>
          <cell r="AO160">
            <v>432.85853551500003</v>
          </cell>
          <cell r="AP160">
            <v>434.94868539049997</v>
          </cell>
          <cell r="AQ160">
            <v>324.86575285849995</v>
          </cell>
          <cell r="AR160">
            <v>325.8277946298</v>
          </cell>
          <cell r="AS160">
            <v>343.00014889139993</v>
          </cell>
          <cell r="AT160">
            <v>382.25872945599997</v>
          </cell>
          <cell r="AU160">
            <v>0.4356847345833334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62">
          <cell r="B162">
            <v>1.5512130343181817E-2</v>
          </cell>
          <cell r="C162">
            <v>1.5489947106944443E-2</v>
          </cell>
          <cell r="D162">
            <v>1.647118318496732E-2</v>
          </cell>
          <cell r="E162">
            <v>1.3395253065277777E-2</v>
          </cell>
          <cell r="F162">
            <v>1.3971043902777773E-2</v>
          </cell>
          <cell r="G162">
            <v>1.3021317050000002E-2</v>
          </cell>
          <cell r="H162">
            <v>1.3906779795454544E-2</v>
          </cell>
          <cell r="I162">
            <v>1.1398509997222221E-2</v>
          </cell>
          <cell r="J162">
            <v>1.1526303508333332E-2</v>
          </cell>
          <cell r="K162">
            <v>1.0543902125757575E-2</v>
          </cell>
          <cell r="L162">
            <v>1.1550545311111106E-2</v>
          </cell>
          <cell r="M162">
            <v>1.0395511566239317E-2</v>
          </cell>
          <cell r="N162">
            <v>8.8975178704678339E-3</v>
          </cell>
          <cell r="O162">
            <v>7.1736457393259531E-3</v>
          </cell>
          <cell r="P162">
            <v>6.8959702547385605E-3</v>
          </cell>
          <cell r="Q162">
            <v>6.5429926225490176E-3</v>
          </cell>
          <cell r="R162">
            <v>6.0025575912393148E-3</v>
          </cell>
          <cell r="S162">
            <v>2.5759999999999994E-5</v>
          </cell>
          <cell r="T162">
            <v>4.4860555111948435E-3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8.1826570122</v>
          </cell>
          <cell r="AC162">
            <v>8.3686852231999982</v>
          </cell>
          <cell r="AD162">
            <v>8.6940289007999976</v>
          </cell>
          <cell r="AE162">
            <v>9.7626360831999985</v>
          </cell>
          <cell r="AF162">
            <v>10.700497994199999</v>
          </cell>
          <cell r="AG162">
            <v>10.625646603</v>
          </cell>
          <cell r="AH162">
            <v>10.8433691336</v>
          </cell>
          <cell r="AI162">
            <v>12.6439410835</v>
          </cell>
          <cell r="AJ162">
            <v>13.230919684000002</v>
          </cell>
          <cell r="AK162">
            <v>12.3138230292</v>
          </cell>
          <cell r="AL162">
            <v>13.6039476213</v>
          </cell>
          <cell r="AM162">
            <v>12.765291456</v>
          </cell>
          <cell r="AN162">
            <v>9.3891847807999991</v>
          </cell>
          <cell r="AO162">
            <v>8.2119929184</v>
          </cell>
          <cell r="AP162">
            <v>7.9427202205</v>
          </cell>
          <cell r="AQ162">
            <v>7.3552016929999988</v>
          </cell>
          <cell r="AR162">
            <v>6.0410528607999998</v>
          </cell>
          <cell r="AS162">
            <v>6.7315388711999988</v>
          </cell>
          <cell r="AT162">
            <v>5.8952886370000002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</row>
        <row r="163">
          <cell r="B163">
            <v>6.4018972959595955E-3</v>
          </cell>
          <cell r="C163">
            <v>6.0698851111111113E-3</v>
          </cell>
          <cell r="D163">
            <v>6.991117411111112E-3</v>
          </cell>
          <cell r="E163">
            <v>1.1381901222222223E-2</v>
          </cell>
          <cell r="F163">
            <v>2.6604414999999996E-2</v>
          </cell>
          <cell r="G163">
            <v>2.2008331099999997E-2</v>
          </cell>
          <cell r="H163">
            <v>1.0656003458333334E-2</v>
          </cell>
          <cell r="I163">
            <v>9.5815928333333328E-3</v>
          </cell>
          <cell r="J163">
            <v>4.2613404166666662E-3</v>
          </cell>
          <cell r="K163">
            <v>3.9850118000000004E-3</v>
          </cell>
          <cell r="L163">
            <v>5.7576331431818187E-3</v>
          </cell>
          <cell r="M163">
            <v>1.4755154690170939E-2</v>
          </cell>
          <cell r="N163">
            <v>1.1530958497846893E-2</v>
          </cell>
          <cell r="O163">
            <v>8.2152001920454479E-3</v>
          </cell>
          <cell r="P163">
            <v>5.9386277931372548E-3</v>
          </cell>
          <cell r="Q163">
            <v>8.0364147493464048E-3</v>
          </cell>
          <cell r="R163">
            <v>7.3676908149572645E-3</v>
          </cell>
          <cell r="S163">
            <v>8.6721500000000006E-5</v>
          </cell>
          <cell r="T163">
            <v>2.7671510944444443E-3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4.4347647640200005</v>
          </cell>
          <cell r="AC163">
            <v>4.9364916727999999</v>
          </cell>
          <cell r="AD163">
            <v>5.3619813023999994</v>
          </cell>
          <cell r="AE163">
            <v>8.0778878879999994</v>
          </cell>
          <cell r="AF163">
            <v>10.921196951699997</v>
          </cell>
          <cell r="AG163">
            <v>9.0675805505999989</v>
          </cell>
          <cell r="AH163">
            <v>3.9268651436000002</v>
          </cell>
          <cell r="AI163">
            <v>8.651847266499999</v>
          </cell>
          <cell r="AJ163">
            <v>3.6661499084000004</v>
          </cell>
          <cell r="AK163">
            <v>3.9044789828000002</v>
          </cell>
          <cell r="AL163">
            <v>6.5044966734000011</v>
          </cell>
          <cell r="AM163">
            <v>7.5179887679999995</v>
          </cell>
          <cell r="AN163">
            <v>5.6112560767999993</v>
          </cell>
          <cell r="AO163">
            <v>6.3568749483000007</v>
          </cell>
          <cell r="AP163">
            <v>7.3477607950000001</v>
          </cell>
          <cell r="AQ163">
            <v>8.1145102079999987</v>
          </cell>
          <cell r="AR163">
            <v>7.5146666170000005</v>
          </cell>
          <cell r="AS163">
            <v>6.7319421740999994</v>
          </cell>
          <cell r="AT163">
            <v>7.0615001550000009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</row>
        <row r="166">
          <cell r="B166">
            <v>8.6333045305555557E-3</v>
          </cell>
          <cell r="C166">
            <v>1.1329025036111108E-2</v>
          </cell>
          <cell r="D166">
            <v>6.8155788333333338E-3</v>
          </cell>
          <cell r="E166">
            <v>1.1883477E-2</v>
          </cell>
          <cell r="F166">
            <v>1.8133799999999999E-2</v>
          </cell>
          <cell r="G166">
            <v>2.0120541166666665E-2</v>
          </cell>
          <cell r="H166">
            <v>4.6702977525000001E-2</v>
          </cell>
          <cell r="I166">
            <v>4.0733226333333337E-2</v>
          </cell>
          <cell r="J166">
            <v>3.3205276888888885E-2</v>
          </cell>
          <cell r="K166">
            <v>2.2976769736363631E-2</v>
          </cell>
          <cell r="L166">
            <v>1.6251462133333332E-2</v>
          </cell>
          <cell r="M166">
            <v>2.3283971200641022E-2</v>
          </cell>
          <cell r="N166">
            <v>4.0133125483479526E-2</v>
          </cell>
          <cell r="O166">
            <v>6.1139069487499989E-2</v>
          </cell>
          <cell r="P166">
            <v>2.9715994244771251E-2</v>
          </cell>
          <cell r="Q166">
            <v>1.7845962154411761E-2</v>
          </cell>
          <cell r="R166">
            <v>1.5995930329059826E-2</v>
          </cell>
          <cell r="S166">
            <v>0</v>
          </cell>
          <cell r="T166">
            <v>1.4672752428571427E-4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5.8335591038729993</v>
          </cell>
          <cell r="AC166">
            <v>4.7526008115999998</v>
          </cell>
          <cell r="AD166">
            <v>3.2688087071999994</v>
          </cell>
          <cell r="AE166">
            <v>6.2778851184000004</v>
          </cell>
          <cell r="AF166">
            <v>8.7773676430999998</v>
          </cell>
          <cell r="AG166">
            <v>6.5239397222999997</v>
          </cell>
          <cell r="AH166">
            <v>8.649180510399999</v>
          </cell>
          <cell r="AI166">
            <v>9.1127847904999992</v>
          </cell>
          <cell r="AJ166">
            <v>11.122093998</v>
          </cell>
          <cell r="AK166">
            <v>10.638870475200001</v>
          </cell>
          <cell r="AL166">
            <v>4.1782338783000004</v>
          </cell>
          <cell r="AM166">
            <v>7.8998199359999992</v>
          </cell>
          <cell r="AN166">
            <v>7.6922466367999993</v>
          </cell>
          <cell r="AO166">
            <v>13.5497330664</v>
          </cell>
          <cell r="AP166">
            <v>8.9315918525000004</v>
          </cell>
          <cell r="AQ166">
            <v>6.3388874884999993</v>
          </cell>
          <cell r="AR166">
            <v>5.7792090243999992</v>
          </cell>
          <cell r="AS166">
            <v>9.0336765518999993</v>
          </cell>
          <cell r="AT166">
            <v>7.9568930199999999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71">
          <cell r="B171">
            <v>1.5268326392171721E-2</v>
          </cell>
          <cell r="C171">
            <v>1.068647200694444E-2</v>
          </cell>
          <cell r="D171">
            <v>8.7480871410256407E-3</v>
          </cell>
          <cell r="E171">
            <v>1.3437250111111108E-2</v>
          </cell>
          <cell r="F171">
            <v>1.4638801372222223E-2</v>
          </cell>
          <cell r="G171">
            <v>1.6527872320098037E-2</v>
          </cell>
          <cell r="H171">
            <v>1.2790443052941176E-2</v>
          </cell>
          <cell r="I171">
            <v>1.6002233872222219E-2</v>
          </cell>
          <cell r="J171">
            <v>1.5351650158333337E-2</v>
          </cell>
          <cell r="K171">
            <v>1.2058960954545454E-2</v>
          </cell>
          <cell r="L171">
            <v>1.4644825086111112E-2</v>
          </cell>
          <cell r="M171">
            <v>1.3868179861965813E-2</v>
          </cell>
          <cell r="N171">
            <v>1.3492464043381178E-2</v>
          </cell>
          <cell r="O171">
            <v>9.380307317045455E-3</v>
          </cell>
          <cell r="P171">
            <v>9.1310851093137305E-3</v>
          </cell>
          <cell r="Q171">
            <v>1.0948798083496736E-2</v>
          </cell>
          <cell r="R171">
            <v>2.0616798669444436E-2</v>
          </cell>
          <cell r="S171">
            <v>0</v>
          </cell>
          <cell r="T171">
            <v>3.0487039117058114E-3</v>
          </cell>
          <cell r="U171">
            <v>6.0152819999999985E-3</v>
          </cell>
          <cell r="V171">
            <v>6.0152819999999985E-3</v>
          </cell>
          <cell r="W171">
            <v>6.0152819999999985E-3</v>
          </cell>
          <cell r="X171">
            <v>6.0152819999999985E-3</v>
          </cell>
          <cell r="Y171">
            <v>6.0152819999999985E-3</v>
          </cell>
          <cell r="Z171">
            <v>6.0152819999999985E-3</v>
          </cell>
          <cell r="AA171">
            <v>6.0152819999999985E-3</v>
          </cell>
          <cell r="AB171">
            <v>11.541697104023999</v>
          </cell>
          <cell r="AC171">
            <v>8.1175724171999999</v>
          </cell>
          <cell r="AD171">
            <v>7.1301956207999995</v>
          </cell>
          <cell r="AE171">
            <v>9.4248586319999994</v>
          </cell>
          <cell r="AF171">
            <v>9.9904587279000001</v>
          </cell>
          <cell r="AG171">
            <v>9.8305223873999985</v>
          </cell>
          <cell r="AH171">
            <v>9.2214892684000009</v>
          </cell>
          <cell r="AI171">
            <v>11.009758254000001</v>
          </cell>
          <cell r="AJ171">
            <v>11.980136656000001</v>
          </cell>
          <cell r="AK171">
            <v>8.7312527279999994</v>
          </cell>
          <cell r="AL171">
            <v>7.9952330664000009</v>
          </cell>
          <cell r="AM171">
            <v>8.4830066879999979</v>
          </cell>
          <cell r="AN171">
            <v>10.161986841599999</v>
          </cell>
          <cell r="AO171">
            <v>9.0902030277000012</v>
          </cell>
          <cell r="AP171">
            <v>7.2547485245000001</v>
          </cell>
          <cell r="AQ171">
            <v>7.2388961364999993</v>
          </cell>
          <cell r="AR171">
            <v>10.1089590644</v>
          </cell>
          <cell r="AS171">
            <v>7.8327523559999985</v>
          </cell>
          <cell r="AT171">
            <v>7.4352110710000003</v>
          </cell>
          <cell r="AU171">
            <v>0.20490278291666666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0">
          <cell r="B180">
            <v>1.5170917999999999E-2</v>
          </cell>
          <cell r="C180">
            <v>1.4399673711111114E-2</v>
          </cell>
          <cell r="D180">
            <v>1.3881357729166663E-2</v>
          </cell>
          <cell r="E180">
            <v>1.7162132833333333E-2</v>
          </cell>
          <cell r="F180">
            <v>2.1316854999999999E-2</v>
          </cell>
          <cell r="G180">
            <v>1.85642247E-2</v>
          </cell>
          <cell r="H180">
            <v>1.248637035E-2</v>
          </cell>
          <cell r="I180">
            <v>2.1723091333333333E-2</v>
          </cell>
          <cell r="J180">
            <v>1.1668066199999999E-2</v>
          </cell>
          <cell r="K180">
            <v>4.9226226499999998E-2</v>
          </cell>
          <cell r="L180">
            <v>3.2622051316666664E-2</v>
          </cell>
          <cell r="M180">
            <v>2.8802492111111102E-2</v>
          </cell>
          <cell r="N180">
            <v>3.6562368149999996E-2</v>
          </cell>
          <cell r="O180">
            <v>2.1389060466666669E-2</v>
          </cell>
          <cell r="P180">
            <v>9.8208650166666644E-3</v>
          </cell>
          <cell r="Q180">
            <v>1.6724801325816989E-2</v>
          </cell>
          <cell r="R180">
            <v>8.4109693017093996E-3</v>
          </cell>
          <cell r="S180">
            <v>0</v>
          </cell>
          <cell r="T180">
            <v>8.086553846153846E-4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5.8352465448239998</v>
          </cell>
          <cell r="AC180">
            <v>6.7297488659999987</v>
          </cell>
          <cell r="AD180">
            <v>6.4392627216000005</v>
          </cell>
          <cell r="AE180">
            <v>7.0708766799999996</v>
          </cell>
          <cell r="AF180">
            <v>10.043137892899999</v>
          </cell>
          <cell r="AG180">
            <v>9.2732340128999997</v>
          </cell>
          <cell r="AH180">
            <v>3.1298115192</v>
          </cell>
          <cell r="AI180">
            <v>5.2014052005</v>
          </cell>
          <cell r="AJ180">
            <v>2.6331497072000003</v>
          </cell>
          <cell r="AK180">
            <v>6.927807013599999</v>
          </cell>
          <cell r="AL180">
            <v>5.4994530123000001</v>
          </cell>
          <cell r="AM180">
            <v>5.5182318239999999</v>
          </cell>
          <cell r="AN180">
            <v>6.3035384367999994</v>
          </cell>
          <cell r="AO180">
            <v>6.9263164166999998</v>
          </cell>
          <cell r="AP180">
            <v>8.0825116329999993</v>
          </cell>
          <cell r="AQ180">
            <v>5.1891570184999996</v>
          </cell>
          <cell r="AR180">
            <v>2.8443843264999997</v>
          </cell>
          <cell r="AS180">
            <v>2.0304674246999999</v>
          </cell>
          <cell r="AT180">
            <v>2.738123699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</row>
        <row r="188">
          <cell r="B188">
            <v>0.17242991078333331</v>
          </cell>
          <cell r="C188">
            <v>0.17414910860833333</v>
          </cell>
          <cell r="D188">
            <v>0.20071337710833331</v>
          </cell>
          <cell r="E188">
            <v>0.26457505846666662</v>
          </cell>
          <cell r="F188">
            <v>0.2935331738555555</v>
          </cell>
          <cell r="G188">
            <v>0.32244382318179871</v>
          </cell>
          <cell r="H188">
            <v>0.34819959653333338</v>
          </cell>
          <cell r="I188">
            <v>0.33736927361111119</v>
          </cell>
          <cell r="J188">
            <v>0.3246228429980158</v>
          </cell>
          <cell r="K188">
            <v>0.35426369936060603</v>
          </cell>
          <cell r="L188">
            <v>0.36331959109722223</v>
          </cell>
          <cell r="M188">
            <v>0.39744569230659876</v>
          </cell>
          <cell r="N188">
            <v>0.41073367460705124</v>
          </cell>
          <cell r="O188">
            <v>0.42904600438142948</v>
          </cell>
          <cell r="P188">
            <v>0.55256391527499993</v>
          </cell>
          <cell r="Q188">
            <v>0.5134362088433081</v>
          </cell>
          <cell r="R188">
            <v>0.52283423042499977</v>
          </cell>
          <cell r="S188">
            <v>4.4568999999999986E-5</v>
          </cell>
          <cell r="T188">
            <v>6.1030696781413346E-2</v>
          </cell>
          <cell r="U188">
            <v>4.978661785714285E-4</v>
          </cell>
          <cell r="V188">
            <v>4.978661785714285E-4</v>
          </cell>
          <cell r="W188">
            <v>4.978661785714285E-4</v>
          </cell>
          <cell r="X188">
            <v>4.978661785714285E-4</v>
          </cell>
          <cell r="Y188">
            <v>4.978661785714285E-4</v>
          </cell>
          <cell r="Z188">
            <v>4.978661785714285E-4</v>
          </cell>
          <cell r="AA188">
            <v>4.978661785714285E-4</v>
          </cell>
          <cell r="AB188">
            <v>62.540279186385007</v>
          </cell>
          <cell r="AC188">
            <v>58.743602312799986</v>
          </cell>
          <cell r="AD188">
            <v>66.024033071999995</v>
          </cell>
          <cell r="AE188">
            <v>83.302427711999997</v>
          </cell>
          <cell r="AF188">
            <v>98.833163965199986</v>
          </cell>
          <cell r="AG188">
            <v>116.74666995419999</v>
          </cell>
          <cell r="AH188">
            <v>138.5239996864</v>
          </cell>
          <cell r="AI188">
            <v>164.27114647050001</v>
          </cell>
          <cell r="AJ188">
            <v>152.29762622999999</v>
          </cell>
          <cell r="AK188">
            <v>161.66827336439999</v>
          </cell>
          <cell r="AL188">
            <v>170.3720743371</v>
          </cell>
          <cell r="AM188">
            <v>207.79308566399996</v>
          </cell>
          <cell r="AN188">
            <v>211.7187949888</v>
          </cell>
          <cell r="AO188">
            <v>230.25364659149997</v>
          </cell>
          <cell r="AP188">
            <v>235.85330921849999</v>
          </cell>
          <cell r="AQ188">
            <v>220.59271831099997</v>
          </cell>
          <cell r="AR188">
            <v>220.86669947680002</v>
          </cell>
          <cell r="AS188">
            <v>248.64159036859996</v>
          </cell>
          <cell r="AT188">
            <v>287.20713372299997</v>
          </cell>
          <cell r="AU188">
            <v>0.19738142208333334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0.23943898072435899</v>
          </cell>
          <cell r="C189">
            <v>0.20429131622499996</v>
          </cell>
          <cell r="D189">
            <v>0.25336207102916664</v>
          </cell>
          <cell r="E189">
            <v>0.50754650763131315</v>
          </cell>
          <cell r="F189">
            <v>0.333073556811111</v>
          </cell>
          <cell r="G189">
            <v>0.27825606526571489</v>
          </cell>
          <cell r="H189">
            <v>0.27488371725833333</v>
          </cell>
          <cell r="I189">
            <v>0.20930212912777782</v>
          </cell>
          <cell r="J189">
            <v>0.2535619729976189</v>
          </cell>
          <cell r="K189">
            <v>0.30189105944356071</v>
          </cell>
          <cell r="L189">
            <v>0.32686573210416658</v>
          </cell>
          <cell r="M189">
            <v>0.29004218371185891</v>
          </cell>
          <cell r="N189">
            <v>0.27903272965170928</v>
          </cell>
          <cell r="O189">
            <v>0.2726860036949883</v>
          </cell>
          <cell r="P189">
            <v>0.30361546254999988</v>
          </cell>
          <cell r="Q189">
            <v>0.38979981697546628</v>
          </cell>
          <cell r="R189">
            <v>0.36571449019469693</v>
          </cell>
          <cell r="S189">
            <v>6.7634909999999982E-3</v>
          </cell>
          <cell r="T189">
            <v>0.22038978936808765</v>
          </cell>
          <cell r="U189">
            <v>-0.19926771199999999</v>
          </cell>
          <cell r="V189">
            <v>-0.19926771199999999</v>
          </cell>
          <cell r="W189">
            <v>-0.19926771199999999</v>
          </cell>
          <cell r="X189">
            <v>-0.19926771199999999</v>
          </cell>
          <cell r="Y189">
            <v>-0.19926771199999999</v>
          </cell>
          <cell r="Z189">
            <v>-0.19926771199999999</v>
          </cell>
          <cell r="AA189">
            <v>-0.19926771199999999</v>
          </cell>
          <cell r="AB189">
            <v>71.186008972007997</v>
          </cell>
          <cell r="AC189">
            <v>67.832313216399996</v>
          </cell>
          <cell r="AD189">
            <v>72.792781603199998</v>
          </cell>
          <cell r="AE189">
            <v>89.629369580799988</v>
          </cell>
          <cell r="AF189">
            <v>98.337244669299992</v>
          </cell>
          <cell r="AG189">
            <v>90.757453300799995</v>
          </cell>
          <cell r="AH189">
            <v>95.810451444800009</v>
          </cell>
          <cell r="AI189">
            <v>103.31643625200002</v>
          </cell>
          <cell r="AJ189">
            <v>122.0722141032</v>
          </cell>
          <cell r="AK189">
            <v>114.274478538</v>
          </cell>
          <cell r="AL189">
            <v>106.34546526930001</v>
          </cell>
          <cell r="AM189">
            <v>111.094679232</v>
          </cell>
          <cell r="AN189">
            <v>91.833113838399996</v>
          </cell>
          <cell r="AO189">
            <v>93.899231904899992</v>
          </cell>
          <cell r="AP189">
            <v>98.4418088165</v>
          </cell>
          <cell r="AQ189">
            <v>89.397725066999996</v>
          </cell>
          <cell r="AR189">
            <v>83.120406279199997</v>
          </cell>
          <cell r="AS189">
            <v>97.217380731899993</v>
          </cell>
          <cell r="AT189">
            <v>109.860937736</v>
          </cell>
          <cell r="AU189">
            <v>-10.32583535375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7.4462322938888909E-2</v>
          </cell>
          <cell r="C194">
            <v>7.5478946927777762E-2</v>
          </cell>
          <cell r="D194">
            <v>8.2081742301544872E-2</v>
          </cell>
          <cell r="E194">
            <v>8.9307680388888866E-2</v>
          </cell>
          <cell r="F194">
            <v>7.5217631844444466E-2</v>
          </cell>
          <cell r="G194">
            <v>9.1333083351388886E-2</v>
          </cell>
          <cell r="H194">
            <v>9.1591318200000008E-2</v>
          </cell>
          <cell r="I194">
            <v>8.7812459330555551E-2</v>
          </cell>
          <cell r="J194">
            <v>6.1144379205555557E-2</v>
          </cell>
          <cell r="K194">
            <v>3.9949051296969698E-2</v>
          </cell>
          <cell r="L194">
            <v>4.1403385780555545E-2</v>
          </cell>
          <cell r="M194">
            <v>4.5891712226068353E-2</v>
          </cell>
          <cell r="N194">
            <v>2.8791945349122806E-2</v>
          </cell>
          <cell r="O194">
            <v>2.2735800252797204E-2</v>
          </cell>
          <cell r="P194">
            <v>4.380296097189542E-2</v>
          </cell>
          <cell r="Q194">
            <v>5.9529966642238558E-2</v>
          </cell>
          <cell r="R194">
            <v>7.7874415220940185E-2</v>
          </cell>
          <cell r="S194">
            <v>4.9748999999999994E-5</v>
          </cell>
          <cell r="T194">
            <v>1.0430344563350824E-2</v>
          </cell>
          <cell r="U194">
            <v>-0.22081007899999999</v>
          </cell>
          <cell r="V194">
            <v>-0.22081007899999999</v>
          </cell>
          <cell r="W194">
            <v>-0.22081007899999999</v>
          </cell>
          <cell r="X194">
            <v>-0.22081007899999999</v>
          </cell>
          <cell r="Y194">
            <v>-0.22081007899999999</v>
          </cell>
          <cell r="Z194">
            <v>-0.22081007899999999</v>
          </cell>
          <cell r="AA194">
            <v>-0.22081007899999999</v>
          </cell>
          <cell r="AB194">
            <v>41.775909123771001</v>
          </cell>
          <cell r="AC194">
            <v>47.035839071199995</v>
          </cell>
          <cell r="AD194">
            <v>56.189634211199994</v>
          </cell>
          <cell r="AE194">
            <v>71.112866507199996</v>
          </cell>
          <cell r="AF194">
            <v>61.406634838499997</v>
          </cell>
          <cell r="AG194">
            <v>72.259476560699994</v>
          </cell>
          <cell r="AH194">
            <v>72.094020710400002</v>
          </cell>
          <cell r="AI194">
            <v>90.088314061499986</v>
          </cell>
          <cell r="AJ194">
            <v>72.257162356799995</v>
          </cell>
          <cell r="AK194">
            <v>45.119852386400005</v>
          </cell>
          <cell r="AL194">
            <v>40.355555483700009</v>
          </cell>
          <cell r="AM194">
            <v>46.869780048000003</v>
          </cell>
          <cell r="AN194">
            <v>34.010240158399995</v>
          </cell>
          <cell r="AO194">
            <v>25.845203180399999</v>
          </cell>
          <cell r="AP194">
            <v>35.880254207500002</v>
          </cell>
          <cell r="AQ194">
            <v>44.505289177999998</v>
          </cell>
          <cell r="AR194">
            <v>56.721607253999998</v>
          </cell>
          <cell r="AS194">
            <v>55.024230117999991</v>
          </cell>
          <cell r="AT194">
            <v>64.529515224999997</v>
          </cell>
          <cell r="AU194">
            <v>-14.669677619583332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198">
          <cell r="B198">
            <v>3.6084999999999997E-3</v>
          </cell>
          <cell r="C198">
            <v>9.8423499999999997E-3</v>
          </cell>
          <cell r="D198">
            <v>1.6835017499999997E-2</v>
          </cell>
          <cell r="E198">
            <v>1.68945E-2</v>
          </cell>
          <cell r="F198">
            <v>2.0568394E-2</v>
          </cell>
          <cell r="G198">
            <v>2.1886549999999998E-2</v>
          </cell>
          <cell r="H198">
            <v>1.9649699999999999E-2</v>
          </cell>
          <cell r="I198">
            <v>2.2606499999999998E-2</v>
          </cell>
          <cell r="J198">
            <v>1.9386499999999997E-2</v>
          </cell>
          <cell r="K198">
            <v>7.1739499999999993E-3</v>
          </cell>
          <cell r="L198">
            <v>5.5812814166666651E-3</v>
          </cell>
          <cell r="M198">
            <v>1.3124208020299143E-2</v>
          </cell>
          <cell r="N198">
            <v>2.9584221956140354E-3</v>
          </cell>
          <cell r="O198">
            <v>3.5036577499999999E-3</v>
          </cell>
          <cell r="P198">
            <v>7.7720147749999989E-3</v>
          </cell>
          <cell r="Q198">
            <v>5.5010373111111103E-3</v>
          </cell>
          <cell r="R198">
            <v>2.1253909220085468E-3</v>
          </cell>
          <cell r="S198">
            <v>0</v>
          </cell>
          <cell r="T198">
            <v>8.1501144999999997E-4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0.75375964568699994</v>
          </cell>
          <cell r="AC198">
            <v>1.6729306463999998</v>
          </cell>
          <cell r="AD198">
            <v>3.0479118191999999</v>
          </cell>
          <cell r="AE198">
            <v>3.4013984927999998</v>
          </cell>
          <cell r="AF198">
            <v>4.8570239886</v>
          </cell>
          <cell r="AG198">
            <v>5.3101708802999994</v>
          </cell>
          <cell r="AH198">
            <v>6.3821507644000004</v>
          </cell>
          <cell r="AI198">
            <v>7.0860921315000001</v>
          </cell>
          <cell r="AJ198">
            <v>7.0658938127999997</v>
          </cell>
          <cell r="AK198">
            <v>4.4239610844000001</v>
          </cell>
          <cell r="AL198">
            <v>4.5059800607999998</v>
          </cell>
          <cell r="AM198">
            <v>8.8340732639999988</v>
          </cell>
          <cell r="AN198">
            <v>8.0653178671999992</v>
          </cell>
          <cell r="AO198">
            <v>7.8556743131999998</v>
          </cell>
          <cell r="AP198">
            <v>6.9739142525000002</v>
          </cell>
          <cell r="AQ198">
            <v>5.9630776484999988</v>
          </cell>
          <cell r="AR198">
            <v>5.2840981888999998</v>
          </cell>
          <cell r="AS198">
            <v>1.3100170654999996</v>
          </cell>
          <cell r="AT198">
            <v>3.5368930490000001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</row>
        <row r="200">
          <cell r="B200">
            <v>6.5782465449999994E-2</v>
          </cell>
          <cell r="C200">
            <v>0.12497800498611107</v>
          </cell>
          <cell r="D200">
            <v>0.14485054705032677</v>
          </cell>
          <cell r="E200">
            <v>0.16624784048888896</v>
          </cell>
          <cell r="F200">
            <v>0.14737120666666667</v>
          </cell>
          <cell r="G200">
            <v>8.7671982995833314E-2</v>
          </cell>
          <cell r="H200">
            <v>0.10687180187083332</v>
          </cell>
          <cell r="I200">
            <v>7.9775744833333329E-2</v>
          </cell>
          <cell r="J200">
            <v>3.6778239266666672E-2</v>
          </cell>
          <cell r="K200">
            <v>5.9533366399999996E-2</v>
          </cell>
          <cell r="L200">
            <v>4.2881508458333335E-2</v>
          </cell>
          <cell r="M200">
            <v>5.4849634662606846E-2</v>
          </cell>
          <cell r="N200">
            <v>5.536581738092769E-2</v>
          </cell>
          <cell r="O200">
            <v>2.9919459531060601E-2</v>
          </cell>
          <cell r="P200">
            <v>3.3008677574999985E-2</v>
          </cell>
          <cell r="Q200">
            <v>3.6424494183578418E-2</v>
          </cell>
          <cell r="R200">
            <v>3.1102664122435897E-2</v>
          </cell>
          <cell r="S200">
            <v>1.7709999999999998E-5</v>
          </cell>
          <cell r="T200">
            <v>3.7663825386972946E-3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18.524312981453999</v>
          </cell>
          <cell r="AC200">
            <v>24.866660893999995</v>
          </cell>
          <cell r="AD200">
            <v>27.490555065599999</v>
          </cell>
          <cell r="AE200">
            <v>33.869677744000001</v>
          </cell>
          <cell r="AF200">
            <v>30.193202114600002</v>
          </cell>
          <cell r="AG200">
            <v>20.694672913199998</v>
          </cell>
          <cell r="AH200">
            <v>26.491778840000002</v>
          </cell>
          <cell r="AI200">
            <v>21.345540241000002</v>
          </cell>
          <cell r="AJ200">
            <v>15.611987508400002</v>
          </cell>
          <cell r="AK200">
            <v>21.340717565200002</v>
          </cell>
          <cell r="AL200">
            <v>13.489338204900001</v>
          </cell>
          <cell r="AM200">
            <v>19.73841384</v>
          </cell>
          <cell r="AN200">
            <v>19.418532724799999</v>
          </cell>
          <cell r="AO200">
            <v>14.1483037521</v>
          </cell>
          <cell r="AP200">
            <v>17.010225594000001</v>
          </cell>
          <cell r="AQ200">
            <v>15.277517653999997</v>
          </cell>
          <cell r="AR200">
            <v>14.550778301799999</v>
          </cell>
          <cell r="AS200">
            <v>14.382754085699998</v>
          </cell>
          <cell r="AT200">
            <v>21.882789154000001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1">
          <cell r="B201">
            <v>2.9235301600000003E-2</v>
          </cell>
          <cell r="C201">
            <v>2.7498575551470589E-2</v>
          </cell>
          <cell r="D201">
            <v>2.3817404284313726E-2</v>
          </cell>
          <cell r="E201">
            <v>2.4500682266666664E-2</v>
          </cell>
          <cell r="F201">
            <v>2.1755229708333334E-2</v>
          </cell>
          <cell r="G201">
            <v>2.6504019199999996E-2</v>
          </cell>
          <cell r="H201">
            <v>2.6067685072727269E-2</v>
          </cell>
          <cell r="I201">
            <v>2.5497064833333333E-2</v>
          </cell>
          <cell r="J201">
            <v>2.1665839458333329E-2</v>
          </cell>
          <cell r="K201">
            <v>2.196404632121212E-2</v>
          </cell>
          <cell r="L201">
            <v>1.6615669737878782E-2</v>
          </cell>
          <cell r="M201">
            <v>1.7432532619444441E-2</v>
          </cell>
          <cell r="N201">
            <v>1.9553944336961723E-2</v>
          </cell>
          <cell r="O201">
            <v>1.5329816902525254E-2</v>
          </cell>
          <cell r="P201">
            <v>1.8622925196568628E-2</v>
          </cell>
          <cell r="Q201">
            <v>1.788524010310457E-2</v>
          </cell>
          <cell r="R201">
            <v>1.4573310746825396E-2</v>
          </cell>
          <cell r="S201">
            <v>8.905033333333333E-5</v>
          </cell>
          <cell r="T201">
            <v>2.9422613745000003E-2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9.8097352355850003</v>
          </cell>
          <cell r="AC201">
            <v>9.4351558515999994</v>
          </cell>
          <cell r="AD201">
            <v>9.2589728927999992</v>
          </cell>
          <cell r="AE201">
            <v>11.1254572016</v>
          </cell>
          <cell r="AF201">
            <v>11.3296016631</v>
          </cell>
          <cell r="AG201">
            <v>12.413418302999998</v>
          </cell>
          <cell r="AH201">
            <v>11.4936983644</v>
          </cell>
          <cell r="AI201">
            <v>14.449769444500001</v>
          </cell>
          <cell r="AJ201">
            <v>11.766230857999998</v>
          </cell>
          <cell r="AK201">
            <v>10.9565877828</v>
          </cell>
          <cell r="AL201">
            <v>9.7951505390999998</v>
          </cell>
          <cell r="AM201">
            <v>10.555591679999997</v>
          </cell>
          <cell r="AN201">
            <v>10.986111523199998</v>
          </cell>
          <cell r="AO201">
            <v>10.572365283899998</v>
          </cell>
          <cell r="AP201">
            <v>11.923788344499998</v>
          </cell>
          <cell r="AQ201">
            <v>9.9218690654999975</v>
          </cell>
          <cell r="AR201">
            <v>9.3763750098000003</v>
          </cell>
          <cell r="AS201">
            <v>10.453708322199999</v>
          </cell>
          <cell r="AT201">
            <v>10.374330340999999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</row>
        <row r="206">
          <cell r="B206">
            <v>2.4827762769444442E-2</v>
          </cell>
          <cell r="C206">
            <v>2.1166952837500003E-2</v>
          </cell>
          <cell r="D206">
            <v>2.8750729256138297E-2</v>
          </cell>
          <cell r="E206">
            <v>2.22512474E-2</v>
          </cell>
          <cell r="F206">
            <v>4.2200895699999998E-2</v>
          </cell>
          <cell r="G206">
            <v>4.2388188606944453E-2</v>
          </cell>
          <cell r="H206">
            <v>3.5305633872794118E-2</v>
          </cell>
          <cell r="I206">
            <v>2.3533989877777779E-2</v>
          </cell>
          <cell r="J206">
            <v>1.1183471600000001E-2</v>
          </cell>
          <cell r="K206">
            <v>1.0078622400000001E-2</v>
          </cell>
          <cell r="L206">
            <v>8.5796001777777801E-3</v>
          </cell>
          <cell r="M206">
            <v>1.1606229609829061E-2</v>
          </cell>
          <cell r="N206">
            <v>2.0100289807017543E-2</v>
          </cell>
          <cell r="O206">
            <v>2.0635291990238926E-2</v>
          </cell>
          <cell r="P206">
            <v>1.3878154798529409E-2</v>
          </cell>
          <cell r="Q206">
            <v>7.2110394473039238E-3</v>
          </cell>
          <cell r="R206">
            <v>8.0455188775641027E-3</v>
          </cell>
          <cell r="S206">
            <v>0</v>
          </cell>
          <cell r="T206">
            <v>1.2127082381043542E-3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9.2537534596529998</v>
          </cell>
          <cell r="AC206">
            <v>9.3610933139999979</v>
          </cell>
          <cell r="AD206">
            <v>9.6347458223999993</v>
          </cell>
          <cell r="AE206">
            <v>8.1609145743999996</v>
          </cell>
          <cell r="AF206">
            <v>14.8605884469</v>
          </cell>
          <cell r="AG206">
            <v>12.485246416500001</v>
          </cell>
          <cell r="AH206">
            <v>11.896989550799999</v>
          </cell>
          <cell r="AI206">
            <v>11.1199176735</v>
          </cell>
          <cell r="AJ206">
            <v>12.4483393616</v>
          </cell>
          <cell r="AK206">
            <v>8.2996221043999991</v>
          </cell>
          <cell r="AL206">
            <v>6.6067386345000001</v>
          </cell>
          <cell r="AM206">
            <v>10.662605855999999</v>
          </cell>
          <cell r="AN206">
            <v>13.951819217599999</v>
          </cell>
          <cell r="AO206">
            <v>15.4372699575</v>
          </cell>
          <cell r="AP206">
            <v>13.823535373499999</v>
          </cell>
          <cell r="AQ206">
            <v>10.745521923499998</v>
          </cell>
          <cell r="AR206">
            <v>12.4059990513</v>
          </cell>
          <cell r="AS206">
            <v>12.022149911199998</v>
          </cell>
          <cell r="AT206">
            <v>12.964798333999999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11">
          <cell r="B211">
            <v>4.3797999194444437E-2</v>
          </cell>
          <cell r="C211">
            <v>4.3654188420833323E-2</v>
          </cell>
          <cell r="D211">
            <v>4.2463693377777764E-2</v>
          </cell>
          <cell r="E211">
            <v>3.7397847766666659E-2</v>
          </cell>
          <cell r="F211">
            <v>5.5545378899999998E-2</v>
          </cell>
          <cell r="G211">
            <v>6.8690637999999998E-2</v>
          </cell>
          <cell r="H211">
            <v>6.1150041670833342E-2</v>
          </cell>
          <cell r="I211">
            <v>5.2608015105555558E-2</v>
          </cell>
          <cell r="J211">
            <v>4.4688402049999999E-2</v>
          </cell>
          <cell r="K211">
            <v>3.1168730049999996E-2</v>
          </cell>
          <cell r="L211">
            <v>5.0991965327777784E-2</v>
          </cell>
          <cell r="M211">
            <v>4.3128148012393161E-2</v>
          </cell>
          <cell r="N211">
            <v>5.7363209879066991E-2</v>
          </cell>
          <cell r="O211">
            <v>5.0270901781060605E-2</v>
          </cell>
          <cell r="P211">
            <v>4.5688431785294116E-2</v>
          </cell>
          <cell r="Q211">
            <v>7.2630723167401948E-2</v>
          </cell>
          <cell r="R211">
            <v>4.2191683900427372E-2</v>
          </cell>
          <cell r="S211">
            <v>6.8263999999999996E-5</v>
          </cell>
          <cell r="T211">
            <v>4.5997086035562303E-3</v>
          </cell>
          <cell r="U211">
            <v>6.9552000000000001E-5</v>
          </cell>
          <cell r="V211">
            <v>6.9552000000000001E-5</v>
          </cell>
          <cell r="W211">
            <v>6.9552000000000001E-5</v>
          </cell>
          <cell r="X211">
            <v>6.9552000000000001E-5</v>
          </cell>
          <cell r="Y211">
            <v>6.9552000000000001E-5</v>
          </cell>
          <cell r="Z211">
            <v>6.9552000000000001E-5</v>
          </cell>
          <cell r="AA211">
            <v>6.9552000000000001E-5</v>
          </cell>
          <cell r="AB211">
            <v>21.736789544373</v>
          </cell>
          <cell r="AC211">
            <v>22.588833051599998</v>
          </cell>
          <cell r="AD211">
            <v>23.707743729600001</v>
          </cell>
          <cell r="AE211">
            <v>25.988848289599996</v>
          </cell>
          <cell r="AF211">
            <v>42.2385065207</v>
          </cell>
          <cell r="AG211">
            <v>44.190881120100002</v>
          </cell>
          <cell r="AH211">
            <v>39.895592605600001</v>
          </cell>
          <cell r="AI211">
            <v>39.976274848499997</v>
          </cell>
          <cell r="AJ211">
            <v>27.3063741988</v>
          </cell>
          <cell r="AK211">
            <v>29.222140969999998</v>
          </cell>
          <cell r="AL211">
            <v>35.2556419374</v>
          </cell>
          <cell r="AM211">
            <v>25.104608639999995</v>
          </cell>
          <cell r="AN211">
            <v>26.601361300799997</v>
          </cell>
          <cell r="AO211">
            <v>28.604676236400003</v>
          </cell>
          <cell r="AP211">
            <v>25.055135362999998</v>
          </cell>
          <cell r="AQ211">
            <v>28.0377628755</v>
          </cell>
          <cell r="AR211">
            <v>26.6109353033</v>
          </cell>
          <cell r="AS211">
            <v>26.539602646699997</v>
          </cell>
          <cell r="AT211">
            <v>28.057537821</v>
          </cell>
          <cell r="AU211">
            <v>9.4448050000000006E-3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3.4831163905040596</v>
          </cell>
          <cell r="C212">
            <v>3.6132241903291664</v>
          </cell>
          <cell r="D212">
            <v>4.0827258464041671</v>
          </cell>
          <cell r="E212">
            <v>4.3191734227257577</v>
          </cell>
          <cell r="F212">
            <v>4.3696114446851011</v>
          </cell>
          <cell r="G212">
            <v>4.5429600060601407</v>
          </cell>
          <cell r="H212">
            <v>4.4282664640083338</v>
          </cell>
          <cell r="I212">
            <v>4.4261569476083338</v>
          </cell>
          <cell r="J212">
            <v>3.6654746150223136</v>
          </cell>
          <cell r="K212">
            <v>3.200435490566286</v>
          </cell>
          <cell r="L212">
            <v>3.0123708654305554</v>
          </cell>
          <cell r="M212">
            <v>2.6007934898538472</v>
          </cell>
          <cell r="N212">
            <v>2.5643119430365382</v>
          </cell>
          <cell r="O212">
            <v>2.418051947451263</v>
          </cell>
          <cell r="P212">
            <v>2.7928117955749996</v>
          </cell>
          <cell r="Q212">
            <v>2.9805083991196972</v>
          </cell>
          <cell r="R212">
            <v>3.0063140455151509</v>
          </cell>
          <cell r="S212">
            <v>6.2156212999999988E-2</v>
          </cell>
          <cell r="T212">
            <v>1.9624001674372249</v>
          </cell>
          <cell r="U212">
            <v>-1.6783484444444442E-3</v>
          </cell>
          <cell r="V212">
            <v>-1.6783484444444442E-3</v>
          </cell>
          <cell r="W212">
            <v>-1.6783484444444442E-3</v>
          </cell>
          <cell r="X212">
            <v>-1.6783484444444442E-3</v>
          </cell>
          <cell r="Y212">
            <v>-1.6783484444444442E-3</v>
          </cell>
          <cell r="Z212">
            <v>-1.6783484444444442E-3</v>
          </cell>
          <cell r="AA212">
            <v>-1.6783484444444442E-3</v>
          </cell>
          <cell r="AB212">
            <v>703.87239171075908</v>
          </cell>
          <cell r="AC212">
            <v>674.26550889199996</v>
          </cell>
          <cell r="AD212">
            <v>741.6493486032</v>
          </cell>
          <cell r="AE212">
            <v>892.27185673920008</v>
          </cell>
          <cell r="AF212">
            <v>996.36826857679989</v>
          </cell>
          <cell r="AG212">
            <v>1027.5353042096999</v>
          </cell>
          <cell r="AH212">
            <v>1115.0907020955999</v>
          </cell>
          <cell r="AI212">
            <v>1292.2881127594999</v>
          </cell>
          <cell r="AJ212">
            <v>1240.0908106012</v>
          </cell>
          <cell r="AK212">
            <v>960.50957788280004</v>
          </cell>
          <cell r="AL212">
            <v>922.99529002860004</v>
          </cell>
          <cell r="AM212">
            <v>898.53067281599976</v>
          </cell>
          <cell r="AN212">
            <v>760.63803307360001</v>
          </cell>
          <cell r="AO212">
            <v>762.94382687159998</v>
          </cell>
          <cell r="AP212">
            <v>825.8939209565001</v>
          </cell>
          <cell r="AQ212">
            <v>717.34833560949983</v>
          </cell>
          <cell r="AR212">
            <v>731.76752324940003</v>
          </cell>
          <cell r="AS212">
            <v>806.47826929669986</v>
          </cell>
          <cell r="AT212">
            <v>877.35362499300004</v>
          </cell>
          <cell r="AU212">
            <v>-0.14764953041666667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8.3805659307905983E-2</v>
          </cell>
          <cell r="C225">
            <v>0.12271546136666676</v>
          </cell>
          <cell r="D225">
            <v>0.11587354275833335</v>
          </cell>
          <cell r="E225">
            <v>0.10540287484848485</v>
          </cell>
          <cell r="F225">
            <v>0.15941237275277773</v>
          </cell>
          <cell r="G225">
            <v>0.14682595242474747</v>
          </cell>
          <cell r="H225">
            <v>0.10682214192499997</v>
          </cell>
          <cell r="I225">
            <v>0.12438011697777782</v>
          </cell>
          <cell r="J225">
            <v>0.11401656183611109</v>
          </cell>
          <cell r="K225">
            <v>0.10805398277878786</v>
          </cell>
          <cell r="L225">
            <v>0.11479353177042481</v>
          </cell>
          <cell r="M225">
            <v>0.14284557829302413</v>
          </cell>
          <cell r="N225">
            <v>0.1294846455967949</v>
          </cell>
          <cell r="O225">
            <v>8.9501174734848504E-2</v>
          </cell>
          <cell r="P225">
            <v>0.12956983035404032</v>
          </cell>
          <cell r="Q225">
            <v>0.10392487364280302</v>
          </cell>
          <cell r="R225">
            <v>0.13505227602007577</v>
          </cell>
          <cell r="S225">
            <v>7.6709999999999999E-6</v>
          </cell>
          <cell r="T225">
            <v>6.6358457839241949E-2</v>
          </cell>
          <cell r="U225">
            <v>1.1151515151515151E-7</v>
          </cell>
          <cell r="V225">
            <v>1.1151515151515151E-7</v>
          </cell>
          <cell r="W225">
            <v>1.1151515151515151E-7</v>
          </cell>
          <cell r="X225">
            <v>1.1151515151515151E-7</v>
          </cell>
          <cell r="Y225">
            <v>1.1151515151515151E-7</v>
          </cell>
          <cell r="Z225">
            <v>1.1151515151515151E-7</v>
          </cell>
          <cell r="AA225">
            <v>1.1151515151515151E-7</v>
          </cell>
          <cell r="AB225">
            <v>37.010670086673002</v>
          </cell>
          <cell r="AC225">
            <v>44.649810210399991</v>
          </cell>
          <cell r="AD225">
            <v>36.559025491199996</v>
          </cell>
          <cell r="AE225">
            <v>50.073885847999989</v>
          </cell>
          <cell r="AF225">
            <v>53.012438151400005</v>
          </cell>
          <cell r="AG225">
            <v>54.224672030100002</v>
          </cell>
          <cell r="AH225">
            <v>52.054082201599996</v>
          </cell>
          <cell r="AI225">
            <v>82.424967330000001</v>
          </cell>
          <cell r="AJ225">
            <v>73.416748430799998</v>
          </cell>
          <cell r="AK225">
            <v>61.512826597199997</v>
          </cell>
          <cell r="AL225">
            <v>52.798111688700004</v>
          </cell>
          <cell r="AM225">
            <v>60.286055615999999</v>
          </cell>
          <cell r="AN225">
            <v>51.493183139199999</v>
          </cell>
          <cell r="AO225">
            <v>41.7053295531</v>
          </cell>
          <cell r="AP225">
            <v>50.664924790000001</v>
          </cell>
          <cell r="AQ225">
            <v>39.369944018999995</v>
          </cell>
          <cell r="AR225">
            <v>42.6327250394</v>
          </cell>
          <cell r="AS225">
            <v>51.709874459099993</v>
          </cell>
          <cell r="AT225">
            <v>58.148121082999999</v>
          </cell>
          <cell r="AU225">
            <v>3.5826666666666667E-5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0.67634737519545451</v>
          </cell>
          <cell r="C226">
            <v>0.66223466349305549</v>
          </cell>
          <cell r="D226">
            <v>0.84894857517777766</v>
          </cell>
          <cell r="E226">
            <v>0.9419473193972222</v>
          </cell>
          <cell r="F226">
            <v>0.93380456126666656</v>
          </cell>
          <cell r="G226">
            <v>0.82445742911527797</v>
          </cell>
          <cell r="H226">
            <v>0.83902739218333333</v>
          </cell>
          <cell r="I226">
            <v>0.95588694500000004</v>
          </cell>
          <cell r="J226">
            <v>0.9379918116749999</v>
          </cell>
          <cell r="K226">
            <v>0.62818054726969696</v>
          </cell>
          <cell r="L226">
            <v>0.70363348307878781</v>
          </cell>
          <cell r="M226">
            <v>0.73063840623076914</v>
          </cell>
          <cell r="N226">
            <v>0.69013795108386489</v>
          </cell>
          <cell r="O226">
            <v>0.67046449333976299</v>
          </cell>
          <cell r="P226">
            <v>0.58150950662401968</v>
          </cell>
          <cell r="Q226">
            <v>0.56612789250000006</v>
          </cell>
          <cell r="R226">
            <v>0.55357038966324779</v>
          </cell>
          <cell r="S226">
            <v>7.4376785000000029E-2</v>
          </cell>
          <cell r="T226">
            <v>0.42309066175222748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170.62255122636898</v>
          </cell>
          <cell r="AC226">
            <v>172.40372364480001</v>
          </cell>
          <cell r="AD226">
            <v>191.5335579504</v>
          </cell>
          <cell r="AE226">
            <v>236.27786156799999</v>
          </cell>
          <cell r="AF226">
            <v>257.12215813059998</v>
          </cell>
          <cell r="AG226">
            <v>259.27203618029995</v>
          </cell>
          <cell r="AH226">
            <v>256.63434282439999</v>
          </cell>
          <cell r="AI226">
            <v>327.043673119</v>
          </cell>
          <cell r="AJ226">
            <v>358.90823269720005</v>
          </cell>
          <cell r="AK226">
            <v>296.37994871319995</v>
          </cell>
          <cell r="AL226">
            <v>292.58525785050006</v>
          </cell>
          <cell r="AM226">
            <v>320.12108107199998</v>
          </cell>
          <cell r="AN226">
            <v>256.93376181439999</v>
          </cell>
          <cell r="AO226">
            <v>251.37734802390003</v>
          </cell>
          <cell r="AP226">
            <v>238.37984786149997</v>
          </cell>
          <cell r="AQ226">
            <v>188.7189035655</v>
          </cell>
          <cell r="AR226">
            <v>186.375671125</v>
          </cell>
          <cell r="AS226">
            <v>178.56008375919996</v>
          </cell>
          <cell r="AT226">
            <v>217.33030323199998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8">
          <cell r="B228">
            <v>0.15171055112499998</v>
          </cell>
          <cell r="C228">
            <v>0.10825573635555556</v>
          </cell>
          <cell r="D228">
            <v>7.7406049694890081E-2</v>
          </cell>
          <cell r="E228">
            <v>0.11277604374722223</v>
          </cell>
          <cell r="F228">
            <v>8.0834961799999994E-2</v>
          </cell>
          <cell r="G228">
            <v>5.1083584361111115E-2</v>
          </cell>
          <cell r="H228">
            <v>4.2584593204166667E-2</v>
          </cell>
          <cell r="I228">
            <v>3.1529628350000005E-2</v>
          </cell>
          <cell r="J228">
            <v>4.5720598016666662E-2</v>
          </cell>
          <cell r="K228">
            <v>4.0132447549999999E-2</v>
          </cell>
          <cell r="L228">
            <v>7.0094620261111129E-2</v>
          </cell>
          <cell r="M228">
            <v>5.2734600469444448E-2</v>
          </cell>
          <cell r="N228">
            <v>3.7026551338596489E-2</v>
          </cell>
          <cell r="O228">
            <v>3.7591302527651513E-2</v>
          </cell>
          <cell r="P228">
            <v>3.9677204983006531E-2</v>
          </cell>
          <cell r="Q228">
            <v>2.5603021963316996E-2</v>
          </cell>
          <cell r="R228">
            <v>2.2582696975641019E-2</v>
          </cell>
          <cell r="S228">
            <v>1.6099999999999997E-7</v>
          </cell>
          <cell r="T228">
            <v>3.7949973292799818E-3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27.132869191053</v>
          </cell>
          <cell r="AC228">
            <v>14.920095052399997</v>
          </cell>
          <cell r="AD228">
            <v>14.8665804144</v>
          </cell>
          <cell r="AE228">
            <v>17.807325513599999</v>
          </cell>
          <cell r="AF228">
            <v>20.0890422194</v>
          </cell>
          <cell r="AG228">
            <v>15.8770325142</v>
          </cell>
          <cell r="AH228">
            <v>14.334424306399999</v>
          </cell>
          <cell r="AI228">
            <v>13.105650198999999</v>
          </cell>
          <cell r="AJ228">
            <v>21.0869978552</v>
          </cell>
          <cell r="AK228">
            <v>16.501398988800002</v>
          </cell>
          <cell r="AL228">
            <v>28.8404364618</v>
          </cell>
          <cell r="AM228">
            <v>24.265799183999999</v>
          </cell>
          <cell r="AN228">
            <v>22.045105895999999</v>
          </cell>
          <cell r="AO228">
            <v>23.061641046599998</v>
          </cell>
          <cell r="AP228">
            <v>26.444246846999999</v>
          </cell>
          <cell r="AQ228">
            <v>17.664417179499996</v>
          </cell>
          <cell r="AR228">
            <v>15.407059538299997</v>
          </cell>
          <cell r="AS228">
            <v>20.163488859799997</v>
          </cell>
          <cell r="AT228">
            <v>19.161284487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1">
          <cell r="B231">
            <v>1.8314864088888889E-2</v>
          </cell>
          <cell r="C231">
            <v>2.8842089697222226E-2</v>
          </cell>
          <cell r="D231">
            <v>3.6823739417948718E-2</v>
          </cell>
          <cell r="E231">
            <v>4.9859080644444435E-2</v>
          </cell>
          <cell r="F231">
            <v>3.040169252777777E-2</v>
          </cell>
          <cell r="G231">
            <v>3.5799461565686273E-2</v>
          </cell>
          <cell r="H231">
            <v>1.9890615229166669E-2</v>
          </cell>
          <cell r="I231">
            <v>1.7633799999999998E-2</v>
          </cell>
          <cell r="J231">
            <v>2.2365195027777781E-2</v>
          </cell>
          <cell r="K231">
            <v>2.21734793E-2</v>
          </cell>
          <cell r="L231">
            <v>2.6000015536111115E-2</v>
          </cell>
          <cell r="M231">
            <v>1.6858441595940177E-2</v>
          </cell>
          <cell r="N231">
            <v>1.1591991256140348E-2</v>
          </cell>
          <cell r="O231">
            <v>0.12180789852108588</v>
          </cell>
          <cell r="P231">
            <v>8.1644981047222204E-2</v>
          </cell>
          <cell r="Q231">
            <v>0.18043588221470583</v>
          </cell>
          <cell r="R231">
            <v>1.2455184514499387E-2</v>
          </cell>
          <cell r="S231">
            <v>0</v>
          </cell>
          <cell r="T231">
            <v>2.0971523653165514E-3</v>
          </cell>
          <cell r="U231">
            <v>5.6205099999999994E-4</v>
          </cell>
          <cell r="V231">
            <v>5.6205099999999994E-4</v>
          </cell>
          <cell r="W231">
            <v>5.6205099999999994E-4</v>
          </cell>
          <cell r="X231">
            <v>5.6205099999999994E-4</v>
          </cell>
          <cell r="Y231">
            <v>5.6205099999999994E-4</v>
          </cell>
          <cell r="Z231">
            <v>5.6205099999999994E-4</v>
          </cell>
          <cell r="AA231">
            <v>5.6205099999999994E-4</v>
          </cell>
          <cell r="AB231">
            <v>5.4578462660550002</v>
          </cell>
          <cell r="AC231">
            <v>6.5020765987999987</v>
          </cell>
          <cell r="AD231">
            <v>13.149304622399999</v>
          </cell>
          <cell r="AE231">
            <v>13.353187052799999</v>
          </cell>
          <cell r="AF231">
            <v>13.241212256299997</v>
          </cell>
          <cell r="AG231">
            <v>12.913220548799998</v>
          </cell>
          <cell r="AH231">
            <v>11.917722018000001</v>
          </cell>
          <cell r="AI231">
            <v>13.4534132035</v>
          </cell>
          <cell r="AJ231">
            <v>15.9021601696</v>
          </cell>
          <cell r="AK231">
            <v>12.061881699999999</v>
          </cell>
          <cell r="AL231">
            <v>11.403457962299999</v>
          </cell>
          <cell r="AM231">
            <v>9.4441743359999997</v>
          </cell>
          <cell r="AN231">
            <v>9.1475794256</v>
          </cell>
          <cell r="AO231">
            <v>42.301484424900003</v>
          </cell>
          <cell r="AP231">
            <v>29.673011990999996</v>
          </cell>
          <cell r="AQ231">
            <v>47.47784715449999</v>
          </cell>
          <cell r="AR231">
            <v>9.3603470977999983</v>
          </cell>
          <cell r="AS231">
            <v>10.369424794299999</v>
          </cell>
          <cell r="AT231">
            <v>12.224836879</v>
          </cell>
          <cell r="AU231">
            <v>8.4731186250000007E-2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7">
          <cell r="B237">
            <v>0.10099642987979797</v>
          </cell>
          <cell r="C237">
            <v>0.15534055767361107</v>
          </cell>
          <cell r="D237">
            <v>0.16281667525816995</v>
          </cell>
          <cell r="E237">
            <v>0.173634372575</v>
          </cell>
          <cell r="F237">
            <v>0.13348055634999997</v>
          </cell>
          <cell r="G237">
            <v>0.14845573210972224</v>
          </cell>
          <cell r="H237">
            <v>0.12938188050490196</v>
          </cell>
          <cell r="I237">
            <v>0.12432089283333334</v>
          </cell>
          <cell r="J237">
            <v>0.16517312125</v>
          </cell>
          <cell r="K237">
            <v>0.14071105603939391</v>
          </cell>
          <cell r="L237">
            <v>0.15568727322525253</v>
          </cell>
          <cell r="M237">
            <v>0.15716467348888891</v>
          </cell>
          <cell r="N237">
            <v>0.11591852167305762</v>
          </cell>
          <cell r="O237">
            <v>0.11085344008526613</v>
          </cell>
          <cell r="P237">
            <v>9.1682525090686251E-2</v>
          </cell>
          <cell r="Q237">
            <v>0.10721941227001637</v>
          </cell>
          <cell r="R237">
            <v>9.018227246221E-2</v>
          </cell>
          <cell r="S237">
            <v>1.0304E-5</v>
          </cell>
          <cell r="T237">
            <v>4.2675075354104905E-2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42.834730754454</v>
          </cell>
          <cell r="AC237">
            <v>49.634659805199988</v>
          </cell>
          <cell r="AD237">
            <v>49.167910257599992</v>
          </cell>
          <cell r="AE237">
            <v>56.893586355199993</v>
          </cell>
          <cell r="AF237">
            <v>63.326798488099996</v>
          </cell>
          <cell r="AG237">
            <v>69.757887556499995</v>
          </cell>
          <cell r="AH237">
            <v>72.67591095200001</v>
          </cell>
          <cell r="AI237">
            <v>85.82784756400001</v>
          </cell>
          <cell r="AJ237">
            <v>101.86278230519999</v>
          </cell>
          <cell r="AK237">
            <v>88.391658933599999</v>
          </cell>
          <cell r="AL237">
            <v>101.23630231409999</v>
          </cell>
          <cell r="AM237">
            <v>110.43093465599999</v>
          </cell>
          <cell r="AN237">
            <v>76.565455137599997</v>
          </cell>
          <cell r="AO237">
            <v>72.645376672500007</v>
          </cell>
          <cell r="AP237">
            <v>45.651637407499997</v>
          </cell>
          <cell r="AQ237">
            <v>37.623006312499996</v>
          </cell>
          <cell r="AR237">
            <v>35.738400603199999</v>
          </cell>
          <cell r="AS237">
            <v>43.406128708799997</v>
          </cell>
          <cell r="AT237">
            <v>76.041599708000007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38">
          <cell r="B238">
            <v>0.23892466293611112</v>
          </cell>
          <cell r="C238">
            <v>0.16054548101388894</v>
          </cell>
          <cell r="D238">
            <v>0.32383745532361113</v>
          </cell>
          <cell r="E238">
            <v>0.29232565681666661</v>
          </cell>
          <cell r="F238">
            <v>0.26899333606666664</v>
          </cell>
          <cell r="G238">
            <v>0.27609360730694438</v>
          </cell>
          <cell r="H238">
            <v>0.28356631380000008</v>
          </cell>
          <cell r="I238">
            <v>0.30162597807222224</v>
          </cell>
          <cell r="J238">
            <v>0.26362285982777783</v>
          </cell>
          <cell r="K238">
            <v>0.22239659592727273</v>
          </cell>
          <cell r="L238">
            <v>0.33414876483333339</v>
          </cell>
          <cell r="M238">
            <v>0.24952645524444447</v>
          </cell>
          <cell r="N238">
            <v>0.3319664957544658</v>
          </cell>
          <cell r="O238">
            <v>0.23129175145227271</v>
          </cell>
          <cell r="P238">
            <v>0.15279450755179738</v>
          </cell>
          <cell r="Q238">
            <v>0.2060272893575163</v>
          </cell>
          <cell r="R238">
            <v>0.15152543884038464</v>
          </cell>
          <cell r="S238">
            <v>1.0613959999999998E-3</v>
          </cell>
          <cell r="T238">
            <v>1.1958255285004979E-2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60.738913342674003</v>
          </cell>
          <cell r="AC238">
            <v>41.525714702799995</v>
          </cell>
          <cell r="AD238">
            <v>59.9339974512</v>
          </cell>
          <cell r="AE238">
            <v>64.055520110399996</v>
          </cell>
          <cell r="AF238">
            <v>72.812689083400002</v>
          </cell>
          <cell r="AG238">
            <v>78.51954391709998</v>
          </cell>
          <cell r="AH238">
            <v>74.608275585200005</v>
          </cell>
          <cell r="AI238">
            <v>94.808200939499997</v>
          </cell>
          <cell r="AJ238">
            <v>83.2723850852</v>
          </cell>
          <cell r="AK238">
            <v>63.625414388799996</v>
          </cell>
          <cell r="AL238">
            <v>80.059551954300005</v>
          </cell>
          <cell r="AM238">
            <v>84.676049039999995</v>
          </cell>
          <cell r="AN238">
            <v>92.868896472000003</v>
          </cell>
          <cell r="AO238">
            <v>77.471848788300008</v>
          </cell>
          <cell r="AP238">
            <v>65.148464277499997</v>
          </cell>
          <cell r="AQ238">
            <v>66.619925280999993</v>
          </cell>
          <cell r="AR238">
            <v>57.629442357999999</v>
          </cell>
          <cell r="AS238">
            <v>64.377874989999995</v>
          </cell>
          <cell r="AT238">
            <v>58.825819037000002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5.539671549999999E-3</v>
          </cell>
          <cell r="C244">
            <v>8.7495910138888893E-3</v>
          </cell>
          <cell r="D244">
            <v>1.9652849999999999E-2</v>
          </cell>
          <cell r="E244">
            <v>2.0006799999999998E-2</v>
          </cell>
          <cell r="F244">
            <v>1.7295705166666665E-2</v>
          </cell>
          <cell r="G244">
            <v>2.2278491766666662E-2</v>
          </cell>
          <cell r="H244">
            <v>2.9827874249999997E-2</v>
          </cell>
          <cell r="I244">
            <v>2.8550132222222222E-2</v>
          </cell>
          <cell r="J244">
            <v>1.3002259691666665E-2</v>
          </cell>
          <cell r="K244">
            <v>5.8175880666666673E-3</v>
          </cell>
          <cell r="L244">
            <v>4.6138683444444445E-3</v>
          </cell>
          <cell r="M244">
            <v>9.2631119993589733E-3</v>
          </cell>
          <cell r="N244">
            <v>1.0948899422607655E-2</v>
          </cell>
          <cell r="O244">
            <v>1.0296800951515155E-2</v>
          </cell>
          <cell r="P244">
            <v>1.0368609716339868E-2</v>
          </cell>
          <cell r="Q244">
            <v>8.8628907739379086E-3</v>
          </cell>
          <cell r="R244">
            <v>1.662036801752137E-2</v>
          </cell>
          <cell r="S244">
            <v>0</v>
          </cell>
          <cell r="T244">
            <v>2.7122663400676985E-3</v>
          </cell>
          <cell r="U244">
            <v>9.9626800000000002E-4</v>
          </cell>
          <cell r="V244">
            <v>9.9626800000000002E-4</v>
          </cell>
          <cell r="W244">
            <v>9.9626800000000002E-4</v>
          </cell>
          <cell r="X244">
            <v>9.9626800000000002E-4</v>
          </cell>
          <cell r="Y244">
            <v>9.9626800000000002E-4</v>
          </cell>
          <cell r="Z244">
            <v>9.9626800000000002E-4</v>
          </cell>
          <cell r="AA244">
            <v>9.9626800000000002E-4</v>
          </cell>
          <cell r="AB244">
            <v>3.9889164494339995</v>
          </cell>
          <cell r="AC244">
            <v>5.6139539631999993</v>
          </cell>
          <cell r="AD244">
            <v>10.810851897599999</v>
          </cell>
          <cell r="AE244">
            <v>12.521371576</v>
          </cell>
          <cell r="AF244">
            <v>12.403481679399999</v>
          </cell>
          <cell r="AG244">
            <v>13.666265570099998</v>
          </cell>
          <cell r="AH244">
            <v>10.028087963999999</v>
          </cell>
          <cell r="AI244">
            <v>22.351280295500001</v>
          </cell>
          <cell r="AJ244">
            <v>12.6982194568</v>
          </cell>
          <cell r="AK244">
            <v>5.5904406931999997</v>
          </cell>
          <cell r="AL244">
            <v>5.3300272266000004</v>
          </cell>
          <cell r="AM244">
            <v>8.0436594719999981</v>
          </cell>
          <cell r="AN244">
            <v>8.6104109696000002</v>
          </cell>
          <cell r="AO244">
            <v>7.0131064236000009</v>
          </cell>
          <cell r="AP244">
            <v>9.4913593130000002</v>
          </cell>
          <cell r="AQ244">
            <v>6.0031428029999985</v>
          </cell>
          <cell r="AR244">
            <v>10.3512461916</v>
          </cell>
          <cell r="AS244">
            <v>8.7967976667999981</v>
          </cell>
          <cell r="AT244">
            <v>9.5093623980000004</v>
          </cell>
          <cell r="AU244">
            <v>0.17829588500000002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5">
          <cell r="B245">
            <v>1.880280496085858E-2</v>
          </cell>
          <cell r="C245">
            <v>2.9200842571078436E-2</v>
          </cell>
          <cell r="D245">
            <v>4.810061254377427E-2</v>
          </cell>
          <cell r="E245">
            <v>3.9934736565277767E-2</v>
          </cell>
          <cell r="F245">
            <v>3.2119848288888884E-2</v>
          </cell>
          <cell r="G245">
            <v>8.0599335834722216E-2</v>
          </cell>
          <cell r="H245">
            <v>3.8252875999999991E-2</v>
          </cell>
          <cell r="I245">
            <v>3.1781573866666663E-2</v>
          </cell>
          <cell r="J245">
            <v>8.442832488333335E-2</v>
          </cell>
          <cell r="K245">
            <v>4.0387117681818178E-2</v>
          </cell>
          <cell r="L245">
            <v>4.0558813644444441E-2</v>
          </cell>
          <cell r="M245">
            <v>6.8118394538247862E-2</v>
          </cell>
          <cell r="N245">
            <v>6.3335762668514067E-2</v>
          </cell>
          <cell r="O245">
            <v>9.3325131105361309E-2</v>
          </cell>
          <cell r="P245">
            <v>0.11158151399362745</v>
          </cell>
          <cell r="Q245">
            <v>0.16003380617377461</v>
          </cell>
          <cell r="R245">
            <v>9.7779166813675211E-2</v>
          </cell>
          <cell r="S245">
            <v>5.8645000000000003E-6</v>
          </cell>
          <cell r="T245">
            <v>1.1080561124518743E-2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6.2509379713469997</v>
          </cell>
          <cell r="AC245">
            <v>8.7473323647999983</v>
          </cell>
          <cell r="AD245">
            <v>10.0934847504</v>
          </cell>
          <cell r="AE245">
            <v>11.419379159999998</v>
          </cell>
          <cell r="AF245">
            <v>10.621260320300001</v>
          </cell>
          <cell r="AG245">
            <v>18.595877457299999</v>
          </cell>
          <cell r="AH245">
            <v>14.7449791388</v>
          </cell>
          <cell r="AI245">
            <v>14.139854167999999</v>
          </cell>
          <cell r="AJ245">
            <v>27.736068418800002</v>
          </cell>
          <cell r="AK245">
            <v>13.550738643200001</v>
          </cell>
          <cell r="AL245">
            <v>17.185652293499999</v>
          </cell>
          <cell r="AM245">
            <v>23.776011455999999</v>
          </cell>
          <cell r="AN245">
            <v>22.153266783999996</v>
          </cell>
          <cell r="AO245">
            <v>29.929357706999998</v>
          </cell>
          <cell r="AP245">
            <v>39.385195902499994</v>
          </cell>
          <cell r="AQ245">
            <v>45.959952408999996</v>
          </cell>
          <cell r="AR245">
            <v>29.452047633399999</v>
          </cell>
          <cell r="AS245">
            <v>26.035788078299998</v>
          </cell>
          <cell r="AT245">
            <v>25.856597876999999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2.9683245704668799</v>
          </cell>
          <cell r="C246">
            <v>3.0200451125708323</v>
          </cell>
          <cell r="D246">
            <v>2.9244336764977561</v>
          </cell>
          <cell r="E246">
            <v>2.798818684459595</v>
          </cell>
          <cell r="F246">
            <v>2.7804758179237372</v>
          </cell>
          <cell r="G246">
            <v>3.0115767643023896</v>
          </cell>
          <cell r="H246">
            <v>2.8353721633416678</v>
          </cell>
          <cell r="I246">
            <v>2.8298884255194441</v>
          </cell>
          <cell r="J246">
            <v>2.7175853746259624</v>
          </cell>
          <cell r="K246">
            <v>2.6802175828606076</v>
          </cell>
          <cell r="L246">
            <v>2.4728089051928097</v>
          </cell>
          <cell r="M246">
            <v>2.2962763461940612</v>
          </cell>
          <cell r="N246">
            <v>1.8751257035858779</v>
          </cell>
          <cell r="O246">
            <v>1.8439535645030303</v>
          </cell>
          <cell r="P246">
            <v>1.6902925255388888</v>
          </cell>
          <cell r="Q246">
            <v>1.6987597110310604</v>
          </cell>
          <cell r="R246">
            <v>1.7384825849621213</v>
          </cell>
          <cell r="S246">
            <v>-8.8304833333333315E-4</v>
          </cell>
          <cell r="T246">
            <v>0.6143321405918728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867.19824045207895</v>
          </cell>
          <cell r="AC246">
            <v>815.90506624160003</v>
          </cell>
          <cell r="AD246">
            <v>826.57365434399992</v>
          </cell>
          <cell r="AE246">
            <v>910.53031499359997</v>
          </cell>
          <cell r="AF246">
            <v>973.33026162749991</v>
          </cell>
          <cell r="AG246">
            <v>1024.6422118646999</v>
          </cell>
          <cell r="AH246">
            <v>1032.7470967919999</v>
          </cell>
          <cell r="AI246">
            <v>1166.3571437194998</v>
          </cell>
          <cell r="AJ246">
            <v>1171.9480023908</v>
          </cell>
          <cell r="AK246">
            <v>1007.579933932</v>
          </cell>
          <cell r="AL246">
            <v>939.61550078099992</v>
          </cell>
          <cell r="AM246">
            <v>979.61748047999993</v>
          </cell>
          <cell r="AN246">
            <v>758.62438145119995</v>
          </cell>
          <cell r="AO246">
            <v>739.7579712882</v>
          </cell>
          <cell r="AP246">
            <v>709.013855326</v>
          </cell>
          <cell r="AQ246">
            <v>650.51617407349988</v>
          </cell>
          <cell r="AR246">
            <v>608.29856752590001</v>
          </cell>
          <cell r="AS246">
            <v>586.07920942999999</v>
          </cell>
          <cell r="AT246">
            <v>622.361399463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0.34970670380335489</v>
          </cell>
          <cell r="C247">
            <v>0.30116814094656857</v>
          </cell>
          <cell r="D247">
            <v>0.37802952201638429</v>
          </cell>
          <cell r="E247">
            <v>0.45750410487361109</v>
          </cell>
          <cell r="F247">
            <v>0.57271786438333327</v>
          </cell>
          <cell r="G247">
            <v>0.53170057967222228</v>
          </cell>
          <cell r="H247">
            <v>0.49430097204583295</v>
          </cell>
          <cell r="I247">
            <v>0.4147945494944445</v>
          </cell>
          <cell r="J247">
            <v>0.36372103885555551</v>
          </cell>
          <cell r="K247">
            <v>0.2711044175549242</v>
          </cell>
          <cell r="L247">
            <v>0.29211650401111117</v>
          </cell>
          <cell r="M247">
            <v>0.28045878074017078</v>
          </cell>
          <cell r="N247">
            <v>0.28013698480135563</v>
          </cell>
          <cell r="O247">
            <v>0.28129772358508293</v>
          </cell>
          <cell r="P247">
            <v>0.32501062866570962</v>
          </cell>
          <cell r="Q247">
            <v>0.33713990918104569</v>
          </cell>
          <cell r="R247">
            <v>0.37423623203290601</v>
          </cell>
          <cell r="S247">
            <v>1.9683399999999998E-3</v>
          </cell>
          <cell r="T247">
            <v>5.6648916865508575E-2</v>
          </cell>
          <cell r="U247">
            <v>-4.1768717755555542</v>
          </cell>
          <cell r="V247">
            <v>-4.1768717755555542</v>
          </cell>
          <cell r="W247">
            <v>-4.1768717755555542</v>
          </cell>
          <cell r="X247">
            <v>-4.1768717755555542</v>
          </cell>
          <cell r="Y247">
            <v>-4.1768717755555542</v>
          </cell>
          <cell r="Z247">
            <v>-4.1768717755555542</v>
          </cell>
          <cell r="AA247">
            <v>-4.1768717755555542</v>
          </cell>
          <cell r="AB247">
            <v>195.93422552621396</v>
          </cell>
          <cell r="AC247">
            <v>178.75827701159997</v>
          </cell>
          <cell r="AD247">
            <v>201.1781711088</v>
          </cell>
          <cell r="AE247">
            <v>226.03085582559999</v>
          </cell>
          <cell r="AF247">
            <v>247.50950790580001</v>
          </cell>
          <cell r="AG247">
            <v>243.45569335229996</v>
          </cell>
          <cell r="AH247">
            <v>226.10179708679999</v>
          </cell>
          <cell r="AI247">
            <v>223.73048084050001</v>
          </cell>
          <cell r="AJ247">
            <v>232.89869728960002</v>
          </cell>
          <cell r="AK247">
            <v>180.69092538639998</v>
          </cell>
          <cell r="AL247">
            <v>183.59297817750002</v>
          </cell>
          <cell r="AM247">
            <v>199.31402807999999</v>
          </cell>
          <cell r="AN247">
            <v>209.48224855359996</v>
          </cell>
          <cell r="AO247">
            <v>222.5810946906</v>
          </cell>
          <cell r="AP247">
            <v>251.5959465375</v>
          </cell>
          <cell r="AQ247">
            <v>245.95098543049997</v>
          </cell>
          <cell r="AR247">
            <v>246.32886739449998</v>
          </cell>
          <cell r="AS247">
            <v>246.25531263189995</v>
          </cell>
          <cell r="AT247">
            <v>257.55759373000001</v>
          </cell>
          <cell r="AU247">
            <v>-279.5501138370833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3">
          <cell r="B253">
            <v>6.9004394999999993E-3</v>
          </cell>
          <cell r="C253">
            <v>2.1319043472222219E-3</v>
          </cell>
          <cell r="D253">
            <v>5.6786853188034196E-3</v>
          </cell>
          <cell r="E253">
            <v>6.1330106666666667E-3</v>
          </cell>
          <cell r="F253">
            <v>6.8455735000000004E-3</v>
          </cell>
          <cell r="G253">
            <v>1.0943163875E-2</v>
          </cell>
          <cell r="H253">
            <v>7.6704949999999994E-3</v>
          </cell>
          <cell r="I253">
            <v>1.6121391000000002E-2</v>
          </cell>
          <cell r="J253">
            <v>9.4946174166666668E-3</v>
          </cell>
          <cell r="K253">
            <v>7.5119999499999989E-3</v>
          </cell>
          <cell r="L253">
            <v>1.2920553283333332E-2</v>
          </cell>
          <cell r="M253">
            <v>6.9250528888888871E-3</v>
          </cell>
          <cell r="N253">
            <v>6.5073275508771948E-3</v>
          </cell>
          <cell r="O253">
            <v>1.0235945523863635E-2</v>
          </cell>
          <cell r="P253">
            <v>2.2752162351307188E-3</v>
          </cell>
          <cell r="Q253">
            <v>2.6339344188725487E-3</v>
          </cell>
          <cell r="R253">
            <v>2.8082786429487173E-3</v>
          </cell>
          <cell r="S253">
            <v>1.7249999999999999E-7</v>
          </cell>
          <cell r="T253">
            <v>9.205179953255814E-2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2.918394489267</v>
          </cell>
          <cell r="AC253">
            <v>0.98021449679999983</v>
          </cell>
          <cell r="AD253">
            <v>2.9377787328</v>
          </cell>
          <cell r="AE253">
            <v>2.1950551391999999</v>
          </cell>
          <cell r="AF253">
            <v>2.6464407864999995</v>
          </cell>
          <cell r="AG253">
            <v>4.6189426997999998</v>
          </cell>
          <cell r="AH253">
            <v>2.3360827236000001</v>
          </cell>
          <cell r="AI253">
            <v>4.3772152809999998</v>
          </cell>
          <cell r="AJ253">
            <v>2.8661097192000002</v>
          </cell>
          <cell r="AK253">
            <v>1.9847153172000001</v>
          </cell>
          <cell r="AL253">
            <v>4.4076833829000002</v>
          </cell>
          <cell r="AM253">
            <v>4.1675380319999995</v>
          </cell>
          <cell r="AN253">
            <v>5.6510874463999992</v>
          </cell>
          <cell r="AO253">
            <v>4.6176496403999998</v>
          </cell>
          <cell r="AP253">
            <v>1.47585722</v>
          </cell>
          <cell r="AQ253">
            <v>1.1407801334999998</v>
          </cell>
          <cell r="AR253">
            <v>1.4859313393999998</v>
          </cell>
          <cell r="AS253">
            <v>1.6065011819999999</v>
          </cell>
          <cell r="AT253">
            <v>1.2008514289999999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3">
          <cell r="B263">
            <v>24.553244751468995</v>
          </cell>
          <cell r="C263">
            <v>23.978094483837548</v>
          </cell>
          <cell r="D263">
            <v>25.15009287428034</v>
          </cell>
          <cell r="E263">
            <v>26.96686644619292</v>
          </cell>
          <cell r="F263">
            <v>27.577877020097226</v>
          </cell>
          <cell r="G263">
            <v>27.54512901714099</v>
          </cell>
          <cell r="H263">
            <v>26.282299438639576</v>
          </cell>
          <cell r="I263">
            <v>26.938566063102762</v>
          </cell>
          <cell r="J263">
            <v>23.988139745123043</v>
          </cell>
          <cell r="K263">
            <v>22.026462266479552</v>
          </cell>
          <cell r="L263">
            <v>23.194578171858673</v>
          </cell>
          <cell r="M263">
            <v>23.549145699370655</v>
          </cell>
          <cell r="N263">
            <v>23.261448751133518</v>
          </cell>
          <cell r="O263">
            <v>21.424476102916945</v>
          </cell>
          <cell r="P263">
            <v>21.415712902985121</v>
          </cell>
          <cell r="Q263">
            <v>21.557603014640478</v>
          </cell>
          <cell r="R263">
            <v>21.394297715841972</v>
          </cell>
          <cell r="S263">
            <v>0.62367589016666658</v>
          </cell>
          <cell r="T263">
            <v>13.758520836452591</v>
          </cell>
          <cell r="U263">
            <v>-7.3483987187070703</v>
          </cell>
          <cell r="V263">
            <v>-7.3483987187070703</v>
          </cell>
          <cell r="W263">
            <v>-7.3483987187070703</v>
          </cell>
          <cell r="X263">
            <v>-7.3483987187070703</v>
          </cell>
          <cell r="Y263">
            <v>-7.3483987187070703</v>
          </cell>
          <cell r="Z263">
            <v>-7.3483987187070703</v>
          </cell>
          <cell r="AA263">
            <v>-7.3483987187070703</v>
          </cell>
          <cell r="AB263">
            <v>6110.3086596614494</v>
          </cell>
          <cell r="AC263">
            <v>5835.8875130876004</v>
          </cell>
          <cell r="AD263">
            <v>6068.7567206448002</v>
          </cell>
          <cell r="AE263">
            <v>7232.807095763199</v>
          </cell>
          <cell r="AF263">
            <v>7895.5024144947993</v>
          </cell>
          <cell r="AG263">
            <v>8002.7015607396006</v>
          </cell>
          <cell r="AH263">
            <v>8153.2721006635984</v>
          </cell>
          <cell r="AI263">
            <v>9435.2760518409978</v>
          </cell>
          <cell r="AJ263">
            <v>9384.1983020515945</v>
          </cell>
          <cell r="AK263">
            <v>7981.5452745467956</v>
          </cell>
          <cell r="AL263">
            <v>8105.2328860272028</v>
          </cell>
          <cell r="AM263">
            <v>9043.7135002560044</v>
          </cell>
          <cell r="AN263">
            <v>7833.4018440479995</v>
          </cell>
          <cell r="AO263">
            <v>7837.2791188439996</v>
          </cell>
          <cell r="AP263">
            <v>7737.1904963649986</v>
          </cell>
          <cell r="AQ263">
            <v>6656.420102072997</v>
          </cell>
          <cell r="AR263">
            <v>6582.4165920274991</v>
          </cell>
          <cell r="AS263">
            <v>6776.7228901371982</v>
          </cell>
          <cell r="AT263">
            <v>7406.864985354001</v>
          </cell>
          <cell r="AU263">
            <v>-480.08443261124989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20.815549607558239</v>
          </cell>
          <cell r="C264">
            <v>20.085000535431412</v>
          </cell>
          <cell r="D264">
            <v>20.688123271456419</v>
          </cell>
          <cell r="E264">
            <v>21.943692807351258</v>
          </cell>
          <cell r="F264">
            <v>22.437481316202778</v>
          </cell>
          <cell r="G264">
            <v>22.842561258259032</v>
          </cell>
          <cell r="H264">
            <v>21.945768843695834</v>
          </cell>
          <cell r="I264">
            <v>22.458595258061109</v>
          </cell>
          <cell r="J264">
            <v>20.078326468398046</v>
          </cell>
          <cell r="K264">
            <v>18.325701588702273</v>
          </cell>
          <cell r="L264">
            <v>18.694927508347057</v>
          </cell>
          <cell r="M264">
            <v>18.800609143702964</v>
          </cell>
          <cell r="N264">
            <v>18.773879359811051</v>
          </cell>
          <cell r="O264">
            <v>17.310531229698039</v>
          </cell>
          <cell r="P264">
            <v>18.074310017054991</v>
          </cell>
          <cell r="Q264">
            <v>18.211022264351428</v>
          </cell>
          <cell r="R264">
            <v>18.150922780180309</v>
          </cell>
          <cell r="S264">
            <v>0.54303987483333327</v>
          </cell>
          <cell r="T264">
            <v>12.256168458188924</v>
          </cell>
          <cell r="U264">
            <v>-1.3309956491515147</v>
          </cell>
          <cell r="V264">
            <v>-1.3309956491515147</v>
          </cell>
          <cell r="W264">
            <v>-1.3309956491515147</v>
          </cell>
          <cell r="X264">
            <v>-1.3309956491515147</v>
          </cell>
          <cell r="Y264">
            <v>-1.3309956491515147</v>
          </cell>
          <cell r="Z264">
            <v>-1.3309956491515147</v>
          </cell>
          <cell r="AA264">
            <v>-1.3309956491515147</v>
          </cell>
          <cell r="AB264">
            <v>4863.0801219436435</v>
          </cell>
          <cell r="AC264">
            <v>4590.5054985868001</v>
          </cell>
          <cell r="AD264">
            <v>4763.5197581375996</v>
          </cell>
          <cell r="AE264">
            <v>5673.7587087999982</v>
          </cell>
          <cell r="AF264">
            <v>6184.7428143465986</v>
          </cell>
          <cell r="AG264">
            <v>6325.5555188826002</v>
          </cell>
          <cell r="AH264">
            <v>6513.7941702563985</v>
          </cell>
          <cell r="AI264">
            <v>7532.6574412799991</v>
          </cell>
          <cell r="AJ264">
            <v>7533.3372223123997</v>
          </cell>
          <cell r="AK264">
            <v>6325.7970020299999</v>
          </cell>
          <cell r="AL264">
            <v>6218.6496225273004</v>
          </cell>
          <cell r="AM264">
            <v>6861.2743223519992</v>
          </cell>
          <cell r="AN264">
            <v>5871.7114407248</v>
          </cell>
          <cell r="AO264">
            <v>5952.8238367673985</v>
          </cell>
          <cell r="AP264">
            <v>5969.0053697070016</v>
          </cell>
          <cell r="AQ264">
            <v>5081.7932276124993</v>
          </cell>
          <cell r="AR264">
            <v>5044.2680409885979</v>
          </cell>
          <cell r="AS264">
            <v>5223.7913478322007</v>
          </cell>
          <cell r="AT264">
            <v>5727.6625717570005</v>
          </cell>
          <cell r="AU264">
            <v>-86.010516211666669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0.27048300587752522</v>
          </cell>
          <cell r="C265">
            <v>0.4705381540236111</v>
          </cell>
          <cell r="D265">
            <v>0.46224181289118954</v>
          </cell>
          <cell r="E265">
            <v>0.53540459632083337</v>
          </cell>
          <cell r="F265">
            <v>0.50650345679999997</v>
          </cell>
          <cell r="G265">
            <v>0.46785597068888884</v>
          </cell>
          <cell r="H265">
            <v>0.37907584329166666</v>
          </cell>
          <cell r="I265">
            <v>0.36157885825833325</v>
          </cell>
          <cell r="J265">
            <v>0.31731905021944445</v>
          </cell>
          <cell r="K265">
            <v>0.35473792169999996</v>
          </cell>
          <cell r="L265">
            <v>0.34605709452348482</v>
          </cell>
          <cell r="M265">
            <v>0.3558371947698718</v>
          </cell>
          <cell r="N265">
            <v>0.25766364030958272</v>
          </cell>
          <cell r="O265">
            <v>0.27293492273377035</v>
          </cell>
          <cell r="P265">
            <v>0.29048452571486927</v>
          </cell>
          <cell r="Q265">
            <v>0.327095600810621</v>
          </cell>
          <cell r="R265">
            <v>0.23649070402411471</v>
          </cell>
          <cell r="S265">
            <v>5.9358499999999991E-5</v>
          </cell>
          <cell r="T265">
            <v>2.8332308666957733E-2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80.505397142279989</v>
          </cell>
          <cell r="AC265">
            <v>102.8375664436</v>
          </cell>
          <cell r="AD265">
            <v>99.352791566399986</v>
          </cell>
          <cell r="AE265">
            <v>114.43640119519999</v>
          </cell>
          <cell r="AF265">
            <v>112.52433963190001</v>
          </cell>
          <cell r="AG265">
            <v>111.49719249239996</v>
          </cell>
          <cell r="AH265">
            <v>106.64164753640001</v>
          </cell>
          <cell r="AI265">
            <v>110.21615545900001</v>
          </cell>
          <cell r="AJ265">
            <v>114.7334868904</v>
          </cell>
          <cell r="AK265">
            <v>101.12255226920001</v>
          </cell>
          <cell r="AL265">
            <v>104.46945394230001</v>
          </cell>
          <cell r="AM265">
            <v>122.455048752</v>
          </cell>
          <cell r="AN265">
            <v>93.025603527999991</v>
          </cell>
          <cell r="AO265">
            <v>98.03735643120001</v>
          </cell>
          <cell r="AP265">
            <v>108.20603273</v>
          </cell>
          <cell r="AQ265">
            <v>102.96006778049998</v>
          </cell>
          <cell r="AR265">
            <v>79.319019457600007</v>
          </cell>
          <cell r="AS265">
            <v>82.475241963399995</v>
          </cell>
          <cell r="AT265">
            <v>93.279566644999989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0.79296737231287884</v>
          </cell>
          <cell r="C266">
            <v>0.96506717502279415</v>
          </cell>
          <cell r="D266">
            <v>0.90755563261808814</v>
          </cell>
          <cell r="E266">
            <v>0.88230411118194452</v>
          </cell>
          <cell r="F266">
            <v>0.80626542828888903</v>
          </cell>
          <cell r="G266">
            <v>0.76075634852777774</v>
          </cell>
          <cell r="H266">
            <v>0.81656251998522711</v>
          </cell>
          <cell r="I266">
            <v>0.84516180086944437</v>
          </cell>
          <cell r="J266">
            <v>0.83179547376666663</v>
          </cell>
          <cell r="K266">
            <v>0.77422937934356051</v>
          </cell>
          <cell r="L266">
            <v>0.89652270349999996</v>
          </cell>
          <cell r="M266">
            <v>0.86929328919252125</v>
          </cell>
          <cell r="N266">
            <v>0.88958263605019772</v>
          </cell>
          <cell r="O266">
            <v>0.82105425311735636</v>
          </cell>
          <cell r="P266">
            <v>0.80774476695343123</v>
          </cell>
          <cell r="Q266">
            <v>0.75139039828611121</v>
          </cell>
          <cell r="R266">
            <v>0.66503243461807093</v>
          </cell>
          <cell r="S266">
            <v>2.6788299999999996E-4</v>
          </cell>
          <cell r="T266">
            <v>0.21670156724393957</v>
          </cell>
          <cell r="U266">
            <v>-1.18328E-4</v>
          </cell>
          <cell r="V266">
            <v>-1.18328E-4</v>
          </cell>
          <cell r="W266">
            <v>-1.18328E-4</v>
          </cell>
          <cell r="X266">
            <v>-1.18328E-4</v>
          </cell>
          <cell r="Y266">
            <v>-1.18328E-4</v>
          </cell>
          <cell r="Z266">
            <v>-1.18328E-4</v>
          </cell>
          <cell r="AA266">
            <v>-1.18328E-4</v>
          </cell>
          <cell r="AB266">
            <v>272.41185720905401</v>
          </cell>
          <cell r="AC266">
            <v>303.66468219080002</v>
          </cell>
          <cell r="AD266">
            <v>289.58467059839995</v>
          </cell>
          <cell r="AE266">
            <v>328.15919130399993</v>
          </cell>
          <cell r="AF266">
            <v>364.84197754899992</v>
          </cell>
          <cell r="AG266">
            <v>338.57554473599998</v>
          </cell>
          <cell r="AH266">
            <v>352.60808253799996</v>
          </cell>
          <cell r="AI266">
            <v>425.01937228800006</v>
          </cell>
          <cell r="AJ266">
            <v>428.26081656079998</v>
          </cell>
          <cell r="AK266">
            <v>405.71605695279993</v>
          </cell>
          <cell r="AL266">
            <v>470.20558633200005</v>
          </cell>
          <cell r="AM266">
            <v>530.84163043199987</v>
          </cell>
          <cell r="AN266">
            <v>451.83927213919992</v>
          </cell>
          <cell r="AO266">
            <v>443.31070642079999</v>
          </cell>
          <cell r="AP266">
            <v>414.68465242750005</v>
          </cell>
          <cell r="AQ266">
            <v>364.50100051749996</v>
          </cell>
          <cell r="AR266">
            <v>354.97122304660002</v>
          </cell>
          <cell r="AS266">
            <v>354.03096332889993</v>
          </cell>
          <cell r="AT266">
            <v>399.68168823300005</v>
          </cell>
          <cell r="AU266">
            <v>-5.0571579166666658E-3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0.76587801545790046</v>
          </cell>
          <cell r="C267">
            <v>0.6812405209875817</v>
          </cell>
          <cell r="D267">
            <v>0.79668602438232605</v>
          </cell>
          <cell r="E267">
            <v>0.95808723837499987</v>
          </cell>
          <cell r="F267">
            <v>0.95390705561666667</v>
          </cell>
          <cell r="G267">
            <v>0.76025646819517967</v>
          </cell>
          <cell r="H267">
            <v>0.61063208947219239</v>
          </cell>
          <cell r="I267">
            <v>0.56709750989722219</v>
          </cell>
          <cell r="J267">
            <v>0.44239013842777775</v>
          </cell>
          <cell r="K267">
            <v>0.75275285687575744</v>
          </cell>
          <cell r="L267">
            <v>1.1874381144828279</v>
          </cell>
          <cell r="M267">
            <v>1.4524479956743592</v>
          </cell>
          <cell r="N267">
            <v>1.3377645807826155</v>
          </cell>
          <cell r="O267">
            <v>1.1862427069304295</v>
          </cell>
          <cell r="P267">
            <v>0.71593196627945821</v>
          </cell>
          <cell r="Q267">
            <v>0.69020018965482022</v>
          </cell>
          <cell r="R267">
            <v>0.78283848678788148</v>
          </cell>
          <cell r="S267">
            <v>6.2024866666666675E-4</v>
          </cell>
          <cell r="T267">
            <v>0.65327635484852686</v>
          </cell>
          <cell r="U267">
            <v>8.6578799999999993E-4</v>
          </cell>
          <cell r="V267">
            <v>8.6578799999999993E-4</v>
          </cell>
          <cell r="W267">
            <v>8.6578799999999993E-4</v>
          </cell>
          <cell r="X267">
            <v>8.6578799999999993E-4</v>
          </cell>
          <cell r="Y267">
            <v>8.6578799999999993E-4</v>
          </cell>
          <cell r="Z267">
            <v>8.6578799999999993E-4</v>
          </cell>
          <cell r="AA267">
            <v>8.6578799999999993E-4</v>
          </cell>
          <cell r="AB267">
            <v>206.62703084555105</v>
          </cell>
          <cell r="AC267">
            <v>196.43354664599997</v>
          </cell>
          <cell r="AD267">
            <v>203.3658734448</v>
          </cell>
          <cell r="AE267">
            <v>255.66309117439999</v>
          </cell>
          <cell r="AF267">
            <v>285.88543126850004</v>
          </cell>
          <cell r="AG267">
            <v>258.62640924120001</v>
          </cell>
          <cell r="AH267">
            <v>249.84021086600001</v>
          </cell>
          <cell r="AI267">
            <v>261.71619900350004</v>
          </cell>
          <cell r="AJ267">
            <v>242.44257729280002</v>
          </cell>
          <cell r="AK267">
            <v>247.54629208319994</v>
          </cell>
          <cell r="AL267">
            <v>385.61839370459995</v>
          </cell>
          <cell r="AM267">
            <v>478.22872843199991</v>
          </cell>
          <cell r="AN267">
            <v>455.32214523839991</v>
          </cell>
          <cell r="AO267">
            <v>435.53736899519998</v>
          </cell>
          <cell r="AP267">
            <v>351.80367726400004</v>
          </cell>
          <cell r="AQ267">
            <v>286.76645705750002</v>
          </cell>
          <cell r="AR267">
            <v>284.80875379329996</v>
          </cell>
          <cell r="AS267">
            <v>314.75051596560002</v>
          </cell>
          <cell r="AT267">
            <v>330.55426601600004</v>
          </cell>
          <cell r="AU267">
            <v>0.10551737041666667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0.48356355719779931</v>
          </cell>
          <cell r="C268">
            <v>0.4059112781437908</v>
          </cell>
          <cell r="D268">
            <v>0.50110117582129876</v>
          </cell>
          <cell r="E268">
            <v>0.5935294555902777</v>
          </cell>
          <cell r="F268">
            <v>0.75094553053888879</v>
          </cell>
          <cell r="G268">
            <v>0.73509337564999999</v>
          </cell>
          <cell r="H268">
            <v>0.67599583857840873</v>
          </cell>
          <cell r="I268">
            <v>0.60630627127777781</v>
          </cell>
          <cell r="J268">
            <v>0.53524374568055544</v>
          </cell>
          <cell r="K268">
            <v>0.3919083223715909</v>
          </cell>
          <cell r="L268">
            <v>0.41099959775277783</v>
          </cell>
          <cell r="M268">
            <v>0.36014167186004259</v>
          </cell>
          <cell r="N268">
            <v>0.34940591683926103</v>
          </cell>
          <cell r="O268">
            <v>0.33760080696033545</v>
          </cell>
          <cell r="P268">
            <v>0.38839064829757236</v>
          </cell>
          <cell r="Q268">
            <v>0.42115996256176463</v>
          </cell>
          <cell r="R268">
            <v>0.45389322139059834</v>
          </cell>
          <cell r="S268">
            <v>2.0249999999999999E-3</v>
          </cell>
          <cell r="T268">
            <v>6.4820875990989846E-2</v>
          </cell>
          <cell r="U268">
            <v>-5.6031858115555542</v>
          </cell>
          <cell r="V268">
            <v>-5.6031858115555542</v>
          </cell>
          <cell r="W268">
            <v>-5.6031858115555542</v>
          </cell>
          <cell r="X268">
            <v>-5.6031858115555542</v>
          </cell>
          <cell r="Y268">
            <v>-5.6031858115555542</v>
          </cell>
          <cell r="Z268">
            <v>-5.6031858115555542</v>
          </cell>
          <cell r="AA268">
            <v>-5.6031858115555542</v>
          </cell>
          <cell r="AB268">
            <v>253.84209230825695</v>
          </cell>
          <cell r="AC268">
            <v>230.98963856119997</v>
          </cell>
          <cell r="AD268">
            <v>250.46009046720002</v>
          </cell>
          <cell r="AE268">
            <v>284.41418620159999</v>
          </cell>
          <cell r="AF268">
            <v>312.38931430000002</v>
          </cell>
          <cell r="AG268">
            <v>315.92293710119998</v>
          </cell>
          <cell r="AH268">
            <v>298.51168281119999</v>
          </cell>
          <cell r="AI268">
            <v>308.11961039649998</v>
          </cell>
          <cell r="AJ268">
            <v>317.3704212312</v>
          </cell>
          <cell r="AK268">
            <v>255.34542786719999</v>
          </cell>
          <cell r="AL268">
            <v>262.6397947593</v>
          </cell>
          <cell r="AM268">
            <v>269.451902448</v>
          </cell>
          <cell r="AN268">
            <v>264.46916392159994</v>
          </cell>
          <cell r="AO268">
            <v>271.73254704750002</v>
          </cell>
          <cell r="AP268">
            <v>313.18820097649996</v>
          </cell>
          <cell r="AQ268">
            <v>305.90904666349996</v>
          </cell>
          <cell r="AR268">
            <v>302.6749676787</v>
          </cell>
          <cell r="AS268">
            <v>316.49852223989996</v>
          </cell>
          <cell r="AT268">
            <v>340.16380910100003</v>
          </cell>
          <cell r="AU268">
            <v>-366.27426701999997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0.11752879704722224</v>
          </cell>
          <cell r="C269">
            <v>0.1401274526928922</v>
          </cell>
          <cell r="D269">
            <v>0.13527936119965833</v>
          </cell>
          <cell r="E269">
            <v>0.24413167273749994</v>
          </cell>
          <cell r="F269">
            <v>0.36637054007222214</v>
          </cell>
          <cell r="G269">
            <v>0.41587919909999982</v>
          </cell>
          <cell r="H269">
            <v>0.36655904065757583</v>
          </cell>
          <cell r="I269">
            <v>0.33759566454166667</v>
          </cell>
          <cell r="J269">
            <v>0.23429475779999992</v>
          </cell>
          <cell r="K269">
            <v>0.17932060920303025</v>
          </cell>
          <cell r="L269">
            <v>0.25930766384999998</v>
          </cell>
          <cell r="M269">
            <v>0.26016258204252141</v>
          </cell>
          <cell r="N269">
            <v>0.24410177508349271</v>
          </cell>
          <cell r="O269">
            <v>0.22012814748522716</v>
          </cell>
          <cell r="P269">
            <v>0.11829662094591502</v>
          </cell>
          <cell r="Q269">
            <v>0.11927226425196082</v>
          </cell>
          <cell r="R269">
            <v>9.4989183664529922E-2</v>
          </cell>
          <cell r="S269">
            <v>1.3455153333333334E-3</v>
          </cell>
          <cell r="T269">
            <v>2.2820548123368475E-2</v>
          </cell>
          <cell r="U269">
            <v>-0.20114304</v>
          </cell>
          <cell r="V269">
            <v>-0.20114304</v>
          </cell>
          <cell r="W269">
            <v>-0.20114304</v>
          </cell>
          <cell r="X269">
            <v>-0.20114304</v>
          </cell>
          <cell r="Y269">
            <v>-0.20114304</v>
          </cell>
          <cell r="Z269">
            <v>-0.20114304</v>
          </cell>
          <cell r="AA269">
            <v>-0.20114304</v>
          </cell>
          <cell r="AB269">
            <v>47.943060618209998</v>
          </cell>
          <cell r="AC269">
            <v>48.245492853999991</v>
          </cell>
          <cell r="AD269">
            <v>47.402310523200001</v>
          </cell>
          <cell r="AE269">
            <v>58.667910884799994</v>
          </cell>
          <cell r="AF269">
            <v>78.961278076100001</v>
          </cell>
          <cell r="AG269">
            <v>94.241834029199993</v>
          </cell>
          <cell r="AH269">
            <v>93.992225873999999</v>
          </cell>
          <cell r="AI269">
            <v>98.981169234999967</v>
          </cell>
          <cell r="AJ269">
            <v>94.454662748400011</v>
          </cell>
          <cell r="AK269">
            <v>75.060329304400028</v>
          </cell>
          <cell r="AL269">
            <v>99.812398435199995</v>
          </cell>
          <cell r="AM269">
            <v>110.85416668799999</v>
          </cell>
          <cell r="AN269">
            <v>97.629426083199988</v>
          </cell>
          <cell r="AO269">
            <v>96.023096222399971</v>
          </cell>
          <cell r="AP269">
            <v>65.69271220100002</v>
          </cell>
          <cell r="AQ269">
            <v>60.190673455500004</v>
          </cell>
          <cell r="AR269">
            <v>54.589196504100002</v>
          </cell>
          <cell r="AS269">
            <v>54.978291997199996</v>
          </cell>
          <cell r="AT269">
            <v>58.946710921000005</v>
          </cell>
          <cell r="AU269">
            <v>-13.611934471666666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9.1280909222222206E-3</v>
          </cell>
          <cell r="C273">
            <v>1.2803247616666666E-2</v>
          </cell>
          <cell r="D273">
            <v>2.5024420888888888E-2</v>
          </cell>
          <cell r="E273">
            <v>2.48624954375E-2</v>
          </cell>
          <cell r="F273">
            <v>3.1848219624999993E-2</v>
          </cell>
          <cell r="G273">
            <v>3.1739583233333327E-2</v>
          </cell>
          <cell r="H273">
            <v>4.3048449808333333E-2</v>
          </cell>
          <cell r="I273">
            <v>4.590895825E-2</v>
          </cell>
          <cell r="J273">
            <v>2.3917370713888886E-2</v>
          </cell>
          <cell r="K273">
            <v>1.7289901375757574E-2</v>
          </cell>
          <cell r="L273">
            <v>1.9240511313888885E-2</v>
          </cell>
          <cell r="M273">
            <v>2.3944996973290597E-2</v>
          </cell>
          <cell r="N273">
            <v>2.3463370990111646E-2</v>
          </cell>
          <cell r="O273">
            <v>2.4524145606060609E-2</v>
          </cell>
          <cell r="P273">
            <v>2.5438953912908492E-2</v>
          </cell>
          <cell r="Q273">
            <v>3.1096983579411767E-2</v>
          </cell>
          <cell r="R273">
            <v>3.8892356060256407E-2</v>
          </cell>
          <cell r="S273">
            <v>2.9624E-5</v>
          </cell>
          <cell r="T273">
            <v>8.2716002305438865E-3</v>
          </cell>
          <cell r="U273">
            <v>9.7311900000000005E-4</v>
          </cell>
          <cell r="V273">
            <v>9.7311900000000005E-4</v>
          </cell>
          <cell r="W273">
            <v>9.7311900000000005E-4</v>
          </cell>
          <cell r="X273">
            <v>9.7311900000000005E-4</v>
          </cell>
          <cell r="Y273">
            <v>9.7311900000000005E-4</v>
          </cell>
          <cell r="Z273">
            <v>9.7311900000000005E-4</v>
          </cell>
          <cell r="AA273">
            <v>9.7311900000000005E-4</v>
          </cell>
          <cell r="AB273">
            <v>6.2266487966729986</v>
          </cell>
          <cell r="AC273">
            <v>8.1635775979999998</v>
          </cell>
          <cell r="AD273">
            <v>14.179470576</v>
          </cell>
          <cell r="AE273">
            <v>15.9301986592</v>
          </cell>
          <cell r="AF273">
            <v>20.037631832399999</v>
          </cell>
          <cell r="AG273">
            <v>19.014008270399998</v>
          </cell>
          <cell r="AH273">
            <v>14.837314707199999</v>
          </cell>
          <cell r="AI273">
            <v>29.6724830725</v>
          </cell>
          <cell r="AJ273">
            <v>18.218326002400001</v>
          </cell>
          <cell r="AK273">
            <v>11.1032579768</v>
          </cell>
          <cell r="AL273">
            <v>10.1268313992</v>
          </cell>
          <cell r="AM273">
            <v>14.849132159999996</v>
          </cell>
          <cell r="AN273">
            <v>16.116630129599997</v>
          </cell>
          <cell r="AO273">
            <v>15.381030234900003</v>
          </cell>
          <cell r="AP273">
            <v>17.452573581999999</v>
          </cell>
          <cell r="AQ273">
            <v>14.124994572499997</v>
          </cell>
          <cell r="AR273">
            <v>19.4014354818</v>
          </cell>
          <cell r="AS273">
            <v>16.921862157199996</v>
          </cell>
          <cell r="AT273">
            <v>17.268214708999999</v>
          </cell>
          <cell r="AU273">
            <v>0.17659971625000001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9">
        <row r="47">
          <cell r="B47">
            <v>1.8828E-3</v>
          </cell>
          <cell r="C47">
            <v>4.2776999999999997E-3</v>
          </cell>
          <cell r="D47">
            <v>2.2472999999999998E-3</v>
          </cell>
          <cell r="E47">
            <v>1.2235499999999999E-3</v>
          </cell>
          <cell r="F47">
            <v>1.449E-4</v>
          </cell>
          <cell r="G47">
            <v>2.3669999999999998E-4</v>
          </cell>
          <cell r="H47">
            <v>0</v>
          </cell>
          <cell r="I47">
            <v>4.6296000000000002E-3</v>
          </cell>
          <cell r="J47">
            <v>4.8186000000000001E-3</v>
          </cell>
          <cell r="K47">
            <v>0.16721054999999999</v>
          </cell>
          <cell r="L47">
            <v>0.274563</v>
          </cell>
          <cell r="M47">
            <v>0.31019534999999998</v>
          </cell>
          <cell r="N47">
            <v>0.11240621775</v>
          </cell>
          <cell r="O47">
            <v>1.294065E-2</v>
          </cell>
          <cell r="P47">
            <v>9.5980949999999992E-3</v>
          </cell>
          <cell r="Q47">
            <v>7.5356999999999993E-3</v>
          </cell>
          <cell r="R47">
            <v>0.21001904999999998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0.26639585036399999</v>
          </cell>
          <cell r="AC47">
            <v>0.50115716119999998</v>
          </cell>
          <cell r="AD47">
            <v>0.25391723999999999</v>
          </cell>
          <cell r="AE47">
            <v>0.14509902399999999</v>
          </cell>
          <cell r="AF47">
            <v>2.1230885200000001E-2</v>
          </cell>
          <cell r="AG47">
            <v>3.9943074599999996E-2</v>
          </cell>
          <cell r="AH47">
            <v>0</v>
          </cell>
          <cell r="AI47">
            <v>0.59924838400000002</v>
          </cell>
          <cell r="AJ47">
            <v>1.3018830324000001</v>
          </cell>
          <cell r="AK47">
            <v>16.964397269599999</v>
          </cell>
          <cell r="AL47">
            <v>44.772712318800004</v>
          </cell>
          <cell r="AM47">
            <v>53.240458751999995</v>
          </cell>
          <cell r="AN47">
            <v>18.254160883200001</v>
          </cell>
          <cell r="AO47">
            <v>3.7485356879999996</v>
          </cell>
          <cell r="AP47">
            <v>3.173805099</v>
          </cell>
          <cell r="AQ47">
            <v>1.6186118269999998</v>
          </cell>
          <cell r="AR47">
            <v>29.703132401800001</v>
          </cell>
          <cell r="AS47">
            <v>43.943981138199995</v>
          </cell>
          <cell r="AT47">
            <v>27.756361563000002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75">
          <cell r="B75">
            <v>4.7047499999999997E-3</v>
          </cell>
          <cell r="C75">
            <v>8.1972E-3</v>
          </cell>
          <cell r="D75">
            <v>1.8095399999999998E-2</v>
          </cell>
          <cell r="E75">
            <v>1.8622349999999999E-2</v>
          </cell>
          <cell r="F75">
            <v>2.9262149999999997E-2</v>
          </cell>
          <cell r="G75">
            <v>3.0791699999999998E-2</v>
          </cell>
          <cell r="H75">
            <v>5.001705E-2</v>
          </cell>
          <cell r="I75">
            <v>7.0452000000000001E-2</v>
          </cell>
          <cell r="J75">
            <v>4.0219199999999997E-2</v>
          </cell>
          <cell r="K75">
            <v>1.3929299999999999E-2</v>
          </cell>
          <cell r="L75">
            <v>8.5383000000000004E-3</v>
          </cell>
          <cell r="M75">
            <v>0</v>
          </cell>
          <cell r="N75">
            <v>6.7679999999999997E-4</v>
          </cell>
          <cell r="O75">
            <v>0</v>
          </cell>
          <cell r="P75">
            <v>2.5663499999999998E-3</v>
          </cell>
          <cell r="Q75">
            <v>3.7466999999999999E-3</v>
          </cell>
          <cell r="R75">
            <v>4.99725E-3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0.65216036846100001</v>
          </cell>
          <cell r="AC75">
            <v>0.8931388911999999</v>
          </cell>
          <cell r="AD75">
            <v>2.0528919264000001</v>
          </cell>
          <cell r="AE75">
            <v>2.0009242511999998</v>
          </cell>
          <cell r="AF75">
            <v>1.0857194564999999</v>
          </cell>
          <cell r="AG75">
            <v>0.92604707909999995</v>
          </cell>
          <cell r="AH75">
            <v>3.3457295176000001</v>
          </cell>
          <cell r="AI75">
            <v>7.6463114164999997</v>
          </cell>
          <cell r="AJ75">
            <v>7.9000918612000008</v>
          </cell>
          <cell r="AK75">
            <v>1.6900038408</v>
          </cell>
          <cell r="AL75">
            <v>1.5174240596999999</v>
          </cell>
          <cell r="AM75">
            <v>0</v>
          </cell>
          <cell r="AN75">
            <v>7.0481558399999991E-2</v>
          </cell>
          <cell r="AO75">
            <v>0</v>
          </cell>
          <cell r="AP75">
            <v>0.39757886650000002</v>
          </cell>
          <cell r="AQ75">
            <v>0.46355242849999995</v>
          </cell>
          <cell r="AR75">
            <v>0.58349347979999999</v>
          </cell>
          <cell r="AS75">
            <v>1.9680006631999998</v>
          </cell>
          <cell r="AT75">
            <v>1.6297551989999999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91">
          <cell r="B91">
            <v>0.27831920399999999</v>
          </cell>
          <cell r="C91">
            <v>0.24242129999999998</v>
          </cell>
          <cell r="D91">
            <v>0.22308572999999998</v>
          </cell>
          <cell r="E91">
            <v>0.32828738399999996</v>
          </cell>
          <cell r="F91">
            <v>0.34522834499999999</v>
          </cell>
          <cell r="G91">
            <v>0.23427314999999999</v>
          </cell>
          <cell r="H91">
            <v>0.20706478724999994</v>
          </cell>
          <cell r="I91">
            <v>0.32490491625000006</v>
          </cell>
          <cell r="J91">
            <v>0.26405643273214291</v>
          </cell>
          <cell r="K91">
            <v>0.30560581874999992</v>
          </cell>
          <cell r="L91">
            <v>0.36087899399999995</v>
          </cell>
          <cell r="M91">
            <v>0.46469571749999994</v>
          </cell>
          <cell r="N91">
            <v>0.61115174999999999</v>
          </cell>
          <cell r="O91">
            <v>0.65088135000000003</v>
          </cell>
          <cell r="P91">
            <v>0.60330121799999992</v>
          </cell>
          <cell r="Q91">
            <v>0.49073441100000004</v>
          </cell>
          <cell r="R91">
            <v>0.50346862199999998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38.075823084470997</v>
          </cell>
          <cell r="AC91">
            <v>26.354900908399998</v>
          </cell>
          <cell r="AD91">
            <v>21.993381331199998</v>
          </cell>
          <cell r="AE91">
            <v>28.657528950399996</v>
          </cell>
          <cell r="AF91">
            <v>34.641739294399997</v>
          </cell>
          <cell r="AG91">
            <v>35.833590850199997</v>
          </cell>
          <cell r="AH91">
            <v>37.390875268400002</v>
          </cell>
          <cell r="AI91">
            <v>49.474252368999998</v>
          </cell>
          <cell r="AJ91">
            <v>65.218585712399999</v>
          </cell>
          <cell r="AK91">
            <v>68.231505667600004</v>
          </cell>
          <cell r="AL91">
            <v>82.416010218300002</v>
          </cell>
          <cell r="AM91">
            <v>136.953403872</v>
          </cell>
          <cell r="AN91">
            <v>153.1529857088</v>
          </cell>
          <cell r="AO91">
            <v>162.20682944999999</v>
          </cell>
          <cell r="AP91">
            <v>140.77620430849998</v>
          </cell>
          <cell r="AQ91">
            <v>101.65901482449999</v>
          </cell>
          <cell r="AR91">
            <v>104.3032135656</v>
          </cell>
          <cell r="AS91">
            <v>103.49844946869999</v>
          </cell>
          <cell r="AT91">
            <v>117.115050724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1.37115E-3</v>
          </cell>
          <cell r="M105">
            <v>1.27395E-3</v>
          </cell>
          <cell r="N105">
            <v>0</v>
          </cell>
          <cell r="O105">
            <v>8.9999999999999996E-7</v>
          </cell>
          <cell r="P105">
            <v>0</v>
          </cell>
          <cell r="Q105">
            <v>2.00745E-3</v>
          </cell>
          <cell r="R105">
            <v>6.8300999999999995E-3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0.2140316136</v>
          </cell>
          <cell r="AM105">
            <v>0.21217977599999996</v>
          </cell>
          <cell r="AN105">
            <v>0</v>
          </cell>
          <cell r="AO105">
            <v>2.4251106000000001E-3</v>
          </cell>
          <cell r="AP105">
            <v>0</v>
          </cell>
          <cell r="AQ105">
            <v>0.31343707849999997</v>
          </cell>
          <cell r="AR105">
            <v>0.83076719149999989</v>
          </cell>
          <cell r="AS105">
            <v>5.9937363199999996E-2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6.0794999999999998E-3</v>
          </cell>
          <cell r="C109">
            <v>7.6203E-3</v>
          </cell>
          <cell r="D109">
            <v>8.4122999999999993E-3</v>
          </cell>
          <cell r="E109">
            <v>1.6198649999999998E-2</v>
          </cell>
          <cell r="F109">
            <v>1.1121299999999999E-2</v>
          </cell>
          <cell r="G109">
            <v>5.7554999999999993E-3</v>
          </cell>
          <cell r="H109">
            <v>5.4305999999999998E-3</v>
          </cell>
          <cell r="I109">
            <v>7.6711500000000007E-3</v>
          </cell>
          <cell r="J109">
            <v>6.5542499999999993E-3</v>
          </cell>
          <cell r="K109">
            <v>1.9345499999999999E-3</v>
          </cell>
          <cell r="L109">
            <v>0.1765719</v>
          </cell>
          <cell r="M109">
            <v>0.3511089</v>
          </cell>
          <cell r="N109">
            <v>0.52296074999999997</v>
          </cell>
          <cell r="O109">
            <v>0.48991184999999998</v>
          </cell>
          <cell r="P109">
            <v>0.26531640000000001</v>
          </cell>
          <cell r="Q109">
            <v>0.16517925</v>
          </cell>
          <cell r="R109">
            <v>0.23780069999999998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0.88779159340799996</v>
          </cell>
          <cell r="AC109">
            <v>0.93826190599999981</v>
          </cell>
          <cell r="AD109">
            <v>1.0175242271999998</v>
          </cell>
          <cell r="AE109">
            <v>1.8506081327999999</v>
          </cell>
          <cell r="AF109">
            <v>0.61007199889999997</v>
          </cell>
          <cell r="AG109">
            <v>0.68002381589999994</v>
          </cell>
          <cell r="AH109">
            <v>0.4595445776</v>
          </cell>
          <cell r="AI109">
            <v>1.3928322975</v>
          </cell>
          <cell r="AJ109">
            <v>1.9955343744</v>
          </cell>
          <cell r="AK109">
            <v>0.54647845560000008</v>
          </cell>
          <cell r="AL109">
            <v>30.3050804274</v>
          </cell>
          <cell r="AM109">
            <v>63.123416543999994</v>
          </cell>
          <cell r="AN109">
            <v>83.154761359999981</v>
          </cell>
          <cell r="AO109">
            <v>74.424613649099996</v>
          </cell>
          <cell r="AP109">
            <v>37.936990081499999</v>
          </cell>
          <cell r="AQ109">
            <v>22.237565374499997</v>
          </cell>
          <cell r="AR109">
            <v>30.074047950399997</v>
          </cell>
          <cell r="AS109">
            <v>18.4119353275</v>
          </cell>
          <cell r="AT109">
            <v>28.408356232999999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0.53490464999999998</v>
          </cell>
          <cell r="C114">
            <v>0.82499174999999991</v>
          </cell>
          <cell r="D114">
            <v>0.64295009999999997</v>
          </cell>
          <cell r="E114">
            <v>0.65396699999999996</v>
          </cell>
          <cell r="F114">
            <v>0.73255094999999992</v>
          </cell>
          <cell r="G114">
            <v>0.74962439999999997</v>
          </cell>
          <cell r="H114">
            <v>0.66785169899999985</v>
          </cell>
          <cell r="I114">
            <v>0.871123392</v>
          </cell>
          <cell r="J114">
            <v>0.70820767301785714</v>
          </cell>
          <cell r="K114">
            <v>0.598042295625</v>
          </cell>
          <cell r="L114">
            <v>0.4839084495</v>
          </cell>
          <cell r="M114">
            <v>0.52793806050000003</v>
          </cell>
          <cell r="N114">
            <v>0.70613513324999988</v>
          </cell>
          <cell r="O114">
            <v>0.63566805420000005</v>
          </cell>
          <cell r="P114">
            <v>0.98043322799999988</v>
          </cell>
          <cell r="Q114">
            <v>1.248486306</v>
          </cell>
          <cell r="R114">
            <v>1.0089652499999999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68.352677392814996</v>
          </cell>
          <cell r="AC114">
            <v>72.0283962484</v>
          </cell>
          <cell r="AD114">
            <v>56.413417070400001</v>
          </cell>
          <cell r="AE114">
            <v>63.351818689599995</v>
          </cell>
          <cell r="AF114">
            <v>74.6888398193</v>
          </cell>
          <cell r="AG114">
            <v>84.511317376199997</v>
          </cell>
          <cell r="AH114">
            <v>106.23945248880001</v>
          </cell>
          <cell r="AI114">
            <v>132.6502331415</v>
          </cell>
          <cell r="AJ114">
            <v>141.51882577680001</v>
          </cell>
          <cell r="AK114">
            <v>80.196540824400003</v>
          </cell>
          <cell r="AL114">
            <v>76.356711444599995</v>
          </cell>
          <cell r="AM114">
            <v>86.556080064</v>
          </cell>
          <cell r="AN114">
            <v>97.468954563200001</v>
          </cell>
          <cell r="AO114">
            <v>92.230017388499988</v>
          </cell>
          <cell r="AP114">
            <v>139.54116295499998</v>
          </cell>
          <cell r="AQ114">
            <v>162.86683793799997</v>
          </cell>
          <cell r="AR114">
            <v>115.96892564519999</v>
          </cell>
          <cell r="AS114">
            <v>116.98207419469999</v>
          </cell>
          <cell r="AT114">
            <v>114.112419636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1">
          <cell r="B121">
            <v>2.2027499999999998E-3</v>
          </cell>
          <cell r="C121">
            <v>2.3692499999999998E-3</v>
          </cell>
          <cell r="D121">
            <v>3.1211999999999998E-3</v>
          </cell>
          <cell r="E121">
            <v>2.8030500000000001E-3</v>
          </cell>
          <cell r="F121">
            <v>2.6982E-3</v>
          </cell>
          <cell r="G121">
            <v>2.6716499999999998E-3</v>
          </cell>
          <cell r="H121">
            <v>2.6095499999999997E-2</v>
          </cell>
          <cell r="I121">
            <v>7.8100650000000008E-2</v>
          </cell>
          <cell r="J121">
            <v>4.7537549999999998E-2</v>
          </cell>
          <cell r="K121">
            <v>4.3952849999999995E-2</v>
          </cell>
          <cell r="L121">
            <v>9.9822599999999997E-2</v>
          </cell>
          <cell r="M121">
            <v>5.5642049999999998E-2</v>
          </cell>
          <cell r="N121">
            <v>4.981095E-2</v>
          </cell>
          <cell r="O121">
            <v>5.44959E-2</v>
          </cell>
          <cell r="P121">
            <v>4.5382949999999998E-2</v>
          </cell>
          <cell r="Q121">
            <v>4.5352440000000001E-2</v>
          </cell>
          <cell r="R121">
            <v>3.769695E-2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0.35497310790299996</v>
          </cell>
          <cell r="AC121">
            <v>0.31473354319999997</v>
          </cell>
          <cell r="AD121">
            <v>0.33172404480000001</v>
          </cell>
          <cell r="AE121">
            <v>0.21590988159999996</v>
          </cell>
          <cell r="AF121">
            <v>0.1180809392</v>
          </cell>
          <cell r="AG121">
            <v>0.1093178229</v>
          </cell>
          <cell r="AH121">
            <v>0.67814830440000007</v>
          </cell>
          <cell r="AI121">
            <v>6.7346246655000002</v>
          </cell>
          <cell r="AJ121">
            <v>12.121520247599999</v>
          </cell>
          <cell r="AK121">
            <v>11.0961193904</v>
          </cell>
          <cell r="AL121">
            <v>21.885112966499999</v>
          </cell>
          <cell r="AM121">
            <v>22.024474559999998</v>
          </cell>
          <cell r="AN121">
            <v>19.815713227199996</v>
          </cell>
          <cell r="AO121">
            <v>21.561423270900001</v>
          </cell>
          <cell r="AP121">
            <v>17.3794011305</v>
          </cell>
          <cell r="AQ121">
            <v>13.980744039499998</v>
          </cell>
          <cell r="AR121">
            <v>11.516715591300001</v>
          </cell>
          <cell r="AS121">
            <v>14.275759068999999</v>
          </cell>
          <cell r="AT121">
            <v>12.399132402000001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212">
          <cell r="B212">
            <v>0.63441934199999994</v>
          </cell>
          <cell r="C212">
            <v>0.8611635059999998</v>
          </cell>
          <cell r="D212">
            <v>1.0867607887499999</v>
          </cell>
          <cell r="E212">
            <v>1.0323964800000001</v>
          </cell>
          <cell r="F212">
            <v>0.97447527449999982</v>
          </cell>
          <cell r="G212">
            <v>0.74353932449999993</v>
          </cell>
          <cell r="H212">
            <v>0.60129753374999995</v>
          </cell>
          <cell r="I212">
            <v>0.77076803025000007</v>
          </cell>
          <cell r="J212">
            <v>0.51436985673214275</v>
          </cell>
          <cell r="K212">
            <v>0.48214409812499998</v>
          </cell>
          <cell r="L212">
            <v>0.41733232249999996</v>
          </cell>
          <cell r="M212">
            <v>0.3407094</v>
          </cell>
          <cell r="N212">
            <v>0.22764255230769229</v>
          </cell>
          <cell r="O212">
            <v>0.14506771124999998</v>
          </cell>
          <cell r="P212">
            <v>0.30581459999999999</v>
          </cell>
          <cell r="Q212">
            <v>0.32517550499999998</v>
          </cell>
          <cell r="R212">
            <v>0.35605479374999999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83.258680106375991</v>
          </cell>
          <cell r="AC212">
            <v>69.894212794399991</v>
          </cell>
          <cell r="AD212">
            <v>81.634924560000002</v>
          </cell>
          <cell r="AE212">
            <v>86.652859988800003</v>
          </cell>
          <cell r="AF212">
            <v>100.6313047565</v>
          </cell>
          <cell r="AG212">
            <v>87.168550754999998</v>
          </cell>
          <cell r="AH212">
            <v>97.318143279200015</v>
          </cell>
          <cell r="AI212">
            <v>117.36761358800001</v>
          </cell>
          <cell r="AJ212">
            <v>101.4008981564</v>
          </cell>
          <cell r="AK212">
            <v>68.810209582400006</v>
          </cell>
          <cell r="AL212">
            <v>63.319854535200001</v>
          </cell>
          <cell r="AM212">
            <v>52.53295804799999</v>
          </cell>
          <cell r="AN212">
            <v>33.238761441599998</v>
          </cell>
          <cell r="AO212">
            <v>22.0898742609</v>
          </cell>
          <cell r="AP212">
            <v>43.930622783000004</v>
          </cell>
          <cell r="AQ212">
            <v>43.332747387999994</v>
          </cell>
          <cell r="AR212">
            <v>43.332095452599994</v>
          </cell>
          <cell r="AS212">
            <v>46.828664439699992</v>
          </cell>
          <cell r="AT212">
            <v>78.856018369000012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63">
          <cell r="B263">
            <v>1.7523633683571427</v>
          </cell>
          <cell r="C263">
            <v>2.2611821729999999</v>
          </cell>
          <cell r="D263">
            <v>2.4229233989999996</v>
          </cell>
          <cell r="E263">
            <v>2.4869783430000001</v>
          </cell>
          <cell r="F263">
            <v>2.6001465862500002</v>
          </cell>
          <cell r="G263">
            <v>2.0904802739999999</v>
          </cell>
          <cell r="H263">
            <v>1.8661538632500001</v>
          </cell>
          <cell r="I263">
            <v>2.5022120467499991</v>
          </cell>
          <cell r="J263">
            <v>1.7999523333214287</v>
          </cell>
          <cell r="K263">
            <v>1.8653525531249999</v>
          </cell>
          <cell r="L263">
            <v>2.1120727264999997</v>
          </cell>
          <cell r="M263">
            <v>2.3384556447272731</v>
          </cell>
          <cell r="N263">
            <v>2.5100993839038455</v>
          </cell>
          <cell r="O263">
            <v>2.1682667442000003</v>
          </cell>
          <cell r="P263">
            <v>2.4104713195227268</v>
          </cell>
          <cell r="Q263">
            <v>2.6404521164999997</v>
          </cell>
          <cell r="R263">
            <v>2.6995924844999997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233.63381208429598</v>
          </cell>
          <cell r="AC263">
            <v>205.2170648332</v>
          </cell>
          <cell r="AD263">
            <v>204.11994972959991</v>
          </cell>
          <cell r="AE263">
            <v>225.9511492112</v>
          </cell>
          <cell r="AF263">
            <v>256.19185527180002</v>
          </cell>
          <cell r="AG263">
            <v>243.15102445919999</v>
          </cell>
          <cell r="AH263">
            <v>281.05777555120005</v>
          </cell>
          <cell r="AI263">
            <v>363.51180374000006</v>
          </cell>
          <cell r="AJ263">
            <v>380.07051786279987</v>
          </cell>
          <cell r="AK263">
            <v>294.23520241279999</v>
          </cell>
          <cell r="AL263">
            <v>383.95205243819998</v>
          </cell>
          <cell r="AM263">
            <v>490.72844856</v>
          </cell>
          <cell r="AN263">
            <v>476.55662584639992</v>
          </cell>
          <cell r="AO263">
            <v>429.73681654349991</v>
          </cell>
          <cell r="AP263">
            <v>437.22998027649999</v>
          </cell>
          <cell r="AQ263">
            <v>410.73024078100002</v>
          </cell>
          <cell r="AR263">
            <v>392.98910156130023</v>
          </cell>
          <cell r="AS263">
            <v>417.26944323350006</v>
          </cell>
          <cell r="AT263">
            <v>449.10636344500006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1.6439200026428571</v>
          </cell>
          <cell r="C264">
            <v>2.0864405204999996</v>
          </cell>
          <cell r="D264">
            <v>2.2981059989999997</v>
          </cell>
          <cell r="E264">
            <v>2.3327192429999997</v>
          </cell>
          <cell r="F264">
            <v>2.4004377562500001</v>
          </cell>
          <cell r="G264">
            <v>1.9385595404999996</v>
          </cell>
          <cell r="H264">
            <v>1.6354073632499999</v>
          </cell>
          <cell r="I264">
            <v>2.0986101967500002</v>
          </cell>
          <cell r="J264">
            <v>1.5948639333214285</v>
          </cell>
          <cell r="K264">
            <v>1.503372688125</v>
          </cell>
          <cell r="L264">
            <v>1.3900192439999999</v>
          </cell>
          <cell r="M264">
            <v>1.5024079182272725</v>
          </cell>
          <cell r="N264">
            <v>1.7330056976538459</v>
          </cell>
          <cell r="O264">
            <v>1.5491283852000002</v>
          </cell>
          <cell r="P264">
            <v>2.0243678545227275</v>
          </cell>
          <cell r="Q264">
            <v>2.2463730089999996</v>
          </cell>
          <cell r="R264">
            <v>2.07146560275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217.86304252580402</v>
          </cell>
          <cell r="AC264">
            <v>185.6352490836</v>
          </cell>
          <cell r="AD264">
            <v>188.89005466559999</v>
          </cell>
          <cell r="AE264">
            <v>207.725276304</v>
          </cell>
          <cell r="AF264">
            <v>247.25480942959999</v>
          </cell>
          <cell r="AG264">
            <v>235.56260291849998</v>
          </cell>
          <cell r="AH264">
            <v>265.40471384680001</v>
          </cell>
          <cell r="AI264">
            <v>319.52776340699995</v>
          </cell>
          <cell r="AJ264">
            <v>332.86544778200005</v>
          </cell>
          <cell r="AK264">
            <v>240.40615048119997</v>
          </cell>
          <cell r="AL264">
            <v>251.26757691749998</v>
          </cell>
          <cell r="AM264">
            <v>320.28330336000005</v>
          </cell>
          <cell r="AN264">
            <v>329.72456191840001</v>
          </cell>
          <cell r="AO264">
            <v>311.96354216579994</v>
          </cell>
          <cell r="AP264">
            <v>359.90762557299996</v>
          </cell>
          <cell r="AQ264">
            <v>342.46750104</v>
          </cell>
          <cell r="AR264">
            <v>298.041425613</v>
          </cell>
          <cell r="AS264">
            <v>309.37184029179991</v>
          </cell>
          <cell r="AT264">
            <v>363.85888881399995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1.7647650000000001E-2</v>
          </cell>
          <cell r="C265">
            <v>5.3780399999999999E-2</v>
          </cell>
          <cell r="D265">
            <v>1.9723950000000001E-2</v>
          </cell>
          <cell r="E265">
            <v>4.2323850000000003E-2</v>
          </cell>
          <cell r="F265">
            <v>6.2006849999999995E-2</v>
          </cell>
          <cell r="G265">
            <v>2.9584462499999995E-2</v>
          </cell>
          <cell r="H265">
            <v>5.20785E-2</v>
          </cell>
          <cell r="I265">
            <v>8.4594600000000006E-2</v>
          </cell>
          <cell r="J265">
            <v>2.2121549999999997E-2</v>
          </cell>
          <cell r="K265">
            <v>4.1579999999999999E-2</v>
          </cell>
          <cell r="L265">
            <v>4.2656849999999996E-2</v>
          </cell>
          <cell r="M265">
            <v>2.07999E-2</v>
          </cell>
          <cell r="N265">
            <v>1.8310499999999999E-3</v>
          </cell>
          <cell r="O265">
            <v>0</v>
          </cell>
          <cell r="P265">
            <v>3.5014499999999997E-3</v>
          </cell>
          <cell r="Q265">
            <v>3.3051247499999999E-2</v>
          </cell>
          <cell r="R265">
            <v>2.9503322999999998E-2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2.7509942510819996</v>
          </cell>
          <cell r="AC265">
            <v>5.9281707452000001</v>
          </cell>
          <cell r="AD265">
            <v>2.2015686144000002</v>
          </cell>
          <cell r="AE265">
            <v>4.4187647056000001</v>
          </cell>
          <cell r="AF265">
            <v>1.8690020426</v>
          </cell>
          <cell r="AG265">
            <v>1.1111044659</v>
          </cell>
          <cell r="AH265">
            <v>3.8581976352000003</v>
          </cell>
          <cell r="AI265">
            <v>8.6846734824999992</v>
          </cell>
          <cell r="AJ265">
            <v>3.6404212039999999</v>
          </cell>
          <cell r="AK265">
            <v>5.7626719920000005</v>
          </cell>
          <cell r="AL265">
            <v>7.6629728753999995</v>
          </cell>
          <cell r="AM265">
            <v>3.7172998079999995</v>
          </cell>
          <cell r="AN265">
            <v>0.23054322719999998</v>
          </cell>
          <cell r="AO265">
            <v>0</v>
          </cell>
          <cell r="AP265">
            <v>0.52622814949999996</v>
          </cell>
          <cell r="AQ265">
            <v>4.2253310399999995</v>
          </cell>
          <cell r="AR265">
            <v>3.3804637448000001</v>
          </cell>
          <cell r="AS265">
            <v>2.4320486618999997</v>
          </cell>
          <cell r="AT265">
            <v>6.8497999999999996E-3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2.2109400000000001E-2</v>
          </cell>
          <cell r="C266">
            <v>4.7847599999999997E-2</v>
          </cell>
          <cell r="D266">
            <v>3.9199049999999992E-2</v>
          </cell>
          <cell r="E266">
            <v>3.9962249999999998E-2</v>
          </cell>
          <cell r="F266">
            <v>4.8146849999999998E-2</v>
          </cell>
          <cell r="G266">
            <v>4.3527150000000001E-2</v>
          </cell>
          <cell r="H266">
            <v>6.2875799999999996E-2</v>
          </cell>
          <cell r="I266">
            <v>9.0682650000000004E-2</v>
          </cell>
          <cell r="J266">
            <v>4.447439999999999E-2</v>
          </cell>
          <cell r="K266">
            <v>3.0644999999999999E-2</v>
          </cell>
          <cell r="L266">
            <v>4.55308725E-2</v>
          </cell>
          <cell r="M266">
            <v>1.0505902499999999E-2</v>
          </cell>
          <cell r="N266">
            <v>2.8282874999999998E-3</v>
          </cell>
          <cell r="O266">
            <v>3.9693599999999997E-4</v>
          </cell>
          <cell r="P266">
            <v>8.4025349999999992E-3</v>
          </cell>
          <cell r="Q266">
            <v>2.1225048E-2</v>
          </cell>
          <cell r="R266">
            <v>2.061448875E-2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3.3649410552810002</v>
          </cell>
          <cell r="AC266">
            <v>5.1593626283999985</v>
          </cell>
          <cell r="AD266">
            <v>4.7807985215999995</v>
          </cell>
          <cell r="AE266">
            <v>4.7462606799999989</v>
          </cell>
          <cell r="AF266">
            <v>2.5553624285000001</v>
          </cell>
          <cell r="AG266">
            <v>2.0736696122999998</v>
          </cell>
          <cell r="AH266">
            <v>4.4300933007999994</v>
          </cell>
          <cell r="AI266">
            <v>10.5674143035</v>
          </cell>
          <cell r="AJ266">
            <v>9.0620959304000017</v>
          </cell>
          <cell r="AK266">
            <v>4.3390805304000004</v>
          </cell>
          <cell r="AL266">
            <v>9.1283486274000012</v>
          </cell>
          <cell r="AM266">
            <v>2.2337256959999996</v>
          </cell>
          <cell r="AN266">
            <v>0.73586534559999994</v>
          </cell>
          <cell r="AO266">
            <v>0.16727685119999997</v>
          </cell>
          <cell r="AP266">
            <v>1.644659087</v>
          </cell>
          <cell r="AQ266">
            <v>3.2010129024999996</v>
          </cell>
          <cell r="AR266">
            <v>2.6138281254999995</v>
          </cell>
          <cell r="AS266">
            <v>2.8434379544999997</v>
          </cell>
          <cell r="AT266">
            <v>2.5888689189999998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1.7334192857142858E-2</v>
          </cell>
          <cell r="C267">
            <v>1.8562950000000002E-2</v>
          </cell>
          <cell r="D267">
            <v>1.5932249999999995E-2</v>
          </cell>
          <cell r="E267">
            <v>2.1363750000000001E-2</v>
          </cell>
          <cell r="F267">
            <v>1.5888599999999996E-2</v>
          </cell>
          <cell r="G267">
            <v>1.0009799999999999E-2</v>
          </cell>
          <cell r="H267">
            <v>3.3078599999999993E-2</v>
          </cell>
          <cell r="I267">
            <v>0.10023165000000001</v>
          </cell>
          <cell r="J267">
            <v>6.6544650000000011E-2</v>
          </cell>
          <cell r="K267">
            <v>0.21959009999999998</v>
          </cell>
          <cell r="L267">
            <v>0.56839499999999998</v>
          </cell>
          <cell r="M267">
            <v>0.72964035000000005</v>
          </cell>
          <cell r="N267">
            <v>0.70601201775</v>
          </cell>
          <cell r="O267">
            <v>0.56894895000000001</v>
          </cell>
          <cell r="P267">
            <v>0.32997064499999995</v>
          </cell>
          <cell r="Q267">
            <v>0.22512429</v>
          </cell>
          <cell r="R267">
            <v>0.50618835000000006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2.5519020800279995</v>
          </cell>
          <cell r="AC267">
            <v>2.3302625355999997</v>
          </cell>
          <cell r="AD267">
            <v>1.9005680592</v>
          </cell>
          <cell r="AE267">
            <v>2.3598788975999998</v>
          </cell>
          <cell r="AF267">
            <v>0.97351843260000004</v>
          </cell>
          <cell r="AG267">
            <v>0.91778252279999994</v>
          </cell>
          <cell r="AH267">
            <v>1.1941295908</v>
          </cell>
          <cell r="AI267">
            <v>10.051208625999999</v>
          </cell>
          <cell r="AJ267">
            <v>17.3458768584</v>
          </cell>
          <cell r="AK267">
            <v>29.599201438399998</v>
          </cell>
          <cell r="AL267">
            <v>101.3737667985</v>
          </cell>
          <cell r="AM267">
            <v>142.381120896</v>
          </cell>
          <cell r="AN267">
            <v>126.78007855039996</v>
          </cell>
          <cell r="AO267">
            <v>102.95500659630002</v>
          </cell>
          <cell r="AP267">
            <v>62.280636641499996</v>
          </cell>
          <cell r="AQ267">
            <v>39.756185377999991</v>
          </cell>
          <cell r="AR267">
            <v>75.943647452799993</v>
          </cell>
          <cell r="AS267">
            <v>85.036356590899999</v>
          </cell>
          <cell r="AT267">
            <v>71.896773918000008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2.4636728571428572E-3</v>
          </cell>
          <cell r="C268">
            <v>1.3427999999999999E-3</v>
          </cell>
          <cell r="D268">
            <v>9.5219999999999992E-3</v>
          </cell>
          <cell r="E268">
            <v>1.58715E-2</v>
          </cell>
          <cell r="F268">
            <v>3.2126579999999995E-2</v>
          </cell>
          <cell r="G268">
            <v>2.9343599999999997E-2</v>
          </cell>
          <cell r="H268">
            <v>2.642715E-2</v>
          </cell>
          <cell r="I268">
            <v>6.5229300000000004E-2</v>
          </cell>
          <cell r="J268">
            <v>4.6996200000000002E-2</v>
          </cell>
          <cell r="K268">
            <v>2.8172115000000001E-2</v>
          </cell>
          <cell r="L268">
            <v>2.607255E-2</v>
          </cell>
          <cell r="M268">
            <v>5.4676156499999989E-2</v>
          </cell>
          <cell r="N268">
            <v>4.0468049999999998E-2</v>
          </cell>
          <cell r="O268">
            <v>2.93922E-2</v>
          </cell>
          <cell r="P268">
            <v>3.8432250000000001E-2</v>
          </cell>
          <cell r="Q268">
            <v>2.8517399999999998E-2</v>
          </cell>
          <cell r="R268">
            <v>2.5583849999999998E-2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0.37358668069199996</v>
          </cell>
          <cell r="AC268">
            <v>0.21777051359999997</v>
          </cell>
          <cell r="AD268">
            <v>1.4041100928000001</v>
          </cell>
          <cell r="AE268">
            <v>2.1753552911999998</v>
          </cell>
          <cell r="AF268">
            <v>0.88805006360000005</v>
          </cell>
          <cell r="AG268">
            <v>0.87042212399999985</v>
          </cell>
          <cell r="AH268">
            <v>0.77691505599999999</v>
          </cell>
          <cell r="AI268">
            <v>6.5621390175000007</v>
          </cell>
          <cell r="AJ268">
            <v>12.065107713600002</v>
          </cell>
          <cell r="AK268">
            <v>7.4003289887999992</v>
          </cell>
          <cell r="AL268">
            <v>7.1475804863999999</v>
          </cell>
          <cell r="AM268">
            <v>18.295921823999997</v>
          </cell>
          <cell r="AN268">
            <v>15.3003709936</v>
          </cell>
          <cell r="AO268">
            <v>11.144865366600001</v>
          </cell>
          <cell r="AP268">
            <v>11.926005610999999</v>
          </cell>
          <cell r="AQ268">
            <v>8.9120642975000006</v>
          </cell>
          <cell r="AR268">
            <v>7.5306812461999995</v>
          </cell>
          <cell r="AS268">
            <v>11.254184369999999</v>
          </cell>
          <cell r="AT268">
            <v>8.6175113520000011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7.9285499999999995E-3</v>
          </cell>
          <cell r="C269">
            <v>4.0590000000000001E-3</v>
          </cell>
          <cell r="D269">
            <v>3.9608999999999998E-3</v>
          </cell>
          <cell r="E269">
            <v>5.4809999999999998E-3</v>
          </cell>
          <cell r="F269">
            <v>7.2746999999999994E-3</v>
          </cell>
          <cell r="G269">
            <v>7.3702709999999994E-3</v>
          </cell>
          <cell r="H269">
            <v>5.7878999999999995E-3</v>
          </cell>
          <cell r="I269">
            <v>1.083015E-2</v>
          </cell>
          <cell r="J269">
            <v>1.1609999999999999E-4</v>
          </cell>
          <cell r="K269">
            <v>4.8600000000000002E-5</v>
          </cell>
          <cell r="L269">
            <v>4.3559999999999996E-4</v>
          </cell>
          <cell r="M269">
            <v>1.2323849999999999E-3</v>
          </cell>
          <cell r="N269">
            <v>1.9295999999999998E-3</v>
          </cell>
          <cell r="O269">
            <v>3.393E-6</v>
          </cell>
          <cell r="P269">
            <v>1.7999999999999999E-6</v>
          </cell>
          <cell r="Q269">
            <v>4.5000000000000001E-6</v>
          </cell>
          <cell r="R269">
            <v>4.4999999999999998E-7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1.1158076291699999</v>
          </cell>
          <cell r="AC269">
            <v>0.52638979559999999</v>
          </cell>
          <cell r="AD269">
            <v>0.69649302719999995</v>
          </cell>
          <cell r="AE269">
            <v>0.97075737919999994</v>
          </cell>
          <cell r="AF269">
            <v>0.271991174</v>
          </cell>
          <cell r="AG269">
            <v>0.2938949871</v>
          </cell>
          <cell r="AH269">
            <v>0.26889050679999998</v>
          </cell>
          <cell r="AI269">
            <v>0.92602355149999993</v>
          </cell>
          <cell r="AJ269">
            <v>9.4120904399999997E-2</v>
          </cell>
          <cell r="AK269">
            <v>3.4960662000000003E-2</v>
          </cell>
          <cell r="AL269">
            <v>0.14027099129999998</v>
          </cell>
          <cell r="AM269">
            <v>0.48110860799999994</v>
          </cell>
          <cell r="AN269">
            <v>0.61957038879999993</v>
          </cell>
          <cell r="AO269">
            <v>2.3002692000000003E-3</v>
          </cell>
          <cell r="AP269">
            <v>9.7246199999999989E-4</v>
          </cell>
          <cell r="AQ269">
            <v>1.8528649999999998E-4</v>
          </cell>
          <cell r="AR269">
            <v>1.018348E-4</v>
          </cell>
          <cell r="AS269">
            <v>1.7397379999999998E-4</v>
          </cell>
          <cell r="AT269">
            <v>2.5556839999999999E-3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1.4759999999999998E-4</v>
          </cell>
          <cell r="D273">
            <v>9.7199999999999991E-5</v>
          </cell>
          <cell r="E273">
            <v>2.745E-4</v>
          </cell>
          <cell r="F273">
            <v>8.6445000000000011E-4</v>
          </cell>
          <cell r="G273">
            <v>2.2725000000000002E-3</v>
          </cell>
          <cell r="H273">
            <v>1.43613E-2</v>
          </cell>
          <cell r="I273">
            <v>6.9164999999999999E-3</v>
          </cell>
          <cell r="J273">
            <v>1.674E-4</v>
          </cell>
          <cell r="K273">
            <v>2.0835E-4</v>
          </cell>
          <cell r="L273">
            <v>9.8549999999999997E-5</v>
          </cell>
          <cell r="M273">
            <v>1.5151499999999998E-3</v>
          </cell>
          <cell r="N273">
            <v>0</v>
          </cell>
          <cell r="O273">
            <v>0</v>
          </cell>
          <cell r="P273">
            <v>2.385E-6</v>
          </cell>
          <cell r="Q273">
            <v>5.3999999999999991E-7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1.9498107599999998E-2</v>
          </cell>
          <cell r="AD273">
            <v>1.27807296E-2</v>
          </cell>
          <cell r="AE273">
            <v>3.1526543999999997E-2</v>
          </cell>
          <cell r="AF273">
            <v>0.12479426749999999</v>
          </cell>
          <cell r="AG273">
            <v>0.31614198329999998</v>
          </cell>
          <cell r="AH273">
            <v>2.0138091272</v>
          </cell>
          <cell r="AI273">
            <v>1.144222227</v>
          </cell>
          <cell r="AJ273">
            <v>3.7028860800000001E-2</v>
          </cell>
          <cell r="AK273">
            <v>4.0057261199999999E-2</v>
          </cell>
          <cell r="AL273">
            <v>1.7207586E-2</v>
          </cell>
          <cell r="AM273">
            <v>0.20766551999999999</v>
          </cell>
          <cell r="AN273">
            <v>0</v>
          </cell>
          <cell r="AO273">
            <v>0</v>
          </cell>
          <cell r="AP273">
            <v>3.520525E-4</v>
          </cell>
          <cell r="AQ273">
            <v>6.6569999999999995E-5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0">
        <row r="6">
          <cell r="B6">
            <v>0.11417673386388888</v>
          </cell>
          <cell r="C6">
            <v>0.13687167252777779</v>
          </cell>
          <cell r="D6">
            <v>0.15312791148913402</v>
          </cell>
          <cell r="E6">
            <v>0.14320737359166666</v>
          </cell>
          <cell r="F6">
            <v>0.14441129993333335</v>
          </cell>
          <cell r="G6">
            <v>0.13232742386666665</v>
          </cell>
          <cell r="H6">
            <v>0.15238041516666664</v>
          </cell>
          <cell r="I6">
            <v>0.15474423420555558</v>
          </cell>
          <cell r="J6">
            <v>0.19567978768333333</v>
          </cell>
          <cell r="K6">
            <v>0.15760390344999997</v>
          </cell>
          <cell r="L6">
            <v>0.21038639877222218</v>
          </cell>
          <cell r="M6">
            <v>0.18687963899722221</v>
          </cell>
          <cell r="N6">
            <v>0.15785281407675442</v>
          </cell>
          <cell r="O6">
            <v>0.15307354749294871</v>
          </cell>
          <cell r="P6">
            <v>0.16510056915424837</v>
          </cell>
          <cell r="Q6">
            <v>0.14291913665008169</v>
          </cell>
          <cell r="R6">
            <v>0.13716594849465816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33.714643491773998</v>
          </cell>
          <cell r="AC6">
            <v>42.362239135599999</v>
          </cell>
          <cell r="AD6">
            <v>50.278887187199999</v>
          </cell>
          <cell r="AE6">
            <v>59.370594225599994</v>
          </cell>
          <cell r="AF6">
            <v>75.624969105699989</v>
          </cell>
          <cell r="AG6">
            <v>66.236976319799993</v>
          </cell>
          <cell r="AH6">
            <v>66.674739361999997</v>
          </cell>
          <cell r="AI6">
            <v>77.51172345949999</v>
          </cell>
          <cell r="AJ6">
            <v>89.351633900400003</v>
          </cell>
          <cell r="AK6">
            <v>86.3847300316</v>
          </cell>
          <cell r="AL6">
            <v>102.77120307690001</v>
          </cell>
          <cell r="AM6">
            <v>105.97203014399997</v>
          </cell>
          <cell r="AN6">
            <v>104.28755261759999</v>
          </cell>
          <cell r="AO6">
            <v>114.1699332222</v>
          </cell>
          <cell r="AP6">
            <v>116.34170561900001</v>
          </cell>
          <cell r="AQ6">
            <v>109.10381086149999</v>
          </cell>
          <cell r="AR6">
            <v>119.54173318919999</v>
          </cell>
          <cell r="AS6">
            <v>104.24586802629999</v>
          </cell>
          <cell r="AT6">
            <v>108.866610139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15">
          <cell r="B15">
            <v>0.10326501402777777</v>
          </cell>
          <cell r="C15">
            <v>6.9419117040277784E-2</v>
          </cell>
          <cell r="D15">
            <v>6.5837222945833357E-2</v>
          </cell>
          <cell r="E15">
            <v>0.10708605771111114</v>
          </cell>
          <cell r="F15">
            <v>0.11884240127777776</v>
          </cell>
          <cell r="G15">
            <v>0.10595493170694448</v>
          </cell>
          <cell r="H15">
            <v>7.385365545E-2</v>
          </cell>
          <cell r="I15">
            <v>0.11036595528333336</v>
          </cell>
          <cell r="J15">
            <v>6.0606545916666671E-2</v>
          </cell>
          <cell r="K15">
            <v>4.5368631816666671E-2</v>
          </cell>
          <cell r="L15">
            <v>6.7593125133333334E-2</v>
          </cell>
          <cell r="M15">
            <v>0.11824132319252138</v>
          </cell>
          <cell r="N15">
            <v>0.10174499365622006</v>
          </cell>
          <cell r="O15">
            <v>9.8937259277651526E-2</v>
          </cell>
          <cell r="P15">
            <v>7.0117360629738557E-2</v>
          </cell>
          <cell r="Q15">
            <v>4.3511300708741818E-2</v>
          </cell>
          <cell r="R15">
            <v>4.7513957785042714E-2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41.168865403133999</v>
          </cell>
          <cell r="AC15">
            <v>29.772094949999996</v>
          </cell>
          <cell r="AD15">
            <v>30.162819719999998</v>
          </cell>
          <cell r="AE15">
            <v>43.511520897600001</v>
          </cell>
          <cell r="AF15">
            <v>49.164903695599996</v>
          </cell>
          <cell r="AG15">
            <v>45.91148261699999</v>
          </cell>
          <cell r="AH15">
            <v>35.5715460252</v>
          </cell>
          <cell r="AI15">
            <v>51.149395331999997</v>
          </cell>
          <cell r="AJ15">
            <v>32.715480939199999</v>
          </cell>
          <cell r="AK15">
            <v>28.035139668799999</v>
          </cell>
          <cell r="AL15">
            <v>36.8519093532</v>
          </cell>
          <cell r="AM15">
            <v>54.533366447999995</v>
          </cell>
          <cell r="AN15">
            <v>45.906037619199992</v>
          </cell>
          <cell r="AO15">
            <v>49.499897985299995</v>
          </cell>
          <cell r="AP15">
            <v>40.567323100999999</v>
          </cell>
          <cell r="AQ15">
            <v>29.217399917999998</v>
          </cell>
          <cell r="AR15">
            <v>31.667415003799999</v>
          </cell>
          <cell r="AS15">
            <v>31.647582995599997</v>
          </cell>
          <cell r="AT15">
            <v>34.696064006999997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0.25115220939401706</v>
          </cell>
          <cell r="C16">
            <v>0.24510153094166676</v>
          </cell>
          <cell r="D16">
            <v>0.23988293251666676</v>
          </cell>
          <cell r="E16">
            <v>0.26386140728484836</v>
          </cell>
          <cell r="F16">
            <v>0.32611819716742435</v>
          </cell>
          <cell r="G16">
            <v>0.29405712301635584</v>
          </cell>
          <cell r="H16">
            <v>0.29463096203333322</v>
          </cell>
          <cell r="I16">
            <v>0.2473735618166667</v>
          </cell>
          <cell r="J16">
            <v>0.24097221881944425</v>
          </cell>
          <cell r="K16">
            <v>0.17211248314242419</v>
          </cell>
          <cell r="L16">
            <v>0.1771642979027778</v>
          </cell>
          <cell r="M16">
            <v>0.16948037092549018</v>
          </cell>
          <cell r="N16">
            <v>0.16849832673012821</v>
          </cell>
          <cell r="O16">
            <v>0.14836873117626262</v>
          </cell>
          <cell r="P16">
            <v>0.15040003685972225</v>
          </cell>
          <cell r="Q16">
            <v>0.17199215782045454</v>
          </cell>
          <cell r="R16">
            <v>0.19192577094242422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77.477112101886007</v>
          </cell>
          <cell r="AC16">
            <v>68.979958341999989</v>
          </cell>
          <cell r="AD16">
            <v>69.372326078399993</v>
          </cell>
          <cell r="AE16">
            <v>88.547655055999996</v>
          </cell>
          <cell r="AF16">
            <v>97.976737571299992</v>
          </cell>
          <cell r="AG16">
            <v>101.211006039</v>
          </cell>
          <cell r="AH16">
            <v>100.66959205479999</v>
          </cell>
          <cell r="AI16">
            <v>96.724087303000005</v>
          </cell>
          <cell r="AJ16">
            <v>95.695625244799999</v>
          </cell>
          <cell r="AK16">
            <v>68.194920063600009</v>
          </cell>
          <cell r="AL16">
            <v>70.548713688600003</v>
          </cell>
          <cell r="AM16">
            <v>75.922319231999992</v>
          </cell>
          <cell r="AN16">
            <v>65.904861827199994</v>
          </cell>
          <cell r="AO16">
            <v>65.264941694699999</v>
          </cell>
          <cell r="AP16">
            <v>66.239696834499995</v>
          </cell>
          <cell r="AQ16">
            <v>60.281348452499998</v>
          </cell>
          <cell r="AR16">
            <v>72.058705177799993</v>
          </cell>
          <cell r="AS16">
            <v>81.128339063199988</v>
          </cell>
          <cell r="AT16">
            <v>88.278789846999999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2.27535545173376</v>
          </cell>
          <cell r="C23">
            <v>2.0956479701499995</v>
          </cell>
          <cell r="D23">
            <v>1.9279892495772433</v>
          </cell>
          <cell r="E23">
            <v>2.0101888751939394</v>
          </cell>
          <cell r="F23">
            <v>2.0103852757583325</v>
          </cell>
          <cell r="G23">
            <v>2.1488005507662007</v>
          </cell>
          <cell r="H23">
            <v>2.0950443820833335</v>
          </cell>
          <cell r="I23">
            <v>2.1924757768472225</v>
          </cell>
          <cell r="J23">
            <v>2.0530922771064102</v>
          </cell>
          <cell r="K23">
            <v>1.9830291150356061</v>
          </cell>
          <cell r="L23">
            <v>2.0535369845735296</v>
          </cell>
          <cell r="M23">
            <v>2.1485614948557692</v>
          </cell>
          <cell r="N23">
            <v>1.8627904692519233</v>
          </cell>
          <cell r="O23">
            <v>1.8431563138424238</v>
          </cell>
          <cell r="P23">
            <v>1.7979279231083329</v>
          </cell>
          <cell r="Q23">
            <v>1.8615440030621215</v>
          </cell>
          <cell r="R23">
            <v>1.7935841159651518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595.29715508621996</v>
          </cell>
          <cell r="AC23">
            <v>553.54633284319993</v>
          </cell>
          <cell r="AD23">
            <v>560.92331782079998</v>
          </cell>
          <cell r="AE23">
            <v>666.80594255519998</v>
          </cell>
          <cell r="AF23">
            <v>729.46640942700003</v>
          </cell>
          <cell r="AG23">
            <v>761.24972270489991</v>
          </cell>
          <cell r="AH23">
            <v>724.56804608519997</v>
          </cell>
          <cell r="AI23">
            <v>852.13602757850003</v>
          </cell>
          <cell r="AJ23">
            <v>869.30034946240005</v>
          </cell>
          <cell r="AK23">
            <v>737.33831405079991</v>
          </cell>
          <cell r="AL23">
            <v>727.55830787039997</v>
          </cell>
          <cell r="AM23">
            <v>846.65949523199993</v>
          </cell>
          <cell r="AN23">
            <v>674.2503821503999</v>
          </cell>
          <cell r="AO23">
            <v>688.12033830899998</v>
          </cell>
          <cell r="AP23">
            <v>668.48556754049991</v>
          </cell>
          <cell r="AQ23">
            <v>574.12461268399989</v>
          </cell>
          <cell r="AR23">
            <v>569.20418005759996</v>
          </cell>
          <cell r="AS23">
            <v>589.95534456429993</v>
          </cell>
          <cell r="AT23">
            <v>639.17606057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4.2449427416666664E-2</v>
          </cell>
          <cell r="C31">
            <v>3.4118654004166672E-2</v>
          </cell>
          <cell r="D31">
            <v>7.0902287968055547E-2</v>
          </cell>
          <cell r="E31">
            <v>0.16912612425416665</v>
          </cell>
          <cell r="F31">
            <v>0.25602005524999999</v>
          </cell>
          <cell r="G31">
            <v>0.32511034114999993</v>
          </cell>
          <cell r="H31">
            <v>0.29752592663030308</v>
          </cell>
          <cell r="I31">
            <v>0.24485346444999997</v>
          </cell>
          <cell r="J31">
            <v>0.18168687074999998</v>
          </cell>
          <cell r="K31">
            <v>0.12324684152878786</v>
          </cell>
          <cell r="L31">
            <v>0.18944607685555551</v>
          </cell>
          <cell r="M31">
            <v>0.16319762647670943</v>
          </cell>
          <cell r="N31">
            <v>0.14504894298474208</v>
          </cell>
          <cell r="O31">
            <v>0.12230322117651511</v>
          </cell>
          <cell r="P31">
            <v>5.1595417926797393E-2</v>
          </cell>
          <cell r="Q31">
            <v>4.3108232336683018E-2</v>
          </cell>
          <cell r="R31">
            <v>3.8430629287393166E-2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16.992810231309001</v>
          </cell>
          <cell r="AC31">
            <v>14.433812911599997</v>
          </cell>
          <cell r="AD31">
            <v>19.487919571199999</v>
          </cell>
          <cell r="AE31">
            <v>28.522963660799999</v>
          </cell>
          <cell r="AF31">
            <v>41.446466878599992</v>
          </cell>
          <cell r="AG31">
            <v>54.894232964999993</v>
          </cell>
          <cell r="AH31">
            <v>60.7441287252</v>
          </cell>
          <cell r="AI31">
            <v>59.254467918499998</v>
          </cell>
          <cell r="AJ31">
            <v>61.570607537999997</v>
          </cell>
          <cell r="AK31">
            <v>43.1269189076</v>
          </cell>
          <cell r="AL31">
            <v>61.162580044800002</v>
          </cell>
          <cell r="AM31">
            <v>62.375273616000001</v>
          </cell>
          <cell r="AN31">
            <v>51.698605956800002</v>
          </cell>
          <cell r="AO31">
            <v>48.221328146700003</v>
          </cell>
          <cell r="AP31">
            <v>27.557901826999998</v>
          </cell>
          <cell r="AQ31">
            <v>22.417337659499999</v>
          </cell>
          <cell r="AR31">
            <v>21.3049869084</v>
          </cell>
          <cell r="AS31">
            <v>22.481564348099997</v>
          </cell>
          <cell r="AT31">
            <v>22.864751681000001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0.11479970654444445</v>
          </cell>
          <cell r="C39">
            <v>7.8635190752777792E-2</v>
          </cell>
          <cell r="D39">
            <v>0.10575773422179487</v>
          </cell>
          <cell r="E39">
            <v>9.8929552466666668E-2</v>
          </cell>
          <cell r="F39">
            <v>9.7201729155555555E-2</v>
          </cell>
          <cell r="G39">
            <v>9.7807110838888878E-2</v>
          </cell>
          <cell r="H39">
            <v>0.11905829860416668</v>
          </cell>
          <cell r="I39">
            <v>0.12733744136666664</v>
          </cell>
          <cell r="J39">
            <v>0.10194482458333333</v>
          </cell>
          <cell r="K39">
            <v>9.0109164166666658E-2</v>
          </cell>
          <cell r="L39">
            <v>8.7898179294444434E-2</v>
          </cell>
          <cell r="M39">
            <v>5.4801597914102579E-2</v>
          </cell>
          <cell r="N39">
            <v>4.780360497430889E-2</v>
          </cell>
          <cell r="O39">
            <v>3.7468370818055562E-2</v>
          </cell>
          <cell r="P39">
            <v>4.666880701388889E-2</v>
          </cell>
          <cell r="Q39">
            <v>5.3534454070506519E-2</v>
          </cell>
          <cell r="R39">
            <v>5.6678146290170948E-2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42.641796311271001</v>
          </cell>
          <cell r="AC39">
            <v>31.330716585999998</v>
          </cell>
          <cell r="AD39">
            <v>38.643496675199998</v>
          </cell>
          <cell r="AE39">
            <v>39.307420622400002</v>
          </cell>
          <cell r="AF39">
            <v>40.893955108299998</v>
          </cell>
          <cell r="AG39">
            <v>41.230460571299993</v>
          </cell>
          <cell r="AH39">
            <v>51.662027379600005</v>
          </cell>
          <cell r="AI39">
            <v>60.187808569499992</v>
          </cell>
          <cell r="AJ39">
            <v>58.165455502</v>
          </cell>
          <cell r="AK39">
            <v>56.954588116799997</v>
          </cell>
          <cell r="AL39">
            <v>51.409406470499995</v>
          </cell>
          <cell r="AM39">
            <v>39.991855151999999</v>
          </cell>
          <cell r="AN39">
            <v>38.975190443199999</v>
          </cell>
          <cell r="AO39">
            <v>32.808066252899998</v>
          </cell>
          <cell r="AP39">
            <v>43.102340230999992</v>
          </cell>
          <cell r="AQ39">
            <v>42.43484235199999</v>
          </cell>
          <cell r="AR39">
            <v>42.801054643100002</v>
          </cell>
          <cell r="AS39">
            <v>55.734125690099994</v>
          </cell>
          <cell r="AT39">
            <v>66.128710867999999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9.7537913238888871E-2</v>
          </cell>
          <cell r="C47">
            <v>0.1322313856633987</v>
          </cell>
          <cell r="D47">
            <v>0.30168394337291976</v>
          </cell>
          <cell r="E47">
            <v>0.36316057897777776</v>
          </cell>
          <cell r="F47">
            <v>0.3278292313333333</v>
          </cell>
          <cell r="G47">
            <v>0.26027452563194442</v>
          </cell>
          <cell r="H47">
            <v>0.17076258611871659</v>
          </cell>
          <cell r="I47">
            <v>0.16552783963333331</v>
          </cell>
          <cell r="J47">
            <v>8.429425204999999E-2</v>
          </cell>
          <cell r="K47">
            <v>0.11096977108636361</v>
          </cell>
          <cell r="L47">
            <v>0.11242489929469697</v>
          </cell>
          <cell r="M47">
            <v>0.14966684049273501</v>
          </cell>
          <cell r="N47">
            <v>0.12432342170167456</v>
          </cell>
          <cell r="O47">
            <v>0.10370565281338383</v>
          </cell>
          <cell r="P47">
            <v>0.10662798681111112</v>
          </cell>
          <cell r="Q47">
            <v>0.11184827392647061</v>
          </cell>
          <cell r="R47">
            <v>0.11758971947991453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28.757042651553</v>
          </cell>
          <cell r="AC47">
            <v>33.690822304800001</v>
          </cell>
          <cell r="AD47">
            <v>41.226543969599994</v>
          </cell>
          <cell r="AE47">
            <v>65.408895708799989</v>
          </cell>
          <cell r="AF47">
            <v>74.418777934199994</v>
          </cell>
          <cell r="AG47">
            <v>68.242546386299992</v>
          </cell>
          <cell r="AH47">
            <v>68.540974054399996</v>
          </cell>
          <cell r="AI47">
            <v>77.954762253500007</v>
          </cell>
          <cell r="AJ47">
            <v>57.931307083600004</v>
          </cell>
          <cell r="AK47">
            <v>58.701240364799993</v>
          </cell>
          <cell r="AL47">
            <v>76.320075725100011</v>
          </cell>
          <cell r="AM47">
            <v>90.977361599999981</v>
          </cell>
          <cell r="AN47">
            <v>89.315855305599982</v>
          </cell>
          <cell r="AO47">
            <v>88.847618949000008</v>
          </cell>
          <cell r="AP47">
            <v>91.630194752000008</v>
          </cell>
          <cell r="AQ47">
            <v>79.179037013999988</v>
          </cell>
          <cell r="AR47">
            <v>83.973535064499998</v>
          </cell>
          <cell r="AS47">
            <v>96.319993369599985</v>
          </cell>
          <cell r="AT47">
            <v>101.380368058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6">
          <cell r="B56">
            <v>8.3825660641666647E-2</v>
          </cell>
          <cell r="C56">
            <v>8.1543999020833327E-2</v>
          </cell>
          <cell r="D56">
            <v>6.9029669800000013E-2</v>
          </cell>
          <cell r="E56">
            <v>5.4526502355555548E-2</v>
          </cell>
          <cell r="F56">
            <v>3.9367399291666674E-2</v>
          </cell>
          <cell r="G56">
            <v>5.424433641666665E-2</v>
          </cell>
          <cell r="H56">
            <v>4.6685771812499992E-2</v>
          </cell>
          <cell r="I56">
            <v>5.504456591666667E-2</v>
          </cell>
          <cell r="J56">
            <v>3.7460230222222217E-2</v>
          </cell>
          <cell r="K56">
            <v>2.5963494719696965E-2</v>
          </cell>
          <cell r="L56">
            <v>3.2215022283333332E-2</v>
          </cell>
          <cell r="M56">
            <v>2.8328275245726491E-2</v>
          </cell>
          <cell r="N56">
            <v>2.9610273600119613E-2</v>
          </cell>
          <cell r="O56">
            <v>4.5326414874873724E-2</v>
          </cell>
          <cell r="P56">
            <v>3.9829207364379067E-2</v>
          </cell>
          <cell r="Q56">
            <v>3.0894922572058833E-2</v>
          </cell>
          <cell r="R56">
            <v>3.9403885750854704E-2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23.629772256006</v>
          </cell>
          <cell r="AC56">
            <v>23.532841127199998</v>
          </cell>
          <cell r="AD56">
            <v>20.984178384</v>
          </cell>
          <cell r="AE56">
            <v>19.727085033599998</v>
          </cell>
          <cell r="AF56">
            <v>16.5888581313</v>
          </cell>
          <cell r="AG56">
            <v>18.682715637299999</v>
          </cell>
          <cell r="AH56">
            <v>17.343984502399998</v>
          </cell>
          <cell r="AI56">
            <v>22.665929279</v>
          </cell>
          <cell r="AJ56">
            <v>15.9521909024</v>
          </cell>
          <cell r="AK56">
            <v>12.5330562984</v>
          </cell>
          <cell r="AL56">
            <v>15.000477120900001</v>
          </cell>
          <cell r="AM56">
            <v>15.250715807999999</v>
          </cell>
          <cell r="AN56">
            <v>18.035482783999999</v>
          </cell>
          <cell r="AO56">
            <v>20.596833537599998</v>
          </cell>
          <cell r="AP56">
            <v>21.285824824999999</v>
          </cell>
          <cell r="AQ56">
            <v>17.542331127999997</v>
          </cell>
          <cell r="AR56">
            <v>18.783191983400002</v>
          </cell>
          <cell r="AS56">
            <v>17.824135471999998</v>
          </cell>
          <cell r="AT56">
            <v>17.924743238000001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75">
          <cell r="B75">
            <v>7.8839456111111109E-2</v>
          </cell>
          <cell r="C75">
            <v>0.15889362327500003</v>
          </cell>
          <cell r="D75">
            <v>0.11652196375555554</v>
          </cell>
          <cell r="E75">
            <v>0.11198166422499997</v>
          </cell>
          <cell r="F75">
            <v>7.3362355649999988E-2</v>
          </cell>
          <cell r="G75">
            <v>3.2016124466666671E-2</v>
          </cell>
          <cell r="H75">
            <v>1.94959418E-2</v>
          </cell>
          <cell r="I75">
            <v>5.4881164666666656E-2</v>
          </cell>
          <cell r="J75">
            <v>4.7912097663888882E-2</v>
          </cell>
          <cell r="K75">
            <v>6.4481775116666681E-2</v>
          </cell>
          <cell r="L75">
            <v>9.6999199415656573E-2</v>
          </cell>
          <cell r="M75">
            <v>6.9141258355555527E-2</v>
          </cell>
          <cell r="N75">
            <v>0.10855132442822968</v>
          </cell>
          <cell r="O75">
            <v>7.9558989194784352E-2</v>
          </cell>
          <cell r="P75">
            <v>0.15378654699607841</v>
          </cell>
          <cell r="Q75">
            <v>0.10242571589509805</v>
          </cell>
          <cell r="R75">
            <v>6.9340934139957275E-2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19.634607564626997</v>
          </cell>
          <cell r="AC75">
            <v>31.8285197252</v>
          </cell>
          <cell r="AD75">
            <v>18.993706459199998</v>
          </cell>
          <cell r="AE75">
            <v>21.472661246399998</v>
          </cell>
          <cell r="AF75">
            <v>18.8513828657</v>
          </cell>
          <cell r="AG75">
            <v>12.933740734199999</v>
          </cell>
          <cell r="AH75">
            <v>10.1709476208</v>
          </cell>
          <cell r="AI75">
            <v>22.2204414015</v>
          </cell>
          <cell r="AJ75">
            <v>20.367681053199998</v>
          </cell>
          <cell r="AK75">
            <v>16.651105662399999</v>
          </cell>
          <cell r="AL75">
            <v>28.608526458000004</v>
          </cell>
          <cell r="AM75">
            <v>25.928990015999997</v>
          </cell>
          <cell r="AN75">
            <v>30.533669003199996</v>
          </cell>
          <cell r="AO75">
            <v>25.1304423381</v>
          </cell>
          <cell r="AP75">
            <v>40.064791405999998</v>
          </cell>
          <cell r="AQ75">
            <v>28.570403869</v>
          </cell>
          <cell r="AR75">
            <v>20.186414647900001</v>
          </cell>
          <cell r="AS75">
            <v>21.663975604699999</v>
          </cell>
          <cell r="AT75">
            <v>26.407887496000001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91">
          <cell r="B91">
            <v>4.3198800420666661</v>
          </cell>
          <cell r="C91">
            <v>3.7675219708301269</v>
          </cell>
          <cell r="D91">
            <v>4.014738418637501</v>
          </cell>
          <cell r="E91">
            <v>4.2308511451848494</v>
          </cell>
          <cell r="F91">
            <v>4.4850882111568184</v>
          </cell>
          <cell r="G91">
            <v>4.4203041429340315</v>
          </cell>
          <cell r="H91">
            <v>4.3127518259000013</v>
          </cell>
          <cell r="I91">
            <v>4.1786848014722215</v>
          </cell>
          <cell r="J91">
            <v>3.9251589992651699</v>
          </cell>
          <cell r="K91">
            <v>3.609733189498864</v>
          </cell>
          <cell r="L91">
            <v>3.8527808743472218</v>
          </cell>
          <cell r="M91">
            <v>4.1945361415089737</v>
          </cell>
          <cell r="N91">
            <v>4.1978546335350435</v>
          </cell>
          <cell r="O91">
            <v>4.3826923367278168</v>
          </cell>
          <cell r="P91">
            <v>4.4887207086249994</v>
          </cell>
          <cell r="Q91">
            <v>4.300235044143939</v>
          </cell>
          <cell r="R91">
            <v>4.2829854816818171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1061.163614924001</v>
          </cell>
          <cell r="AC91">
            <v>999.51808545359995</v>
          </cell>
          <cell r="AD91">
            <v>1067.0196025199998</v>
          </cell>
          <cell r="AE91">
            <v>1316.3565467359997</v>
          </cell>
          <cell r="AF91">
            <v>1411.6378351992</v>
          </cell>
          <cell r="AG91">
            <v>1397.5974536238</v>
          </cell>
          <cell r="AH91">
            <v>1421.1932478004001</v>
          </cell>
          <cell r="AI91">
            <v>1607.4724491924999</v>
          </cell>
          <cell r="AJ91">
            <v>1622.304004612</v>
          </cell>
          <cell r="AK91">
            <v>1387.2245943204</v>
          </cell>
          <cell r="AL91">
            <v>1403.4372516765002</v>
          </cell>
          <cell r="AM91">
            <v>1616.9309901599997</v>
          </cell>
          <cell r="AN91">
            <v>1426.7368230367999</v>
          </cell>
          <cell r="AO91">
            <v>1505.4033089475001</v>
          </cell>
          <cell r="AP91">
            <v>1489.5267091559999</v>
          </cell>
          <cell r="AQ91">
            <v>1217.5596204694998</v>
          </cell>
          <cell r="AR91">
            <v>1194.2876208967998</v>
          </cell>
          <cell r="AS91">
            <v>1208.6673393223</v>
          </cell>
          <cell r="AT91">
            <v>1308.8728801090001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0.13530442624722219</v>
          </cell>
          <cell r="C105">
            <v>0.12556528049109478</v>
          </cell>
          <cell r="D105">
            <v>0.10195161441594391</v>
          </cell>
          <cell r="E105">
            <v>8.7488667699999981E-2</v>
          </cell>
          <cell r="F105">
            <v>8.7366875008333317E-2</v>
          </cell>
          <cell r="G105">
            <v>9.689366218055552E-2</v>
          </cell>
          <cell r="H105">
            <v>7.0540291887500023E-2</v>
          </cell>
          <cell r="I105">
            <v>4.7631328561111116E-2</v>
          </cell>
          <cell r="J105">
            <v>3.0927691725000005E-2</v>
          </cell>
          <cell r="K105">
            <v>2.2473727733333334E-2</v>
          </cell>
          <cell r="L105">
            <v>1.5579884116666665E-2</v>
          </cell>
          <cell r="M105">
            <v>2.0585034866666675E-2</v>
          </cell>
          <cell r="N105">
            <v>1.5203904498777248E-2</v>
          </cell>
          <cell r="O105">
            <v>1.9561037547601016E-2</v>
          </cell>
          <cell r="P105">
            <v>1.3075398224183007E-2</v>
          </cell>
          <cell r="Q105">
            <v>9.5991898681372558E-3</v>
          </cell>
          <cell r="R105">
            <v>6.2706336638888912E-3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42.928700988299994</v>
          </cell>
          <cell r="AC105">
            <v>41.140840454399992</v>
          </cell>
          <cell r="AD105">
            <v>28.0560616896</v>
          </cell>
          <cell r="AE105">
            <v>28.603117099199999</v>
          </cell>
          <cell r="AF105">
            <v>30.397522640800002</v>
          </cell>
          <cell r="AG105">
            <v>32.330274919799997</v>
          </cell>
          <cell r="AH105">
            <v>27.104953611199999</v>
          </cell>
          <cell r="AI105">
            <v>23.100887604999997</v>
          </cell>
          <cell r="AJ105">
            <v>21.708307899200001</v>
          </cell>
          <cell r="AK105">
            <v>15.357908473599998</v>
          </cell>
          <cell r="AL105">
            <v>14.505410364300001</v>
          </cell>
          <cell r="AM105">
            <v>18.564895199999999</v>
          </cell>
          <cell r="AN105">
            <v>14.147086975999999</v>
          </cell>
          <cell r="AO105">
            <v>22.702541399999998</v>
          </cell>
          <cell r="AP105">
            <v>19.027142337499999</v>
          </cell>
          <cell r="AQ105">
            <v>13.140685005</v>
          </cell>
          <cell r="AR105">
            <v>9.0463793403999997</v>
          </cell>
          <cell r="AS105">
            <v>11.662779914499998</v>
          </cell>
          <cell r="AT105">
            <v>16.409742266000002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0.1191403217861111</v>
          </cell>
          <cell r="C108">
            <v>0.16648260648055555</v>
          </cell>
          <cell r="D108">
            <v>0.22546927685858584</v>
          </cell>
          <cell r="E108">
            <v>0.25439185177499996</v>
          </cell>
          <cell r="F108">
            <v>0.20075015069999999</v>
          </cell>
          <cell r="G108">
            <v>9.5618469100000006E-2</v>
          </cell>
          <cell r="H108">
            <v>5.3815265375000004E-2</v>
          </cell>
          <cell r="I108">
            <v>0.1503700208888889</v>
          </cell>
          <cell r="J108">
            <v>0.10855864308333334</v>
          </cell>
          <cell r="K108">
            <v>0.16948865238333333</v>
          </cell>
          <cell r="L108">
            <v>0.14300102392499997</v>
          </cell>
          <cell r="M108">
            <v>0.17667493406047013</v>
          </cell>
          <cell r="N108">
            <v>0.13710536048031624</v>
          </cell>
          <cell r="O108">
            <v>0.16107808573409088</v>
          </cell>
          <cell r="P108">
            <v>7.7615201507026138E-2</v>
          </cell>
          <cell r="Q108">
            <v>5.3820879267156833E-2</v>
          </cell>
          <cell r="R108">
            <v>6.7686605167521355E-2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22.765097772375</v>
          </cell>
          <cell r="AC108">
            <v>20.842790994799998</v>
          </cell>
          <cell r="AD108">
            <v>22.136829796800001</v>
          </cell>
          <cell r="AE108">
            <v>31.673507241599996</v>
          </cell>
          <cell r="AF108">
            <v>30.087810199299998</v>
          </cell>
          <cell r="AG108">
            <v>16.7913738564</v>
          </cell>
          <cell r="AH108">
            <v>28.140262357999998</v>
          </cell>
          <cell r="AI108">
            <v>40.492077598999998</v>
          </cell>
          <cell r="AJ108">
            <v>29.810887737999998</v>
          </cell>
          <cell r="AK108">
            <v>39.494628170799999</v>
          </cell>
          <cell r="AL108">
            <v>44.124645199499994</v>
          </cell>
          <cell r="AM108">
            <v>73.326815519999997</v>
          </cell>
          <cell r="AN108">
            <v>79.713131625599999</v>
          </cell>
          <cell r="AO108">
            <v>62.8866386511</v>
          </cell>
          <cell r="AP108">
            <v>48.416287090999994</v>
          </cell>
          <cell r="AQ108">
            <v>47.905982123999991</v>
          </cell>
          <cell r="AR108">
            <v>50.298455833899993</v>
          </cell>
          <cell r="AS108">
            <v>36.900231596799998</v>
          </cell>
          <cell r="AT108">
            <v>21.263462125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6.9561196403030282E-2</v>
          </cell>
          <cell r="C109">
            <v>3.1833108536111113E-2</v>
          </cell>
          <cell r="D109">
            <v>3.0834988005361309E-2</v>
          </cell>
          <cell r="E109">
            <v>4.8091918999999997E-2</v>
          </cell>
          <cell r="F109">
            <v>4.7521258499999997E-2</v>
          </cell>
          <cell r="G109">
            <v>3.7230453749999996E-2</v>
          </cell>
          <cell r="H109">
            <v>2.8677339483333331E-2</v>
          </cell>
          <cell r="I109">
            <v>2.0823279166666667E-2</v>
          </cell>
          <cell r="J109">
            <v>1.2207797291666668E-2</v>
          </cell>
          <cell r="K109">
            <v>1.214683205E-2</v>
          </cell>
          <cell r="L109">
            <v>1.639779683611111E-2</v>
          </cell>
          <cell r="M109">
            <v>1.4730643472222221E-2</v>
          </cell>
          <cell r="N109">
            <v>1.0916171166666667E-2</v>
          </cell>
          <cell r="O109">
            <v>1.3451918596969696E-2</v>
          </cell>
          <cell r="P109">
            <v>1.1270637524999998E-2</v>
          </cell>
          <cell r="Q109">
            <v>1.0658372345833332E-2</v>
          </cell>
          <cell r="R109">
            <v>1.1740098852136753E-2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10.496511695673</v>
          </cell>
          <cell r="AC109">
            <v>9.4423511019999982</v>
          </cell>
          <cell r="AD109">
            <v>12.193416494399999</v>
          </cell>
          <cell r="AE109">
            <v>15.553549782399999</v>
          </cell>
          <cell r="AF109">
            <v>16.967194048</v>
          </cell>
          <cell r="AG109">
            <v>14.134822244399999</v>
          </cell>
          <cell r="AH109">
            <v>10.1517633084</v>
          </cell>
          <cell r="AI109">
            <v>10.9630639485</v>
          </cell>
          <cell r="AJ109">
            <v>5.2072011996000001</v>
          </cell>
          <cell r="AK109">
            <v>4.8860304283999998</v>
          </cell>
          <cell r="AL109">
            <v>7.9818116796000007</v>
          </cell>
          <cell r="AM109">
            <v>8.5715003039999988</v>
          </cell>
          <cell r="AN109">
            <v>9.306140447999999</v>
          </cell>
          <cell r="AO109">
            <v>14.841618435599999</v>
          </cell>
          <cell r="AP109">
            <v>10.160673555000001</v>
          </cell>
          <cell r="AQ109">
            <v>8.135287814499998</v>
          </cell>
          <cell r="AR109">
            <v>7.890272100899999</v>
          </cell>
          <cell r="AS109">
            <v>6.9730077273999989</v>
          </cell>
          <cell r="AT109">
            <v>7.834047762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3">
          <cell r="B113">
            <v>9.7274304652777782E-2</v>
          </cell>
          <cell r="C113">
            <v>0.12166528089281048</v>
          </cell>
          <cell r="D113">
            <v>0.10816629930718955</v>
          </cell>
          <cell r="E113">
            <v>9.171136349999999E-2</v>
          </cell>
          <cell r="F113">
            <v>7.8613316944444428E-2</v>
          </cell>
          <cell r="G113">
            <v>8.0778323548611086E-2</v>
          </cell>
          <cell r="H113">
            <v>6.3333988570833333E-2</v>
          </cell>
          <cell r="I113">
            <v>5.3933812066666663E-2</v>
          </cell>
          <cell r="J113">
            <v>5.5894032677777775E-2</v>
          </cell>
          <cell r="K113">
            <v>4.772657778636364E-2</v>
          </cell>
          <cell r="L113">
            <v>5.4042472050000005E-2</v>
          </cell>
          <cell r="M113">
            <v>5.4566466884401706E-2</v>
          </cell>
          <cell r="N113">
            <v>3.0761310570773529E-2</v>
          </cell>
          <cell r="O113">
            <v>2.9525932940151517E-2</v>
          </cell>
          <cell r="P113">
            <v>4.2227232619444451E-2</v>
          </cell>
          <cell r="Q113">
            <v>4.2755520745261441E-2</v>
          </cell>
          <cell r="R113">
            <v>3.4922964704059825E-2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28.356807888584999</v>
          </cell>
          <cell r="AC113">
            <v>31.9723306952</v>
          </cell>
          <cell r="AD113">
            <v>27.219237839999998</v>
          </cell>
          <cell r="AE113">
            <v>26.998323251199995</v>
          </cell>
          <cell r="AF113">
            <v>25.659977735000002</v>
          </cell>
          <cell r="AG113">
            <v>22.159387922099999</v>
          </cell>
          <cell r="AH113">
            <v>20.084495986</v>
          </cell>
          <cell r="AI113">
            <v>20.4141333655</v>
          </cell>
          <cell r="AJ113">
            <v>21.7046926728</v>
          </cell>
          <cell r="AK113">
            <v>15.8516551204</v>
          </cell>
          <cell r="AL113">
            <v>19.436848651800002</v>
          </cell>
          <cell r="AM113">
            <v>20.531390303999999</v>
          </cell>
          <cell r="AN113">
            <v>13.138274864</v>
          </cell>
          <cell r="AO113">
            <v>14.618954502000001</v>
          </cell>
          <cell r="AP113">
            <v>15.787389169999999</v>
          </cell>
          <cell r="AQ113">
            <v>15.364379299499998</v>
          </cell>
          <cell r="AR113">
            <v>13.577006271699998</v>
          </cell>
          <cell r="AS113">
            <v>16.5531280772</v>
          </cell>
          <cell r="AT113">
            <v>22.088652807000003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2.5065137935194444</v>
          </cell>
          <cell r="C114">
            <v>2.3289146272500001</v>
          </cell>
          <cell r="D114">
            <v>2.1889122171458335</v>
          </cell>
          <cell r="E114">
            <v>2.3925164841050508</v>
          </cell>
          <cell r="F114">
            <v>2.5241063367671712</v>
          </cell>
          <cell r="G114">
            <v>2.6748034500046618</v>
          </cell>
          <cell r="H114">
            <v>2.6510648979583333</v>
          </cell>
          <cell r="I114">
            <v>2.6801922815499997</v>
          </cell>
          <cell r="J114">
            <v>2.4977073140842649</v>
          </cell>
          <cell r="K114">
            <v>2.1479080774613633</v>
          </cell>
          <cell r="L114">
            <v>2.3081912427062905</v>
          </cell>
          <cell r="M114">
            <v>2.23981436528307</v>
          </cell>
          <cell r="N114">
            <v>2.059426878877991</v>
          </cell>
          <cell r="O114">
            <v>1.8594608150736982</v>
          </cell>
          <cell r="P114">
            <v>1.8563203729916673</v>
          </cell>
          <cell r="Q114">
            <v>1.921641741419696</v>
          </cell>
          <cell r="R114">
            <v>1.9862227378000006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579.06274380869695</v>
          </cell>
          <cell r="AC114">
            <v>539.00564171439987</v>
          </cell>
          <cell r="AD114">
            <v>526.24795589759992</v>
          </cell>
          <cell r="AE114">
            <v>653.8176263247999</v>
          </cell>
          <cell r="AF114">
            <v>698.28377939879999</v>
          </cell>
          <cell r="AG114">
            <v>718.84812859859994</v>
          </cell>
          <cell r="AH114">
            <v>740.62659250920001</v>
          </cell>
          <cell r="AI114">
            <v>872.03232711250007</v>
          </cell>
          <cell r="AJ114">
            <v>859.64900545720013</v>
          </cell>
          <cell r="AK114">
            <v>673.44037945360003</v>
          </cell>
          <cell r="AL114">
            <v>712.39735874159999</v>
          </cell>
          <cell r="AM114">
            <v>793.37823139199986</v>
          </cell>
          <cell r="AN114">
            <v>670.64476054399995</v>
          </cell>
          <cell r="AO114">
            <v>651.39010588650001</v>
          </cell>
          <cell r="AP114">
            <v>649.02119459699998</v>
          </cell>
          <cell r="AQ114">
            <v>539.20578406449999</v>
          </cell>
          <cell r="AR114">
            <v>561.77159339629998</v>
          </cell>
          <cell r="AS114">
            <v>612.21067632009999</v>
          </cell>
          <cell r="AT114">
            <v>653.57384651200005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6.9174471311616179E-2</v>
          </cell>
          <cell r="C116">
            <v>6.0786727680310453E-2</v>
          </cell>
          <cell r="D116">
            <v>5.7229922254487184E-2</v>
          </cell>
          <cell r="E116">
            <v>4.7830315916666657E-2</v>
          </cell>
          <cell r="F116">
            <v>8.8169573836111098E-2</v>
          </cell>
          <cell r="G116">
            <v>7.1680222757271234E-2</v>
          </cell>
          <cell r="H116">
            <v>6.2482364014015156E-2</v>
          </cell>
          <cell r="I116">
            <v>4.9443748774999997E-2</v>
          </cell>
          <cell r="J116">
            <v>6.1082240052777771E-2</v>
          </cell>
          <cell r="K116">
            <v>0.18560615986060602</v>
          </cell>
          <cell r="L116">
            <v>0.16739223802424241</v>
          </cell>
          <cell r="M116">
            <v>0.32490943711880349</v>
          </cell>
          <cell r="N116">
            <v>0.28082459800000004</v>
          </cell>
          <cell r="O116">
            <v>5.8528835729040399E-2</v>
          </cell>
          <cell r="P116">
            <v>2.2378911613562091E-2</v>
          </cell>
          <cell r="Q116">
            <v>4.8748887001388887E-2</v>
          </cell>
          <cell r="R116">
            <v>2.8665573360470088E-2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33.675216300030002</v>
          </cell>
          <cell r="AC116">
            <v>29.812209769599999</v>
          </cell>
          <cell r="AD116">
            <v>30.725331628799999</v>
          </cell>
          <cell r="AE116">
            <v>34.173320103999998</v>
          </cell>
          <cell r="AF116">
            <v>39.560785380900001</v>
          </cell>
          <cell r="AG116">
            <v>34.362631703399998</v>
          </cell>
          <cell r="AH116">
            <v>34.903250413999999</v>
          </cell>
          <cell r="AI116">
            <v>35.772701917500001</v>
          </cell>
          <cell r="AJ116">
            <v>39.475480709599999</v>
          </cell>
          <cell r="AK116">
            <v>51.645800782399995</v>
          </cell>
          <cell r="AL116">
            <v>56.093302099799999</v>
          </cell>
          <cell r="AM116">
            <v>102.92811729599998</v>
          </cell>
          <cell r="AN116">
            <v>92.387939300799985</v>
          </cell>
          <cell r="AO116">
            <v>31.438003605299997</v>
          </cell>
          <cell r="AP116">
            <v>28.313882095</v>
          </cell>
          <cell r="AQ116">
            <v>23.755200497000001</v>
          </cell>
          <cell r="AR116">
            <v>22.8494024162</v>
          </cell>
          <cell r="AS116">
            <v>20.821508607899997</v>
          </cell>
          <cell r="AT116">
            <v>22.734229923000001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21">
          <cell r="B121">
            <v>0.12407028688055553</v>
          </cell>
          <cell r="C121">
            <v>9.61305310097222E-2</v>
          </cell>
          <cell r="D121">
            <v>7.474704823472221E-2</v>
          </cell>
          <cell r="E121">
            <v>0.10368994676111112</v>
          </cell>
          <cell r="F121">
            <v>0.10393214041111108</v>
          </cell>
          <cell r="G121">
            <v>7.3565380866666655E-2</v>
          </cell>
          <cell r="H121">
            <v>9.2229622487499982E-2</v>
          </cell>
          <cell r="I121">
            <v>6.088153923333333E-2</v>
          </cell>
          <cell r="J121">
            <v>7.2969785330555523E-2</v>
          </cell>
          <cell r="K121">
            <v>8.1188101745454544E-2</v>
          </cell>
          <cell r="L121">
            <v>0.17474938251944444</v>
          </cell>
          <cell r="M121">
            <v>9.4756341721581192E-2</v>
          </cell>
          <cell r="N121">
            <v>0.11461274795453218</v>
          </cell>
          <cell r="O121">
            <v>5.9157681023484864E-2</v>
          </cell>
          <cell r="P121">
            <v>5.1426083985294128E-2</v>
          </cell>
          <cell r="Q121">
            <v>4.9192155456535956E-2</v>
          </cell>
          <cell r="R121">
            <v>5.3070892276923076E-2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24.948299084481</v>
          </cell>
          <cell r="AC121">
            <v>22.046035863999997</v>
          </cell>
          <cell r="AD121">
            <v>25.491482908799998</v>
          </cell>
          <cell r="AE121">
            <v>35.319059417600002</v>
          </cell>
          <cell r="AF121">
            <v>37.003504858599996</v>
          </cell>
          <cell r="AG121">
            <v>35.233216804499996</v>
          </cell>
          <cell r="AH121">
            <v>44.551746641600005</v>
          </cell>
          <cell r="AI121">
            <v>38.391790460500005</v>
          </cell>
          <cell r="AJ121">
            <v>32.6004099596</v>
          </cell>
          <cell r="AK121">
            <v>30.199417353600001</v>
          </cell>
          <cell r="AL121">
            <v>54.575113111199997</v>
          </cell>
          <cell r="AM121">
            <v>45.508314959999993</v>
          </cell>
          <cell r="AN121">
            <v>56.689780294399995</v>
          </cell>
          <cell r="AO121">
            <v>43.8577241148</v>
          </cell>
          <cell r="AP121">
            <v>38.368788451</v>
          </cell>
          <cell r="AQ121">
            <v>34.507201900499993</v>
          </cell>
          <cell r="AR121">
            <v>36.341547092500001</v>
          </cell>
          <cell r="AS121">
            <v>32.863386470199998</v>
          </cell>
          <cell r="AT121">
            <v>32.847914744999997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38">
          <cell r="B138">
            <v>3.0701772616666675E-2</v>
          </cell>
          <cell r="C138">
            <v>3.8500251124999989E-2</v>
          </cell>
          <cell r="D138">
            <v>4.7797626411111106E-2</v>
          </cell>
          <cell r="E138">
            <v>6.4038307783333331E-2</v>
          </cell>
          <cell r="F138">
            <v>8.9804472999999996E-2</v>
          </cell>
          <cell r="G138">
            <v>5.6223537066666662E-2</v>
          </cell>
          <cell r="H138">
            <v>3.0029956324999999E-2</v>
          </cell>
          <cell r="I138">
            <v>2.3843379583333338E-2</v>
          </cell>
          <cell r="J138">
            <v>1.6695544249999996E-2</v>
          </cell>
          <cell r="K138">
            <v>2.6258731799999997E-2</v>
          </cell>
          <cell r="L138">
            <v>1.9291836869444436E-2</v>
          </cell>
          <cell r="M138">
            <v>2.3743996814102566E-2</v>
          </cell>
          <cell r="N138">
            <v>1.4123484383333334E-2</v>
          </cell>
          <cell r="O138">
            <v>0.16313140277945801</v>
          </cell>
          <cell r="P138">
            <v>3.5152992241339859E-2</v>
          </cell>
          <cell r="Q138">
            <v>9.3248651335784277E-3</v>
          </cell>
          <cell r="R138">
            <v>7.8452858852564086E-3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9.5288663695109985</v>
          </cell>
          <cell r="AC138">
            <v>12.208384834</v>
          </cell>
          <cell r="AD138">
            <v>13.2532903632</v>
          </cell>
          <cell r="AE138">
            <v>16.155654737599999</v>
          </cell>
          <cell r="AF138">
            <v>23.626134064399999</v>
          </cell>
          <cell r="AG138">
            <v>17.857606123499998</v>
          </cell>
          <cell r="AH138">
            <v>13.1003252008</v>
          </cell>
          <cell r="AI138">
            <v>15.480005816</v>
          </cell>
          <cell r="AJ138">
            <v>10.9411723608</v>
          </cell>
          <cell r="AK138">
            <v>9.6428186887999985</v>
          </cell>
          <cell r="AL138">
            <v>12.803566851899999</v>
          </cell>
          <cell r="AM138">
            <v>10.460938463999998</v>
          </cell>
          <cell r="AN138">
            <v>7.7457290063999986</v>
          </cell>
          <cell r="AO138">
            <v>29.576453646899999</v>
          </cell>
          <cell r="AP138">
            <v>10.627097948499999</v>
          </cell>
          <cell r="AQ138">
            <v>5.6506646384999986</v>
          </cell>
          <cell r="AR138">
            <v>5.2822762314999991</v>
          </cell>
          <cell r="AS138">
            <v>6.9213634918999993</v>
          </cell>
          <cell r="AT138">
            <v>5.96040071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1.9044105849999996E-2</v>
          </cell>
          <cell r="C147">
            <v>2.6101828444444444E-2</v>
          </cell>
          <cell r="D147">
            <v>1.7185373583119657E-2</v>
          </cell>
          <cell r="E147">
            <v>3.6784125250000008E-2</v>
          </cell>
          <cell r="F147">
            <v>8.0607145999999991E-2</v>
          </cell>
          <cell r="G147">
            <v>0.1055660431388889</v>
          </cell>
          <cell r="H147">
            <v>6.1731005928409084E-2</v>
          </cell>
          <cell r="I147">
            <v>6.4119292416666668E-2</v>
          </cell>
          <cell r="J147">
            <v>6.6541082241666674E-2</v>
          </cell>
          <cell r="K147">
            <v>2.9665296650000002E-2</v>
          </cell>
          <cell r="L147">
            <v>3.0704237447222223E-2</v>
          </cell>
          <cell r="M147">
            <v>2.3713682205769228E-2</v>
          </cell>
          <cell r="N147">
            <v>2.1333167063596496E-2</v>
          </cell>
          <cell r="O147">
            <v>1.877454455719697E-2</v>
          </cell>
          <cell r="P147">
            <v>1.6637865617973847E-2</v>
          </cell>
          <cell r="Q147">
            <v>3.0356293310212425E-2</v>
          </cell>
          <cell r="R147">
            <v>2.2149450067521372E-2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15.232204352900999</v>
          </cell>
          <cell r="AC147">
            <v>20.883693046799998</v>
          </cell>
          <cell r="AD147">
            <v>10.575164880000001</v>
          </cell>
          <cell r="AE147">
            <v>18.9671392176</v>
          </cell>
          <cell r="AF147">
            <v>23.840021425499998</v>
          </cell>
          <cell r="AG147">
            <v>31.174941454799999</v>
          </cell>
          <cell r="AH147">
            <v>20.448275951599996</v>
          </cell>
          <cell r="AI147">
            <v>24.0180248345</v>
          </cell>
          <cell r="AJ147">
            <v>25.424194380399999</v>
          </cell>
          <cell r="AK147">
            <v>17.269296365199999</v>
          </cell>
          <cell r="AL147">
            <v>27.3756586005</v>
          </cell>
          <cell r="AM147">
            <v>29.476415711999998</v>
          </cell>
          <cell r="AN147">
            <v>15.847745900799998</v>
          </cell>
          <cell r="AO147">
            <v>16.1395001763</v>
          </cell>
          <cell r="AP147">
            <v>18.348745140999998</v>
          </cell>
          <cell r="AQ147">
            <v>17.251298182999996</v>
          </cell>
          <cell r="AR147">
            <v>13.1467321037</v>
          </cell>
          <cell r="AS147">
            <v>14.312337625299998</v>
          </cell>
          <cell r="AT147">
            <v>16.260619758000001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4">
          <cell r="B154">
            <v>0.11386351770000001</v>
          </cell>
          <cell r="C154">
            <v>0.11556238127222221</v>
          </cell>
          <cell r="D154">
            <v>0.10570371498962704</v>
          </cell>
          <cell r="E154">
            <v>0.10215590360000001</v>
          </cell>
          <cell r="F154">
            <v>0.11122091026666667</v>
          </cell>
          <cell r="G154">
            <v>9.2526943833333319E-2</v>
          </cell>
          <cell r="H154">
            <v>9.0825693550000003E-2</v>
          </cell>
          <cell r="I154">
            <v>8.851503580833335E-2</v>
          </cell>
          <cell r="J154">
            <v>8.4853922916666644E-2</v>
          </cell>
          <cell r="K154">
            <v>0.10734730795000001</v>
          </cell>
          <cell r="L154">
            <v>0.11270892594722222</v>
          </cell>
          <cell r="M154">
            <v>0.13857405124081193</v>
          </cell>
          <cell r="N154">
            <v>0.12472401889433818</v>
          </cell>
          <cell r="O154">
            <v>0.10213703556046035</v>
          </cell>
          <cell r="P154">
            <v>9.86064779583333E-2</v>
          </cell>
          <cell r="Q154">
            <v>8.312101418684642E-2</v>
          </cell>
          <cell r="R154">
            <v>8.4744778931410275E-2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41.645974323318001</v>
          </cell>
          <cell r="AC154">
            <v>39.428506990399995</v>
          </cell>
          <cell r="AD154">
            <v>31.502759505599997</v>
          </cell>
          <cell r="AE154">
            <v>35.172038484799998</v>
          </cell>
          <cell r="AF154">
            <v>36.849174185599999</v>
          </cell>
          <cell r="AG154">
            <v>33.610851931799999</v>
          </cell>
          <cell r="AH154">
            <v>39.584658332799997</v>
          </cell>
          <cell r="AI154">
            <v>45.435398462500004</v>
          </cell>
          <cell r="AJ154">
            <v>50.213615013599998</v>
          </cell>
          <cell r="AK154">
            <v>59.146597215200003</v>
          </cell>
          <cell r="AL154">
            <v>75.800651882400004</v>
          </cell>
          <cell r="AM154">
            <v>112.75782412799998</v>
          </cell>
          <cell r="AN154">
            <v>73.980039249599997</v>
          </cell>
          <cell r="AO154">
            <v>54.396335737199998</v>
          </cell>
          <cell r="AP154">
            <v>49.028623296500001</v>
          </cell>
          <cell r="AQ154">
            <v>38.942790957</v>
          </cell>
          <cell r="AR154">
            <v>38.954661267500001</v>
          </cell>
          <cell r="AS154">
            <v>42.288995491599998</v>
          </cell>
          <cell r="AT154">
            <v>49.720273607000003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1.2025729510742424</v>
          </cell>
          <cell r="C160">
            <v>1.174182685925</v>
          </cell>
          <cell r="D160">
            <v>1.241096085116667</v>
          </cell>
          <cell r="E160">
            <v>1.2241605632080803</v>
          </cell>
          <cell r="F160">
            <v>1.2423588777694445</v>
          </cell>
          <cell r="G160">
            <v>1.2021842394276807</v>
          </cell>
          <cell r="H160">
            <v>1.0770801388833331</v>
          </cell>
          <cell r="I160">
            <v>1.0850584613555556</v>
          </cell>
          <cell r="J160">
            <v>0.95507975620277785</v>
          </cell>
          <cell r="K160">
            <v>0.97946911359128763</v>
          </cell>
          <cell r="L160">
            <v>0.9457567389889705</v>
          </cell>
          <cell r="M160">
            <v>0.9827810243992271</v>
          </cell>
          <cell r="N160">
            <v>0.98117679484551268</v>
          </cell>
          <cell r="O160">
            <v>0.99075385107373737</v>
          </cell>
          <cell r="P160">
            <v>0.97424760763611118</v>
          </cell>
          <cell r="Q160">
            <v>0.87399280396060608</v>
          </cell>
          <cell r="R160">
            <v>0.89866407256742431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341.34796246170896</v>
          </cell>
          <cell r="AC160">
            <v>335.93598745159994</v>
          </cell>
          <cell r="AD160">
            <v>348.88587820319998</v>
          </cell>
          <cell r="AE160">
            <v>409.66006197759998</v>
          </cell>
          <cell r="AF160">
            <v>439.60083027979999</v>
          </cell>
          <cell r="AG160">
            <v>416.2676041524</v>
          </cell>
          <cell r="AH160">
            <v>404.61282342639998</v>
          </cell>
          <cell r="AI160">
            <v>481.72556813950001</v>
          </cell>
          <cell r="AJ160">
            <v>472.12962540680002</v>
          </cell>
          <cell r="AK160">
            <v>443.09240654799999</v>
          </cell>
          <cell r="AL160">
            <v>406.03407560279999</v>
          </cell>
          <cell r="AM160">
            <v>441.18958646399994</v>
          </cell>
          <cell r="AN160">
            <v>387.16628169119997</v>
          </cell>
          <cell r="AO160">
            <v>423.92933937840002</v>
          </cell>
          <cell r="AP160">
            <v>425.75334111899997</v>
          </cell>
          <cell r="AQ160">
            <v>321.59258806149995</v>
          </cell>
          <cell r="AR160">
            <v>322.7250421329</v>
          </cell>
          <cell r="AS160">
            <v>339.48423328819996</v>
          </cell>
          <cell r="AT160">
            <v>378.74986744199998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8">
          <cell r="B188">
            <v>0.1724006527833333</v>
          </cell>
          <cell r="C188">
            <v>0.17327745860833332</v>
          </cell>
          <cell r="D188">
            <v>0.20070919110833332</v>
          </cell>
          <cell r="E188">
            <v>0.26444352246666664</v>
          </cell>
          <cell r="F188">
            <v>0.29279772585555547</v>
          </cell>
          <cell r="G188">
            <v>0.32211712318179869</v>
          </cell>
          <cell r="H188">
            <v>0.34469668753333338</v>
          </cell>
          <cell r="I188">
            <v>0.33545452461111119</v>
          </cell>
          <cell r="J188">
            <v>0.32434484956944437</v>
          </cell>
          <cell r="K188">
            <v>0.35304657811060602</v>
          </cell>
          <cell r="L188">
            <v>0.36145534809722224</v>
          </cell>
          <cell r="M188">
            <v>0.39594584130659877</v>
          </cell>
          <cell r="N188">
            <v>0.40931329760705126</v>
          </cell>
          <cell r="O188">
            <v>0.4290420368814295</v>
          </cell>
          <cell r="P188">
            <v>0.55256327127499993</v>
          </cell>
          <cell r="Q188">
            <v>0.50878548384330813</v>
          </cell>
          <cell r="R188">
            <v>0.51961952042499981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62.533788034221004</v>
          </cell>
          <cell r="AC188">
            <v>58.618480723599987</v>
          </cell>
          <cell r="AD188">
            <v>66.022302623999991</v>
          </cell>
          <cell r="AE188">
            <v>83.277354664000001</v>
          </cell>
          <cell r="AF188">
            <v>98.803116316799986</v>
          </cell>
          <cell r="AG188">
            <v>116.69244087929999</v>
          </cell>
          <cell r="AH188">
            <v>138.24494007519999</v>
          </cell>
          <cell r="AI188">
            <v>164.10095503950001</v>
          </cell>
          <cell r="AJ188">
            <v>152.2403326868</v>
          </cell>
          <cell r="AK188">
            <v>161.4408372764</v>
          </cell>
          <cell r="AL188">
            <v>170.03025187200001</v>
          </cell>
          <cell r="AM188">
            <v>207.44881343999995</v>
          </cell>
          <cell r="AN188">
            <v>211.71687806719999</v>
          </cell>
          <cell r="AO188">
            <v>230.25170623739999</v>
          </cell>
          <cell r="AP188">
            <v>235.8511198505</v>
          </cell>
          <cell r="AQ188">
            <v>219.98751046999996</v>
          </cell>
          <cell r="AR188">
            <v>220.49402506410001</v>
          </cell>
          <cell r="AS188">
            <v>244.33317101049997</v>
          </cell>
          <cell r="AT188">
            <v>281.58140006899998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6.9775122938888906E-2</v>
          </cell>
          <cell r="C194">
            <v>7.5470846927777765E-2</v>
          </cell>
          <cell r="D194">
            <v>8.1994892301544872E-2</v>
          </cell>
          <cell r="E194">
            <v>8.905253038888887E-2</v>
          </cell>
          <cell r="F194">
            <v>7.4568104844444469E-2</v>
          </cell>
          <cell r="G194">
            <v>9.1085133351388889E-2</v>
          </cell>
          <cell r="H194">
            <v>9.1431383200000008E-2</v>
          </cell>
          <cell r="I194">
            <v>8.7601829330555547E-2</v>
          </cell>
          <cell r="J194">
            <v>6.098835420555556E-2</v>
          </cell>
          <cell r="K194">
            <v>3.97663072969697E-2</v>
          </cell>
          <cell r="L194">
            <v>4.1297145780555544E-2</v>
          </cell>
          <cell r="M194">
            <v>4.5683128226068355E-2</v>
          </cell>
          <cell r="N194">
            <v>2.8721670349122805E-2</v>
          </cell>
          <cell r="O194">
            <v>2.2684159252797202E-2</v>
          </cell>
          <cell r="P194">
            <v>4.3666190971895419E-2</v>
          </cell>
          <cell r="Q194">
            <v>5.9508664642238557E-2</v>
          </cell>
          <cell r="R194">
            <v>7.7863107720940183E-2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41.128800918419998</v>
          </cell>
          <cell r="AC194">
            <v>47.031826783199996</v>
          </cell>
          <cell r="AD194">
            <v>56.146407052799994</v>
          </cell>
          <cell r="AE194">
            <v>71.020649951999999</v>
          </cell>
          <cell r="AF194">
            <v>61.245758763699996</v>
          </cell>
          <cell r="AG194">
            <v>72.187990574699995</v>
          </cell>
          <cell r="AH194">
            <v>71.983645936800002</v>
          </cell>
          <cell r="AI194">
            <v>89.917149575499991</v>
          </cell>
          <cell r="AJ194">
            <v>72.0753244112</v>
          </cell>
          <cell r="AK194">
            <v>44.987425890000004</v>
          </cell>
          <cell r="AL194">
            <v>40.217343304500005</v>
          </cell>
          <cell r="AM194">
            <v>46.678378656</v>
          </cell>
          <cell r="AN194">
            <v>33.810258468799994</v>
          </cell>
          <cell r="AO194">
            <v>25.726201436099998</v>
          </cell>
          <cell r="AP194">
            <v>35.768464917999999</v>
          </cell>
          <cell r="AQ194">
            <v>44.459618829499995</v>
          </cell>
          <cell r="AR194">
            <v>56.714005064799998</v>
          </cell>
          <cell r="AS194">
            <v>54.837622882899993</v>
          </cell>
          <cell r="AT194">
            <v>64.021666328999999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6">
          <cell r="B206">
            <v>2.4827762769444442E-2</v>
          </cell>
          <cell r="C206">
            <v>2.1166952837500003E-2</v>
          </cell>
          <cell r="D206">
            <v>2.8647229256138298E-2</v>
          </cell>
          <cell r="E206">
            <v>2.22512474E-2</v>
          </cell>
          <cell r="F206">
            <v>4.2200895699999998E-2</v>
          </cell>
          <cell r="G206">
            <v>4.2388188606944453E-2</v>
          </cell>
          <cell r="H206">
            <v>3.5305633872794118E-2</v>
          </cell>
          <cell r="I206">
            <v>2.3533989877777779E-2</v>
          </cell>
          <cell r="J206">
            <v>1.1183471600000001E-2</v>
          </cell>
          <cell r="K206">
            <v>1.0078622400000001E-2</v>
          </cell>
          <cell r="L206">
            <v>8.5787951777777805E-3</v>
          </cell>
          <cell r="M206">
            <v>8.4465796098290614E-3</v>
          </cell>
          <cell r="N206">
            <v>8.7949398070175447E-3</v>
          </cell>
          <cell r="O206">
            <v>1.3773241990238928E-2</v>
          </cell>
          <cell r="P206">
            <v>1.3876705798529409E-2</v>
          </cell>
          <cell r="Q206">
            <v>6.964019447303924E-3</v>
          </cell>
          <cell r="R206">
            <v>7.3545443775641034E-3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9.2537534596529998</v>
          </cell>
          <cell r="AC206">
            <v>9.3610933139999979</v>
          </cell>
          <cell r="AD206">
            <v>9.5971393103999993</v>
          </cell>
          <cell r="AE206">
            <v>8.1609145743999996</v>
          </cell>
          <cell r="AF206">
            <v>14.8605884469</v>
          </cell>
          <cell r="AG206">
            <v>12.485246416500001</v>
          </cell>
          <cell r="AH206">
            <v>11.896989550799999</v>
          </cell>
          <cell r="AI206">
            <v>11.1199176735</v>
          </cell>
          <cell r="AJ206">
            <v>12.4483393616</v>
          </cell>
          <cell r="AK206">
            <v>8.2996221043999991</v>
          </cell>
          <cell r="AL206">
            <v>6.6031605702</v>
          </cell>
          <cell r="AM206">
            <v>10.161743375999999</v>
          </cell>
          <cell r="AN206">
            <v>12.273144505599999</v>
          </cell>
          <cell r="AO206">
            <v>14.2428883779</v>
          </cell>
          <cell r="AP206">
            <v>13.823535373499999</v>
          </cell>
          <cell r="AQ206">
            <v>10.551636798499999</v>
          </cell>
          <cell r="AR206">
            <v>12.277143715399999</v>
          </cell>
          <cell r="AS206">
            <v>12.022149911199998</v>
          </cell>
          <cell r="AT206">
            <v>12.961025038999999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11">
          <cell r="B211">
            <v>4.067656019444444E-2</v>
          </cell>
          <cell r="C211">
            <v>4.0983765420833325E-2</v>
          </cell>
          <cell r="D211">
            <v>4.1393253377777765E-2</v>
          </cell>
          <cell r="E211">
            <v>3.6073536766666657E-2</v>
          </cell>
          <cell r="F211">
            <v>5.3906668899999996E-2</v>
          </cell>
          <cell r="G211">
            <v>6.7400332999999993E-2</v>
          </cell>
          <cell r="H211">
            <v>6.0491459670833345E-2</v>
          </cell>
          <cell r="I211">
            <v>5.0589523105555555E-2</v>
          </cell>
          <cell r="J211">
            <v>4.386478705E-2</v>
          </cell>
          <cell r="K211">
            <v>3.0408423049999998E-2</v>
          </cell>
          <cell r="L211">
            <v>5.0552416327777787E-2</v>
          </cell>
          <cell r="M211">
            <v>4.2797033012393161E-2</v>
          </cell>
          <cell r="N211">
            <v>5.5584855879066988E-2</v>
          </cell>
          <cell r="O211">
            <v>5.0216000781060602E-2</v>
          </cell>
          <cell r="P211">
            <v>4.5653977785294113E-2</v>
          </cell>
          <cell r="Q211">
            <v>7.2538435667401951E-2</v>
          </cell>
          <cell r="R211">
            <v>4.2141242344871814E-2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21.266073873374999</v>
          </cell>
          <cell r="AC211">
            <v>22.223554531199998</v>
          </cell>
          <cell r="AD211">
            <v>23.5086429216</v>
          </cell>
          <cell r="AE211">
            <v>25.767571995199997</v>
          </cell>
          <cell r="AF211">
            <v>41.891447225599997</v>
          </cell>
          <cell r="AG211">
            <v>43.948047729300001</v>
          </cell>
          <cell r="AH211">
            <v>39.772305241600002</v>
          </cell>
          <cell r="AI211">
            <v>39.575528313999996</v>
          </cell>
          <cell r="AJ211">
            <v>27.018028271199999</v>
          </cell>
          <cell r="AK211">
            <v>29.020445915999996</v>
          </cell>
          <cell r="AL211">
            <v>34.8936184557</v>
          </cell>
          <cell r="AM211">
            <v>24.911489519999996</v>
          </cell>
          <cell r="AN211">
            <v>25.943279031999996</v>
          </cell>
          <cell r="AO211">
            <v>28.425761244900002</v>
          </cell>
          <cell r="AP211">
            <v>24.880235680999998</v>
          </cell>
          <cell r="AQ211">
            <v>27.7504689455</v>
          </cell>
          <cell r="AR211">
            <v>26.500923832999998</v>
          </cell>
          <cell r="AS211">
            <v>26.294084945699996</v>
          </cell>
          <cell r="AT211">
            <v>27.933454874999999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2.7434940135040597</v>
          </cell>
          <cell r="C212">
            <v>2.6174439153291664</v>
          </cell>
          <cell r="D212">
            <v>2.7640870616541671</v>
          </cell>
          <cell r="E212">
            <v>3.0221380227257582</v>
          </cell>
          <cell r="F212">
            <v>3.1848167181851013</v>
          </cell>
          <cell r="G212">
            <v>3.5992176645601406</v>
          </cell>
          <cell r="H212">
            <v>3.7030607542583338</v>
          </cell>
          <cell r="I212">
            <v>3.5451743663583333</v>
          </cell>
          <cell r="J212">
            <v>3.1144574782901708</v>
          </cell>
          <cell r="K212">
            <v>2.6890772466912862</v>
          </cell>
          <cell r="L212">
            <v>2.5331047409305554</v>
          </cell>
          <cell r="M212">
            <v>2.220954971853847</v>
          </cell>
          <cell r="N212">
            <v>2.260983185728846</v>
          </cell>
          <cell r="O212">
            <v>2.2594573382012628</v>
          </cell>
          <cell r="P212">
            <v>2.4455212668249997</v>
          </cell>
          <cell r="Q212">
            <v>2.6016583921196972</v>
          </cell>
          <cell r="R212">
            <v>2.6182843297651508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617.58879590421304</v>
          </cell>
          <cell r="AC212">
            <v>601.12376093759997</v>
          </cell>
          <cell r="AD212">
            <v>656.27096290559996</v>
          </cell>
          <cell r="AE212">
            <v>801.92157113600001</v>
          </cell>
          <cell r="AF212">
            <v>891.31627009809995</v>
          </cell>
          <cell r="AG212">
            <v>935.23829582039991</v>
          </cell>
          <cell r="AH212">
            <v>1012.9872160963999</v>
          </cell>
          <cell r="AI212">
            <v>1169.8857248429999</v>
          </cell>
          <cell r="AJ212">
            <v>1133.1911898604001</v>
          </cell>
          <cell r="AK212">
            <v>888.14315553480003</v>
          </cell>
          <cell r="AL212">
            <v>856.16301455460007</v>
          </cell>
          <cell r="AM212">
            <v>843.06150791999983</v>
          </cell>
          <cell r="AN212">
            <v>724.99149604640002</v>
          </cell>
          <cell r="AO212">
            <v>737.855598192</v>
          </cell>
          <cell r="AP212">
            <v>778.50188743800004</v>
          </cell>
          <cell r="AQ212">
            <v>670.57530387749989</v>
          </cell>
          <cell r="AR212">
            <v>684.34862791709998</v>
          </cell>
          <cell r="AS212">
            <v>755.64984552199985</v>
          </cell>
          <cell r="AT212">
            <v>793.796000746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0.51764492519545446</v>
          </cell>
          <cell r="C226">
            <v>0.52285904299305552</v>
          </cell>
          <cell r="D226">
            <v>0.54171597717777775</v>
          </cell>
          <cell r="E226">
            <v>0.57812326839722228</v>
          </cell>
          <cell r="F226">
            <v>0.59640111526666661</v>
          </cell>
          <cell r="G226">
            <v>0.56806807011527793</v>
          </cell>
          <cell r="H226">
            <v>0.54476112518333331</v>
          </cell>
          <cell r="I226">
            <v>0.63115120700000005</v>
          </cell>
          <cell r="J226">
            <v>0.64866910367499986</v>
          </cell>
          <cell r="K226">
            <v>0.50786097126969698</v>
          </cell>
          <cell r="L226">
            <v>0.53223571807878778</v>
          </cell>
          <cell r="M226">
            <v>0.53778380573076912</v>
          </cell>
          <cell r="N226">
            <v>0.51340047908386488</v>
          </cell>
          <cell r="O226">
            <v>0.47553325533976304</v>
          </cell>
          <cell r="P226">
            <v>0.42179008062401968</v>
          </cell>
          <cell r="Q226">
            <v>0.38247743250000005</v>
          </cell>
          <cell r="R226">
            <v>0.40467640066324784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165.59462833955399</v>
          </cell>
          <cell r="AC226">
            <v>169.3644011552</v>
          </cell>
          <cell r="AD226">
            <v>185.32916524799998</v>
          </cell>
          <cell r="AE226">
            <v>227.63805912959998</v>
          </cell>
          <cell r="AF226">
            <v>248.24432814789998</v>
          </cell>
          <cell r="AG226">
            <v>252.56355039629997</v>
          </cell>
          <cell r="AH226">
            <v>247.94202617599998</v>
          </cell>
          <cell r="AI226">
            <v>314.69782537899999</v>
          </cell>
          <cell r="AJ226">
            <v>347.59601867880002</v>
          </cell>
          <cell r="AK226">
            <v>290.90265001159997</v>
          </cell>
          <cell r="AL226">
            <v>283.58867717460004</v>
          </cell>
          <cell r="AM226">
            <v>309.887452032</v>
          </cell>
          <cell r="AN226">
            <v>251.87810593439997</v>
          </cell>
          <cell r="AO226">
            <v>241.33967048760002</v>
          </cell>
          <cell r="AP226">
            <v>233.19016623449997</v>
          </cell>
          <cell r="AQ226">
            <v>180.6133891835</v>
          </cell>
          <cell r="AR226">
            <v>180.01299075879999</v>
          </cell>
          <cell r="AS226">
            <v>177.67116123899996</v>
          </cell>
          <cell r="AT226">
            <v>209.92918763099999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8">
          <cell r="B228">
            <v>0.15151143712499998</v>
          </cell>
          <cell r="C228">
            <v>0.10792183635555556</v>
          </cell>
          <cell r="D228">
            <v>7.7294449694890077E-2</v>
          </cell>
          <cell r="E228">
            <v>0.11255232774722224</v>
          </cell>
          <cell r="F228">
            <v>8.0609061799999993E-2</v>
          </cell>
          <cell r="G228">
            <v>5.0192584361111112E-2</v>
          </cell>
          <cell r="H228">
            <v>4.1180552204166665E-2</v>
          </cell>
          <cell r="I228">
            <v>3.1527535350000004E-2</v>
          </cell>
          <cell r="J228">
            <v>4.1108548016666663E-2</v>
          </cell>
          <cell r="K228">
            <v>3.9907897550000002E-2</v>
          </cell>
          <cell r="L228">
            <v>6.0075820261111128E-2</v>
          </cell>
          <cell r="M228">
            <v>5.2734600469444448E-2</v>
          </cell>
          <cell r="N228">
            <v>3.6566201338596491E-2</v>
          </cell>
          <cell r="O228">
            <v>3.7053131527651516E-2</v>
          </cell>
          <cell r="P228">
            <v>3.8768634983006534E-2</v>
          </cell>
          <cell r="Q228">
            <v>2.5055461963316997E-2</v>
          </cell>
          <cell r="R228">
            <v>2.2121896975641018E-2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27.061296572457</v>
          </cell>
          <cell r="AC228">
            <v>14.879870969599997</v>
          </cell>
          <cell r="AD228">
            <v>14.8534583232</v>
          </cell>
          <cell r="AE228">
            <v>17.770907660799999</v>
          </cell>
          <cell r="AF228">
            <v>20.066515190400001</v>
          </cell>
          <cell r="AG228">
            <v>15.858394652099999</v>
          </cell>
          <cell r="AH228">
            <v>14.281765697999999</v>
          </cell>
          <cell r="AI228">
            <v>13.099208849</v>
          </cell>
          <cell r="AJ228">
            <v>19.764102974</v>
          </cell>
          <cell r="AK228">
            <v>16.447156611600001</v>
          </cell>
          <cell r="AL228">
            <v>25.740182281500001</v>
          </cell>
          <cell r="AM228">
            <v>24.265799183999999</v>
          </cell>
          <cell r="AN228">
            <v>21.867727692799999</v>
          </cell>
          <cell r="AO228">
            <v>22.787389724699999</v>
          </cell>
          <cell r="AP228">
            <v>26.1671496455</v>
          </cell>
          <cell r="AQ228">
            <v>17.450836210499997</v>
          </cell>
          <cell r="AR228">
            <v>15.273599498399998</v>
          </cell>
          <cell r="AS228">
            <v>20.024845297599999</v>
          </cell>
          <cell r="AT228">
            <v>19.055588530000001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7">
          <cell r="B237">
            <v>0.10085557987979797</v>
          </cell>
          <cell r="C237">
            <v>0.14983404267361108</v>
          </cell>
          <cell r="D237">
            <v>0.16270192525816995</v>
          </cell>
          <cell r="E237">
            <v>0.17351160557500001</v>
          </cell>
          <cell r="F237">
            <v>0.13211059534999997</v>
          </cell>
          <cell r="G237">
            <v>0.14845573210972224</v>
          </cell>
          <cell r="H237">
            <v>0.12914091250490195</v>
          </cell>
          <cell r="I237">
            <v>0.12380062683333333</v>
          </cell>
          <cell r="J237">
            <v>0.16423660525</v>
          </cell>
          <cell r="K237">
            <v>0.13517385603939391</v>
          </cell>
          <cell r="L237">
            <v>0.14453672772525253</v>
          </cell>
          <cell r="M237">
            <v>0.14914592948888891</v>
          </cell>
          <cell r="N237">
            <v>0.11557541195877191</v>
          </cell>
          <cell r="O237">
            <v>0.11084916591859946</v>
          </cell>
          <cell r="P237">
            <v>8.6767585590686258E-2</v>
          </cell>
          <cell r="Q237">
            <v>9.4924418270016367E-2</v>
          </cell>
          <cell r="R237">
            <v>7.8557196676495716E-2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42.811922131419003</v>
          </cell>
          <cell r="AC237">
            <v>49.11852283839999</v>
          </cell>
          <cell r="AD237">
            <v>49.154321985599992</v>
          </cell>
          <cell r="AE237">
            <v>56.870909188799992</v>
          </cell>
          <cell r="AF237">
            <v>63.262287346299999</v>
          </cell>
          <cell r="AG237">
            <v>69.757887556499995</v>
          </cell>
          <cell r="AH237">
            <v>72.642906250400003</v>
          </cell>
          <cell r="AI237">
            <v>85.731130008500003</v>
          </cell>
          <cell r="AJ237">
            <v>101.62882214919999</v>
          </cell>
          <cell r="AK237">
            <v>87.593851466000004</v>
          </cell>
          <cell r="AL237">
            <v>98.99559887129999</v>
          </cell>
          <cell r="AM237">
            <v>108.93810931199999</v>
          </cell>
          <cell r="AN237">
            <v>76.377747142399997</v>
          </cell>
          <cell r="AO237">
            <v>72.638129230800004</v>
          </cell>
          <cell r="AP237">
            <v>44.856655036499994</v>
          </cell>
          <cell r="AQ237">
            <v>35.821963838499997</v>
          </cell>
          <cell r="AR237">
            <v>34.307068213199997</v>
          </cell>
          <cell r="AS237">
            <v>43.272985655899994</v>
          </cell>
          <cell r="AT237">
            <v>75.700378102000002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38">
          <cell r="B238">
            <v>0.22172836293611112</v>
          </cell>
          <cell r="C238">
            <v>0.12269598101388893</v>
          </cell>
          <cell r="D238">
            <v>0.30583051132361111</v>
          </cell>
          <cell r="E238">
            <v>0.27112907981666662</v>
          </cell>
          <cell r="F238">
            <v>0.24619498606666665</v>
          </cell>
          <cell r="G238">
            <v>0.2577408653069444</v>
          </cell>
          <cell r="H238">
            <v>0.25836970380000007</v>
          </cell>
          <cell r="I238">
            <v>0.27223728007222225</v>
          </cell>
          <cell r="J238">
            <v>0.25331187982777781</v>
          </cell>
          <cell r="K238">
            <v>0.21421936492727273</v>
          </cell>
          <cell r="L238">
            <v>0.32024908283333337</v>
          </cell>
          <cell r="M238">
            <v>0.24069537224444448</v>
          </cell>
          <cell r="N238">
            <v>0.30404977742113248</v>
          </cell>
          <cell r="O238">
            <v>0.21460620045227272</v>
          </cell>
          <cell r="P238">
            <v>0.14831829155179738</v>
          </cell>
          <cell r="Q238">
            <v>0.12869966135751632</v>
          </cell>
          <cell r="R238">
            <v>0.11034253184038463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58.390218129615</v>
          </cell>
          <cell r="AC238">
            <v>37.651029373599997</v>
          </cell>
          <cell r="AD238">
            <v>57.9450195744</v>
          </cell>
          <cell r="AE238">
            <v>61.664040009599994</v>
          </cell>
          <cell r="AF238">
            <v>71.539806213399999</v>
          </cell>
          <cell r="AG238">
            <v>77.514714205499985</v>
          </cell>
          <cell r="AH238">
            <v>72.834174309600002</v>
          </cell>
          <cell r="AI238">
            <v>91.133201077999999</v>
          </cell>
          <cell r="AJ238">
            <v>81.026294047600004</v>
          </cell>
          <cell r="AK238">
            <v>62.162132498399998</v>
          </cell>
          <cell r="AL238">
            <v>77.255733573900002</v>
          </cell>
          <cell r="AM238">
            <v>83.108920127999994</v>
          </cell>
          <cell r="AN238">
            <v>89.680491824000001</v>
          </cell>
          <cell r="AO238">
            <v>75.163306853400002</v>
          </cell>
          <cell r="AP238">
            <v>64.417810533500003</v>
          </cell>
          <cell r="AQ238">
            <v>55.308798009499995</v>
          </cell>
          <cell r="AR238">
            <v>52.675709543099998</v>
          </cell>
          <cell r="AS238">
            <v>57.962004800700001</v>
          </cell>
          <cell r="AT238">
            <v>57.057242012000003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5.539671549999999E-3</v>
          </cell>
          <cell r="C244">
            <v>8.6594300138888892E-3</v>
          </cell>
          <cell r="D244">
            <v>1.9652849999999999E-2</v>
          </cell>
          <cell r="E244">
            <v>1.9732299999999998E-2</v>
          </cell>
          <cell r="F244">
            <v>1.7205705166666665E-2</v>
          </cell>
          <cell r="G244">
            <v>2.0102291766666662E-2</v>
          </cell>
          <cell r="H244">
            <v>1.5663674249999999E-2</v>
          </cell>
          <cell r="I244">
            <v>2.1774482222222221E-2</v>
          </cell>
          <cell r="J244">
            <v>1.3002259691666665E-2</v>
          </cell>
          <cell r="K244">
            <v>5.8164610666666672E-3</v>
          </cell>
          <cell r="L244">
            <v>4.6075893444444448E-3</v>
          </cell>
          <cell r="M244">
            <v>7.8879699993589739E-3</v>
          </cell>
          <cell r="N244">
            <v>1.0948899422607655E-2</v>
          </cell>
          <cell r="O244">
            <v>1.0296417618181822E-2</v>
          </cell>
          <cell r="P244">
            <v>1.0368609716339868E-2</v>
          </cell>
          <cell r="Q244">
            <v>8.8628907739379086E-3</v>
          </cell>
          <cell r="R244">
            <v>1.6619402017521368E-2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3.9889164494339995</v>
          </cell>
          <cell r="AC244">
            <v>5.6010644879999996</v>
          </cell>
          <cell r="AD244">
            <v>10.810851897599999</v>
          </cell>
          <cell r="AE244">
            <v>12.489845032</v>
          </cell>
          <cell r="AF244">
            <v>12.390047559399999</v>
          </cell>
          <cell r="AG244">
            <v>13.364356090799998</v>
          </cell>
          <cell r="AH244">
            <v>8.0474316991999988</v>
          </cell>
          <cell r="AI244">
            <v>21.259982666999999</v>
          </cell>
          <cell r="AJ244">
            <v>12.6982194568</v>
          </cell>
          <cell r="AK244">
            <v>5.5866259152</v>
          </cell>
          <cell r="AL244">
            <v>5.3093542608000002</v>
          </cell>
          <cell r="AM244">
            <v>7.8563992799999989</v>
          </cell>
          <cell r="AN244">
            <v>8.6104109696000002</v>
          </cell>
          <cell r="AO244">
            <v>7.0130931426000007</v>
          </cell>
          <cell r="AP244">
            <v>9.4913593130000002</v>
          </cell>
          <cell r="AQ244">
            <v>6.0031428029999985</v>
          </cell>
          <cell r="AR244">
            <v>10.346879471099999</v>
          </cell>
          <cell r="AS244">
            <v>8.7967976667999981</v>
          </cell>
          <cell r="AT244">
            <v>9.508528612000001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2.92362700546688</v>
          </cell>
          <cell r="C246">
            <v>2.9936088610708325</v>
          </cell>
          <cell r="D246">
            <v>2.8477088507477561</v>
          </cell>
          <cell r="E246">
            <v>2.7271210564595951</v>
          </cell>
          <cell r="F246">
            <v>2.7445783769237373</v>
          </cell>
          <cell r="G246">
            <v>2.9684711958023895</v>
          </cell>
          <cell r="H246">
            <v>2.8267503960916676</v>
          </cell>
          <cell r="I246">
            <v>2.8028485647694441</v>
          </cell>
          <cell r="J246">
            <v>2.7062440211259622</v>
          </cell>
          <cell r="K246">
            <v>2.6722724283606074</v>
          </cell>
          <cell r="L246">
            <v>2.4667281781928097</v>
          </cell>
          <cell r="M246">
            <v>2.2918124901940611</v>
          </cell>
          <cell r="N246">
            <v>1.868828573237393</v>
          </cell>
          <cell r="O246">
            <v>1.8421115730696969</v>
          </cell>
          <cell r="P246">
            <v>1.6894936760388888</v>
          </cell>
          <cell r="Q246">
            <v>1.6980312011560603</v>
          </cell>
          <cell r="R246">
            <v>1.7380525994621212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862.36650497343294</v>
          </cell>
          <cell r="AC246">
            <v>813.38345697479997</v>
          </cell>
          <cell r="AD246">
            <v>820.22840033759996</v>
          </cell>
          <cell r="AE246">
            <v>903.29316209439992</v>
          </cell>
          <cell r="AF246">
            <v>969.88233377839992</v>
          </cell>
          <cell r="AG246">
            <v>1020.6632715279</v>
          </cell>
          <cell r="AH246">
            <v>1031.2849116683999</v>
          </cell>
          <cell r="AI246">
            <v>1164.487643299</v>
          </cell>
          <cell r="AJ246">
            <v>1170.3058997855999</v>
          </cell>
          <cell r="AK246">
            <v>1006.0545778624</v>
          </cell>
          <cell r="AL246">
            <v>938.40300893249992</v>
          </cell>
          <cell r="AM246">
            <v>978.63735796799995</v>
          </cell>
          <cell r="AN246">
            <v>757.97450905439996</v>
          </cell>
          <cell r="AO246">
            <v>739.29340058009996</v>
          </cell>
          <cell r="AP246">
            <v>708.919850666</v>
          </cell>
          <cell r="AQ246">
            <v>650.40355871399993</v>
          </cell>
          <cell r="AR246">
            <v>608.25731225599998</v>
          </cell>
          <cell r="AS246">
            <v>585.69767810839994</v>
          </cell>
          <cell r="AT246">
            <v>622.07707843699995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0.34702873994621203</v>
          </cell>
          <cell r="C247">
            <v>0.29914881894656858</v>
          </cell>
          <cell r="D247">
            <v>0.36817995501638429</v>
          </cell>
          <cell r="E247">
            <v>0.44090647187361109</v>
          </cell>
          <cell r="F247">
            <v>0.54086308238333325</v>
          </cell>
          <cell r="G247">
            <v>0.50171603867222225</v>
          </cell>
          <cell r="H247">
            <v>0.46823069604583295</v>
          </cell>
          <cell r="I247">
            <v>0.34917362349444447</v>
          </cell>
          <cell r="J247">
            <v>0.31887839285555553</v>
          </cell>
          <cell r="K247">
            <v>0.2435985305549242</v>
          </cell>
          <cell r="L247">
            <v>0.26561590901111115</v>
          </cell>
          <cell r="M247">
            <v>0.22616471624017079</v>
          </cell>
          <cell r="N247">
            <v>0.23864224346802229</v>
          </cell>
          <cell r="O247">
            <v>0.25063000929936863</v>
          </cell>
          <cell r="P247">
            <v>0.28499291309428104</v>
          </cell>
          <cell r="Q247">
            <v>0.30628028118104572</v>
          </cell>
          <cell r="R247">
            <v>0.34754686553290604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195.49171422539698</v>
          </cell>
          <cell r="AC247">
            <v>178.28892708439997</v>
          </cell>
          <cell r="AD247">
            <v>199.57530156960001</v>
          </cell>
          <cell r="AE247">
            <v>223.42777232159997</v>
          </cell>
          <cell r="AF247">
            <v>246.3396398582</v>
          </cell>
          <cell r="AG247">
            <v>241.23560809919996</v>
          </cell>
          <cell r="AH247">
            <v>224.09567725399998</v>
          </cell>
          <cell r="AI247">
            <v>216.252795744</v>
          </cell>
          <cell r="AJ247">
            <v>220.44768989680003</v>
          </cell>
          <cell r="AK247">
            <v>172.32629723319999</v>
          </cell>
          <cell r="AL247">
            <v>174.85649188740001</v>
          </cell>
          <cell r="AM247">
            <v>179.30114107199998</v>
          </cell>
          <cell r="AN247">
            <v>192.97298097439997</v>
          </cell>
          <cell r="AO247">
            <v>208.74685737030001</v>
          </cell>
          <cell r="AP247">
            <v>237.59093275000001</v>
          </cell>
          <cell r="AQ247">
            <v>231.93069659199998</v>
          </cell>
          <cell r="AR247">
            <v>234.94893918449998</v>
          </cell>
          <cell r="AS247">
            <v>229.25048643639997</v>
          </cell>
          <cell r="AT247">
            <v>242.58813529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20.956610766111854</v>
          </cell>
          <cell r="C263">
            <v>20.057721459504201</v>
          </cell>
          <cell r="D263">
            <v>20.560242430613677</v>
          </cell>
          <cell r="E263">
            <v>21.896175816026268</v>
          </cell>
          <cell r="F263">
            <v>22.842441207847216</v>
          </cell>
          <cell r="G263">
            <v>23.402641896140977</v>
          </cell>
          <cell r="H263">
            <v>22.586974826389589</v>
          </cell>
          <cell r="I263">
            <v>22.164026150102778</v>
          </cell>
          <cell r="J263">
            <v>20.62138704871829</v>
          </cell>
          <cell r="K263">
            <v>19.103502277354554</v>
          </cell>
          <cell r="L263">
            <v>19.67120958685868</v>
          </cell>
          <cell r="M263">
            <v>19.672293160964799</v>
          </cell>
          <cell r="N263">
            <v>18.622047166265375</v>
          </cell>
          <cell r="O263">
            <v>18.189791491240751</v>
          </cell>
          <cell r="P263">
            <v>17.894861317748116</v>
          </cell>
          <cell r="Q263">
            <v>17.844663816265484</v>
          </cell>
          <cell r="R263">
            <v>17.747209210143559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5831.7112415036427</v>
          </cell>
          <cell r="AC263">
            <v>5591.6186145031998</v>
          </cell>
          <cell r="AD263">
            <v>5821.2383690831984</v>
          </cell>
          <cell r="AE263">
            <v>6950.1209861103998</v>
          </cell>
          <cell r="AF263">
            <v>7579.7152965401019</v>
          </cell>
          <cell r="AG263">
            <v>7698.8114605545006</v>
          </cell>
          <cell r="AH263">
            <v>7801.1038736396004</v>
          </cell>
          <cell r="AI263">
            <v>8973.6628453014982</v>
          </cell>
          <cell r="AJ263">
            <v>8912.3833822499946</v>
          </cell>
          <cell r="AK263">
            <v>7618.3209334231997</v>
          </cell>
          <cell r="AL263">
            <v>7638.0594261525021</v>
          </cell>
          <cell r="AM263">
            <v>8460.6656239200001</v>
          </cell>
          <cell r="AN263">
            <v>7307.1215823935972</v>
          </cell>
          <cell r="AO263">
            <v>7339.6057732392001</v>
          </cell>
          <cell r="AP263">
            <v>7255.065282740502</v>
          </cell>
          <cell r="AQ263">
            <v>6192.3035649404947</v>
          </cell>
          <cell r="AR263">
            <v>6140.9192151471016</v>
          </cell>
          <cell r="AS263">
            <v>6348.4042285234982</v>
          </cell>
          <cell r="AT263">
            <v>6883.4015533609972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17.473427364915381</v>
          </cell>
          <cell r="C264">
            <v>16.500696729598076</v>
          </cell>
          <cell r="D264">
            <v>16.520546421789753</v>
          </cell>
          <cell r="E264">
            <v>17.392138720517934</v>
          </cell>
          <cell r="F264">
            <v>18.239407880952783</v>
          </cell>
          <cell r="G264">
            <v>19.108880053759034</v>
          </cell>
          <cell r="H264">
            <v>18.780026212445836</v>
          </cell>
          <cell r="I264">
            <v>18.414794866061108</v>
          </cell>
          <cell r="J264">
            <v>17.207386587993287</v>
          </cell>
          <cell r="K264">
            <v>15.892742550410608</v>
          </cell>
          <cell r="L264">
            <v>16.057185097680389</v>
          </cell>
          <cell r="M264">
            <v>15.953317303475689</v>
          </cell>
          <cell r="N264">
            <v>15.09647923555872</v>
          </cell>
          <cell r="O264">
            <v>14.895084698831374</v>
          </cell>
          <cell r="P264">
            <v>15.102584243282269</v>
          </cell>
          <cell r="Q264">
            <v>15.085946537351429</v>
          </cell>
          <cell r="R264">
            <v>15.285693357208091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4604.3047429073904</v>
          </cell>
          <cell r="AC264">
            <v>4370.1582488531994</v>
          </cell>
          <cell r="AD264">
            <v>4537.525645488</v>
          </cell>
          <cell r="AE264">
            <v>5419.4935330928001</v>
          </cell>
          <cell r="AF264">
            <v>5889.6879903988001</v>
          </cell>
          <cell r="AG264">
            <v>6039.6173748768006</v>
          </cell>
          <cell r="AH264">
            <v>6191.8770361851984</v>
          </cell>
          <cell r="AI264">
            <v>7131.5346647855004</v>
          </cell>
          <cell r="AJ264">
            <v>7123.6554807531984</v>
          </cell>
          <cell r="AK264">
            <v>6026.9360151572</v>
          </cell>
          <cell r="AL264">
            <v>5898.7365479378996</v>
          </cell>
          <cell r="AM264">
            <v>6466.1857157279992</v>
          </cell>
          <cell r="AN264">
            <v>5502.1621028</v>
          </cell>
          <cell r="AO264">
            <v>5590.5593730227993</v>
          </cell>
          <cell r="AP264">
            <v>5576.1827975785</v>
          </cell>
          <cell r="AQ264">
            <v>4706.0351313640003</v>
          </cell>
          <cell r="AR264">
            <v>4713.429857974299</v>
          </cell>
          <cell r="AS264">
            <v>4917.9573427126998</v>
          </cell>
          <cell r="AT264">
            <v>5312.2249759259994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0.25274825487752522</v>
          </cell>
          <cell r="C265">
            <v>0.41645748902361102</v>
          </cell>
          <cell r="D265">
            <v>0.44251786289118955</v>
          </cell>
          <cell r="E265">
            <v>0.4930358273208334</v>
          </cell>
          <cell r="F265">
            <v>0.44442206379999993</v>
          </cell>
          <cell r="G265">
            <v>0.43821193818888893</v>
          </cell>
          <cell r="H265">
            <v>0.32686628929166661</v>
          </cell>
          <cell r="I265">
            <v>0.27693531425833334</v>
          </cell>
          <cell r="J265">
            <v>0.29514565821944444</v>
          </cell>
          <cell r="K265">
            <v>0.31305133969999999</v>
          </cell>
          <cell r="L265">
            <v>0.30318466552348489</v>
          </cell>
          <cell r="M265">
            <v>0.33501250076987182</v>
          </cell>
          <cell r="N265">
            <v>0.25573800089291604</v>
          </cell>
          <cell r="O265">
            <v>0.27292430440043708</v>
          </cell>
          <cell r="P265">
            <v>0.28694088221486924</v>
          </cell>
          <cell r="Q265">
            <v>0.29395237056062101</v>
          </cell>
          <cell r="R265">
            <v>0.20696816780982902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77.738139913493995</v>
          </cell>
          <cell r="AC265">
            <v>96.856895626400004</v>
          </cell>
          <cell r="AD265">
            <v>97.151222951999998</v>
          </cell>
          <cell r="AE265">
            <v>109.9572304096</v>
          </cell>
          <cell r="AF265">
            <v>110.58984003480001</v>
          </cell>
          <cell r="AG265">
            <v>110.31593322749998</v>
          </cell>
          <cell r="AH265">
            <v>102.6742993376</v>
          </cell>
          <cell r="AI265">
            <v>101.50097190550001</v>
          </cell>
          <cell r="AJ265">
            <v>111.07081248240002</v>
          </cell>
          <cell r="AK265">
            <v>95.2842360888</v>
          </cell>
          <cell r="AL265">
            <v>96.713578662300009</v>
          </cell>
          <cell r="AM265">
            <v>118.69598615999999</v>
          </cell>
          <cell r="AN265">
            <v>92.760889760000012</v>
          </cell>
          <cell r="AO265">
            <v>98.002876299000008</v>
          </cell>
          <cell r="AP265">
            <v>107.61360144</v>
          </cell>
          <cell r="AQ265">
            <v>98.678865648999988</v>
          </cell>
          <cell r="AR265">
            <v>75.861109240499999</v>
          </cell>
          <cell r="AS265">
            <v>79.966809765699992</v>
          </cell>
          <cell r="AT265">
            <v>93.131634584999986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0.77083849131287885</v>
          </cell>
          <cell r="C266">
            <v>0.916995946022794</v>
          </cell>
          <cell r="D266">
            <v>0.86825354261808796</v>
          </cell>
          <cell r="E266">
            <v>0.84212483318194453</v>
          </cell>
          <cell r="F266">
            <v>0.75798865128888893</v>
          </cell>
          <cell r="G266">
            <v>0.71701973752777781</v>
          </cell>
          <cell r="H266">
            <v>0.7492044799852271</v>
          </cell>
          <cell r="I266">
            <v>0.7541499058694443</v>
          </cell>
          <cell r="J266">
            <v>0.7867025117666665</v>
          </cell>
          <cell r="K266">
            <v>0.74302989534356056</v>
          </cell>
          <cell r="L266">
            <v>0.85072836983333344</v>
          </cell>
          <cell r="M266">
            <v>0.85844215669252133</v>
          </cell>
          <cell r="N266">
            <v>0.88644132646469975</v>
          </cell>
          <cell r="O266">
            <v>0.81935627995068971</v>
          </cell>
          <cell r="P266">
            <v>0.79903672870343123</v>
          </cell>
          <cell r="Q266">
            <v>0.72989484441111119</v>
          </cell>
          <cell r="R266">
            <v>0.64410590066965823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269.01763762167298</v>
          </cell>
          <cell r="AC266">
            <v>298.42170186839996</v>
          </cell>
          <cell r="AD266">
            <v>284.69951566079999</v>
          </cell>
          <cell r="AE266">
            <v>323.27449097439995</v>
          </cell>
          <cell r="AF266">
            <v>362.07124378669994</v>
          </cell>
          <cell r="AG266">
            <v>336.35495313419995</v>
          </cell>
          <cell r="AH266">
            <v>346.71507712120001</v>
          </cell>
          <cell r="AI266">
            <v>414.21382264550004</v>
          </cell>
          <cell r="AJ266">
            <v>418.82969691039989</v>
          </cell>
          <cell r="AK266">
            <v>401.14957938880002</v>
          </cell>
          <cell r="AL266">
            <v>460.72943633250009</v>
          </cell>
          <cell r="AM266">
            <v>528.25935767999999</v>
          </cell>
          <cell r="AN266">
            <v>450.69004423519993</v>
          </cell>
          <cell r="AO266">
            <v>442.77663225539999</v>
          </cell>
          <cell r="AP266">
            <v>412.69717657249998</v>
          </cell>
          <cell r="AQ266">
            <v>360.87076755449999</v>
          </cell>
          <cell r="AR266">
            <v>352.12873705360005</v>
          </cell>
          <cell r="AS266">
            <v>350.8142657162</v>
          </cell>
          <cell r="AT266">
            <v>396.73528455500002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0.74672661560075748</v>
          </cell>
          <cell r="C267">
            <v>0.66252678298758172</v>
          </cell>
          <cell r="D267">
            <v>0.78062191538232595</v>
          </cell>
          <cell r="E267">
            <v>0.9362105423749999</v>
          </cell>
          <cell r="F267">
            <v>0.93703683861666653</v>
          </cell>
          <cell r="G267">
            <v>0.74993964119517964</v>
          </cell>
          <cell r="H267">
            <v>0.57716660647219231</v>
          </cell>
          <cell r="I267">
            <v>0.46574240189722232</v>
          </cell>
          <cell r="J267">
            <v>0.37517266942777772</v>
          </cell>
          <cell r="K267">
            <v>0.52574113987575744</v>
          </cell>
          <cell r="L267">
            <v>0.61830992048282818</v>
          </cell>
          <cell r="M267">
            <v>0.72176763167435909</v>
          </cell>
          <cell r="N267">
            <v>0.63083427503261558</v>
          </cell>
          <cell r="O267">
            <v>0.61604590726376263</v>
          </cell>
          <cell r="P267">
            <v>0.3852254231366013</v>
          </cell>
          <cell r="Q267">
            <v>0.45874901365482018</v>
          </cell>
          <cell r="R267">
            <v>0.27598390966089742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203.54005296984602</v>
          </cell>
          <cell r="AC267">
            <v>193.99104751839997</v>
          </cell>
          <cell r="AD267">
            <v>201.32297745600002</v>
          </cell>
          <cell r="AE267">
            <v>252.97638257919996</v>
          </cell>
          <cell r="AF267">
            <v>284.12953456509996</v>
          </cell>
          <cell r="AG267">
            <v>257.3407363956</v>
          </cell>
          <cell r="AH267">
            <v>248.12803829359999</v>
          </cell>
          <cell r="AI267">
            <v>250.52180013699999</v>
          </cell>
          <cell r="AJ267">
            <v>224.45590523200005</v>
          </cell>
          <cell r="AK267">
            <v>216.91599032399995</v>
          </cell>
          <cell r="AL267">
            <v>282.98854471590005</v>
          </cell>
          <cell r="AM267">
            <v>334.65884649599997</v>
          </cell>
          <cell r="AN267">
            <v>328.17409354399985</v>
          </cell>
          <cell r="AO267">
            <v>331.98954769860001</v>
          </cell>
          <cell r="AP267">
            <v>289.19478687150001</v>
          </cell>
          <cell r="AQ267">
            <v>244.57047341299997</v>
          </cell>
          <cell r="AR267">
            <v>208.25229440039999</v>
          </cell>
          <cell r="AS267">
            <v>228.73395031629994</v>
          </cell>
          <cell r="AT267">
            <v>256.99631757499998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0.48087255234065651</v>
          </cell>
          <cell r="C268">
            <v>0.40388583814379081</v>
          </cell>
          <cell r="D268">
            <v>0.49112306282129881</v>
          </cell>
          <cell r="E268">
            <v>0.57662014959027774</v>
          </cell>
          <cell r="F268">
            <v>0.71867195753888879</v>
          </cell>
          <cell r="G268">
            <v>0.70508919265000003</v>
          </cell>
          <cell r="H268">
            <v>0.6490200005784087</v>
          </cell>
          <cell r="I268">
            <v>0.54063035727777775</v>
          </cell>
          <cell r="J268">
            <v>0.4873642996805555</v>
          </cell>
          <cell r="K268">
            <v>0.36337299137159085</v>
          </cell>
          <cell r="L268">
            <v>0.38421832575277781</v>
          </cell>
          <cell r="M268">
            <v>0.30467999636004262</v>
          </cell>
          <cell r="N268">
            <v>0.30777901550592768</v>
          </cell>
          <cell r="O268">
            <v>0.30687292467462113</v>
          </cell>
          <cell r="P268">
            <v>0.34829958572614378</v>
          </cell>
          <cell r="Q268">
            <v>0.39017102856176467</v>
          </cell>
          <cell r="R268">
            <v>0.42637446189059836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253.36571488956898</v>
          </cell>
          <cell r="AC268">
            <v>230.50333671719997</v>
          </cell>
          <cell r="AD268">
            <v>248.79396312480003</v>
          </cell>
          <cell r="AE268">
            <v>281.7023321616</v>
          </cell>
          <cell r="AF268">
            <v>311.07361639199996</v>
          </cell>
          <cell r="AG268">
            <v>313.64101012529994</v>
          </cell>
          <cell r="AH268">
            <v>296.2059805852</v>
          </cell>
          <cell r="AI268">
            <v>300.458629148</v>
          </cell>
          <cell r="AJ268">
            <v>304.03733977920001</v>
          </cell>
          <cell r="AK268">
            <v>246.55018171519998</v>
          </cell>
          <cell r="AL268">
            <v>253.6415569584</v>
          </cell>
          <cell r="AM268">
            <v>248.76941193599998</v>
          </cell>
          <cell r="AN268">
            <v>247.79591731839997</v>
          </cell>
          <cell r="AO268">
            <v>257.69442379949999</v>
          </cell>
          <cell r="AP268">
            <v>299.042018122</v>
          </cell>
          <cell r="AQ268">
            <v>291.61683712699994</v>
          </cell>
          <cell r="AR268">
            <v>290.89672593130001</v>
          </cell>
          <cell r="AS268">
            <v>299.29694975179996</v>
          </cell>
          <cell r="AT268">
            <v>324.97746591600003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0.10954260904722224</v>
          </cell>
          <cell r="C269">
            <v>0.11201102769289215</v>
          </cell>
          <cell r="D269">
            <v>0.1306509551996583</v>
          </cell>
          <cell r="E269">
            <v>0.2382342424041666</v>
          </cell>
          <cell r="F269">
            <v>0.35870493207222215</v>
          </cell>
          <cell r="G269">
            <v>0.40784560809999987</v>
          </cell>
          <cell r="H269">
            <v>0.36021778365757584</v>
          </cell>
          <cell r="I269">
            <v>0.32642934654166661</v>
          </cell>
          <cell r="J269">
            <v>0.23389417079999988</v>
          </cell>
          <cell r="K269">
            <v>0.17875503436969689</v>
          </cell>
          <cell r="L269">
            <v>0.25808902118333327</v>
          </cell>
          <cell r="M269">
            <v>0.25822582204252137</v>
          </cell>
          <cell r="N269">
            <v>0.24124755658349273</v>
          </cell>
          <cell r="O269">
            <v>0.21939984048522718</v>
          </cell>
          <cell r="P269">
            <v>0.11753651094591502</v>
          </cell>
          <cell r="Q269">
            <v>0.11855855925196078</v>
          </cell>
          <cell r="R269">
            <v>9.4242337664529927E-2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46.661521719546002</v>
          </cell>
          <cell r="AC269">
            <v>46.566953064799989</v>
          </cell>
          <cell r="AD269">
            <v>46.023159542399995</v>
          </cell>
          <cell r="AE269">
            <v>57.099258876799993</v>
          </cell>
          <cell r="AF269">
            <v>77.334249412700018</v>
          </cell>
          <cell r="AG269">
            <v>92.18497967250002</v>
          </cell>
          <cell r="AH269">
            <v>91.736069623999995</v>
          </cell>
          <cell r="AI269">
            <v>96.667761123499972</v>
          </cell>
          <cell r="AJ269">
            <v>93.190935209600013</v>
          </cell>
          <cell r="AK269">
            <v>73.009761294800001</v>
          </cell>
          <cell r="AL269">
            <v>96.585909775200008</v>
          </cell>
          <cell r="AM269">
            <v>107.55924700800001</v>
          </cell>
          <cell r="AN269">
            <v>95.224322881599974</v>
          </cell>
          <cell r="AO269">
            <v>93.495923793599985</v>
          </cell>
          <cell r="AP269">
            <v>62.961520790000002</v>
          </cell>
          <cell r="AQ269">
            <v>57.987247507000006</v>
          </cell>
          <cell r="AR269">
            <v>52.251705963599996</v>
          </cell>
          <cell r="AS269">
            <v>51.044648354700001</v>
          </cell>
          <cell r="AT269">
            <v>54.417149580000007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9.1280909222222206E-3</v>
          </cell>
          <cell r="C273">
            <v>1.2655486616666666E-2</v>
          </cell>
          <cell r="D273">
            <v>2.4927220888888886E-2</v>
          </cell>
          <cell r="E273">
            <v>2.4587995437499996E-2</v>
          </cell>
          <cell r="F273">
            <v>3.0983769624999997E-2</v>
          </cell>
          <cell r="G273">
            <v>2.9409583233333328E-2</v>
          </cell>
          <cell r="H273">
            <v>2.868521780833333E-2</v>
          </cell>
          <cell r="I273">
            <v>3.8910509250000003E-2</v>
          </cell>
          <cell r="J273">
            <v>2.3748843713888884E-2</v>
          </cell>
          <cell r="K273">
            <v>1.7062553375757575E-2</v>
          </cell>
          <cell r="L273">
            <v>1.9113786313888888E-2</v>
          </cell>
          <cell r="M273">
            <v>2.2421635973290596E-2</v>
          </cell>
          <cell r="N273">
            <v>2.3431065990111646E-2</v>
          </cell>
          <cell r="O273">
            <v>2.4510721272727277E-2</v>
          </cell>
          <cell r="P273">
            <v>2.5418858912908494E-2</v>
          </cell>
          <cell r="Q273">
            <v>3.1096121579411762E-2</v>
          </cell>
          <cell r="R273">
            <v>3.8888653060256406E-2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6.2266487966729986</v>
          </cell>
          <cell r="AC273">
            <v>8.1426465304000004</v>
          </cell>
          <cell r="AD273">
            <v>14.166689846399999</v>
          </cell>
          <cell r="AE273">
            <v>15.8986721152</v>
          </cell>
          <cell r="AF273">
            <v>19.912837564899998</v>
          </cell>
          <cell r="AG273">
            <v>18.696000137099997</v>
          </cell>
          <cell r="AH273">
            <v>12.8142229292</v>
          </cell>
          <cell r="AI273">
            <v>28.4506521715</v>
          </cell>
          <cell r="AJ273">
            <v>18.1734121828</v>
          </cell>
          <cell r="AK273">
            <v>11.015459501199999</v>
          </cell>
          <cell r="AL273">
            <v>10.029943940399999</v>
          </cell>
          <cell r="AM273">
            <v>14.763297263999998</v>
          </cell>
          <cell r="AN273">
            <v>16.140817774399999</v>
          </cell>
          <cell r="AO273">
            <v>15.3870903552</v>
          </cell>
          <cell r="AP273">
            <v>17.456960289000001</v>
          </cell>
          <cell r="AQ273">
            <v>14.162997166499999</v>
          </cell>
          <cell r="AR273">
            <v>19.4010381047</v>
          </cell>
          <cell r="AS273">
            <v>17.113046936699998</v>
          </cell>
          <cell r="AT273">
            <v>17.441325688999999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1"/>
      <sheetData sheetId="52"/>
      <sheetData sheetId="53"/>
      <sheetData sheetId="54"/>
      <sheetData sheetId="55">
        <row r="23">
          <cell r="B23">
            <v>0.70540040899999989</v>
          </cell>
          <cell r="C23">
            <v>0.66628127299999995</v>
          </cell>
          <cell r="D23">
            <v>0.70569407299999998</v>
          </cell>
          <cell r="E23">
            <v>0.74001878999999993</v>
          </cell>
          <cell r="F23">
            <v>0.72100710499999987</v>
          </cell>
          <cell r="G23">
            <v>0.7948592539999999</v>
          </cell>
          <cell r="H23">
            <v>0.67726147299999995</v>
          </cell>
          <cell r="I23">
            <v>0.69725348699999989</v>
          </cell>
          <cell r="J23">
            <v>0.52421438999999992</v>
          </cell>
          <cell r="K23">
            <v>0.41413418199999996</v>
          </cell>
          <cell r="L23">
            <v>0.58569787499999992</v>
          </cell>
          <cell r="M23">
            <v>0.59096402399999992</v>
          </cell>
          <cell r="N23">
            <v>0.81925174799999978</v>
          </cell>
          <cell r="O23">
            <v>0.33441696399999998</v>
          </cell>
          <cell r="P23">
            <v>0.30567186299999993</v>
          </cell>
          <cell r="Q23">
            <v>0.25094587000000002</v>
          </cell>
          <cell r="R23">
            <v>0.21069264999999998</v>
          </cell>
          <cell r="S23">
            <v>0.37124380999999995</v>
          </cell>
          <cell r="T23">
            <v>4.0969670683952586</v>
          </cell>
          <cell r="U23">
            <v>5.692941821428571E-3</v>
          </cell>
          <cell r="V23">
            <v>5.692941821428571E-3</v>
          </cell>
          <cell r="W23">
            <v>5.692941821428571E-3</v>
          </cell>
          <cell r="X23">
            <v>5.692941821428571E-3</v>
          </cell>
          <cell r="Y23">
            <v>5.692941821428571E-3</v>
          </cell>
          <cell r="Z23">
            <v>5.692941821428571E-3</v>
          </cell>
          <cell r="AA23">
            <v>5.692941821428571E-3</v>
          </cell>
          <cell r="AB23">
            <v>15.018363929463</v>
          </cell>
          <cell r="AC23">
            <v>13.278325016799998</v>
          </cell>
          <cell r="AD23">
            <v>13.2331594848</v>
          </cell>
          <cell r="AE23">
            <v>15.744825521600001</v>
          </cell>
          <cell r="AF23">
            <v>17.021635819300002</v>
          </cell>
          <cell r="AG23">
            <v>19.862978378099999</v>
          </cell>
          <cell r="AH23">
            <v>18.236560408000003</v>
          </cell>
          <cell r="AI23">
            <v>25.881627993500004</v>
          </cell>
          <cell r="AJ23">
            <v>26.571216880800002</v>
          </cell>
          <cell r="AK23">
            <v>20.292973095999997</v>
          </cell>
          <cell r="AL23">
            <v>22.818525079500002</v>
          </cell>
          <cell r="AM23">
            <v>24.672541584000001</v>
          </cell>
          <cell r="AN23">
            <v>11.1945985888</v>
          </cell>
          <cell r="AO23">
            <v>12.742258891199999</v>
          </cell>
          <cell r="AP23">
            <v>8.8833752735000022</v>
          </cell>
          <cell r="AQ23">
            <v>8.1822673730000002</v>
          </cell>
          <cell r="AR23">
            <v>6.8560334445000004</v>
          </cell>
          <cell r="AS23">
            <v>8.3807122113000005</v>
          </cell>
          <cell r="AT23">
            <v>23.776456518</v>
          </cell>
          <cell r="AU23">
            <v>2.4794818704166666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84">
          <cell r="B84">
            <v>0</v>
          </cell>
          <cell r="C84">
            <v>1.5504299999999997E-4</v>
          </cell>
          <cell r="D84">
            <v>1.6260999999999999E-5</v>
          </cell>
          <cell r="E84">
            <v>2.3666999999999999E-5</v>
          </cell>
          <cell r="F84">
            <v>2.1895999999999998E-5</v>
          </cell>
          <cell r="G84">
            <v>9.9658999999999989E-5</v>
          </cell>
          <cell r="H84">
            <v>1.7065999999999999E-5</v>
          </cell>
          <cell r="I84">
            <v>0.18602282125</v>
          </cell>
          <cell r="J84">
            <v>1.2662649999999997E-3</v>
          </cell>
          <cell r="K84">
            <v>1.1269999999999999E-5</v>
          </cell>
          <cell r="L84">
            <v>6.5204999999999997E-5</v>
          </cell>
          <cell r="M84">
            <v>3.5420000000000001E-6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1.0047661803888891E-2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4.7439931999999994E-3</v>
          </cell>
          <cell r="AD84">
            <v>9.5505600000000003E-5</v>
          </cell>
          <cell r="AE84">
            <v>3.2239200000000001E-4</v>
          </cell>
          <cell r="AF84">
            <v>2.997799E-4</v>
          </cell>
          <cell r="AG84">
            <v>1.5401958000000001E-3</v>
          </cell>
          <cell r="AH84">
            <v>2.6618720000000005E-4</v>
          </cell>
          <cell r="AI84">
            <v>6.9262699035000006</v>
          </cell>
          <cell r="AJ84">
            <v>0.19992584400000002</v>
          </cell>
          <cell r="AK84">
            <v>2.9290799999999998E-4</v>
          </cell>
          <cell r="AL84">
            <v>5.7190698000000005E-3</v>
          </cell>
          <cell r="AM84">
            <v>1.5451199999999999E-4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2.1257999999999999E-5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91">
          <cell r="B91">
            <v>0.24332042699999998</v>
          </cell>
          <cell r="C91">
            <v>0.18741317699999999</v>
          </cell>
          <cell r="D91">
            <v>0.36362188099999998</v>
          </cell>
          <cell r="E91">
            <v>0.36737060499999996</v>
          </cell>
          <cell r="F91">
            <v>0.22328107899999999</v>
          </cell>
          <cell r="G91">
            <v>0.22570026499999996</v>
          </cell>
          <cell r="H91">
            <v>0.21561184399999997</v>
          </cell>
          <cell r="I91">
            <v>0.32379195299999997</v>
          </cell>
          <cell r="J91">
            <v>0.342682704</v>
          </cell>
          <cell r="K91">
            <v>0.25001915400000002</v>
          </cell>
          <cell r="L91">
            <v>0.20623021300000005</v>
          </cell>
          <cell r="M91">
            <v>0.24024355599999991</v>
          </cell>
          <cell r="N91">
            <v>0.36688543499999998</v>
          </cell>
          <cell r="O91">
            <v>0.29700442799999999</v>
          </cell>
          <cell r="P91">
            <v>0.29335600699999997</v>
          </cell>
          <cell r="Q91">
            <v>0.23948363599999997</v>
          </cell>
          <cell r="R91">
            <v>0.23208616899999995</v>
          </cell>
          <cell r="S91">
            <v>0.25284517299999998</v>
          </cell>
          <cell r="T91">
            <v>1.917899479033276</v>
          </cell>
          <cell r="U91">
            <v>-6.4169000000000032E-4</v>
          </cell>
          <cell r="V91">
            <v>-6.4169000000000032E-4</v>
          </cell>
          <cell r="W91">
            <v>-6.4169000000000032E-4</v>
          </cell>
          <cell r="X91">
            <v>-6.4169000000000032E-4</v>
          </cell>
          <cell r="Y91">
            <v>-6.4169000000000032E-4</v>
          </cell>
          <cell r="Z91">
            <v>-6.4169000000000032E-4</v>
          </cell>
          <cell r="AA91">
            <v>-6.4169000000000032E-4</v>
          </cell>
          <cell r="AB91">
            <v>3.7972020990240001</v>
          </cell>
          <cell r="AC91">
            <v>3.2975562111999999</v>
          </cell>
          <cell r="AD91">
            <v>3.9639088656000001</v>
          </cell>
          <cell r="AE91">
            <v>4.7952246720000007</v>
          </cell>
          <cell r="AF91">
            <v>3.7936835370000002</v>
          </cell>
          <cell r="AG91">
            <v>4.2457015029000003</v>
          </cell>
          <cell r="AH91">
            <v>6.123522276400001</v>
          </cell>
          <cell r="AI91">
            <v>10.4021511905</v>
          </cell>
          <cell r="AJ91">
            <v>12.3295046048</v>
          </cell>
          <cell r="AK91">
            <v>10.8812964788</v>
          </cell>
          <cell r="AL91">
            <v>10.5135990714</v>
          </cell>
          <cell r="AM91">
            <v>15.508175951999998</v>
          </cell>
          <cell r="AN91">
            <v>9.6934973695999993</v>
          </cell>
          <cell r="AO91">
            <v>13.130009639099999</v>
          </cell>
          <cell r="AP91">
            <v>9.5824824565000011</v>
          </cell>
          <cell r="AQ91">
            <v>8.3118769439999998</v>
          </cell>
          <cell r="AR91">
            <v>8.7232409165</v>
          </cell>
          <cell r="AS91">
            <v>6.0894885623000006</v>
          </cell>
          <cell r="AT91">
            <v>11.735285215999999</v>
          </cell>
          <cell r="AU91">
            <v>-0.26446349666666669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4">
          <cell r="B114">
            <v>0.46084511199999995</v>
          </cell>
          <cell r="C114">
            <v>0.37487014599999996</v>
          </cell>
          <cell r="D114">
            <v>0.38549662899999992</v>
          </cell>
          <cell r="E114">
            <v>0.42578961599999993</v>
          </cell>
          <cell r="F114">
            <v>0.45985270799999994</v>
          </cell>
          <cell r="G114">
            <v>0.43656486299999997</v>
          </cell>
          <cell r="H114">
            <v>0.39326520099999995</v>
          </cell>
          <cell r="I114">
            <v>0.39835910299999994</v>
          </cell>
          <cell r="J114">
            <v>0.23078193099999997</v>
          </cell>
          <cell r="K114">
            <v>0.15870059799999997</v>
          </cell>
          <cell r="L114">
            <v>0.29344745499999991</v>
          </cell>
          <cell r="M114">
            <v>0.41741359099999992</v>
          </cell>
          <cell r="N114">
            <v>0.56779839900000006</v>
          </cell>
          <cell r="O114">
            <v>0.1746688999999999</v>
          </cell>
          <cell r="P114">
            <v>0.27553121399999991</v>
          </cell>
          <cell r="Q114">
            <v>0.29961005200000002</v>
          </cell>
          <cell r="R114">
            <v>0.26521111399999997</v>
          </cell>
          <cell r="S114">
            <v>-0.19571624800000001</v>
          </cell>
          <cell r="T114">
            <v>1.9523759146025781</v>
          </cell>
          <cell r="U114">
            <v>4.0025111111111099E-5</v>
          </cell>
          <cell r="V114">
            <v>4.0025111111111099E-5</v>
          </cell>
          <cell r="W114">
            <v>4.0025111111111099E-5</v>
          </cell>
          <cell r="X114">
            <v>4.0025111111111099E-5</v>
          </cell>
          <cell r="Y114">
            <v>4.0025111111111099E-5</v>
          </cell>
          <cell r="Z114">
            <v>4.0025111111111099E-5</v>
          </cell>
          <cell r="AA114">
            <v>4.0025111111111099E-5</v>
          </cell>
          <cell r="AB114">
            <v>12.442590147836999</v>
          </cell>
          <cell r="AC114">
            <v>9.7430944775999997</v>
          </cell>
          <cell r="AD114">
            <v>10.729076409600001</v>
          </cell>
          <cell r="AE114">
            <v>14.526819496000002</v>
          </cell>
          <cell r="AF114">
            <v>18.0516310436</v>
          </cell>
          <cell r="AG114">
            <v>16.903981079700003</v>
          </cell>
          <cell r="AH114">
            <v>21.859532683600001</v>
          </cell>
          <cell r="AI114">
            <v>23.470529271500002</v>
          </cell>
          <cell r="AJ114">
            <v>18.206150720000004</v>
          </cell>
          <cell r="AK114">
            <v>17.672827347999998</v>
          </cell>
          <cell r="AL114">
            <v>26.157452985000003</v>
          </cell>
          <cell r="AM114">
            <v>26.417114303999995</v>
          </cell>
          <cell r="AN114">
            <v>13.339969191999998</v>
          </cell>
          <cell r="AO114">
            <v>17.719198096500001</v>
          </cell>
          <cell r="AP114">
            <v>9.237684895000001</v>
          </cell>
          <cell r="AQ114">
            <v>10.408330450000005</v>
          </cell>
          <cell r="AR114">
            <v>9.6399301136000055</v>
          </cell>
          <cell r="AS114">
            <v>-24.623645003100002</v>
          </cell>
          <cell r="AT114">
            <v>6.4389301000000003</v>
          </cell>
          <cell r="AU114">
            <v>1.1040211249999999E-2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212">
          <cell r="B212">
            <v>0.10520303499999999</v>
          </cell>
          <cell r="C212">
            <v>0.134616769</v>
          </cell>
          <cell r="D212">
            <v>0.23187799599999992</v>
          </cell>
          <cell r="E212">
            <v>0.26463892</v>
          </cell>
          <cell r="F212">
            <v>0.21031945199999996</v>
          </cell>
          <cell r="G212">
            <v>0.20020301699999998</v>
          </cell>
          <cell r="H212">
            <v>0.12390817599999999</v>
          </cell>
          <cell r="I212">
            <v>0.11021455099999998</v>
          </cell>
          <cell r="J212">
            <v>3.6647279999999997E-2</v>
          </cell>
          <cell r="K212">
            <v>2.9214145750000003E-2</v>
          </cell>
          <cell r="L212">
            <v>6.1933801999999989E-2</v>
          </cell>
          <cell r="M212">
            <v>3.9129118000000004E-2</v>
          </cell>
          <cell r="N212">
            <v>7.5686204999999993E-2</v>
          </cell>
          <cell r="O212">
            <v>1.3526897999999997E-2</v>
          </cell>
          <cell r="P212">
            <v>4.1475928750000002E-2</v>
          </cell>
          <cell r="Q212">
            <v>5.3674501999999992E-2</v>
          </cell>
          <cell r="R212">
            <v>3.1974921999999996E-2</v>
          </cell>
          <cell r="S212">
            <v>6.2156212999999988E-2</v>
          </cell>
          <cell r="T212">
            <v>1.9624001674372249</v>
          </cell>
          <cell r="U212">
            <v>-1.6783484444444442E-3</v>
          </cell>
          <cell r="V212">
            <v>-1.6783484444444442E-3</v>
          </cell>
          <cell r="W212">
            <v>-1.6783484444444442E-3</v>
          </cell>
          <cell r="X212">
            <v>-1.6783484444444442E-3</v>
          </cell>
          <cell r="Y212">
            <v>-1.6783484444444442E-3</v>
          </cell>
          <cell r="Z212">
            <v>-1.6783484444444442E-3</v>
          </cell>
          <cell r="AA212">
            <v>-1.6783484444444442E-3</v>
          </cell>
          <cell r="AB212">
            <v>3.0249157001700002</v>
          </cell>
          <cell r="AC212">
            <v>3.24753516</v>
          </cell>
          <cell r="AD212">
            <v>3.7434611375999998</v>
          </cell>
          <cell r="AE212">
            <v>3.6974256144000002</v>
          </cell>
          <cell r="AF212">
            <v>4.4206937222000002</v>
          </cell>
          <cell r="AG212">
            <v>5.1284576343000001</v>
          </cell>
          <cell r="AH212">
            <v>4.78534272</v>
          </cell>
          <cell r="AI212">
            <v>5.0347743285000002</v>
          </cell>
          <cell r="AJ212">
            <v>5.4987225844000012</v>
          </cell>
          <cell r="AK212">
            <v>3.5562127656000002</v>
          </cell>
          <cell r="AL212">
            <v>3.5124209388000001</v>
          </cell>
          <cell r="AM212">
            <v>2.9362068480000003</v>
          </cell>
          <cell r="AN212">
            <v>2.4077755856</v>
          </cell>
          <cell r="AO212">
            <v>2.9983544187</v>
          </cell>
          <cell r="AP212">
            <v>3.4614107354999999</v>
          </cell>
          <cell r="AQ212">
            <v>3.4402843439999997</v>
          </cell>
          <cell r="AR212">
            <v>4.0867998796999991</v>
          </cell>
          <cell r="AS212">
            <v>3.9997593349999994</v>
          </cell>
          <cell r="AT212">
            <v>4.7016058780000005</v>
          </cell>
          <cell r="AU212">
            <v>-0.14764953041666667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0.14380519999999999</v>
          </cell>
          <cell r="C226">
            <v>0.13561641799999996</v>
          </cell>
          <cell r="D226">
            <v>0.29591284799999995</v>
          </cell>
          <cell r="E226">
            <v>0.36224050099999994</v>
          </cell>
          <cell r="F226">
            <v>0.335771296</v>
          </cell>
          <cell r="G226">
            <v>0.25449575899999999</v>
          </cell>
          <cell r="H226">
            <v>0.29225476699999997</v>
          </cell>
          <cell r="I226">
            <v>0.32152633799999997</v>
          </cell>
          <cell r="J226">
            <v>0.28789665799999997</v>
          </cell>
          <cell r="K226">
            <v>0.11866762600000001</v>
          </cell>
          <cell r="L226">
            <v>0.16022156499999998</v>
          </cell>
          <cell r="M226">
            <v>0.19012699299999999</v>
          </cell>
          <cell r="N226">
            <v>0.17311357699999999</v>
          </cell>
          <cell r="O226">
            <v>0.194626138</v>
          </cell>
          <cell r="P226">
            <v>0.15835412599999998</v>
          </cell>
          <cell r="Q226">
            <v>0.18282516000000004</v>
          </cell>
          <cell r="R226">
            <v>0.14874773899999999</v>
          </cell>
          <cell r="S226">
            <v>7.4376785000000029E-2</v>
          </cell>
          <cell r="T226">
            <v>0.42309066175222748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3.1736201640089998</v>
          </cell>
          <cell r="AC226">
            <v>2.6157081675999998</v>
          </cell>
          <cell r="AD226">
            <v>5.0023554384000004</v>
          </cell>
          <cell r="AE226">
            <v>8.4083340320000008</v>
          </cell>
          <cell r="AF226">
            <v>8.6310265398000006</v>
          </cell>
          <cell r="AG226">
            <v>6.4110264504000005</v>
          </cell>
          <cell r="AH226">
            <v>8.384968369200001</v>
          </cell>
          <cell r="AI226">
            <v>11.755291067</v>
          </cell>
          <cell r="AJ226">
            <v>11.001963466400001</v>
          </cell>
          <cell r="AK226">
            <v>5.1851550519999998</v>
          </cell>
          <cell r="AL226">
            <v>7.0370794143000008</v>
          </cell>
          <cell r="AM226">
            <v>9.6370707360000001</v>
          </cell>
          <cell r="AN226">
            <v>4.5343893935999997</v>
          </cell>
          <cell r="AO226">
            <v>9.9381165197999994</v>
          </cell>
          <cell r="AP226">
            <v>5.0062768880000004</v>
          </cell>
          <cell r="AQ226">
            <v>7.9824253424999991</v>
          </cell>
          <cell r="AR226">
            <v>6.3286343360000004</v>
          </cell>
          <cell r="AS226">
            <v>0.55452002319999938</v>
          </cell>
          <cell r="AT226">
            <v>6.987545935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63">
          <cell r="B263">
            <v>1.8442706169999996</v>
          </cell>
          <cell r="C263">
            <v>1.6591908513333329</v>
          </cell>
          <cell r="D263">
            <v>2.1669270446666666</v>
          </cell>
          <cell r="E263">
            <v>2.5837122871666667</v>
          </cell>
          <cell r="F263">
            <v>2.1352892259999989</v>
          </cell>
          <cell r="G263">
            <v>2.052006846999999</v>
          </cell>
          <cell r="H263">
            <v>1.8291707489999998</v>
          </cell>
          <cell r="I263">
            <v>2.2723278662499995</v>
          </cell>
          <cell r="J263">
            <v>1.5668003630833329</v>
          </cell>
          <cell r="K263">
            <v>1.0576074360000001</v>
          </cell>
          <cell r="L263">
            <v>1.4112958584999997</v>
          </cell>
          <cell r="M263">
            <v>1.5383968936785708</v>
          </cell>
          <cell r="N263">
            <v>2.1293022009642866</v>
          </cell>
          <cell r="O263">
            <v>1.0664178674761906</v>
          </cell>
          <cell r="P263">
            <v>1.1103802657142856</v>
          </cell>
          <cell r="Q263">
            <v>1.0724870818750001</v>
          </cell>
          <cell r="R263">
            <v>0.94749602119841214</v>
          </cell>
          <cell r="S263">
            <v>0.62367589016666658</v>
          </cell>
          <cell r="T263">
            <v>13.758520836452591</v>
          </cell>
          <cell r="U263">
            <v>-7.3483987187070703</v>
          </cell>
          <cell r="V263">
            <v>-7.3483987187070703</v>
          </cell>
          <cell r="W263">
            <v>-7.3483987187070703</v>
          </cell>
          <cell r="X263">
            <v>-7.3483987187070703</v>
          </cell>
          <cell r="Y263">
            <v>-7.3483987187070703</v>
          </cell>
          <cell r="Z263">
            <v>-7.3483987187070703</v>
          </cell>
          <cell r="AA263">
            <v>-7.3483987187070703</v>
          </cell>
          <cell r="AB263">
            <v>44.963606073512985</v>
          </cell>
          <cell r="AC263">
            <v>39.0518337512</v>
          </cell>
          <cell r="AD263">
            <v>43.398401832000005</v>
          </cell>
          <cell r="AE263">
            <v>56.734960441599995</v>
          </cell>
          <cell r="AF263">
            <v>59.595262682899993</v>
          </cell>
          <cell r="AG263">
            <v>60.739075725900001</v>
          </cell>
          <cell r="AH263">
            <v>71.110451472799994</v>
          </cell>
          <cell r="AI263">
            <v>98.101402799500022</v>
          </cell>
          <cell r="AJ263">
            <v>91.74440193880001</v>
          </cell>
          <cell r="AK263">
            <v>68.98913871080002</v>
          </cell>
          <cell r="AL263">
            <v>83.221407436500016</v>
          </cell>
          <cell r="AM263">
            <v>92.319427775999984</v>
          </cell>
          <cell r="AN263">
            <v>49.723635807999983</v>
          </cell>
          <cell r="AO263">
            <v>67.936529061300007</v>
          </cell>
          <cell r="AP263">
            <v>44.895233348000005</v>
          </cell>
          <cell r="AQ263">
            <v>53.386296351499986</v>
          </cell>
          <cell r="AR263">
            <v>48.508275319100022</v>
          </cell>
          <cell r="AS263">
            <v>11.049218380199999</v>
          </cell>
          <cell r="AT263">
            <v>74.357068548000029</v>
          </cell>
          <cell r="AU263">
            <v>-480.08443261124989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1.6982022399999996</v>
          </cell>
          <cell r="C264">
            <v>1.4978632853333331</v>
          </cell>
          <cell r="D264">
            <v>1.8694708506666666</v>
          </cell>
          <cell r="E264">
            <v>2.2188348438333332</v>
          </cell>
          <cell r="F264">
            <v>1.7976356789999997</v>
          </cell>
          <cell r="G264">
            <v>1.7951216639999996</v>
          </cell>
          <cell r="H264">
            <v>1.5303352680000002</v>
          </cell>
          <cell r="I264">
            <v>1.9451901952499999</v>
          </cell>
          <cell r="J264">
            <v>1.2760759470833332</v>
          </cell>
          <cell r="K264">
            <v>0.92958635016666669</v>
          </cell>
          <cell r="L264">
            <v>1.2477231666666664</v>
          </cell>
          <cell r="M264">
            <v>1.3448839219999995</v>
          </cell>
          <cell r="N264">
            <v>1.9443944265984854</v>
          </cell>
          <cell r="O264">
            <v>0.86631814566666665</v>
          </cell>
          <cell r="P264">
            <v>0.94735791924999968</v>
          </cell>
          <cell r="Q264">
            <v>0.87870271800000022</v>
          </cell>
          <cell r="R264">
            <v>0.79376382022222203</v>
          </cell>
          <cell r="S264">
            <v>0.54303987483333327</v>
          </cell>
          <cell r="T264">
            <v>12.256168458188924</v>
          </cell>
          <cell r="U264">
            <v>-1.3309956491515147</v>
          </cell>
          <cell r="V264">
            <v>-1.3309956491515147</v>
          </cell>
          <cell r="W264">
            <v>-1.3309956491515147</v>
          </cell>
          <cell r="X264">
            <v>-1.3309956491515147</v>
          </cell>
          <cell r="Y264">
            <v>-1.3309956491515147</v>
          </cell>
          <cell r="Z264">
            <v>-1.3309956491515147</v>
          </cell>
          <cell r="AA264">
            <v>-1.3309956491515147</v>
          </cell>
          <cell r="AB264">
            <v>40.912336510448995</v>
          </cell>
          <cell r="AC264">
            <v>34.712000649999993</v>
          </cell>
          <cell r="AD264">
            <v>37.104057983999994</v>
          </cell>
          <cell r="AE264">
            <v>46.53989940320001</v>
          </cell>
          <cell r="AF264">
            <v>47.800014518199994</v>
          </cell>
          <cell r="AG264">
            <v>50.3755410873</v>
          </cell>
          <cell r="AH264">
            <v>56.512420224399996</v>
          </cell>
          <cell r="AI264">
            <v>81.595013087500021</v>
          </cell>
          <cell r="AJ264">
            <v>76.816293777199988</v>
          </cell>
          <cell r="AK264">
            <v>58.454836391600011</v>
          </cell>
          <cell r="AL264">
            <v>68.645497671900017</v>
          </cell>
          <cell r="AM264">
            <v>74.805303263999988</v>
          </cell>
          <cell r="AN264">
            <v>39.824776006399986</v>
          </cell>
          <cell r="AO264">
            <v>50.300921578800008</v>
          </cell>
          <cell r="AP264">
            <v>32.914946555500009</v>
          </cell>
          <cell r="AQ264">
            <v>33.290595208500008</v>
          </cell>
          <cell r="AR264">
            <v>32.796757401300006</v>
          </cell>
          <cell r="AS264">
            <v>-3.5378351723000012</v>
          </cell>
          <cell r="AT264">
            <v>51.578707017000006</v>
          </cell>
          <cell r="AU264">
            <v>-86.010516211666669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8.7100999999999992E-5</v>
          </cell>
          <cell r="C265">
            <v>3.0026499999999997E-4</v>
          </cell>
          <cell r="D265">
            <v>0</v>
          </cell>
          <cell r="E265">
            <v>4.4918999999999995E-5</v>
          </cell>
          <cell r="F265">
            <v>7.4542999999999994E-5</v>
          </cell>
          <cell r="G265">
            <v>5.9569999999999987E-5</v>
          </cell>
          <cell r="H265">
            <v>1.31054E-4</v>
          </cell>
          <cell r="I265">
            <v>4.8943999999999998E-5</v>
          </cell>
          <cell r="J265">
            <v>5.1841999999999996E-5</v>
          </cell>
          <cell r="K265">
            <v>1.0658199999999999E-4</v>
          </cell>
          <cell r="L265">
            <v>2.1557899999999995E-4</v>
          </cell>
          <cell r="M265">
            <v>2.4794E-5</v>
          </cell>
          <cell r="N265">
            <v>9.4589416666666663E-5</v>
          </cell>
          <cell r="O265">
            <v>1.0618333333333331E-5</v>
          </cell>
          <cell r="P265">
            <v>4.2193499999999995E-5</v>
          </cell>
          <cell r="Q265">
            <v>9.198275E-5</v>
          </cell>
          <cell r="R265">
            <v>1.9213214285714289E-5</v>
          </cell>
          <cell r="S265">
            <v>5.9358499999999991E-5</v>
          </cell>
          <cell r="T265">
            <v>2.8332308666957733E-2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1.6262977703999999E-2</v>
          </cell>
          <cell r="AC265">
            <v>5.2500071999999995E-2</v>
          </cell>
          <cell r="AD265">
            <v>0</v>
          </cell>
          <cell r="AE265">
            <v>6.0406080000000008E-2</v>
          </cell>
          <cell r="AF265">
            <v>6.5497554499999999E-2</v>
          </cell>
          <cell r="AG265">
            <v>7.0154799000000004E-2</v>
          </cell>
          <cell r="AH265">
            <v>0.10915056360000001</v>
          </cell>
          <cell r="AI265">
            <v>3.0510071E-2</v>
          </cell>
          <cell r="AJ265">
            <v>2.2253204000000002E-2</v>
          </cell>
          <cell r="AK265">
            <v>7.5644188399999993E-2</v>
          </cell>
          <cell r="AL265">
            <v>9.2902404600000016E-2</v>
          </cell>
          <cell r="AM265">
            <v>4.1762783999999997E-2</v>
          </cell>
          <cell r="AN265">
            <v>3.4170540799999996E-2</v>
          </cell>
          <cell r="AO265">
            <v>3.4480132199999999E-2</v>
          </cell>
          <cell r="AP265">
            <v>6.6203140499999993E-2</v>
          </cell>
          <cell r="AQ265">
            <v>5.5871091499999997E-2</v>
          </cell>
          <cell r="AR265">
            <v>7.7446472299999986E-2</v>
          </cell>
          <cell r="AS265">
            <v>7.6383535800000013E-2</v>
          </cell>
          <cell r="AT265">
            <v>0.14108225999999999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1.9480999999999999E-5</v>
          </cell>
          <cell r="C266">
            <v>2.2362899999999996E-4</v>
          </cell>
          <cell r="D266">
            <v>1.0303999999999999E-4</v>
          </cell>
          <cell r="E266">
            <v>2.1702799999999997E-4</v>
          </cell>
          <cell r="F266">
            <v>1.29927E-4</v>
          </cell>
          <cell r="G266">
            <v>2.0946100000000001E-4</v>
          </cell>
          <cell r="H266">
            <v>4.4822400000000002E-3</v>
          </cell>
          <cell r="I266">
            <v>3.2924499999999998E-4</v>
          </cell>
          <cell r="J266">
            <v>6.1856199999999991E-4</v>
          </cell>
          <cell r="K266">
            <v>5.5448399999999994E-4</v>
          </cell>
          <cell r="L266">
            <v>2.6346116666666662E-4</v>
          </cell>
          <cell r="M266">
            <v>3.4522999999999997E-4</v>
          </cell>
          <cell r="N266">
            <v>3.1302208549783547E-4</v>
          </cell>
          <cell r="O266">
            <v>1.3010371666666667E-3</v>
          </cell>
          <cell r="P266">
            <v>3.0550324999999997E-4</v>
          </cell>
          <cell r="Q266">
            <v>2.7050587499999996E-4</v>
          </cell>
          <cell r="R266">
            <v>3.1204519841269838E-4</v>
          </cell>
          <cell r="S266">
            <v>2.6788299999999996E-4</v>
          </cell>
          <cell r="T266">
            <v>0.21670156724393957</v>
          </cell>
          <cell r="U266">
            <v>-1.18328E-4</v>
          </cell>
          <cell r="V266">
            <v>-1.18328E-4</v>
          </cell>
          <cell r="W266">
            <v>-1.18328E-4</v>
          </cell>
          <cell r="X266">
            <v>-1.18328E-4</v>
          </cell>
          <cell r="Y266">
            <v>-1.18328E-4</v>
          </cell>
          <cell r="Z266">
            <v>-1.18328E-4</v>
          </cell>
          <cell r="AA266">
            <v>-1.18328E-4</v>
          </cell>
          <cell r="AB266">
            <v>2.9278532099999997E-2</v>
          </cell>
          <cell r="AC266">
            <v>8.3617693999999992E-2</v>
          </cell>
          <cell r="AD266">
            <v>0.10435641599999999</v>
          </cell>
          <cell r="AE266">
            <v>0.13843964960000002</v>
          </cell>
          <cell r="AF266">
            <v>0.21537133379999998</v>
          </cell>
          <cell r="AG266">
            <v>0.14692198950000002</v>
          </cell>
          <cell r="AH266">
            <v>1.4629121160000003</v>
          </cell>
          <cell r="AI266">
            <v>0.238135339</v>
          </cell>
          <cell r="AJ266">
            <v>0.36902372000000006</v>
          </cell>
          <cell r="AK266">
            <v>0.22739703359999996</v>
          </cell>
          <cell r="AL266">
            <v>0.34780137210000006</v>
          </cell>
          <cell r="AM266">
            <v>0.34854705600000002</v>
          </cell>
          <cell r="AN266">
            <v>0.41336255839999997</v>
          </cell>
          <cell r="AO266">
            <v>0.36679731420000006</v>
          </cell>
          <cell r="AP266">
            <v>0.34281676799999999</v>
          </cell>
          <cell r="AQ266">
            <v>0.4292200605</v>
          </cell>
          <cell r="AR266">
            <v>0.2286578675</v>
          </cell>
          <cell r="AS266">
            <v>0.37325965819999996</v>
          </cell>
          <cell r="AT266">
            <v>0.35753475899999998</v>
          </cell>
          <cell r="AU266">
            <v>-5.0571579166666658E-3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1.8172069999999995E-3</v>
          </cell>
          <cell r="C267">
            <v>1.5078799999999998E-4</v>
          </cell>
          <cell r="D267">
            <v>1.3185899999999999E-4</v>
          </cell>
          <cell r="E267">
            <v>5.1294599999999991E-4</v>
          </cell>
          <cell r="F267">
            <v>9.8161699999999973E-4</v>
          </cell>
          <cell r="G267">
            <v>3.0702699999999992E-4</v>
          </cell>
          <cell r="H267">
            <v>3.8688299999999992E-4</v>
          </cell>
          <cell r="I267">
            <v>1.1234579999999999E-3</v>
          </cell>
          <cell r="J267">
            <v>6.7281899999999985E-4</v>
          </cell>
          <cell r="K267">
            <v>7.421617000000001E-3</v>
          </cell>
          <cell r="L267">
            <v>7.3319399999999995E-4</v>
          </cell>
          <cell r="M267">
            <v>1.0400140000000001E-3</v>
          </cell>
          <cell r="N267">
            <v>9.1828799999999974E-4</v>
          </cell>
          <cell r="O267">
            <v>1.2478496666666664E-3</v>
          </cell>
          <cell r="P267">
            <v>7.358981428571428E-4</v>
          </cell>
          <cell r="Q267">
            <v>6.3268859999999986E-3</v>
          </cell>
          <cell r="R267">
            <v>6.6622712698412691E-4</v>
          </cell>
          <cell r="S267">
            <v>6.2024866666666675E-4</v>
          </cell>
          <cell r="T267">
            <v>0.65327635484852686</v>
          </cell>
          <cell r="U267">
            <v>8.6578799999999993E-4</v>
          </cell>
          <cell r="V267">
            <v>8.6578799999999993E-4</v>
          </cell>
          <cell r="W267">
            <v>8.6578799999999993E-4</v>
          </cell>
          <cell r="X267">
            <v>8.6578799999999993E-4</v>
          </cell>
          <cell r="Y267">
            <v>8.6578799999999993E-4</v>
          </cell>
          <cell r="Z267">
            <v>8.6578799999999993E-4</v>
          </cell>
          <cell r="AA267">
            <v>8.6578799999999993E-4</v>
          </cell>
          <cell r="AB267">
            <v>0.53507579567700003</v>
          </cell>
          <cell r="AC267">
            <v>0.11223659199999998</v>
          </cell>
          <cell r="AD267">
            <v>0.14232792960000001</v>
          </cell>
          <cell r="AE267">
            <v>0.32682969760000002</v>
          </cell>
          <cell r="AF267">
            <v>0.78237827080000011</v>
          </cell>
          <cell r="AG267">
            <v>0.3678903228</v>
          </cell>
          <cell r="AH267">
            <v>0.51804298160000006</v>
          </cell>
          <cell r="AI267">
            <v>1.1431902405000001</v>
          </cell>
          <cell r="AJ267">
            <v>0.64079520239999999</v>
          </cell>
          <cell r="AK267">
            <v>1.0311003208</v>
          </cell>
          <cell r="AL267">
            <v>1.2560821902000001</v>
          </cell>
          <cell r="AM267">
            <v>1.1887610399999999</v>
          </cell>
          <cell r="AN267">
            <v>0.36797314399999997</v>
          </cell>
          <cell r="AO267">
            <v>0.59281470029999994</v>
          </cell>
          <cell r="AP267">
            <v>0.32825375099999998</v>
          </cell>
          <cell r="AQ267">
            <v>2.4397982665</v>
          </cell>
          <cell r="AR267">
            <v>0.61281194009999984</v>
          </cell>
          <cell r="AS267">
            <v>0.98020905839999983</v>
          </cell>
          <cell r="AT267">
            <v>1.6611745229999999</v>
          </cell>
          <cell r="AU267">
            <v>0.10551737041666667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2.2733199999999996E-4</v>
          </cell>
          <cell r="C268">
            <v>6.8263999999999998E-4</v>
          </cell>
          <cell r="D268">
            <v>4.5611299999999996E-4</v>
          </cell>
          <cell r="E268">
            <v>1.0378059999999998E-3</v>
          </cell>
          <cell r="F268">
            <v>1.4699299999999999E-4</v>
          </cell>
          <cell r="G268">
            <v>6.6058299999999996E-4</v>
          </cell>
          <cell r="H268">
            <v>5.4868799999999998E-4</v>
          </cell>
          <cell r="I268">
            <v>4.4661399999999991E-4</v>
          </cell>
          <cell r="J268">
            <v>8.8324599999999997E-4</v>
          </cell>
          <cell r="K268">
            <v>3.6321600000000003E-4</v>
          </cell>
          <cell r="L268">
            <v>7.0872199999999995E-4</v>
          </cell>
          <cell r="M268">
            <v>7.8551899999999993E-4</v>
          </cell>
          <cell r="N268">
            <v>1.1588513333333334E-3</v>
          </cell>
          <cell r="O268">
            <v>1.3356822857142857E-3</v>
          </cell>
          <cell r="P268">
            <v>1.6588125714285715E-3</v>
          </cell>
          <cell r="Q268">
            <v>2.4715339999999992E-3</v>
          </cell>
          <cell r="R268">
            <v>1.9349095E-3</v>
          </cell>
          <cell r="S268">
            <v>2.0249999999999999E-3</v>
          </cell>
          <cell r="T268">
            <v>6.4820875990989846E-2</v>
          </cell>
          <cell r="U268">
            <v>-5.6031858115555542</v>
          </cell>
          <cell r="V268">
            <v>-5.6031858115555542</v>
          </cell>
          <cell r="W268">
            <v>-5.6031858115555542</v>
          </cell>
          <cell r="X268">
            <v>-5.6031858115555542</v>
          </cell>
          <cell r="Y268">
            <v>-5.6031858115555542</v>
          </cell>
          <cell r="Z268">
            <v>-5.6031858115555542</v>
          </cell>
          <cell r="AA268">
            <v>-5.6031858115555542</v>
          </cell>
          <cell r="AB268">
            <v>0.102790737996</v>
          </cell>
          <cell r="AC268">
            <v>0.26853133039999999</v>
          </cell>
          <cell r="AD268">
            <v>0.2620172496</v>
          </cell>
          <cell r="AE268">
            <v>0.53649874880000004</v>
          </cell>
          <cell r="AF268">
            <v>0.42764784440000003</v>
          </cell>
          <cell r="AG268">
            <v>1.4115048519000002</v>
          </cell>
          <cell r="AH268">
            <v>1.5287871700000002</v>
          </cell>
          <cell r="AI268">
            <v>1.0988422309999999</v>
          </cell>
          <cell r="AJ268">
            <v>1.2679737384</v>
          </cell>
          <cell r="AK268">
            <v>1.3949171631999997</v>
          </cell>
          <cell r="AL268">
            <v>1.8506573144999998</v>
          </cell>
          <cell r="AM268">
            <v>2.3865686879999997</v>
          </cell>
          <cell r="AN268">
            <v>1.3728756096000001</v>
          </cell>
          <cell r="AO268">
            <v>2.8932578814000003</v>
          </cell>
          <cell r="AP268">
            <v>2.2201772434999998</v>
          </cell>
          <cell r="AQ268">
            <v>5.380145239</v>
          </cell>
          <cell r="AR268">
            <v>4.2475605011999997</v>
          </cell>
          <cell r="AS268">
            <v>5.9473881181000001</v>
          </cell>
          <cell r="AT268">
            <v>6.568831833</v>
          </cell>
          <cell r="AU268">
            <v>-366.27426701999997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5.7637999999999993E-5</v>
          </cell>
          <cell r="C269">
            <v>2.4057425E-2</v>
          </cell>
          <cell r="D269">
            <v>6.67506E-4</v>
          </cell>
          <cell r="E269">
            <v>4.1643033333333334E-4</v>
          </cell>
          <cell r="F269">
            <v>3.9090799999999992E-4</v>
          </cell>
          <cell r="G269">
            <v>6.633199999999999E-4</v>
          </cell>
          <cell r="H269">
            <v>5.5335699999999998E-4</v>
          </cell>
          <cell r="I269">
            <v>3.3616800000000002E-4</v>
          </cell>
          <cell r="J269">
            <v>2.8448699999999993E-4</v>
          </cell>
          <cell r="K269">
            <v>5.1697483333333323E-4</v>
          </cell>
          <cell r="L269">
            <v>7.8304266666666671E-4</v>
          </cell>
          <cell r="M269">
            <v>7.0437499999999992E-4</v>
          </cell>
          <cell r="N269">
            <v>9.2461849999999983E-4</v>
          </cell>
          <cell r="O269">
            <v>7.2491399999999979E-4</v>
          </cell>
          <cell r="P269">
            <v>7.5830999999999989E-4</v>
          </cell>
          <cell r="Q269">
            <v>7.0920499999999997E-4</v>
          </cell>
          <cell r="R269">
            <v>7.4639599999999987E-4</v>
          </cell>
          <cell r="S269">
            <v>1.3455153333333334E-3</v>
          </cell>
          <cell r="T269">
            <v>2.2820548123368475E-2</v>
          </cell>
          <cell r="U269">
            <v>-0.20114304</v>
          </cell>
          <cell r="V269">
            <v>-0.20114304</v>
          </cell>
          <cell r="W269">
            <v>-0.20114304</v>
          </cell>
          <cell r="X269">
            <v>-0.20114304</v>
          </cell>
          <cell r="Y269">
            <v>-0.20114304</v>
          </cell>
          <cell r="Z269">
            <v>-0.20114304</v>
          </cell>
          <cell r="AA269">
            <v>-0.20114304</v>
          </cell>
          <cell r="AB269">
            <v>0.16573126949399997</v>
          </cell>
          <cell r="AC269">
            <v>1.1521499935999999</v>
          </cell>
          <cell r="AD269">
            <v>0.68265795360000003</v>
          </cell>
          <cell r="AE269">
            <v>0.59789462879999999</v>
          </cell>
          <cell r="AF269">
            <v>1.3550374894000001</v>
          </cell>
          <cell r="AG269">
            <v>1.7629593696000003</v>
          </cell>
          <cell r="AH269">
            <v>1.9872657432</v>
          </cell>
          <cell r="AI269">
            <v>1.3873845599999999</v>
          </cell>
          <cell r="AJ269">
            <v>1.1696066344000002</v>
          </cell>
          <cell r="AK269">
            <v>2.0156073475999996</v>
          </cell>
          <cell r="AL269">
            <v>3.0862176687000002</v>
          </cell>
          <cell r="AM269">
            <v>2.813811072</v>
          </cell>
          <cell r="AN269">
            <v>1.7855328128000001</v>
          </cell>
          <cell r="AO269">
            <v>2.5248721596000001</v>
          </cell>
          <cell r="AP269">
            <v>2.7302189489999997</v>
          </cell>
          <cell r="AQ269">
            <v>2.2032406619999998</v>
          </cell>
          <cell r="AR269">
            <v>2.3373887056999996</v>
          </cell>
          <cell r="AS269">
            <v>3.9334696687000004</v>
          </cell>
          <cell r="AT269">
            <v>4.5270056570000001</v>
          </cell>
          <cell r="AU269">
            <v>-13.611934471666666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1.6099999999999997E-7</v>
          </cell>
          <cell r="D273">
            <v>0</v>
          </cell>
          <cell r="E273">
            <v>0</v>
          </cell>
          <cell r="F273">
            <v>0</v>
          </cell>
          <cell r="G273">
            <v>5.7500000000000002E-5</v>
          </cell>
          <cell r="H273">
            <v>1.9319999999999999E-6</v>
          </cell>
          <cell r="I273">
            <v>8.1948999999999998E-5</v>
          </cell>
          <cell r="J273">
            <v>1.127E-6</v>
          </cell>
          <cell r="K273">
            <v>1.8997999999999997E-5</v>
          </cell>
          <cell r="L273">
            <v>2.8174999999999997E-5</v>
          </cell>
          <cell r="M273">
            <v>8.2109999999999998E-6</v>
          </cell>
          <cell r="N273">
            <v>3.2304999999999996E-5</v>
          </cell>
          <cell r="O273">
            <v>1.3424333333333333E-5</v>
          </cell>
          <cell r="P273">
            <v>1.7709999999999998E-5</v>
          </cell>
          <cell r="Q273">
            <v>3.2199999999999995E-7</v>
          </cell>
          <cell r="R273">
            <v>3.7029999999999991E-6</v>
          </cell>
          <cell r="S273">
            <v>2.9624E-5</v>
          </cell>
          <cell r="T273">
            <v>8.2716002305438865E-3</v>
          </cell>
          <cell r="U273">
            <v>9.7311900000000005E-4</v>
          </cell>
          <cell r="V273">
            <v>9.7311900000000005E-4</v>
          </cell>
          <cell r="W273">
            <v>9.7311900000000005E-4</v>
          </cell>
          <cell r="X273">
            <v>9.7311900000000005E-4</v>
          </cell>
          <cell r="Y273">
            <v>9.7311900000000005E-4</v>
          </cell>
          <cell r="Z273">
            <v>9.7311900000000005E-4</v>
          </cell>
          <cell r="AA273">
            <v>9.7311900000000005E-4</v>
          </cell>
          <cell r="AB273">
            <v>0</v>
          </cell>
          <cell r="AC273">
            <v>1.4329599999999998E-3</v>
          </cell>
          <cell r="AD273">
            <v>0</v>
          </cell>
          <cell r="AE273">
            <v>0</v>
          </cell>
          <cell r="AF273">
            <v>0</v>
          </cell>
          <cell r="AG273">
            <v>1.8661500000000002E-3</v>
          </cell>
          <cell r="AH273">
            <v>9.2826508000000002E-3</v>
          </cell>
          <cell r="AI273">
            <v>7.7608674000000002E-2</v>
          </cell>
          <cell r="AJ273">
            <v>7.8849588000000012E-3</v>
          </cell>
          <cell r="AK273">
            <v>4.7741214399999989E-2</v>
          </cell>
          <cell r="AL273">
            <v>7.9679872800000009E-2</v>
          </cell>
          <cell r="AM273">
            <v>-0.121830624</v>
          </cell>
          <cell r="AN273">
            <v>-2.4187644799999998E-2</v>
          </cell>
          <cell r="AO273">
            <v>-6.0601202999999932E-3</v>
          </cell>
          <cell r="AP273">
            <v>-4.7387595000000018E-3</v>
          </cell>
          <cell r="AQ273">
            <v>-3.8069163999999996E-2</v>
          </cell>
          <cell r="AR273">
            <v>3.9737709999999957E-4</v>
          </cell>
          <cell r="AS273">
            <v>-0.19118477949999996</v>
          </cell>
          <cell r="AT273">
            <v>-0.17311098</v>
          </cell>
          <cell r="AU273">
            <v>0.17659971625000001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6">
        <row r="47"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8.6081999999999988E-4</v>
          </cell>
          <cell r="G47">
            <v>0</v>
          </cell>
          <cell r="H47">
            <v>5.2442599999999997E-3</v>
          </cell>
          <cell r="I47">
            <v>1.1604E-2</v>
          </cell>
          <cell r="J47">
            <v>3.31E-3</v>
          </cell>
          <cell r="K47">
            <v>5.1293599999999995E-2</v>
          </cell>
          <cell r="L47">
            <v>1.5622E-2</v>
          </cell>
          <cell r="M47">
            <v>5.4014739999999992E-2</v>
          </cell>
          <cell r="N47">
            <v>0.111735</v>
          </cell>
          <cell r="O47">
            <v>0.11029265999999999</v>
          </cell>
          <cell r="P47">
            <v>5.6271999999999996E-2</v>
          </cell>
          <cell r="Q47">
            <v>9.6299999999999988E-4</v>
          </cell>
          <cell r="R47">
            <v>5.8758600000000001E-3</v>
          </cell>
          <cell r="S47">
            <v>3.5642739999999992E-2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8.6993390400000009E-2</v>
          </cell>
          <cell r="AG47">
            <v>0</v>
          </cell>
          <cell r="AH47">
            <v>0.52912616280000002</v>
          </cell>
          <cell r="AI47">
            <v>1.8464074955000001</v>
          </cell>
          <cell r="AJ47">
            <v>0.40326247320000003</v>
          </cell>
          <cell r="AK47">
            <v>4.8334506527999999</v>
          </cell>
          <cell r="AL47">
            <v>1.7035815051000001</v>
          </cell>
          <cell r="AM47">
            <v>7.3257034560000003</v>
          </cell>
          <cell r="AN47">
            <v>9.6286907727999989</v>
          </cell>
          <cell r="AO47">
            <v>13.9073346162</v>
          </cell>
          <cell r="AP47">
            <v>6.3192294525000001</v>
          </cell>
          <cell r="AQ47">
            <v>0.14698212199999999</v>
          </cell>
          <cell r="AR47">
            <v>0.8834932660999999</v>
          </cell>
          <cell r="AS47">
            <v>3.9372677200999999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91">
          <cell r="B91">
            <v>0</v>
          </cell>
          <cell r="C91">
            <v>0</v>
          </cell>
          <cell r="D91">
            <v>0.15384999999999999</v>
          </cell>
          <cell r="E91">
            <v>0.121723</v>
          </cell>
          <cell r="F91">
            <v>0.11430203999999999</v>
          </cell>
          <cell r="G91">
            <v>9.8761000000000002E-2</v>
          </cell>
          <cell r="H91">
            <v>0.11228337272727271</v>
          </cell>
          <cell r="I91">
            <v>0.10936964523809523</v>
          </cell>
          <cell r="J91">
            <v>7.9661992307692303E-2</v>
          </cell>
          <cell r="K91">
            <v>8.2717304999999991E-2</v>
          </cell>
          <cell r="L91">
            <v>0.34404999999999997</v>
          </cell>
          <cell r="M91">
            <v>0.20305799999999999</v>
          </cell>
          <cell r="N91">
            <v>7.7100160000000001E-2</v>
          </cell>
          <cell r="O91">
            <v>7.1647719999999998E-2</v>
          </cell>
          <cell r="P91">
            <v>0.13091431999999997</v>
          </cell>
          <cell r="Q91">
            <v>0.13178666</v>
          </cell>
          <cell r="R91">
            <v>0.12801067999999999</v>
          </cell>
          <cell r="S91">
            <v>1.3782280000000001E-2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5.2878008736000002</v>
          </cell>
          <cell r="AE91">
            <v>5.6223015520000006</v>
          </cell>
          <cell r="AF91">
            <v>5.3768037742999999</v>
          </cell>
          <cell r="AG91">
            <v>5.3575598934000004</v>
          </cell>
          <cell r="AH91">
            <v>5.8802949780000002</v>
          </cell>
          <cell r="AI91">
            <v>8.0234113439999994</v>
          </cell>
          <cell r="AJ91">
            <v>8.2615365488000005</v>
          </cell>
          <cell r="AK91">
            <v>9.6724261083999998</v>
          </cell>
          <cell r="AL91">
            <v>20.015158762800002</v>
          </cell>
          <cell r="AM91">
            <v>15.653697024</v>
          </cell>
          <cell r="AN91">
            <v>6.9103019392</v>
          </cell>
          <cell r="AO91">
            <v>6.1461785238000006</v>
          </cell>
          <cell r="AP91">
            <v>11.7155831675</v>
          </cell>
          <cell r="AQ91">
            <v>10.412342402</v>
          </cell>
          <cell r="AR91">
            <v>9.9492455702999987</v>
          </cell>
          <cell r="AS91">
            <v>0.97317102739999994</v>
          </cell>
          <cell r="AT91">
            <v>0.22599734099999999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1.1899999999999999E-4</v>
          </cell>
          <cell r="F105">
            <v>2.2599999999999999E-4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2.0279999999999999E-3</v>
          </cell>
          <cell r="L105">
            <v>2.1999999999999999E-5</v>
          </cell>
          <cell r="M105">
            <v>2.9E-5</v>
          </cell>
          <cell r="N105">
            <v>0</v>
          </cell>
          <cell r="O105">
            <v>0</v>
          </cell>
          <cell r="P105">
            <v>0</v>
          </cell>
          <cell r="Q105">
            <v>2.8800000000000001E-4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0.13578472320000001</v>
          </cell>
          <cell r="AF105">
            <v>4.0313555100000002E-2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0.1944225668</v>
          </cell>
          <cell r="AL105">
            <v>7.5392559000000007E-3</v>
          </cell>
          <cell r="AM105">
            <v>1.286208E-2</v>
          </cell>
          <cell r="AN105">
            <v>0</v>
          </cell>
          <cell r="AO105">
            <v>0</v>
          </cell>
          <cell r="AP105">
            <v>0</v>
          </cell>
          <cell r="AQ105">
            <v>4.4838223499999996E-2</v>
          </cell>
          <cell r="AR105">
            <v>0</v>
          </cell>
          <cell r="AS105">
            <v>0</v>
          </cell>
          <cell r="AT105">
            <v>4.2657720000000003E-2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4">
          <cell r="B114">
            <v>9.0189999999999992E-3</v>
          </cell>
          <cell r="C114">
            <v>9.4589999999999987E-3</v>
          </cell>
          <cell r="D114">
            <v>0.25883829999999997</v>
          </cell>
          <cell r="E114">
            <v>0.27748138</v>
          </cell>
          <cell r="F114">
            <v>0.34178585999999994</v>
          </cell>
          <cell r="G114">
            <v>0.292626</v>
          </cell>
          <cell r="H114">
            <v>0.35443245749999996</v>
          </cell>
          <cell r="I114">
            <v>0.33140792619047621</v>
          </cell>
          <cell r="J114">
            <v>0.27673434769230765</v>
          </cell>
          <cell r="K114">
            <v>0.23001786833333332</v>
          </cell>
          <cell r="L114">
            <v>0.32896604000000002</v>
          </cell>
          <cell r="M114">
            <v>0.38290217999999998</v>
          </cell>
          <cell r="N114">
            <v>0.27623055999999996</v>
          </cell>
          <cell r="O114">
            <v>0.28559146000000002</v>
          </cell>
          <cell r="P114">
            <v>0.33011678</v>
          </cell>
          <cell r="Q114">
            <v>0.29900784000000002</v>
          </cell>
          <cell r="R114">
            <v>0.2508591</v>
          </cell>
          <cell r="S114">
            <v>5.4326439999999997E-2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0.77688229714199997</v>
          </cell>
          <cell r="AC114">
            <v>1.2110186772</v>
          </cell>
          <cell r="AD114">
            <v>10.205038128</v>
          </cell>
          <cell r="AE114">
            <v>14.492686667200001</v>
          </cell>
          <cell r="AF114">
            <v>19.568924092900001</v>
          </cell>
          <cell r="AG114">
            <v>17.2912669215</v>
          </cell>
          <cell r="AH114">
            <v>24.443130579600002</v>
          </cell>
          <cell r="AI114">
            <v>27.457025966500002</v>
          </cell>
          <cell r="AJ114">
            <v>27.999065108400004</v>
          </cell>
          <cell r="AK114">
            <v>23.2770124004</v>
          </cell>
          <cell r="AL114">
            <v>27.4249746405</v>
          </cell>
          <cell r="AM114">
            <v>33.205814783999998</v>
          </cell>
          <cell r="AN114">
            <v>26.166901041599999</v>
          </cell>
          <cell r="AO114">
            <v>29.9400011004</v>
          </cell>
          <cell r="AP114">
            <v>27.454034383</v>
          </cell>
          <cell r="AQ114">
            <v>20.147024393999999</v>
          </cell>
          <cell r="AR114">
            <v>18.541385250799998</v>
          </cell>
          <cell r="AS114">
            <v>4.4186001287999996</v>
          </cell>
          <cell r="AT114">
            <v>0.35035191700000001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212">
          <cell r="B212">
            <v>7.2059999999999989E-3</v>
          </cell>
          <cell r="C212">
            <v>3.2180000000000004E-3</v>
          </cell>
          <cell r="D212">
            <v>0.46108100000000002</v>
          </cell>
          <cell r="E212">
            <v>0.41876350000000001</v>
          </cell>
          <cell r="F212">
            <v>0.32611399999999996</v>
          </cell>
          <cell r="G212">
            <v>0.25521299999999997</v>
          </cell>
          <cell r="H212">
            <v>0.20324355821428569</v>
          </cell>
          <cell r="I212">
            <v>0.19817958190476187</v>
          </cell>
          <cell r="J212">
            <v>0.10292275461538461</v>
          </cell>
          <cell r="K212">
            <v>0.18926832499999996</v>
          </cell>
          <cell r="L212">
            <v>0.48052024000000004</v>
          </cell>
          <cell r="M212">
            <v>0.51730177999999993</v>
          </cell>
          <cell r="N212">
            <v>0.14418471999999999</v>
          </cell>
          <cell r="O212">
            <v>0.1082436</v>
          </cell>
          <cell r="P212">
            <v>0.13957886</v>
          </cell>
          <cell r="Q212">
            <v>0.13342899999999999</v>
          </cell>
          <cell r="R212">
            <v>0.113785</v>
          </cell>
          <cell r="S212">
            <v>2.513814E-2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0.38086936919699999</v>
          </cell>
          <cell r="AC212">
            <v>0.23346142559999999</v>
          </cell>
          <cell r="AD212">
            <v>16.451777635199999</v>
          </cell>
          <cell r="AE212">
            <v>17.828791164800002</v>
          </cell>
          <cell r="AF212">
            <v>17.806016769100001</v>
          </cell>
          <cell r="AG212">
            <v>14.675032858200002</v>
          </cell>
          <cell r="AH212">
            <v>12.1909807572</v>
          </cell>
          <cell r="AI212">
            <v>13.731324564000001</v>
          </cell>
          <cell r="AJ212">
            <v>9.2049032564000015</v>
          </cell>
          <cell r="AK212">
            <v>17.567054084799999</v>
          </cell>
          <cell r="AL212">
            <v>23.653758501900001</v>
          </cell>
          <cell r="AM212">
            <v>24.685961855999999</v>
          </cell>
          <cell r="AN212">
            <v>9.155794436799999</v>
          </cell>
          <cell r="AO212">
            <v>7.7090520732000005</v>
          </cell>
          <cell r="AP212">
            <v>8.8054653910000003</v>
          </cell>
          <cell r="AQ212">
            <v>8.0681331079999996</v>
          </cell>
          <cell r="AR212">
            <v>7.1654861567999992</v>
          </cell>
          <cell r="AS212">
            <v>1.6231992776999999</v>
          </cell>
          <cell r="AT212">
            <v>0.25342606600000001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0</v>
          </cell>
          <cell r="C226">
            <v>0</v>
          </cell>
          <cell r="D226">
            <v>8.7746999999999992E-2</v>
          </cell>
          <cell r="E226">
            <v>0.10132899999999999</v>
          </cell>
          <cell r="F226">
            <v>5.8858000000000001E-2</v>
          </cell>
          <cell r="G226">
            <v>5.2872059999999999E-2</v>
          </cell>
          <cell r="H226">
            <v>6.6518999999999995E-2</v>
          </cell>
          <cell r="I226">
            <v>4.7347199999999992E-2</v>
          </cell>
          <cell r="J226">
            <v>8.526396E-2</v>
          </cell>
          <cell r="K226">
            <v>0.12590199999999999</v>
          </cell>
          <cell r="L226">
            <v>9.239399999999999E-2</v>
          </cell>
          <cell r="M226">
            <v>8.8687279999999993E-2</v>
          </cell>
          <cell r="N226">
            <v>4.7925479999999999E-2</v>
          </cell>
          <cell r="O226">
            <v>5.3454319999999993E-2</v>
          </cell>
          <cell r="P226">
            <v>3.8994699999999993E-2</v>
          </cell>
          <cell r="Q226">
            <v>2.6095999999999998E-2</v>
          </cell>
          <cell r="R226">
            <v>2.25198E-2</v>
          </cell>
          <cell r="S226">
            <v>1.1282540000000001E-2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2.4479078159999998</v>
          </cell>
          <cell r="AE226">
            <v>10.435101678400001</v>
          </cell>
          <cell r="AF226">
            <v>2.0807897005</v>
          </cell>
          <cell r="AG226">
            <v>2.0340848385000001</v>
          </cell>
          <cell r="AH226">
            <v>2.3897043772000002</v>
          </cell>
          <cell r="AI226">
            <v>3.5360421255000003</v>
          </cell>
          <cell r="AJ226">
            <v>5.9126204124000008</v>
          </cell>
          <cell r="AK226">
            <v>9.7693535499999999</v>
          </cell>
          <cell r="AL226">
            <v>8.0009150166000005</v>
          </cell>
          <cell r="AM226">
            <v>9.4155673439999994</v>
          </cell>
          <cell r="AN226">
            <v>3.5021155488</v>
          </cell>
          <cell r="AO226">
            <v>7.9009439298000004</v>
          </cell>
        </row>
        <row r="263">
          <cell r="B263">
            <v>5.8438339999999998E-2</v>
          </cell>
          <cell r="C263">
            <v>5.4321079999999994E-2</v>
          </cell>
          <cell r="D263">
            <v>1.2000531000000001</v>
          </cell>
          <cell r="E263">
            <v>1.0730605800000002</v>
          </cell>
          <cell r="F263">
            <v>0.98083069999999994</v>
          </cell>
          <cell r="G263">
            <v>0.87936417999999994</v>
          </cell>
          <cell r="H263">
            <v>0.85074715366883136</v>
          </cell>
          <cell r="I263">
            <v>0.92147362642857122</v>
          </cell>
          <cell r="J263">
            <v>0.81114316128205122</v>
          </cell>
          <cell r="K263">
            <v>0.84698447833333312</v>
          </cell>
          <cell r="L263">
            <v>2.0117586999999992</v>
          </cell>
          <cell r="M263">
            <v>1.8955225599999996</v>
          </cell>
          <cell r="N263">
            <v>0.99998973999999974</v>
          </cell>
          <cell r="O263">
            <v>0.95884762000000001</v>
          </cell>
          <cell r="P263">
            <v>0.99992169999999969</v>
          </cell>
          <cell r="Q263">
            <v>0.87188104000000011</v>
          </cell>
          <cell r="R263">
            <v>0.81556237500000017</v>
          </cell>
          <cell r="S263">
            <v>0.17046793999999998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3.7679078655030001</v>
          </cell>
          <cell r="AC263">
            <v>3.4864794487999995</v>
          </cell>
          <cell r="AD263">
            <v>43.275581630399991</v>
          </cell>
          <cell r="AE263">
            <v>56.584457675199999</v>
          </cell>
          <cell r="AF263">
            <v>53.229335750499999</v>
          </cell>
          <cell r="AG263">
            <v>49.142426490300004</v>
          </cell>
          <cell r="AH263">
            <v>53.804284386800013</v>
          </cell>
          <cell r="AI263">
            <v>70.721370152500015</v>
          </cell>
          <cell r="AJ263">
            <v>70.753214937200013</v>
          </cell>
          <cell r="AK263">
            <v>87.263855733999989</v>
          </cell>
          <cell r="AL263">
            <v>125.4744810783</v>
          </cell>
          <cell r="AM263">
            <v>130.91671051200001</v>
          </cell>
          <cell r="AN263">
            <v>77.253308791999984</v>
          </cell>
          <cell r="AO263">
            <v>87.775211401500016</v>
          </cell>
          <cell r="AP263">
            <v>80.53866781699999</v>
          </cell>
          <cell r="AQ263">
            <v>57.914320072000002</v>
          </cell>
          <cell r="AR263">
            <v>56.212949069399983</v>
          </cell>
          <cell r="AS263">
            <v>13.8568651793</v>
          </cell>
          <cell r="AT263">
            <v>4.2859741859999998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5.8438339999999998E-2</v>
          </cell>
          <cell r="C264">
            <v>5.4321079999999994E-2</v>
          </cell>
          <cell r="D264">
            <v>1.0944656800000001</v>
          </cell>
          <cell r="E264">
            <v>0.97027233999999996</v>
          </cell>
          <cell r="F264">
            <v>0.91895149999999981</v>
          </cell>
          <cell r="G264">
            <v>0.82444547999999995</v>
          </cell>
          <cell r="H264">
            <v>0.77794267366883119</v>
          </cell>
          <cell r="I264">
            <v>0.8584086064285712</v>
          </cell>
          <cell r="J264">
            <v>0.72121318128205125</v>
          </cell>
          <cell r="K264">
            <v>0.66455673833333329</v>
          </cell>
          <cell r="L264">
            <v>1.89445526</v>
          </cell>
          <cell r="M264">
            <v>1.7417603399999997</v>
          </cell>
          <cell r="N264">
            <v>0.83520267999999975</v>
          </cell>
          <cell r="O264">
            <v>0.79278311999999995</v>
          </cell>
          <cell r="P264">
            <v>0.89929209999999982</v>
          </cell>
          <cell r="Q264">
            <v>0.83951334000000022</v>
          </cell>
          <cell r="R264">
            <v>0.78281817999999981</v>
          </cell>
          <cell r="S264">
            <v>0.12255587999999999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3.7679078655030001</v>
          </cell>
          <cell r="AC264">
            <v>3.4864794487999995</v>
          </cell>
          <cell r="AD264">
            <v>39.557963740799991</v>
          </cell>
          <cell r="AE264">
            <v>45.353909731199998</v>
          </cell>
          <cell r="AF264">
            <v>50.401650026700011</v>
          </cell>
          <cell r="AG264">
            <v>46.520137392300008</v>
          </cell>
          <cell r="AH264">
            <v>50.461842030000007</v>
          </cell>
          <cell r="AI264">
            <v>64.398593071500017</v>
          </cell>
          <cell r="AJ264">
            <v>64.183841142400027</v>
          </cell>
          <cell r="AK264">
            <v>71.913620055199985</v>
          </cell>
          <cell r="AL264">
            <v>114.59220218550001</v>
          </cell>
          <cell r="AM264">
            <v>112.96200964799998</v>
          </cell>
          <cell r="AN264">
            <v>63.722744659199996</v>
          </cell>
          <cell r="AO264">
            <v>64.994549831400008</v>
          </cell>
          <cell r="AP264">
            <v>68.58243883099999</v>
          </cell>
          <cell r="AQ264">
            <v>54.655221515999997</v>
          </cell>
          <cell r="AR264">
            <v>52.849478453399996</v>
          </cell>
          <cell r="AS264">
            <v>9.0982942621999996</v>
          </cell>
          <cell r="AT264">
            <v>3.7672069449999994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4.0399999999999995E-4</v>
          </cell>
          <cell r="E265">
            <v>2.32E-4</v>
          </cell>
          <cell r="F265">
            <v>2.7799999999999998E-4</v>
          </cell>
          <cell r="G265">
            <v>0</v>
          </cell>
          <cell r="H265">
            <v>2.8299999999999999E-4</v>
          </cell>
          <cell r="I265">
            <v>1.6919999999999999E-3</v>
          </cell>
          <cell r="J265">
            <v>4.798999999999999E-4</v>
          </cell>
          <cell r="K265">
            <v>1.9975000000000001E-3</v>
          </cell>
          <cell r="L265">
            <v>1.389E-3</v>
          </cell>
          <cell r="M265">
            <v>1.5629999999999999E-3</v>
          </cell>
          <cell r="N265">
            <v>0</v>
          </cell>
          <cell r="O265">
            <v>2.4999999999999998E-5</v>
          </cell>
          <cell r="P265">
            <v>0</v>
          </cell>
          <cell r="Q265">
            <v>0</v>
          </cell>
          <cell r="R265">
            <v>2.1537499999999996E-4</v>
          </cell>
          <cell r="S265">
            <v>5.9999999999999995E-5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6.9867547200000005E-2</v>
          </cell>
          <cell r="AE265">
            <v>5.3339473600000006E-2</v>
          </cell>
          <cell r="AF265">
            <v>7.8395553600000001E-2</v>
          </cell>
          <cell r="AG265">
            <v>0</v>
          </cell>
          <cell r="AH265">
            <v>1.6649256000000001E-2</v>
          </cell>
          <cell r="AI265">
            <v>0.1624686635</v>
          </cell>
          <cell r="AJ265">
            <v>4.8604056800000003E-2</v>
          </cell>
          <cell r="AK265">
            <v>0.37352883479999999</v>
          </cell>
          <cell r="AL265">
            <v>0.15631991550000002</v>
          </cell>
          <cell r="AM265">
            <v>0.19920633599999998</v>
          </cell>
          <cell r="AN265">
            <v>0</v>
          </cell>
          <cell r="AO265">
            <v>0.16063369499999999</v>
          </cell>
          <cell r="AP265">
            <v>0</v>
          </cell>
          <cell r="AQ265">
            <v>0</v>
          </cell>
          <cell r="AR265">
            <v>8.0743927399999998E-2</v>
          </cell>
          <cell r="AS265">
            <v>3.0029685399999999E-2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3.4999999999999997E-5</v>
          </cell>
          <cell r="E266">
            <v>7.2891999999999987E-4</v>
          </cell>
          <cell r="F266">
            <v>7.8000000000000009E-4</v>
          </cell>
          <cell r="G266">
            <v>1.76808E-3</v>
          </cell>
          <cell r="H266">
            <v>4.1275999999999992E-4</v>
          </cell>
          <cell r="I266">
            <v>1.49836E-3</v>
          </cell>
          <cell r="J266">
            <v>5.5599999999999996E-4</v>
          </cell>
          <cell r="K266">
            <v>2.5564000000000001E-4</v>
          </cell>
          <cell r="L266">
            <v>3.1819999999999997E-5</v>
          </cell>
          <cell r="M266">
            <v>3.4019999999999998E-4</v>
          </cell>
          <cell r="N266">
            <v>6.4999999999999997E-4</v>
          </cell>
          <cell r="O266">
            <v>7.9900000000000001E-4</v>
          </cell>
          <cell r="P266">
            <v>2.7700000000000003E-3</v>
          </cell>
          <cell r="Q266">
            <v>1.8027E-3</v>
          </cell>
          <cell r="R266">
            <v>1.2559999999999999E-4</v>
          </cell>
          <cell r="S266">
            <v>5.9357999999999991E-4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0.1270044816</v>
          </cell>
          <cell r="AE266">
            <v>0.32340781760000004</v>
          </cell>
          <cell r="AF266">
            <v>0.25434894030000005</v>
          </cell>
          <cell r="AG266">
            <v>0.46563925980000004</v>
          </cell>
          <cell r="AH266">
            <v>0.17774273600000001</v>
          </cell>
          <cell r="AI266">
            <v>0.4550923415</v>
          </cell>
          <cell r="AJ266">
            <v>0.15496201720000002</v>
          </cell>
          <cell r="AK266">
            <v>3.2225459200000001E-2</v>
          </cell>
          <cell r="AL266">
            <v>2.7094656600000003E-2</v>
          </cell>
          <cell r="AM266">
            <v>0.20308027200000001</v>
          </cell>
          <cell r="AN266">
            <v>3.5768832E-3</v>
          </cell>
          <cell r="AO266">
            <v>0.2540827953</v>
          </cell>
          <cell r="AP266">
            <v>0.92855108949999998</v>
          </cell>
          <cell r="AQ266">
            <v>0.41785212349999995</v>
          </cell>
          <cell r="AR266">
            <v>2.3033482099999999E-2</v>
          </cell>
          <cell r="AS266">
            <v>0.12251370560000001</v>
          </cell>
          <cell r="AT266">
            <v>0.187591221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9.3649999999999983E-3</v>
          </cell>
          <cell r="E267">
            <v>4.7731999999999994E-4</v>
          </cell>
          <cell r="F267">
            <v>1.9502E-3</v>
          </cell>
          <cell r="G267">
            <v>2.0199999999999998E-4</v>
          </cell>
          <cell r="H267">
            <v>5.3892599999999999E-3</v>
          </cell>
          <cell r="I267">
            <v>1.1691E-2</v>
          </cell>
          <cell r="J267">
            <v>3.31E-3</v>
          </cell>
          <cell r="K267">
            <v>5.3554599999999994E-2</v>
          </cell>
          <cell r="L267">
            <v>1.6079880000000001E-2</v>
          </cell>
          <cell r="M267">
            <v>5.4043739999999993E-2</v>
          </cell>
          <cell r="N267">
            <v>0.11456514</v>
          </cell>
          <cell r="O267">
            <v>0.11124665999999997</v>
          </cell>
          <cell r="P267">
            <v>5.7858420000000001E-2</v>
          </cell>
          <cell r="Q267">
            <v>3.3479999999999998E-3</v>
          </cell>
          <cell r="R267">
            <v>7.2358599999999993E-3</v>
          </cell>
          <cell r="S267">
            <v>3.5885739999999992E-2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0.77934082559999995</v>
          </cell>
          <cell r="AE267">
            <v>0.38885452480000005</v>
          </cell>
          <cell r="AF267">
            <v>0.40023477620000003</v>
          </cell>
          <cell r="AG267">
            <v>4.0392194700000002E-2</v>
          </cell>
          <cell r="AH267">
            <v>0.60810968079999994</v>
          </cell>
          <cell r="AI267">
            <v>1.8853708105</v>
          </cell>
          <cell r="AJ267">
            <v>0.40326247320000003</v>
          </cell>
          <cell r="AK267">
            <v>5.1036234128000002</v>
          </cell>
          <cell r="AL267">
            <v>1.7899057863000001</v>
          </cell>
          <cell r="AM267">
            <v>7.3385655359999999</v>
          </cell>
          <cell r="AN267">
            <v>9.7399210479999976</v>
          </cell>
          <cell r="AO267">
            <v>14.2536778623</v>
          </cell>
          <cell r="AP267">
            <v>6.8520296914999994</v>
          </cell>
          <cell r="AQ267">
            <v>0.57673030449999996</v>
          </cell>
          <cell r="AR267">
            <v>1.1294497667999999</v>
          </cell>
          <cell r="AS267">
            <v>3.9842349975999998</v>
          </cell>
          <cell r="AT267">
            <v>0.29993148400000003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1.2E-5</v>
          </cell>
          <cell r="E268">
            <v>2.0999999999999999E-5</v>
          </cell>
          <cell r="F268">
            <v>0</v>
          </cell>
          <cell r="G268">
            <v>1.4559999999999998E-5</v>
          </cell>
          <cell r="H268">
            <v>2.6459999999999997E-5</v>
          </cell>
          <cell r="I268">
            <v>2.016E-5</v>
          </cell>
          <cell r="J268">
            <v>2.7999999999999997E-7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5.5999999999999993E-7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5.4797520000000001E-3</v>
          </cell>
          <cell r="AE268">
            <v>2.9844449600000003E-2</v>
          </cell>
          <cell r="AF268">
            <v>0</v>
          </cell>
          <cell r="AG268">
            <v>6.7056990000000011E-2</v>
          </cell>
          <cell r="AH268">
            <v>0.11587053480000001</v>
          </cell>
          <cell r="AI268">
            <v>0.117460073</v>
          </cell>
          <cell r="AJ268">
            <v>9.7219880000000009E-3</v>
          </cell>
          <cell r="AK268">
            <v>0</v>
          </cell>
          <cell r="AL268">
            <v>0</v>
          </cell>
          <cell r="AM268">
            <v>0</v>
          </cell>
          <cell r="AN268">
            <v>1.7563215999999999E-3</v>
          </cell>
          <cell r="AO268">
            <v>0</v>
          </cell>
          <cell r="AP268">
            <v>0</v>
          </cell>
          <cell r="AQ268">
            <v>0</v>
          </cell>
          <cell r="AR268">
            <v>4.7065388E-3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9.7999999999999972E-7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5.5381769999999998E-4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3.4E-5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2.3354160000000003E-3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oM3"/>
      <sheetName val="Assumptions2014China"/>
      <sheetName val="RWE"/>
      <sheetName val="Units"/>
      <sheetName val="Sheet1"/>
      <sheetName val="Sheet3"/>
      <sheetName val="ToM3'D"/>
      <sheetName val="RWE'D"/>
    </sheetNames>
    <sheetDataSet>
      <sheetData sheetId="0"/>
      <sheetData sheetId="1">
        <row r="2">
          <cell r="A2">
            <v>1.4</v>
          </cell>
        </row>
      </sheetData>
      <sheetData sheetId="2"/>
      <sheetData sheetId="3">
        <row r="1">
          <cell r="A1">
            <v>1.1499999999999999</v>
          </cell>
          <cell r="F1">
            <v>2</v>
          </cell>
        </row>
        <row r="3">
          <cell r="A3">
            <v>1</v>
          </cell>
        </row>
        <row r="7">
          <cell r="A7">
            <v>1.82</v>
          </cell>
        </row>
        <row r="8">
          <cell r="A8">
            <v>1.9</v>
          </cell>
        </row>
        <row r="12">
          <cell r="A12">
            <v>2.2999999999999998</v>
          </cell>
        </row>
        <row r="23">
          <cell r="A23">
            <v>4.5</v>
          </cell>
        </row>
        <row r="24">
          <cell r="A24">
            <v>3.5</v>
          </cell>
        </row>
        <row r="25">
          <cell r="A25">
            <v>2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0"/>
    <pageSetUpPr fitToPage="1"/>
  </sheetPr>
  <dimension ref="A1:U35"/>
  <sheetViews>
    <sheetView workbookViewId="0"/>
  </sheetViews>
  <sheetFormatPr defaultRowHeight="12.5"/>
  <cols>
    <col min="12" max="19" width="6.7265625" customWidth="1"/>
  </cols>
  <sheetData>
    <row r="1" spans="1:21" ht="13">
      <c r="A1" s="2" t="s">
        <v>207</v>
      </c>
    </row>
    <row r="2" spans="1:21" ht="13">
      <c r="A2" s="2" t="s">
        <v>208</v>
      </c>
    </row>
    <row r="3" spans="1:21" ht="13">
      <c r="A3" s="2" t="s">
        <v>209</v>
      </c>
    </row>
    <row r="4" spans="1:21" ht="13">
      <c r="A4" s="2" t="s">
        <v>204</v>
      </c>
      <c r="M4" s="193"/>
      <c r="N4" s="193"/>
      <c r="O4" s="193"/>
      <c r="P4" s="193"/>
      <c r="Q4" s="193"/>
      <c r="R4" s="193"/>
      <c r="S4" s="193"/>
      <c r="T4" s="193"/>
      <c r="U4" s="193"/>
    </row>
    <row r="5" spans="1:21">
      <c r="A5" s="2"/>
      <c r="M5" s="193"/>
      <c r="N5" s="193"/>
      <c r="O5" s="193"/>
      <c r="P5" s="193"/>
      <c r="Q5" s="193"/>
      <c r="R5" s="193"/>
      <c r="S5" s="193"/>
      <c r="T5" s="193"/>
      <c r="U5" s="193"/>
    </row>
    <row r="6" spans="1:21" ht="13">
      <c r="A6" s="1" t="s">
        <v>73</v>
      </c>
    </row>
    <row r="7" spans="1:21">
      <c r="A7" s="102" t="s">
        <v>187</v>
      </c>
      <c r="B7" s="102"/>
      <c r="C7" s="102"/>
      <c r="D7" s="102"/>
      <c r="E7" s="102"/>
      <c r="F7" s="102"/>
      <c r="G7" s="102"/>
      <c r="H7" s="102"/>
      <c r="I7" s="102"/>
      <c r="J7" s="102"/>
      <c r="K7" s="102"/>
      <c r="L7" s="102"/>
      <c r="M7" s="18"/>
      <c r="N7" s="18"/>
      <c r="O7" s="18"/>
    </row>
    <row r="8" spans="1:21">
      <c r="A8" t="s">
        <v>162</v>
      </c>
      <c r="B8" s="102"/>
      <c r="C8" s="102"/>
      <c r="D8" s="102"/>
      <c r="E8" s="102"/>
      <c r="F8" s="102"/>
      <c r="G8" s="102"/>
      <c r="H8" s="102"/>
      <c r="I8" s="102"/>
      <c r="J8" s="102"/>
      <c r="K8" s="102"/>
      <c r="L8" s="102"/>
      <c r="M8" s="18"/>
      <c r="N8" s="18"/>
      <c r="O8" s="18"/>
    </row>
    <row r="9" spans="1:21">
      <c r="A9" t="s">
        <v>161</v>
      </c>
      <c r="B9" s="102"/>
      <c r="C9" s="102"/>
      <c r="D9" s="102"/>
      <c r="E9" s="102"/>
      <c r="F9" s="102"/>
      <c r="G9" s="102"/>
      <c r="H9" s="102"/>
      <c r="I9" s="102"/>
      <c r="J9" s="102"/>
      <c r="K9" s="102"/>
      <c r="L9" s="102"/>
      <c r="M9" s="18"/>
      <c r="N9" s="18"/>
      <c r="O9" s="18"/>
    </row>
    <row r="11" spans="1:21" ht="13">
      <c r="A11" s="1" t="s">
        <v>188</v>
      </c>
    </row>
    <row r="12" spans="1:21">
      <c r="A12" s="2" t="s">
        <v>202</v>
      </c>
    </row>
    <row r="13" spans="1:21">
      <c r="A13" s="2" t="s">
        <v>215</v>
      </c>
    </row>
    <row r="14" spans="1:21" ht="13">
      <c r="A14" s="1" t="s">
        <v>143</v>
      </c>
    </row>
    <row r="15" spans="1:21" ht="13">
      <c r="A15" s="1" t="s">
        <v>144</v>
      </c>
    </row>
    <row r="16" spans="1:21" ht="13">
      <c r="A16" s="1" t="s">
        <v>189</v>
      </c>
    </row>
    <row r="18" spans="1:14" ht="13">
      <c r="A18" s="1" t="s">
        <v>50</v>
      </c>
    </row>
    <row r="19" spans="1:14">
      <c r="A19" t="s">
        <v>190</v>
      </c>
    </row>
    <row r="20" spans="1:14">
      <c r="A20" t="s">
        <v>53</v>
      </c>
    </row>
    <row r="21" spans="1:14">
      <c r="A21" t="s">
        <v>191</v>
      </c>
    </row>
    <row r="22" spans="1:14">
      <c r="A22" t="s">
        <v>54</v>
      </c>
    </row>
    <row r="23" spans="1:14">
      <c r="A23" t="s">
        <v>55</v>
      </c>
    </row>
    <row r="24" spans="1:14" ht="26.15" customHeight="1">
      <c r="A24" s="385" t="s">
        <v>203</v>
      </c>
      <c r="B24" s="385"/>
      <c r="C24" s="385"/>
      <c r="D24" s="385"/>
      <c r="E24" s="385"/>
      <c r="F24" s="385"/>
      <c r="G24" s="385"/>
      <c r="H24" s="385"/>
      <c r="I24" s="385"/>
      <c r="J24" s="385"/>
      <c r="K24" s="385"/>
    </row>
    <row r="26" spans="1:14" ht="13">
      <c r="A26" s="1" t="s">
        <v>145</v>
      </c>
    </row>
    <row r="27" spans="1:14">
      <c r="A27" t="s">
        <v>52</v>
      </c>
    </row>
    <row r="28" spans="1:14">
      <c r="A28" t="s">
        <v>192</v>
      </c>
    </row>
    <row r="29" spans="1:14">
      <c r="A29" t="s">
        <v>193</v>
      </c>
    </row>
    <row r="31" spans="1:14" ht="26.15" customHeight="1">
      <c r="A31" s="384" t="s">
        <v>147</v>
      </c>
      <c r="B31" s="384"/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</row>
    <row r="33" spans="1:1">
      <c r="A33" s="102" t="s">
        <v>160</v>
      </c>
    </row>
    <row r="35" spans="1:1">
      <c r="A35" t="s">
        <v>51</v>
      </c>
    </row>
  </sheetData>
  <mergeCells count="2">
    <mergeCell ref="A31:N31"/>
    <mergeCell ref="A24:K24"/>
  </mergeCells>
  <phoneticPr fontId="2" type="noConversion"/>
  <pageMargins left="0.75" right="0.75" top="1" bottom="1" header="0.5" footer="0.5"/>
  <pageSetup paperSize="9" scale="8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2"/>
  </sheetPr>
  <dimension ref="B1:B30"/>
  <sheetViews>
    <sheetView tabSelected="1" workbookViewId="0"/>
  </sheetViews>
  <sheetFormatPr defaultRowHeight="12.5"/>
  <cols>
    <col min="1" max="1" width="1.7265625" customWidth="1"/>
  </cols>
  <sheetData>
    <row r="1" spans="2:2" ht="9" customHeight="1"/>
    <row r="2" spans="2:2" ht="13">
      <c r="B2" s="1" t="str">
        <f>' '!$A$402</f>
        <v>France's imports of wood-based products from within and outside the EU  (by product)</v>
      </c>
    </row>
    <row r="3" spans="2:2" ht="13">
      <c r="B3" s="200" t="s">
        <v>201</v>
      </c>
    </row>
    <row r="29" spans="2:2" ht="13">
      <c r="B29" s="1" t="str">
        <f>' '!$A$428</f>
        <v>France's imports of wood-based products from within and from outside the EU  (by product and supplying region)</v>
      </c>
    </row>
    <row r="30" spans="2:2" ht="13">
      <c r="B30" s="200" t="s">
        <v>201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2"/>
  </sheetPr>
  <dimension ref="B1:Q394"/>
  <sheetViews>
    <sheetView workbookViewId="0"/>
  </sheetViews>
  <sheetFormatPr defaultColWidth="9.08984375" defaultRowHeight="12.5"/>
  <cols>
    <col min="1" max="1" width="1.7265625" style="193" customWidth="1"/>
    <col min="2" max="16384" width="9.08984375" style="193"/>
  </cols>
  <sheetData>
    <row r="1" spans="2:17" ht="9" customHeight="1"/>
    <row r="2" spans="2:17" ht="13">
      <c r="B2" s="194" t="str">
        <f>' '!$A$72</f>
        <v>France's imports of wood-based products from outside the EU  (overview)</v>
      </c>
      <c r="M2"/>
      <c r="N2"/>
      <c r="O2"/>
      <c r="P2"/>
      <c r="Q2"/>
    </row>
    <row r="28" spans="2:2" ht="13">
      <c r="B28" s="194" t="str">
        <f>' '!$A$85</f>
        <v>France's imports of wood-based products from outside the EU  (by product)</v>
      </c>
    </row>
    <row r="29" spans="2:2" ht="13">
      <c r="B29" s="200" t="s">
        <v>201</v>
      </c>
    </row>
    <row r="55" spans="2:2" ht="13">
      <c r="B55" s="194" t="str">
        <f>' '!$A$110</f>
        <v>France's imports of VPA core products from outside the EU  (by supplying country)</v>
      </c>
    </row>
    <row r="81" spans="2:2" ht="13">
      <c r="B81" s="194" t="str">
        <f>' '!$A$135</f>
        <v>France's imports of other Timber Sector products from outside the EU  (by supplying country)</v>
      </c>
    </row>
    <row r="107" spans="2:2" ht="13">
      <c r="B107" s="194" t="str">
        <f>' '!$A$160</f>
        <v>France's imports of other Paper Sector products from outside the EU  (by supplying country)</v>
      </c>
    </row>
    <row r="133" spans="2:2" ht="13">
      <c r="B133" s="194" t="str">
        <f>' '!$A$185</f>
        <v>France's imports of Timber Sector logs from outside the EU  (by supplying country)</v>
      </c>
    </row>
    <row r="134" spans="2:2" ht="13">
      <c r="B134" s="200" t="s">
        <v>194</v>
      </c>
    </row>
    <row r="160" spans="2:2" ht="13">
      <c r="B160" s="194" t="str">
        <f>' '!$A$210</f>
        <v>France's imports of sawn wood from outside the EU  (by supplying country)</v>
      </c>
    </row>
    <row r="186" spans="2:2" ht="13">
      <c r="B186" s="194" t="str">
        <f>' '!$A$230</f>
        <v>France's imports of veneer from outside the EU  (by supplying country)</v>
      </c>
    </row>
    <row r="212" spans="2:2" ht="13">
      <c r="B212" s="194" t="str">
        <f>' '!$A$244</f>
        <v>France's imports of plywood from outside the EU  (by supplying country)</v>
      </c>
    </row>
    <row r="238" spans="2:2" ht="13">
      <c r="B238" s="194" t="str">
        <f>' '!$A$269</f>
        <v>France's imports of other panels from outside the EU  (by supplying country)</v>
      </c>
    </row>
    <row r="264" spans="2:2" ht="13">
      <c r="B264" s="194" t="str">
        <f>' '!$A$280</f>
        <v>France's imports of mouldings &amp; joinery from outside the EU  (by supplying country)</v>
      </c>
    </row>
    <row r="290" spans="2:2" ht="13">
      <c r="B290" s="194" t="str">
        <f>' '!$A$300</f>
        <v>France's imports of wooden furniture from outside the EU  (by supplying country)</v>
      </c>
    </row>
    <row r="316" spans="2:12" ht="13">
      <c r="B316" s="194" t="str">
        <f>' '!$A$326</f>
        <v>France's imports of wood pellets from outside the EU  (by supplying country)</v>
      </c>
      <c r="L316"/>
    </row>
    <row r="342" spans="2:12" ht="13">
      <c r="B342" s="194" t="str">
        <f>' '!$A$338</f>
        <v>France's imports of wood chips and residues from outside the EU  (by supplying country)</v>
      </c>
      <c r="L342" s="200"/>
    </row>
    <row r="368" spans="2:2" ht="13">
      <c r="B368" s="194" t="str">
        <f>' '!$A$352</f>
        <v>France's imports of pulp from outside the EU  (by supplying country)</v>
      </c>
    </row>
    <row r="394" spans="2:2" ht="13">
      <c r="B394" s="194" t="str">
        <f>' '!$A$377</f>
        <v>France's imports of paper from outside the EU  (by supplying country)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1:BD39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22" width="6.7265625" customWidth="1"/>
    <col min="23" max="28" width="6.7265625" hidden="1" customWidth="1"/>
    <col min="29" max="29" width="1.7265625" customWidth="1"/>
    <col min="30" max="49" width="6.7265625" customWidth="1"/>
    <col min="50" max="55" width="6.7265625" hidden="1" customWidth="1"/>
  </cols>
  <sheetData>
    <row r="1" spans="2:56" ht="9" customHeight="1" thickBot="1"/>
    <row r="2" spans="2:56" ht="20" customHeight="1" thickTop="1">
      <c r="B2" s="390" t="s">
        <v>42</v>
      </c>
      <c r="C2" s="392" t="s">
        <v>6</v>
      </c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W2" s="393"/>
      <c r="X2" s="393"/>
      <c r="Y2" s="393"/>
      <c r="Z2" s="393"/>
      <c r="AA2" s="393"/>
      <c r="AB2" s="393"/>
      <c r="AC2" s="3"/>
      <c r="AD2" s="396" t="s">
        <v>5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2:56" ht="13" thickBot="1">
      <c r="B3" s="391"/>
      <c r="C3" s="394" t="s">
        <v>4</v>
      </c>
      <c r="D3" s="395"/>
      <c r="E3" s="395"/>
      <c r="F3" s="395"/>
      <c r="G3" s="395"/>
      <c r="H3" s="395"/>
      <c r="I3" s="395"/>
      <c r="J3" s="395"/>
      <c r="K3" s="395"/>
      <c r="L3" s="395"/>
      <c r="M3" s="395"/>
      <c r="N3" s="395"/>
      <c r="O3" s="395"/>
      <c r="P3" s="395"/>
      <c r="Q3" s="395"/>
      <c r="R3" s="395"/>
      <c r="S3" s="395"/>
      <c r="T3" s="395"/>
      <c r="U3" s="395"/>
      <c r="V3" s="395"/>
      <c r="W3" s="395"/>
      <c r="X3" s="395"/>
      <c r="Y3" s="395"/>
      <c r="Z3" s="395"/>
      <c r="AA3" s="395"/>
      <c r="AB3" s="395"/>
      <c r="AC3" s="4"/>
      <c r="AD3" s="398" t="s">
        <v>16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2:56" ht="20" customHeight="1" thickTop="1" thickBot="1">
      <c r="B4" s="4"/>
      <c r="C4" s="50">
        <v>2000</v>
      </c>
      <c r="D4" s="51">
        <f>1+C4</f>
        <v>2001</v>
      </c>
      <c r="E4" s="51">
        <f t="shared" ref="E4:AB4" si="0">1+D4</f>
        <v>2002</v>
      </c>
      <c r="F4" s="51">
        <f t="shared" si="0"/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87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2:56" ht="25" customHeight="1" thickTop="1">
      <c r="B5" s="7"/>
      <c r="C5" s="388" t="s">
        <v>99</v>
      </c>
      <c r="D5" s="389"/>
      <c r="E5" s="389"/>
      <c r="F5" s="389"/>
      <c r="G5" s="389"/>
      <c r="H5" s="389"/>
      <c r="I5" s="389"/>
      <c r="J5" s="389"/>
      <c r="K5" s="389"/>
      <c r="L5" s="389"/>
      <c r="M5" s="389"/>
      <c r="N5" s="389"/>
      <c r="O5" s="389"/>
      <c r="P5" s="389"/>
      <c r="Q5" s="389"/>
      <c r="R5" s="389"/>
      <c r="S5" s="389"/>
      <c r="T5" s="389"/>
      <c r="U5" s="389"/>
      <c r="V5" s="389"/>
      <c r="W5" s="389"/>
      <c r="X5" s="389"/>
      <c r="Y5" s="389"/>
      <c r="Z5" s="389"/>
      <c r="AA5" s="389"/>
      <c r="AB5" s="389"/>
      <c r="AC5" s="4"/>
      <c r="AD5" s="388" t="str">
        <f>C5</f>
        <v>Imports from all countries</v>
      </c>
      <c r="AE5" s="389"/>
      <c r="AF5" s="389"/>
      <c r="AG5" s="389"/>
      <c r="AH5" s="389"/>
      <c r="AI5" s="389"/>
      <c r="AJ5" s="389"/>
      <c r="AK5" s="389"/>
      <c r="AL5" s="389"/>
      <c r="AM5" s="389"/>
      <c r="AN5" s="389"/>
      <c r="AO5" s="389"/>
      <c r="AP5" s="389"/>
      <c r="AQ5" s="389"/>
      <c r="AR5" s="389"/>
      <c r="AS5" s="389"/>
      <c r="AT5" s="389"/>
      <c r="AU5" s="389"/>
      <c r="AV5" s="389"/>
      <c r="AW5" s="389"/>
      <c r="AX5" s="389"/>
      <c r="AY5" s="389"/>
      <c r="AZ5" s="389"/>
      <c r="BA5" s="389"/>
      <c r="BB5" s="389"/>
      <c r="BC5" s="389"/>
      <c r="BD5" s="293"/>
    </row>
    <row r="6" spans="2:56" ht="20" customHeight="1">
      <c r="B6" s="24" t="s">
        <v>15</v>
      </c>
      <c r="C6" s="174">
        <f t="shared" ref="C6:J6" si="2">SUM(C8,C17)</f>
        <v>55.218201694351947</v>
      </c>
      <c r="D6" s="175">
        <f t="shared" si="2"/>
        <v>53.047389061278167</v>
      </c>
      <c r="E6" s="175">
        <f t="shared" si="2"/>
        <v>52.608947040811913</v>
      </c>
      <c r="F6" s="175">
        <f t="shared" si="2"/>
        <v>55.660607905840962</v>
      </c>
      <c r="G6" s="175">
        <f t="shared" si="2"/>
        <v>58.154993736103251</v>
      </c>
      <c r="H6" s="175">
        <f t="shared" si="2"/>
        <v>59.570042477554274</v>
      </c>
      <c r="I6" s="175">
        <f t="shared" si="2"/>
        <v>62.159949633168395</v>
      </c>
      <c r="J6" s="74">
        <f t="shared" si="2"/>
        <v>64.016187782656729</v>
      </c>
      <c r="K6" s="74">
        <f>SUM(K8,K17)</f>
        <v>63.285130103711637</v>
      </c>
      <c r="L6" s="74">
        <f>SUM(L8,L17)</f>
        <v>57.197596367327911</v>
      </c>
      <c r="M6" s="74">
        <f t="shared" ref="M6:AB6" si="3">SUM(M8,M17)</f>
        <v>57.73718845759754</v>
      </c>
      <c r="N6" s="74">
        <f t="shared" si="3"/>
        <v>56.344185949351413</v>
      </c>
      <c r="O6" s="74">
        <f t="shared" si="3"/>
        <v>52.281145741452399</v>
      </c>
      <c r="P6" s="74">
        <f t="shared" si="3"/>
        <v>51.028369786194588</v>
      </c>
      <c r="Q6" s="74">
        <f t="shared" si="3"/>
        <v>50.096303362689348</v>
      </c>
      <c r="R6" s="74">
        <f t="shared" si="3"/>
        <v>50.251336975156647</v>
      </c>
      <c r="S6" s="74">
        <f t="shared" si="3"/>
        <v>51.193470465530581</v>
      </c>
      <c r="T6" s="74">
        <f t="shared" si="3"/>
        <v>53.124989785635236</v>
      </c>
      <c r="U6" s="74">
        <f t="shared" si="3"/>
        <v>54.440396767684589</v>
      </c>
      <c r="V6" s="74">
        <f t="shared" si="3"/>
        <v>54.199729842384997</v>
      </c>
      <c r="W6" s="74">
        <f t="shared" si="3"/>
        <v>0</v>
      </c>
      <c r="X6" s="74">
        <f t="shared" si="3"/>
        <v>0</v>
      </c>
      <c r="Y6" s="74">
        <f t="shared" si="3"/>
        <v>0</v>
      </c>
      <c r="Z6" s="74">
        <f t="shared" si="3"/>
        <v>0</v>
      </c>
      <c r="AA6" s="74">
        <f t="shared" si="3"/>
        <v>0</v>
      </c>
      <c r="AB6" s="74">
        <f t="shared" si="3"/>
        <v>0</v>
      </c>
      <c r="AC6" s="65"/>
      <c r="AD6" s="174">
        <f>SUM(AD8,AD17)</f>
        <v>12.776534568339997</v>
      </c>
      <c r="AE6" s="175">
        <f>SUM(AE8,AE17)</f>
        <v>12.029959563053998</v>
      </c>
      <c r="AF6" s="175">
        <f>SUM(AF8,AF17)</f>
        <v>12.3235100432256</v>
      </c>
      <c r="AG6" s="175">
        <f t="shared" ref="AG6:BC6" si="4">SUM(AG8,AG17)</f>
        <v>14.952114924788802</v>
      </c>
      <c r="AH6" s="175">
        <f t="shared" si="4"/>
        <v>17.014289085924897</v>
      </c>
      <c r="AI6" s="175">
        <f t="shared" si="4"/>
        <v>17.717898817947898</v>
      </c>
      <c r="AJ6" s="175">
        <f t="shared" si="4"/>
        <v>18.607093323134002</v>
      </c>
      <c r="AK6" s="175">
        <f t="shared" si="4"/>
        <v>22.097108762039497</v>
      </c>
      <c r="AL6" s="175">
        <f t="shared" si="4"/>
        <v>24.234200041475606</v>
      </c>
      <c r="AM6" s="175">
        <f t="shared" si="4"/>
        <v>19.626907374598002</v>
      </c>
      <c r="AN6" s="175">
        <f t="shared" si="4"/>
        <v>20.615050553740303</v>
      </c>
      <c r="AO6" s="175">
        <f t="shared" si="4"/>
        <v>22.428166149792002</v>
      </c>
      <c r="AP6" s="175">
        <f t="shared" si="4"/>
        <v>19.387180124633595</v>
      </c>
      <c r="AQ6" s="175">
        <f t="shared" si="4"/>
        <v>19.043714488254302</v>
      </c>
      <c r="AR6" s="175">
        <f t="shared" si="4"/>
        <v>19.3199266622895</v>
      </c>
      <c r="AS6" s="175">
        <f t="shared" si="4"/>
        <v>16.410488482577499</v>
      </c>
      <c r="AT6" s="175">
        <f t="shared" si="4"/>
        <v>16.798835433326595</v>
      </c>
      <c r="AU6" s="175">
        <f t="shared" si="4"/>
        <v>17.759724496715091</v>
      </c>
      <c r="AV6" s="175">
        <f t="shared" si="4"/>
        <v>19.541090371207204</v>
      </c>
      <c r="AW6" s="175">
        <f t="shared" si="4"/>
        <v>18.783792706244949</v>
      </c>
      <c r="AX6" s="175">
        <f t="shared" si="4"/>
        <v>3.3913559320000004E-4</v>
      </c>
      <c r="AY6" s="175">
        <f t="shared" si="4"/>
        <v>3.3913559320000004E-4</v>
      </c>
      <c r="AZ6" s="175">
        <f t="shared" si="4"/>
        <v>3.3913559320000004E-4</v>
      </c>
      <c r="BA6" s="175">
        <f t="shared" si="4"/>
        <v>3.3913559320000004E-4</v>
      </c>
      <c r="BB6" s="175">
        <f t="shared" si="4"/>
        <v>3.3913559320000004E-4</v>
      </c>
      <c r="BC6" s="74">
        <f t="shared" si="4"/>
        <v>3.3913559320000004E-4</v>
      </c>
      <c r="BD6" s="293"/>
    </row>
    <row r="7" spans="2:56" ht="17.149999999999999" customHeight="1">
      <c r="B7" s="22" t="s">
        <v>49</v>
      </c>
      <c r="C7" s="114">
        <f>[1]CoreVPAImp!B$263</f>
        <v>9.7945189430200053</v>
      </c>
      <c r="D7" s="66">
        <f>[1]CoreVPAImp!C$263</f>
        <v>9.7775043660199952</v>
      </c>
      <c r="E7" s="66">
        <f>[1]CoreVPAImp!D$263</f>
        <v>9.636707923140003</v>
      </c>
      <c r="F7" s="66">
        <f>[1]CoreVPAImp!E$263</f>
        <v>10.536917460120002</v>
      </c>
      <c r="G7" s="66">
        <f>[1]CoreVPAImp!F$263</f>
        <v>11.129867468586662</v>
      </c>
      <c r="H7" s="66">
        <f>[1]CoreVPAImp!G$263</f>
        <v>11.737882178740005</v>
      </c>
      <c r="I7" s="66">
        <f>[1]CoreVPAImp!H$263</f>
        <v>13.271917336032093</v>
      </c>
      <c r="J7" s="71">
        <f>[1]CoreVPAImp!I$263</f>
        <v>13.904949302749536</v>
      </c>
      <c r="K7" s="198">
        <f>[1]CoreVPAImp!J$263</f>
        <v>11.721458310048993</v>
      </c>
      <c r="L7" s="198">
        <f>[1]CoreVPAImp!K$263</f>
        <v>10.331582677688111</v>
      </c>
      <c r="M7" s="198">
        <f>[1]CoreVPAImp!L$263</f>
        <v>9.7970635375868707</v>
      </c>
      <c r="N7" s="198">
        <f>[1]CoreVPAImp!M$263</f>
        <v>8.6453162163379389</v>
      </c>
      <c r="O7" s="198">
        <f>[1]CoreVPAImp!N$263</f>
        <v>7.8361578950565915</v>
      </c>
      <c r="P7" s="198">
        <f>[1]CoreVPAImp!O$263</f>
        <v>7.3101642186624165</v>
      </c>
      <c r="Q7" s="198">
        <f>[1]CoreVPAImp!P$263</f>
        <v>7.4757994015306579</v>
      </c>
      <c r="R7" s="198">
        <f>[1]CoreVPAImp!Q$263</f>
        <v>7.0524803113302639</v>
      </c>
      <c r="S7" s="198">
        <f>[1]CoreVPAImp!R$263</f>
        <v>7.8090817979677158</v>
      </c>
      <c r="T7" s="198">
        <f>[1]CoreVPAImp!S$263</f>
        <v>7.9196401852490457</v>
      </c>
      <c r="U7" s="198">
        <f>[1]CoreVPAImp!T$263</f>
        <v>8.0375093394631261</v>
      </c>
      <c r="V7" s="198">
        <f>[1]CoreVPAImp!U$263</f>
        <v>7.984498830246153</v>
      </c>
      <c r="W7" s="198">
        <f>[1]CoreVPAImp!V$263</f>
        <v>0</v>
      </c>
      <c r="X7" s="198">
        <f>[1]CoreVPAImp!W$263</f>
        <v>0</v>
      </c>
      <c r="Y7" s="198">
        <f>[1]CoreVPAImp!X$263</f>
        <v>0</v>
      </c>
      <c r="Z7" s="198">
        <f>[1]CoreVPAImp!Y$263</f>
        <v>0</v>
      </c>
      <c r="AA7" s="198">
        <f>[1]CoreVPAImp!Z$263</f>
        <v>0</v>
      </c>
      <c r="AB7" s="198">
        <f>[1]CoreVPAImp!AA$263</f>
        <v>0</v>
      </c>
      <c r="AC7" s="292"/>
      <c r="AD7" s="78">
        <f>1/1000*[1]CoreVPAImp!AB$263</f>
        <v>1.3341593996957093</v>
      </c>
      <c r="AE7" s="78">
        <f>1/1000*[1]CoreVPAImp!AC$263</f>
        <v>1.2442852346708004</v>
      </c>
      <c r="AF7" s="78">
        <f>1/1000*[1]CoreVPAImp!AD$263</f>
        <v>1.2410299687823996</v>
      </c>
      <c r="AG7" s="78">
        <f>1/1000*[1]CoreVPAImp!AE$263</f>
        <v>1.5441494987504005</v>
      </c>
      <c r="AH7" s="78">
        <f>1/1000*[1]CoreVPAImp!AF$263</f>
        <v>1.7961265004935003</v>
      </c>
      <c r="AI7" s="78">
        <f>1/1000*[1]CoreVPAImp!AG$263</f>
        <v>1.9334340593996999</v>
      </c>
      <c r="AJ7" s="78">
        <f>1/1000*[1]CoreVPAImp!AH$263</f>
        <v>2.060131638988</v>
      </c>
      <c r="AK7" s="78">
        <f>1/1000*[1]CoreVPAImp!AI$263</f>
        <v>2.6682901412465014</v>
      </c>
      <c r="AL7" s="78">
        <f>1/1000*[1]CoreVPAImp!AJ$263</f>
        <v>2.5037661904208002</v>
      </c>
      <c r="AM7" s="78">
        <f>1/1000*[1]CoreVPAImp!AK$263</f>
        <v>1.7602233409596004</v>
      </c>
      <c r="AN7" s="78">
        <f>1/1000*[1]CoreVPAImp!AL$263</f>
        <v>1.9366785539369999</v>
      </c>
      <c r="AO7" s="78">
        <f>1/1000*[1]CoreVPAImp!AM$263</f>
        <v>1.9310204739839991</v>
      </c>
      <c r="AP7" s="78">
        <f>1/1000*[1]CoreVPAImp!AN$263</f>
        <v>1.602739119784</v>
      </c>
      <c r="AQ7" s="78">
        <f>1/1000*[1]CoreVPAImp!AO$263</f>
        <v>1.5690412590810003</v>
      </c>
      <c r="AR7" s="78">
        <f>1/1000*[1]CoreVPAImp!AP$263</f>
        <v>1.6362667279835004</v>
      </c>
      <c r="AS7" s="78">
        <f>1/1000*[1]CoreVPAImp!AQ$263</f>
        <v>1.3380969841609995</v>
      </c>
      <c r="AT7" s="78">
        <f>1/1000*[1]CoreVPAImp!AR$263</f>
        <v>1.4188268131177997</v>
      </c>
      <c r="AU7" s="78">
        <f>1/1000*[1]CoreVPAImp!AS$263</f>
        <v>1.5459927000947002</v>
      </c>
      <c r="AV7" s="78">
        <f>1/1000*[1]CoreVPAImp!AT$263</f>
        <v>1.7046065030570008</v>
      </c>
      <c r="AW7" s="78">
        <f>1/1000*[1]CoreVPAImp!AU$263</f>
        <v>1.6130900082925004</v>
      </c>
      <c r="AX7" s="78">
        <f>1/1000*[1]CoreVPAImp!AV$263</f>
        <v>0</v>
      </c>
      <c r="AY7" s="78">
        <f>1/1000*[1]CoreVPAImp!AW$263</f>
        <v>0</v>
      </c>
      <c r="AZ7" s="78">
        <f>1/1000*[1]CoreVPAImp!AX$263</f>
        <v>0</v>
      </c>
      <c r="BA7" s="78">
        <f>1/1000*[1]CoreVPAImp!AY$263</f>
        <v>0</v>
      </c>
      <c r="BB7" s="78">
        <f>1/1000*[1]CoreVPAImp!AZ$263</f>
        <v>0</v>
      </c>
      <c r="BC7" s="113">
        <f>1/1000*[1]CoreVPAImp!BA$263</f>
        <v>0</v>
      </c>
      <c r="BD7" s="293"/>
    </row>
    <row r="8" spans="2:56" ht="20" customHeight="1">
      <c r="B8" s="64" t="s">
        <v>14</v>
      </c>
      <c r="C8" s="174">
        <f>SUM([1]TimberSectorMinusCoreVPAImp!B$263:B$263)+SUM(C9:C12)</f>
        <v>16.547776177688817</v>
      </c>
      <c r="D8" s="175">
        <f>SUM([1]TimberSectorMinusCoreVPAImp!C$263:C$263)+SUM(D9:D12)</f>
        <v>16.706699073124131</v>
      </c>
      <c r="E8" s="175">
        <f>SUM([1]TimberSectorMinusCoreVPAImp!D$263:D$263)+SUM(E9:E12)</f>
        <v>15.630029785379836</v>
      </c>
      <c r="F8" s="175">
        <f>SUM([1]TimberSectorMinusCoreVPAImp!E$263:E$263)+SUM(F9:F12)</f>
        <v>17.571114382405117</v>
      </c>
      <c r="G8" s="175">
        <f>SUM([1]TimberSectorMinusCoreVPAImp!F$263:F$263)+SUM(G9:G12)</f>
        <v>18.71421197093078</v>
      </c>
      <c r="H8" s="175">
        <f>SUM([1]TimberSectorMinusCoreVPAImp!G$263:G$263)+SUM(H9:H12)</f>
        <v>20.630562550190376</v>
      </c>
      <c r="I8" s="175">
        <f>SUM([1]TimberSectorMinusCoreVPAImp!H$263:H$263)+SUM(I9:I12)</f>
        <v>22.817282494175728</v>
      </c>
      <c r="J8" s="74">
        <f>SUM([1]TimberSectorMinusCoreVPAImp!I$263:I$263)+SUM(J9:J12)</f>
        <v>25.050235968873139</v>
      </c>
      <c r="K8" s="74">
        <f>SUM([1]TimberSectorMinusCoreVPAImp!J$263:J$263)+SUM(K9:K12)</f>
        <v>23.50748154745159</v>
      </c>
      <c r="L8" s="74">
        <f>SUM([1]TimberSectorMinusCoreVPAImp!K$263:K$263)+SUM(L9:L12)</f>
        <v>22.259119060000266</v>
      </c>
      <c r="M8" s="74">
        <f>SUM([1]TimberSectorMinusCoreVPAImp!L$263:L$263)+SUM(M9:M12)</f>
        <v>20.315436900333228</v>
      </c>
      <c r="N8" s="74">
        <f>SUM([1]TimberSectorMinusCoreVPAImp!M$263:M$263)+SUM(N9:N12)</f>
        <v>18.5662767731116</v>
      </c>
      <c r="O8" s="74">
        <f>SUM([1]TimberSectorMinusCoreVPAImp!N$263:N$263)+SUM(O9:O12)</f>
        <v>17.819813489531292</v>
      </c>
      <c r="P8" s="74">
        <f>SUM([1]TimberSectorMinusCoreVPAImp!O$263:O$263)+SUM(P9:P12)</f>
        <v>17.181975956570028</v>
      </c>
      <c r="Q8" s="74">
        <f>SUM([1]TimberSectorMinusCoreVPAImp!P$263:P$263)+SUM(Q9:Q12)</f>
        <v>16.743886157903113</v>
      </c>
      <c r="R8" s="74">
        <f>SUM([1]TimberSectorMinusCoreVPAImp!Q$263:Q$263)+SUM(R9:R12)</f>
        <v>17.046549010090668</v>
      </c>
      <c r="S8" s="74">
        <f>SUM([1]TimberSectorMinusCoreVPAImp!R$263:R$263)+SUM(S9:S12)</f>
        <v>17.682437089042914</v>
      </c>
      <c r="T8" s="74">
        <f>SUM([1]TimberSectorMinusCoreVPAImp!S$263:S$263)+SUM(T9:T12)</f>
        <v>19.374863405624389</v>
      </c>
      <c r="U8" s="74">
        <f>SUM([1]TimberSectorMinusCoreVPAImp!T$263:T$263)+SUM(U9:U12)</f>
        <v>19.68376629179804</v>
      </c>
      <c r="V8" s="74">
        <f>SUM([1]TimberSectorMinusCoreVPAImp!U$263:U$263)+SUM(V9:V12)</f>
        <v>19.708038618059273</v>
      </c>
      <c r="W8" s="74">
        <f>SUM([1]TimberSectorMinusCoreVPAImp!V$263:V$263)+SUM(W9:W12)</f>
        <v>0</v>
      </c>
      <c r="X8" s="74">
        <f>SUM([1]TimberSectorMinusCoreVPAImp!W$263:W$263)+SUM(X9:X12)</f>
        <v>0</v>
      </c>
      <c r="Y8" s="74">
        <f>SUM([1]TimberSectorMinusCoreVPAImp!X$263:X$263)+SUM(Y9:Y12)</f>
        <v>0</v>
      </c>
      <c r="Z8" s="74">
        <f>SUM([1]TimberSectorMinusCoreVPAImp!Y$263:Y$263)+SUM(Z9:Z12)</f>
        <v>0</v>
      </c>
      <c r="AA8" s="74">
        <f>SUM([1]TimberSectorMinusCoreVPAImp!Z$263:Z$263)+SUM(AA9:AA12)</f>
        <v>0</v>
      </c>
      <c r="AB8" s="74">
        <f>SUM([1]TimberSectorMinusCoreVPAImp!AA$263:AA$263)+SUM(AB9:AB12)</f>
        <v>0</v>
      </c>
      <c r="AC8" s="65"/>
      <c r="AD8" s="174">
        <f>1/1000*SUM([1]TimberSectorMinusCoreVPAImp!AB$263:AB$263)+SUM(AD9:AD12)</f>
        <v>4.4255156447104911</v>
      </c>
      <c r="AE8" s="175">
        <f>1/1000*SUM([1]TimberSectorMinusCoreVPAImp!AC$263:AC$263)+SUM(AE9:AE12)</f>
        <v>4.2768628557875985</v>
      </c>
      <c r="AF8" s="175">
        <f>1/1000*SUM([1]TimberSectorMinusCoreVPAImp!AD$263:AD$263)+SUM(AF9:AF12)</f>
        <v>4.3596079380192014</v>
      </c>
      <c r="AG8" s="175">
        <f>1/1000*SUM([1]TimberSectorMinusCoreVPAImp!AE$263:AE$263)+SUM(AG9:AG12)</f>
        <v>5.4603521984127985</v>
      </c>
      <c r="AH8" s="175">
        <f>1/1000*SUM([1]TimberSectorMinusCoreVPAImp!AF$263:AF$263)+SUM(AH9:AH12)</f>
        <v>6.6318591379144989</v>
      </c>
      <c r="AI8" s="175">
        <f>1/1000*SUM([1]TimberSectorMinusCoreVPAImp!AG$263:AG$263)+SUM(AI9:AI12)</f>
        <v>7.4101835176082984</v>
      </c>
      <c r="AJ8" s="175">
        <f>1/1000*SUM([1]TimberSectorMinusCoreVPAImp!AH$263:AH$263)+SUM(AJ9:AJ12)</f>
        <v>7.7696581337888002</v>
      </c>
      <c r="AK8" s="175">
        <f>1/1000*SUM([1]TimberSectorMinusCoreVPAImp!AI$263:AI$263)+SUM(AK9:AK12)</f>
        <v>9.6775142799894969</v>
      </c>
      <c r="AL8" s="175">
        <f>1/1000*SUM([1]TimberSectorMinusCoreVPAImp!AJ$263:AJ$263)+SUM(AL9:AL12)</f>
        <v>10.435730575897605</v>
      </c>
      <c r="AM8" s="175">
        <f>1/1000*SUM([1]TimberSectorMinusCoreVPAImp!AK$263:AK$263)+SUM(AM9:AM12)</f>
        <v>8.4629691259260031</v>
      </c>
      <c r="AN8" s="175">
        <f>1/1000*SUM([1]TimberSectorMinusCoreVPAImp!AL$263:AL$263)+SUM(AN9:AN12)</f>
        <v>8.8124101762213005</v>
      </c>
      <c r="AO8" s="175">
        <f>1/1000*SUM([1]TimberSectorMinusCoreVPAImp!AM$263:AM$263)+SUM(AO9:AO12)</f>
        <v>9.2718996128160036</v>
      </c>
      <c r="AP8" s="175">
        <f>1/1000*SUM([1]TimberSectorMinusCoreVPAImp!AN$263:AN$263)+SUM(AP9:AP12)</f>
        <v>8.5117926680032028</v>
      </c>
      <c r="AQ8" s="175">
        <f>1/1000*SUM([1]TimberSectorMinusCoreVPAImp!AO$263:AO$263)+SUM(AQ9:AQ12)</f>
        <v>8.0921497457201994</v>
      </c>
      <c r="AR8" s="175">
        <f>1/1000*SUM([1]TimberSectorMinusCoreVPAImp!AP$263:AP$263)+SUM(AR9:AR12)</f>
        <v>8.3557913791219995</v>
      </c>
      <c r="AS8" s="175">
        <f>1/1000*SUM([1]TimberSectorMinusCoreVPAImp!AQ$263:AQ$263)+SUM(AS9:AS12)</f>
        <v>7.053421173089002</v>
      </c>
      <c r="AT8" s="175">
        <f>1/1000*SUM([1]TimberSectorMinusCoreVPAImp!AR$263:AR$263)+SUM(AT9:AT12)</f>
        <v>7.4183974076071966</v>
      </c>
      <c r="AU8" s="175">
        <f>1/1000*SUM([1]TimberSectorMinusCoreVPAImp!AS$263:AS$263)+SUM(AU9:AU12)</f>
        <v>7.9774895323417931</v>
      </c>
      <c r="AV8" s="175">
        <f>1/1000*SUM([1]TimberSectorMinusCoreVPAImp!AT$263:AT$263)+SUM(AV9:AV12)</f>
        <v>8.7561924815602037</v>
      </c>
      <c r="AW8" s="175">
        <f>1/1000*SUM([1]TimberSectorMinusCoreVPAImp!AU$263:AU$263)+SUM(AW9:AW12)</f>
        <v>8.6457232073695351</v>
      </c>
      <c r="AX8" s="175">
        <f>1/1000*SUM([1]TimberSectorMinusCoreVPAImp!AV$263:AV$263)+SUM(AX9:AX12)</f>
        <v>3.3913559320000004E-4</v>
      </c>
      <c r="AY8" s="175">
        <f>1/1000*SUM([1]TimberSectorMinusCoreVPAImp!AW$263:AW$263)+SUM(AY9:AY12)</f>
        <v>3.3913559320000004E-4</v>
      </c>
      <c r="AZ8" s="175">
        <f>1/1000*SUM([1]TimberSectorMinusCoreVPAImp!AX$263:AX$263)+SUM(AZ9:AZ12)</f>
        <v>3.3913559320000004E-4</v>
      </c>
      <c r="BA8" s="175">
        <f>1/1000*SUM([1]TimberSectorMinusCoreVPAImp!AY$263:AY$263)+SUM(BA9:BA12)</f>
        <v>3.3913559320000004E-4</v>
      </c>
      <c r="BB8" s="175">
        <f>1/1000*SUM([1]TimberSectorMinusCoreVPAImp!AZ$263:AZ$263)+SUM(BB9:BB12)</f>
        <v>3.3913559320000004E-4</v>
      </c>
      <c r="BC8" s="74">
        <f>1/1000*SUM([1]TimberSectorMinusCoreVPAImp!BA$263:BA$263)+SUM(BC9:BC12)</f>
        <v>3.3913559320000004E-4</v>
      </c>
      <c r="BD8" s="293"/>
    </row>
    <row r="9" spans="2:56" ht="13">
      <c r="B9" s="5" t="s">
        <v>7</v>
      </c>
      <c r="C9" s="69">
        <f>'[1]4403Imp'!B$263</f>
        <v>1.9667079379999992</v>
      </c>
      <c r="D9" s="70">
        <f>'[1]4403Imp'!C$263</f>
        <v>2.0340114839999996</v>
      </c>
      <c r="E9" s="70">
        <f>'[1]4403Imp'!D$263</f>
        <v>1.52168324</v>
      </c>
      <c r="F9" s="70">
        <f>'[1]4403Imp'!E$263</f>
        <v>1.7003040709999997</v>
      </c>
      <c r="G9" s="70">
        <f>'[1]4403Imp'!F$263</f>
        <v>1.6116797579999997</v>
      </c>
      <c r="H9" s="70">
        <f>'[1]4403Imp'!G$263</f>
        <v>1.5868169199999995</v>
      </c>
      <c r="I9" s="70">
        <f>'[1]4403Imp'!H$263</f>
        <v>1.5844548582936504</v>
      </c>
      <c r="J9" s="75">
        <f>'[1]4403Imp'!I$263</f>
        <v>2.0330919649285715</v>
      </c>
      <c r="K9" s="75">
        <f>'[1]4403Imp'!J$263</f>
        <v>1.4776515464102566</v>
      </c>
      <c r="L9" s="75">
        <f>'[1]4403Imp'!K$263</f>
        <v>0.88778917211870811</v>
      </c>
      <c r="M9" s="75">
        <f>'[1]4403Imp'!L$263</f>
        <v>1.2182433000000001</v>
      </c>
      <c r="N9" s="75">
        <f>'[1]4403Imp'!M$263</f>
        <v>1.0564527666666668</v>
      </c>
      <c r="O9" s="75">
        <f>'[1]4403Imp'!N$263</f>
        <v>0.85642861999999964</v>
      </c>
      <c r="P9" s="75">
        <f>'[1]4403Imp'!O$263</f>
        <v>0.79691208999999985</v>
      </c>
      <c r="Q9" s="75">
        <f>'[1]4403Imp'!P$263</f>
        <v>0.67320923166666657</v>
      </c>
      <c r="R9" s="75">
        <f>'[1]4403Imp'!Q$263</f>
        <v>0.60990363003105608</v>
      </c>
      <c r="S9" s="75">
        <f>'[1]4403Imp'!R$263</f>
        <v>0.632865460518648</v>
      </c>
      <c r="T9" s="75">
        <f>'[1]4403Imp'!S$263</f>
        <v>1.0494587275757581</v>
      </c>
      <c r="U9" s="75">
        <f>'[1]4403Imp'!T$263</f>
        <v>0.77899462833333333</v>
      </c>
      <c r="V9" s="75">
        <f>'[1]4403Imp'!U$263</f>
        <v>0.85613395060606046</v>
      </c>
      <c r="W9" s="75">
        <f>'[1]4403Imp'!V$263</f>
        <v>0</v>
      </c>
      <c r="X9" s="75">
        <f>'[1]4403Imp'!W$263</f>
        <v>0</v>
      </c>
      <c r="Y9" s="75">
        <f>'[1]4403Imp'!X$263</f>
        <v>0</v>
      </c>
      <c r="Z9" s="75">
        <f>'[1]4403Imp'!Y$263</f>
        <v>0</v>
      </c>
      <c r="AA9" s="75">
        <f>'[1]4403Imp'!Z$263</f>
        <v>0</v>
      </c>
      <c r="AB9" s="75">
        <f>'[1]4403Imp'!AA$263</f>
        <v>0</v>
      </c>
      <c r="AC9" s="61"/>
      <c r="AD9" s="11">
        <f>1/1000*'[1]4403Imp'!AB$263</f>
        <v>0.27008747703183295</v>
      </c>
      <c r="AE9" s="12">
        <f>1/1000*'[1]4403Imp'!AC$263</f>
        <v>0.24728306456559998</v>
      </c>
      <c r="AF9" s="12">
        <f>1/1000*'[1]4403Imp'!AD$263</f>
        <v>0.21159746342880001</v>
      </c>
      <c r="AG9" s="12">
        <f>1/1000*'[1]4403Imp'!AE$263</f>
        <v>0.25529997144960004</v>
      </c>
      <c r="AH9" s="12">
        <f>1/1000*'[1]4403Imp'!AF$263</f>
        <v>0.26635830967900004</v>
      </c>
      <c r="AI9" s="12">
        <f>1/1000*'[1]4403Imp'!AG$263</f>
        <v>0.26284945070670007</v>
      </c>
      <c r="AJ9" s="12">
        <f>1/1000*'[1]4403Imp'!AH$263</f>
        <v>0.26063055601160007</v>
      </c>
      <c r="AK9" s="12">
        <f>1/1000*'[1]4403Imp'!AI$263</f>
        <v>0.3648920891100001</v>
      </c>
      <c r="AL9" s="12">
        <f>1/1000*'[1]4403Imp'!AJ$263</f>
        <v>0.34091068701200006</v>
      </c>
      <c r="AM9" s="12">
        <f>1/1000*'[1]4403Imp'!AK$263</f>
        <v>0.17916975511159999</v>
      </c>
      <c r="AN9" s="12">
        <f>1/1000*'[1]4403Imp'!AL$263</f>
        <v>0.18212814331110003</v>
      </c>
      <c r="AO9" s="12">
        <f>1/1000*'[1]4403Imp'!AM$263</f>
        <v>0.17709980025599995</v>
      </c>
      <c r="AP9" s="12">
        <f>1/1000*'[1]4403Imp'!AN$263</f>
        <v>0.13570436359040003</v>
      </c>
      <c r="AQ9" s="12">
        <f>1/1000*'[1]4403Imp'!AO$263</f>
        <v>0.1255910075301</v>
      </c>
      <c r="AR9" s="12">
        <f>1/1000*'[1]4403Imp'!AP$263</f>
        <v>0.11373492026200002</v>
      </c>
      <c r="AS9" s="12">
        <f>1/1000*'[1]4403Imp'!AQ$263</f>
        <v>9.403992077550001E-2</v>
      </c>
      <c r="AT9" s="12">
        <f>1/1000*'[1]4403Imp'!AR$263</f>
        <v>8.7053359234799996E-2</v>
      </c>
      <c r="AU9" s="12">
        <f>1/1000*'[1]4403Imp'!AS$263</f>
        <v>0.12058588158759999</v>
      </c>
      <c r="AV9" s="12">
        <f>1/1000*'[1]4403Imp'!AT$263</f>
        <v>0.12265025364200001</v>
      </c>
      <c r="AW9" s="12">
        <f>1/1000*'[1]4403Imp'!AU$263</f>
        <v>0.11254556486791673</v>
      </c>
      <c r="AX9" s="12">
        <f>1/1000*'[1]4403Imp'!AV$263</f>
        <v>0</v>
      </c>
      <c r="AY9" s="12">
        <f>1/1000*'[1]4403Imp'!AW$263</f>
        <v>0</v>
      </c>
      <c r="AZ9" s="12">
        <f>1/1000*'[1]4403Imp'!AX$263</f>
        <v>0</v>
      </c>
      <c r="BA9" s="12">
        <f>1/1000*'[1]4403Imp'!AY$263</f>
        <v>0</v>
      </c>
      <c r="BB9" s="12">
        <f>1/1000*'[1]4403Imp'!AZ$263</f>
        <v>0</v>
      </c>
      <c r="BC9" s="76">
        <f>1/1000*'[1]4403Imp'!BA$263</f>
        <v>0</v>
      </c>
      <c r="BD9" s="293"/>
    </row>
    <row r="10" spans="2:56" ht="13">
      <c r="B10" s="5" t="s">
        <v>8</v>
      </c>
      <c r="C10" s="176">
        <f>'[1]4407Imp'!B$263</f>
        <v>6.4486770639200035</v>
      </c>
      <c r="D10" s="177">
        <f>'[1]4407Imp'!C$263</f>
        <v>6.4357989350200011</v>
      </c>
      <c r="E10" s="177">
        <f>'[1]4407Imp'!D$263</f>
        <v>6.3526583884400019</v>
      </c>
      <c r="F10" s="177">
        <f>'[1]4407Imp'!E$263</f>
        <v>6.8499453222200017</v>
      </c>
      <c r="G10" s="177">
        <f>'[1]4407Imp'!F$263</f>
        <v>7.3315691649199994</v>
      </c>
      <c r="H10" s="177">
        <f>'[1]4407Imp'!G$263</f>
        <v>7.7659817635399984</v>
      </c>
      <c r="I10" s="177">
        <f>'[1]4407Imp'!H$263</f>
        <v>8.4744239915015349</v>
      </c>
      <c r="J10" s="116">
        <f>'[1]4407Imp'!I$263</f>
        <v>8.6784723140194444</v>
      </c>
      <c r="K10" s="116">
        <f>'[1]4407Imp'!J$263</f>
        <v>7.5494832653247634</v>
      </c>
      <c r="L10" s="116">
        <f>'[1]4407Imp'!K$263</f>
        <v>7.0801250503885074</v>
      </c>
      <c r="M10" s="116">
        <f>'[1]4407Imp'!L$263</f>
        <v>6.7298633507038899</v>
      </c>
      <c r="N10" s="116">
        <f>'[1]4407Imp'!M$263</f>
        <v>5.8316177793077264</v>
      </c>
      <c r="O10" s="116">
        <f>'[1]4407Imp'!N$263</f>
        <v>5.3297790948802639</v>
      </c>
      <c r="P10" s="116">
        <f>'[1]4407Imp'!O$263</f>
        <v>4.9393344610233338</v>
      </c>
      <c r="Q10" s="116">
        <f>'[1]4407Imp'!P$263</f>
        <v>4.7414271139920476</v>
      </c>
      <c r="R10" s="116">
        <f>'[1]4407Imp'!Q$263</f>
        <v>4.539931165047113</v>
      </c>
      <c r="S10" s="116">
        <f>'[1]4407Imp'!R$263</f>
        <v>4.937625415941767</v>
      </c>
      <c r="T10" s="116">
        <f>'[1]4407Imp'!S$263</f>
        <v>5.0572775598138877</v>
      </c>
      <c r="U10" s="116">
        <f>'[1]4407Imp'!T$263</f>
        <v>5.2345518719956674</v>
      </c>
      <c r="V10" s="116">
        <f>'[1]4407Imp'!U$263</f>
        <v>5.0538664042592432</v>
      </c>
      <c r="W10" s="116">
        <f>'[1]4407Imp'!V$263</f>
        <v>0</v>
      </c>
      <c r="X10" s="116">
        <f>'[1]4407Imp'!W$263</f>
        <v>0</v>
      </c>
      <c r="Y10" s="116">
        <f>'[1]4407Imp'!X$263</f>
        <v>0</v>
      </c>
      <c r="Z10" s="116">
        <f>'[1]4407Imp'!Y$263</f>
        <v>0</v>
      </c>
      <c r="AA10" s="116">
        <f>'[1]4407Imp'!Z$263</f>
        <v>0</v>
      </c>
      <c r="AB10" s="116">
        <f>'[1]4407Imp'!AA$263</f>
        <v>0</v>
      </c>
      <c r="AC10" s="65"/>
      <c r="AD10" s="69">
        <f>1/1000*'[1]4407Imp'!AB$263</f>
        <v>0.78487778954960863</v>
      </c>
      <c r="AE10" s="70">
        <f>1/1000*'[1]4407Imp'!AC$263</f>
        <v>0.72220545048319995</v>
      </c>
      <c r="AF10" s="70">
        <f>1/1000*'[1]4407Imp'!AD$263</f>
        <v>0.72823201517919989</v>
      </c>
      <c r="AG10" s="70">
        <f>1/1000*'[1]4407Imp'!AE$263</f>
        <v>0.91332198281280008</v>
      </c>
      <c r="AH10" s="70">
        <f>1/1000*'[1]4407Imp'!AF$263</f>
        <v>1.0851724477432998</v>
      </c>
      <c r="AI10" s="70">
        <f>1/1000*'[1]4407Imp'!AG$263</f>
        <v>1.1881844816127003</v>
      </c>
      <c r="AJ10" s="70">
        <f>1/1000*'[1]4407Imp'!AH$263</f>
        <v>1.2681433925204</v>
      </c>
      <c r="AK10" s="70">
        <f>1/1000*'[1]4407Imp'!AI$263</f>
        <v>1.6479362095205008</v>
      </c>
      <c r="AL10" s="70">
        <f>1/1000*'[1]4407Imp'!AJ$263</f>
        <v>1.5411369667708004</v>
      </c>
      <c r="AM10" s="70">
        <f>1/1000*'[1]4407Imp'!AK$263</f>
        <v>1.1432563324644003</v>
      </c>
      <c r="AN10" s="70">
        <f>1/1000*'[1]4407Imp'!AL$263</f>
        <v>1.2610907895303003</v>
      </c>
      <c r="AO10" s="70">
        <f>1/1000*'[1]4407Imp'!AM$263</f>
        <v>1.2360235561440003</v>
      </c>
      <c r="AP10" s="70">
        <f>1/1000*'[1]4407Imp'!AN$263</f>
        <v>1.0201026054912001</v>
      </c>
      <c r="AQ10" s="70">
        <f>1/1000*'[1]4407Imp'!AO$263</f>
        <v>0.99541392361589964</v>
      </c>
      <c r="AR10" s="70">
        <f>1/1000*'[1]4407Imp'!AP$263</f>
        <v>1.0060868106030001</v>
      </c>
      <c r="AS10" s="70">
        <f>1/1000*'[1]4407Imp'!AQ$263</f>
        <v>0.8100763580664998</v>
      </c>
      <c r="AT10" s="70">
        <f>1/1000*'[1]4407Imp'!AR$263</f>
        <v>0.83130281598240008</v>
      </c>
      <c r="AU10" s="70">
        <f>1/1000*'[1]4407Imp'!AS$263</f>
        <v>0.89093144876449992</v>
      </c>
      <c r="AV10" s="70">
        <f>1/1000*'[1]4407Imp'!AT$263</f>
        <v>0.99843004732899987</v>
      </c>
      <c r="AW10" s="70">
        <f>1/1000*'[1]4407Imp'!AU$263</f>
        <v>0.94205931707291668</v>
      </c>
      <c r="AX10" s="70">
        <f>1/1000*'[1]4407Imp'!AV$263</f>
        <v>0</v>
      </c>
      <c r="AY10" s="70">
        <f>1/1000*'[1]4407Imp'!AW$263</f>
        <v>0</v>
      </c>
      <c r="AZ10" s="70">
        <f>1/1000*'[1]4407Imp'!AX$263</f>
        <v>0</v>
      </c>
      <c r="BA10" s="70">
        <f>1/1000*'[1]4407Imp'!AY$263</f>
        <v>0</v>
      </c>
      <c r="BB10" s="70">
        <f>1/1000*'[1]4407Imp'!AZ$263</f>
        <v>0</v>
      </c>
      <c r="BC10" s="75">
        <f>1/1000*'[1]4407Imp'!BA$263</f>
        <v>0</v>
      </c>
      <c r="BD10" s="293"/>
    </row>
    <row r="11" spans="2:56" ht="13">
      <c r="B11" s="5" t="s">
        <v>9</v>
      </c>
      <c r="C11" s="79">
        <f>'[1]4408Imp'!B$263</f>
        <v>0.28691793409999999</v>
      </c>
      <c r="D11" s="15">
        <f>'[1]4408Imp'!C$263</f>
        <v>0.32069309409999996</v>
      </c>
      <c r="E11" s="15">
        <f>'[1]4408Imp'!D$263</f>
        <v>0.38034045909999992</v>
      </c>
      <c r="F11" s="15">
        <f>'[1]4408Imp'!E$263</f>
        <v>0.40014044649999986</v>
      </c>
      <c r="G11" s="15">
        <f>'[1]4408Imp'!F$263</f>
        <v>0.43320896989999991</v>
      </c>
      <c r="H11" s="15">
        <f>'[1]4408Imp'!G$263</f>
        <v>0.43183735040000004</v>
      </c>
      <c r="I11" s="15">
        <f>'[1]4408Imp'!H$263</f>
        <v>0.45866603166309516</v>
      </c>
      <c r="J11" s="60">
        <f>'[1]4408Imp'!I$263</f>
        <v>0.47607012908333335</v>
      </c>
      <c r="K11" s="60">
        <f>'[1]4408Imp'!J$263</f>
        <v>0.39364486974660839</v>
      </c>
      <c r="L11" s="60">
        <f>'[1]4408Imp'!K$263</f>
        <v>0.29382732261978511</v>
      </c>
      <c r="M11" s="60">
        <f>'[1]4408Imp'!L$263</f>
        <v>0.32316604318297881</v>
      </c>
      <c r="N11" s="60">
        <f>'[1]4408Imp'!M$263</f>
        <v>0.34011280071058841</v>
      </c>
      <c r="O11" s="60">
        <f>'[1]4408Imp'!N$263</f>
        <v>0.30121186681938433</v>
      </c>
      <c r="P11" s="60">
        <f>'[1]4408Imp'!O$263</f>
        <v>0.29421269040071429</v>
      </c>
      <c r="Q11" s="60">
        <f>'[1]4408Imp'!P$263</f>
        <v>0.27853256617494593</v>
      </c>
      <c r="R11" s="60">
        <f>'[1]4408Imp'!Q$263</f>
        <v>0.29622346928825061</v>
      </c>
      <c r="S11" s="60">
        <f>'[1]4408Imp'!R$263</f>
        <v>0.3531202744310078</v>
      </c>
      <c r="T11" s="60">
        <f>'[1]4408Imp'!S$263</f>
        <v>0.31398958303219843</v>
      </c>
      <c r="U11" s="60">
        <f>'[1]4408Imp'!T$263</f>
        <v>0.30476217963333335</v>
      </c>
      <c r="V11" s="60">
        <f>'[1]4408Imp'!U$263</f>
        <v>0.30635307998787881</v>
      </c>
      <c r="W11" s="60">
        <f>'[1]4408Imp'!V$263</f>
        <v>0</v>
      </c>
      <c r="X11" s="60">
        <f>'[1]4408Imp'!W$263</f>
        <v>0</v>
      </c>
      <c r="Y11" s="60">
        <f>'[1]4408Imp'!X$263</f>
        <v>0</v>
      </c>
      <c r="Z11" s="60">
        <f>'[1]4408Imp'!Y$263</f>
        <v>0</v>
      </c>
      <c r="AA11" s="60">
        <f>'[1]4408Imp'!Z$263</f>
        <v>0</v>
      </c>
      <c r="AB11" s="60">
        <f>'[1]4408Imp'!AA$263</f>
        <v>0</v>
      </c>
      <c r="AC11" s="61"/>
      <c r="AD11" s="11">
        <f>1/1000*'[1]4408Imp'!AB$263</f>
        <v>9.0584125427984996E-2</v>
      </c>
      <c r="AE11" s="12">
        <f>1/1000*'[1]4408Imp'!AC$263</f>
        <v>9.3854972497199998E-2</v>
      </c>
      <c r="AF11" s="12">
        <f>1/1000*'[1]4408Imp'!AD$263</f>
        <v>0.10487901900800005</v>
      </c>
      <c r="AG11" s="12">
        <f>1/1000*'[1]4408Imp'!AE$263</f>
        <v>0.13389801191840001</v>
      </c>
      <c r="AH11" s="12">
        <f>1/1000*'[1]4408Imp'!AF$263</f>
        <v>0.15641112435969998</v>
      </c>
      <c r="AI11" s="12">
        <f>1/1000*'[1]4408Imp'!AG$263</f>
        <v>0.15575091185939999</v>
      </c>
      <c r="AJ11" s="12">
        <f>1/1000*'[1]4408Imp'!AH$263</f>
        <v>0.16063483568759998</v>
      </c>
      <c r="AK11" s="12">
        <f>1/1000*'[1]4408Imp'!AI$263</f>
        <v>0.19601862684500004</v>
      </c>
      <c r="AL11" s="12">
        <f>1/1000*'[1]4408Imp'!AJ$263</f>
        <v>0.17579431808999998</v>
      </c>
      <c r="AM11" s="12">
        <f>1/1000*'[1]4408Imp'!AK$263</f>
        <v>0.11748603343399999</v>
      </c>
      <c r="AN11" s="12">
        <f>1/1000*'[1]4408Imp'!AL$263</f>
        <v>0.1298114476461</v>
      </c>
      <c r="AO11" s="12">
        <f>1/1000*'[1]4408Imp'!AM$263</f>
        <v>0.14260622260799996</v>
      </c>
      <c r="AP11" s="12">
        <f>1/1000*'[1]4408Imp'!AN$263</f>
        <v>0.11548179531679999</v>
      </c>
      <c r="AQ11" s="12">
        <f>1/1000*'[1]4408Imp'!AO$263</f>
        <v>0.11542696127879999</v>
      </c>
      <c r="AR11" s="12">
        <f>1/1000*'[1]4408Imp'!AP$263</f>
        <v>0.11362448869950002</v>
      </c>
      <c r="AS11" s="12">
        <f>1/1000*'[1]4408Imp'!AQ$263</f>
        <v>0.10537088146899998</v>
      </c>
      <c r="AT11" s="12">
        <f>1/1000*'[1]4408Imp'!AR$263</f>
        <v>0.12247376849909997</v>
      </c>
      <c r="AU11" s="12">
        <f>1/1000*'[1]4408Imp'!AS$263</f>
        <v>0.12632171078670001</v>
      </c>
      <c r="AV11" s="12">
        <f>1/1000*'[1]4408Imp'!AT$263</f>
        <v>0.13124104486900004</v>
      </c>
      <c r="AW11" s="12">
        <f>1/1000*'[1]4408Imp'!AU$263</f>
        <v>0.12523312207791665</v>
      </c>
      <c r="AX11" s="12">
        <f>1/1000*'[1]4408Imp'!AV$263</f>
        <v>0</v>
      </c>
      <c r="AY11" s="12">
        <f>1/1000*'[1]4408Imp'!AW$263</f>
        <v>0</v>
      </c>
      <c r="AZ11" s="12">
        <f>1/1000*'[1]4408Imp'!AX$263</f>
        <v>0</v>
      </c>
      <c r="BA11" s="12">
        <f>1/1000*'[1]4408Imp'!AY$263</f>
        <v>0</v>
      </c>
      <c r="BB11" s="12">
        <f>1/1000*'[1]4408Imp'!AZ$263</f>
        <v>0</v>
      </c>
      <c r="BC11" s="76">
        <f>1/1000*'[1]4408Imp'!BA$263</f>
        <v>0</v>
      </c>
      <c r="BD11" s="293"/>
    </row>
    <row r="12" spans="2:56" ht="13">
      <c r="B12" s="5" t="s">
        <v>10</v>
      </c>
      <c r="C12" s="80">
        <f>'[1]4412Imp'!B$263</f>
        <v>0.93627730699999956</v>
      </c>
      <c r="D12" s="81">
        <f>'[1]4412Imp'!C$263</f>
        <v>0.9207728529000001</v>
      </c>
      <c r="E12" s="81">
        <f>'[1]4412Imp'!D$263</f>
        <v>0.93842183160000014</v>
      </c>
      <c r="F12" s="81">
        <f>'[1]4412Imp'!E$263</f>
        <v>1.0070275794000003</v>
      </c>
      <c r="G12" s="81">
        <f>'[1]4412Imp'!F$263</f>
        <v>1.0458748837666667</v>
      </c>
      <c r="H12" s="81">
        <f>'[1]4412Imp'!G$263</f>
        <v>1.1433673657999996</v>
      </c>
      <c r="I12" s="81">
        <f>'[1]4412Imp'!H$263</f>
        <v>1.5052335229071427</v>
      </c>
      <c r="J12" s="82">
        <f>'[1]4412Imp'!I$263</f>
        <v>1.515028261233333</v>
      </c>
      <c r="K12" s="82">
        <f>'[1]4412Imp'!J$263</f>
        <v>1.7033454236322998</v>
      </c>
      <c r="L12" s="82">
        <f>'[1]4412Imp'!K$263</f>
        <v>1.5277220050611109</v>
      </c>
      <c r="M12" s="82">
        <f>'[1]4412Imp'!L$263</f>
        <v>1.0082050436999996</v>
      </c>
      <c r="N12" s="82">
        <f>'[1]4412Imp'!M$263</f>
        <v>1.0512606096529551</v>
      </c>
      <c r="O12" s="82">
        <f>'[1]4412Imp'!N$263</f>
        <v>0.98744909335694442</v>
      </c>
      <c r="P12" s="82">
        <f>'[1]4412Imp'!O$263</f>
        <v>0.97038947723836866</v>
      </c>
      <c r="Q12" s="82">
        <f>'[1]4412Imp'!P$263</f>
        <v>1.0951011496969982</v>
      </c>
      <c r="R12" s="82">
        <f>'[1]4412Imp'!Q$263</f>
        <v>1.0504006827971781</v>
      </c>
      <c r="S12" s="82">
        <f>'[1]4412Imp'!R$263</f>
        <v>1.2696561508262896</v>
      </c>
      <c r="T12" s="82">
        <f>'[1]4412Imp'!S$263</f>
        <v>1.369237888281746</v>
      </c>
      <c r="U12" s="82">
        <f>'[1]4412Imp'!T$263</f>
        <v>1.3653862395007934</v>
      </c>
      <c r="V12" s="82">
        <f>'[1]4412Imp'!U$263</f>
        <v>1.3868928011072594</v>
      </c>
      <c r="W12" s="82">
        <f>'[1]4412Imp'!V$263</f>
        <v>0</v>
      </c>
      <c r="X12" s="82">
        <f>'[1]4412Imp'!W$263</f>
        <v>0</v>
      </c>
      <c r="Y12" s="82">
        <f>'[1]4412Imp'!X$263</f>
        <v>0</v>
      </c>
      <c r="Z12" s="82">
        <f>'[1]4412Imp'!Y$263</f>
        <v>0</v>
      </c>
      <c r="AA12" s="82">
        <f>'[1]4412Imp'!Z$263</f>
        <v>0</v>
      </c>
      <c r="AB12" s="82">
        <f>'[1]4412Imp'!AA$263</f>
        <v>0</v>
      </c>
      <c r="AC12" s="61"/>
      <c r="AD12" s="11">
        <f>1/1000*'[1]4412Imp'!AB$263</f>
        <v>0.18228163584824103</v>
      </c>
      <c r="AE12" s="12">
        <f>1/1000*'[1]4412Imp'!AC$263</f>
        <v>0.17761237830599996</v>
      </c>
      <c r="AF12" s="12">
        <f>1/1000*'[1]4412Imp'!AD$263</f>
        <v>0.17842167166559994</v>
      </c>
      <c r="AG12" s="12">
        <f>1/1000*'[1]4412Imp'!AE$263</f>
        <v>0.21668048332000001</v>
      </c>
      <c r="AH12" s="12">
        <f>1/1000*'[1]4412Imp'!AF$263</f>
        <v>0.26095234640090004</v>
      </c>
      <c r="AI12" s="12">
        <f>1/1000*'[1]4412Imp'!AG$263</f>
        <v>0.29360430935550008</v>
      </c>
      <c r="AJ12" s="12">
        <f>1/1000*'[1]4412Imp'!AH$263</f>
        <v>0.31533220516240001</v>
      </c>
      <c r="AK12" s="12">
        <f>1/1000*'[1]4412Imp'!AI$263</f>
        <v>0.39608837220099996</v>
      </c>
      <c r="AL12" s="12">
        <f>1/1000*'[1]4412Imp'!AJ$263</f>
        <v>0.40283462042160018</v>
      </c>
      <c r="AM12" s="12">
        <f>1/1000*'[1]4412Imp'!AK$263</f>
        <v>0.29318765461039997</v>
      </c>
      <c r="AN12" s="12">
        <f>1/1000*'[1]4412Imp'!AL$263</f>
        <v>0.3348819867933</v>
      </c>
      <c r="AO12" s="12">
        <f>1/1000*'[1]4412Imp'!AM$263</f>
        <v>0.34940286595199993</v>
      </c>
      <c r="AP12" s="12">
        <f>1/1000*'[1]4412Imp'!AN$263</f>
        <v>0.30891331370239988</v>
      </c>
      <c r="AQ12" s="12">
        <f>1/1000*'[1]4412Imp'!AO$263</f>
        <v>0.30883376295540005</v>
      </c>
      <c r="AR12" s="12">
        <f>1/1000*'[1]4412Imp'!AP$263</f>
        <v>0.34704181382050014</v>
      </c>
      <c r="AS12" s="12">
        <f>1/1000*'[1]4412Imp'!AQ$263</f>
        <v>0.29288308395849993</v>
      </c>
      <c r="AT12" s="12">
        <f>1/1000*'[1]4412Imp'!AR$263</f>
        <v>0.33431128211319983</v>
      </c>
      <c r="AU12" s="12">
        <f>1/1000*'[1]4412Imp'!AS$263</f>
        <v>0.39136576453260002</v>
      </c>
      <c r="AV12" s="12">
        <f>1/1000*'[1]4412Imp'!AT$263</f>
        <v>0.4273367577879999</v>
      </c>
      <c r="AW12" s="12">
        <f>1/1000*'[1]4412Imp'!AU$263</f>
        <v>0.41035800519625004</v>
      </c>
      <c r="AX12" s="12">
        <f>1/1000*'[1]4412Imp'!AV$263</f>
        <v>0</v>
      </c>
      <c r="AY12" s="12">
        <f>1/1000*'[1]4412Imp'!AW$263</f>
        <v>0</v>
      </c>
      <c r="AZ12" s="12">
        <f>1/1000*'[1]4412Imp'!AX$263</f>
        <v>0</v>
      </c>
      <c r="BA12" s="12">
        <f>1/1000*'[1]4412Imp'!AY$263</f>
        <v>0</v>
      </c>
      <c r="BB12" s="12">
        <f>1/1000*'[1]4412Imp'!AZ$263</f>
        <v>0</v>
      </c>
      <c r="BC12" s="76">
        <f>1/1000*'[1]4412Imp'!BA$263</f>
        <v>0</v>
      </c>
      <c r="BD12" s="293"/>
    </row>
    <row r="13" spans="2:56" ht="13">
      <c r="B13" s="5" t="s">
        <v>66</v>
      </c>
      <c r="C13" s="80">
        <f>'[1]44104411Imp'!B$263</f>
        <v>1.7796195206000001</v>
      </c>
      <c r="D13" s="81">
        <f>'[1]44104411Imp'!C$263</f>
        <v>1.7053820598000005</v>
      </c>
      <c r="E13" s="81">
        <f>'[1]44104411Imp'!D$263</f>
        <v>1.6500284471638007</v>
      </c>
      <c r="F13" s="81">
        <f>'[1]44104411Imp'!E$263</f>
        <v>1.8248143873194567</v>
      </c>
      <c r="G13" s="81">
        <f>'[1]44104411Imp'!F$263</f>
        <v>1.9480838260180986</v>
      </c>
      <c r="H13" s="81">
        <f>'[1]44104411Imp'!G$263</f>
        <v>2.2578753176063349</v>
      </c>
      <c r="I13" s="81">
        <f>'[1]44104411Imp'!H$263</f>
        <v>3.0145643654731598</v>
      </c>
      <c r="J13" s="82">
        <f>'[1]44104411Imp'!I$263</f>
        <v>3.2826027593</v>
      </c>
      <c r="K13" s="82">
        <f>'[1]44104411Imp'!J$263</f>
        <v>3.0725956110756845</v>
      </c>
      <c r="L13" s="82">
        <f>'[1]44104411Imp'!K$263</f>
        <v>4.1529517668434677</v>
      </c>
      <c r="M13" s="82">
        <f>'[1]44104411Imp'!L$263</f>
        <v>2.6680750599013421</v>
      </c>
      <c r="N13" s="82">
        <f>'[1]44104411Imp'!M$263</f>
        <v>2.3318507930683294</v>
      </c>
      <c r="O13" s="82">
        <f>'[1]44104411Imp'!N$263</f>
        <v>2.4679748862616835</v>
      </c>
      <c r="P13" s="82">
        <f>'[1]44104411Imp'!O$263</f>
        <v>2.4079775285005325</v>
      </c>
      <c r="Q13" s="82">
        <f>'[1]44104411Imp'!P$263</f>
        <v>2.2808468955652672</v>
      </c>
      <c r="R13" s="82">
        <f>'[1]44104411Imp'!Q$263</f>
        <v>2.2356996172319854</v>
      </c>
      <c r="S13" s="82">
        <f>'[1]44104411Imp'!R$263</f>
        <v>2.3634117169695301</v>
      </c>
      <c r="T13" s="82">
        <f>'[1]44104411Imp'!S$263</f>
        <v>2.8030789968302798</v>
      </c>
      <c r="U13" s="82">
        <f>'[1]44104411Imp'!T$263</f>
        <v>2.9475045518749914</v>
      </c>
      <c r="V13" s="82">
        <f>'[1]44104411Imp'!U$263</f>
        <v>2.9416505428500002</v>
      </c>
      <c r="W13" s="82">
        <f>'[1]44104411Imp'!V$263</f>
        <v>0</v>
      </c>
      <c r="X13" s="82">
        <f>'[1]44104411Imp'!W$263</f>
        <v>0</v>
      </c>
      <c r="Y13" s="82">
        <f>'[1]44104411Imp'!X$263</f>
        <v>0</v>
      </c>
      <c r="Z13" s="82">
        <f>'[1]44104411Imp'!Y$263</f>
        <v>0</v>
      </c>
      <c r="AA13" s="82">
        <f>'[1]44104411Imp'!Z$263</f>
        <v>0</v>
      </c>
      <c r="AB13" s="82">
        <f>'[1]44104411Imp'!AA$263</f>
        <v>0</v>
      </c>
      <c r="AC13" s="61"/>
      <c r="AD13" s="69">
        <f>1/1000*'[1]44104411Imp'!AB$263</f>
        <v>0.319901550379245</v>
      </c>
      <c r="AE13" s="70">
        <f>1/1000*'[1]44104411Imp'!AC$263</f>
        <v>0.31136520413839996</v>
      </c>
      <c r="AF13" s="70">
        <f>1/1000*'[1]44104411Imp'!AD$263</f>
        <v>0.3191451903984</v>
      </c>
      <c r="AG13" s="70">
        <f>1/1000*'[1]44104411Imp'!AE$263</f>
        <v>0.40819374623999982</v>
      </c>
      <c r="AH13" s="70">
        <f>1/1000*'[1]44104411Imp'!AF$263</f>
        <v>0.4747856513385999</v>
      </c>
      <c r="AI13" s="70">
        <f>1/1000*'[1]44104411Imp'!AG$263</f>
        <v>0.5649928966968002</v>
      </c>
      <c r="AJ13" s="70">
        <f>1/1000*'[1]44104411Imp'!AH$263</f>
        <v>0.59949110177279996</v>
      </c>
      <c r="AK13" s="70">
        <f>1/1000*'[1]44104411Imp'!AI$263</f>
        <v>0.73116946591499998</v>
      </c>
      <c r="AL13" s="70">
        <f>1/1000*'[1]44104411Imp'!AJ$263</f>
        <v>0.79440815771600015</v>
      </c>
      <c r="AM13" s="70">
        <f>1/1000*'[1]44104411Imp'!AK$263</f>
        <v>0.70302216262960038</v>
      </c>
      <c r="AN13" s="70">
        <f>1/1000*'[1]44104411Imp'!AL$263</f>
        <v>0.73910488707899991</v>
      </c>
      <c r="AO13" s="70">
        <f>1/1000*'[1]44104411Imp'!AM$263</f>
        <v>0.83677371863999983</v>
      </c>
      <c r="AP13" s="70">
        <f>1/1000*'[1]44104411Imp'!AN$263</f>
        <v>0.79041147692319969</v>
      </c>
      <c r="AQ13" s="70">
        <f>1/1000*'[1]44104411Imp'!AO$263</f>
        <v>0.7940101656762002</v>
      </c>
      <c r="AR13" s="70">
        <f>1/1000*'[1]44104411Imp'!AP$263</f>
        <v>0.77356193724099986</v>
      </c>
      <c r="AS13" s="70">
        <f>1/1000*'[1]44104411Imp'!AQ$263</f>
        <v>0.61961363116099977</v>
      </c>
      <c r="AT13" s="70">
        <f>1/1000*'[1]44104411Imp'!AR$263</f>
        <v>0.65834261789139981</v>
      </c>
      <c r="AU13" s="70">
        <f>1/1000*'[1]44104411Imp'!AS$263</f>
        <v>0.72276028503250012</v>
      </c>
      <c r="AV13" s="70">
        <f>1/1000*'[1]44104411Imp'!AT$263</f>
        <v>0.75884200870099972</v>
      </c>
      <c r="AW13" s="70">
        <f>1/1000*'[1]44104411Imp'!AU$263</f>
        <v>0.708683313214583</v>
      </c>
      <c r="AX13" s="70">
        <f>1/1000*'[1]44104411Imp'!AV$263</f>
        <v>0</v>
      </c>
      <c r="AY13" s="70">
        <f>1/1000*'[1]44104411Imp'!AW$263</f>
        <v>0</v>
      </c>
      <c r="AZ13" s="70">
        <f>1/1000*'[1]44104411Imp'!AX$263</f>
        <v>0</v>
      </c>
      <c r="BA13" s="70">
        <f>1/1000*'[1]44104411Imp'!AY$263</f>
        <v>0</v>
      </c>
      <c r="BB13" s="70">
        <f>1/1000*'[1]44104411Imp'!AZ$263</f>
        <v>0</v>
      </c>
      <c r="BC13" s="75">
        <f>1/1000*'[1]44104411Imp'!BA$263</f>
        <v>0</v>
      </c>
      <c r="BD13" s="293"/>
    </row>
    <row r="14" spans="2:56" ht="13">
      <c r="B14" s="5" t="s">
        <v>67</v>
      </c>
      <c r="C14" s="80">
        <f>'[1]44094418Imp'!B$263</f>
        <v>0.72976232259999985</v>
      </c>
      <c r="D14" s="81">
        <f>'[1]44094418Imp'!C$263</f>
        <v>0.71763657759999988</v>
      </c>
      <c r="E14" s="81">
        <f>'[1]44094418Imp'!D$263</f>
        <v>0.71905204519999999</v>
      </c>
      <c r="F14" s="81">
        <f>'[1]44094418Imp'!E$263</f>
        <v>0.79995400440000008</v>
      </c>
      <c r="G14" s="81">
        <f>'[1]44094418Imp'!F$263</f>
        <v>0.98590023360000012</v>
      </c>
      <c r="H14" s="81">
        <f>'[1]44094418Imp'!G$263</f>
        <v>1.2676938991000004</v>
      </c>
      <c r="I14" s="81">
        <f>'[1]44094418Imp'!H$263</f>
        <v>1.3000982698680585</v>
      </c>
      <c r="J14" s="82">
        <f>'[1]44094418Imp'!I$263</f>
        <v>1.4146966502525269</v>
      </c>
      <c r="K14" s="82">
        <f>'[1]44094418Imp'!J$263</f>
        <v>1.4025525024898176</v>
      </c>
      <c r="L14" s="82">
        <f>'[1]44094418Imp'!K$263</f>
        <v>1.2359178127057093</v>
      </c>
      <c r="M14" s="82">
        <f>'[1]44094418Imp'!L$263</f>
        <v>1.4208474371834383</v>
      </c>
      <c r="N14" s="82">
        <f>'[1]44094418Imp'!M$263</f>
        <v>1.5562253114736255</v>
      </c>
      <c r="O14" s="82">
        <f>'[1]44094418Imp'!N$263</f>
        <v>1.4557979901492044</v>
      </c>
      <c r="P14" s="82">
        <f>'[1]44094418Imp'!O$263</f>
        <v>1.3826807674481898</v>
      </c>
      <c r="Q14" s="82">
        <f>'[1]44094418Imp'!P$263</f>
        <v>1.4507564910291473</v>
      </c>
      <c r="R14" s="82">
        <f>'[1]44094418Imp'!Q$263</f>
        <v>1.3871812076037648</v>
      </c>
      <c r="S14" s="82">
        <f>'[1]44094418Imp'!R$263</f>
        <v>1.4372088874331284</v>
      </c>
      <c r="T14" s="82">
        <f>'[1]44094418Imp'!S$263</f>
        <v>1.4607800987789443</v>
      </c>
      <c r="U14" s="82">
        <f>'[1]44094418Imp'!T$263</f>
        <v>1.4558985282034758</v>
      </c>
      <c r="V14" s="82">
        <f>'[1]44094418Imp'!U$263</f>
        <v>1.567177293668836</v>
      </c>
      <c r="W14" s="82">
        <f>'[1]44094418Imp'!V$263</f>
        <v>0</v>
      </c>
      <c r="X14" s="82">
        <f>'[1]44094418Imp'!W$263</f>
        <v>0</v>
      </c>
      <c r="Y14" s="82">
        <f>'[1]44094418Imp'!X$263</f>
        <v>0</v>
      </c>
      <c r="Z14" s="82">
        <f>'[1]44094418Imp'!Y$263</f>
        <v>0</v>
      </c>
      <c r="AA14" s="82">
        <f>'[1]44094418Imp'!Z$263</f>
        <v>0</v>
      </c>
      <c r="AB14" s="82">
        <f>'[1]44094418Imp'!AA$263</f>
        <v>0</v>
      </c>
      <c r="AC14" s="61"/>
      <c r="AD14" s="69">
        <f>1/1000*'[1]44094418Imp'!AB$263</f>
        <v>0.29665961153445602</v>
      </c>
      <c r="AE14" s="70">
        <f>1/1000*'[1]44094418Imp'!AC$263</f>
        <v>0.29353612863799999</v>
      </c>
      <c r="AF14" s="70">
        <f>1/1000*'[1]44094418Imp'!AD$263</f>
        <v>0.30036273338080005</v>
      </c>
      <c r="AG14" s="70">
        <f>1/1000*'[1]44094418Imp'!AE$263</f>
        <v>0.3828806273503999</v>
      </c>
      <c r="AH14" s="70">
        <f>1/1000*'[1]44094418Imp'!AF$263</f>
        <v>0.50996446311650001</v>
      </c>
      <c r="AI14" s="70">
        <f>1/1000*'[1]44094418Imp'!AG$263</f>
        <v>0.60452622571770032</v>
      </c>
      <c r="AJ14" s="70">
        <f>1/1000*'[1]44094418Imp'!AH$263</f>
        <v>0.68301468605520055</v>
      </c>
      <c r="AK14" s="70">
        <f>1/1000*'[1]44094418Imp'!AI$263</f>
        <v>0.8544642891690003</v>
      </c>
      <c r="AL14" s="70">
        <f>1/1000*'[1]44094418Imp'!AJ$263</f>
        <v>0.97125805867040005</v>
      </c>
      <c r="AM14" s="70">
        <f>1/1000*'[1]44094418Imp'!AK$263</f>
        <v>0.78946127591320014</v>
      </c>
      <c r="AN14" s="70">
        <f>1/1000*'[1]44094418Imp'!AL$263</f>
        <v>0.87072287672070003</v>
      </c>
      <c r="AO14" s="70">
        <f>1/1000*'[1]44094418Imp'!AM$263</f>
        <v>0.98421536923200004</v>
      </c>
      <c r="AP14" s="70">
        <f>1/1000*'[1]44094418Imp'!AN$263</f>
        <v>0.88866003656319992</v>
      </c>
      <c r="AQ14" s="70">
        <f>1/1000*'[1]44094418Imp'!AO$263</f>
        <v>0.83284503152819955</v>
      </c>
      <c r="AR14" s="70">
        <f>1/1000*'[1]44094418Imp'!AP$263</f>
        <v>0.87147694931000008</v>
      </c>
      <c r="AS14" s="70">
        <f>1/1000*'[1]44094418Imp'!AQ$263</f>
        <v>0.745819966241</v>
      </c>
      <c r="AT14" s="70">
        <f>1/1000*'[1]44094418Imp'!AR$263</f>
        <v>0.7285698407947</v>
      </c>
      <c r="AU14" s="70">
        <f>1/1000*'[1]44094418Imp'!AS$263</f>
        <v>0.78749379749040016</v>
      </c>
      <c r="AV14" s="70">
        <f>1/1000*'[1]44094418Imp'!AT$263</f>
        <v>0.87256084473399986</v>
      </c>
      <c r="AW14" s="70">
        <f>1/1000*'[1]44094418Imp'!AU$263</f>
        <v>0.89838101472875009</v>
      </c>
      <c r="AX14" s="70">
        <f>1/1000*'[1]44094418Imp'!AV$263</f>
        <v>0</v>
      </c>
      <c r="AY14" s="70">
        <f>1/1000*'[1]44094418Imp'!AW$263</f>
        <v>0</v>
      </c>
      <c r="AZ14" s="70">
        <f>1/1000*'[1]44094418Imp'!AX$263</f>
        <v>0</v>
      </c>
      <c r="BA14" s="70">
        <f>1/1000*'[1]44094418Imp'!AY$263</f>
        <v>0</v>
      </c>
      <c r="BB14" s="70">
        <f>1/1000*'[1]44094418Imp'!AZ$263</f>
        <v>0</v>
      </c>
      <c r="BC14" s="75">
        <f>1/1000*'[1]44094418Imp'!BA$263</f>
        <v>0</v>
      </c>
      <c r="BD14" s="293"/>
    </row>
    <row r="15" spans="2:56" ht="13">
      <c r="B15" s="5" t="s">
        <v>195</v>
      </c>
      <c r="C15" s="80">
        <f>'[1]94Imp'!B$263</f>
        <v>2.2068707781688142</v>
      </c>
      <c r="D15" s="81">
        <f>'[1]94Imp'!C$263</f>
        <v>2.2321988973041358</v>
      </c>
      <c r="E15" s="81">
        <f>'[1]94Imp'!D$263</f>
        <v>2.2259877035260365</v>
      </c>
      <c r="F15" s="81">
        <f>'[1]94Imp'!E$263</f>
        <v>2.4225925753656603</v>
      </c>
      <c r="G15" s="81">
        <f>'[1]94Imp'!F$263</f>
        <v>2.9888858857260123</v>
      </c>
      <c r="H15" s="81">
        <f>'[1]94Imp'!G$263</f>
        <v>3.4632726881107123</v>
      </c>
      <c r="I15" s="81">
        <f>'[1]94Imp'!H$263</f>
        <v>3.5372793667419358</v>
      </c>
      <c r="J15" s="82">
        <f>'[1]94Imp'!I$263</f>
        <v>3.8929100992702175</v>
      </c>
      <c r="K15" s="82">
        <f>'[1]94Imp'!J$263</f>
        <v>3.7853680650947732</v>
      </c>
      <c r="L15" s="82">
        <f>'[1]94Imp'!K$263</f>
        <v>3.4667441232898129</v>
      </c>
      <c r="M15" s="82">
        <f>'[1]94Imp'!L$263</f>
        <v>3.4534311623412659</v>
      </c>
      <c r="N15" s="82">
        <f>'[1]94Imp'!M$263</f>
        <v>3.5428963209643753</v>
      </c>
      <c r="O15" s="82">
        <f>'[1]94Imp'!N$263</f>
        <v>3.6043271626278059</v>
      </c>
      <c r="P15" s="82">
        <f>'[1]94Imp'!O$263</f>
        <v>3.1679013173018671</v>
      </c>
      <c r="Q15" s="82">
        <f>'[1]94Imp'!P$263</f>
        <v>3.2395765975640458</v>
      </c>
      <c r="R15" s="82">
        <f>'[1]94Imp'!Q$263</f>
        <v>3.144557615430601</v>
      </c>
      <c r="S15" s="82">
        <f>'[1]94Imp'!R$263</f>
        <v>3.3135063063983896</v>
      </c>
      <c r="T15" s="82">
        <f>'[1]94Imp'!S$263</f>
        <v>3.3408323211406401</v>
      </c>
      <c r="U15" s="82">
        <f>'[1]94Imp'!T$263</f>
        <v>3.4295435371044691</v>
      </c>
      <c r="V15" s="82">
        <f>'[1]94Imp'!U$263</f>
        <v>3.6086992141889205</v>
      </c>
      <c r="W15" s="82">
        <f>'[1]94Imp'!V$263</f>
        <v>0</v>
      </c>
      <c r="X15" s="82">
        <f>'[1]94Imp'!W$263</f>
        <v>0</v>
      </c>
      <c r="Y15" s="82">
        <f>'[1]94Imp'!X$263</f>
        <v>0</v>
      </c>
      <c r="Z15" s="82">
        <f>'[1]94Imp'!Y$263</f>
        <v>0</v>
      </c>
      <c r="AA15" s="82">
        <f>'[1]94Imp'!Z$263</f>
        <v>0</v>
      </c>
      <c r="AB15" s="82">
        <f>'[1]94Imp'!AA$263</f>
        <v>0</v>
      </c>
      <c r="AC15" s="61"/>
      <c r="AD15" s="69">
        <f>1/1000*'[1]94Imp'!AB$263</f>
        <v>1.9995642122981883</v>
      </c>
      <c r="AE15" s="70">
        <f>1/1000*'[1]94Imp'!AC$263</f>
        <v>1.9366622011539996</v>
      </c>
      <c r="AF15" s="70">
        <f>1/1000*'[1]94Imp'!AD$263</f>
        <v>2.0432324796144008</v>
      </c>
      <c r="AG15" s="70">
        <f>1/1000*'[1]94Imp'!AE$263</f>
        <v>2.5592598669232003</v>
      </c>
      <c r="AH15" s="70">
        <f>1/1000*'[1]94Imp'!AF$263</f>
        <v>3.2181910711992985</v>
      </c>
      <c r="AI15" s="70">
        <f>1/1000*'[1]94Imp'!AG$263</f>
        <v>3.5918851486517989</v>
      </c>
      <c r="AJ15" s="70">
        <f>1/1000*'[1]94Imp'!AH$263</f>
        <v>3.6608834551855982</v>
      </c>
      <c r="AK15" s="70">
        <f>1/1000*'[1]94Imp'!AI$263</f>
        <v>4.4198994678669985</v>
      </c>
      <c r="AL15" s="70">
        <f>1/1000*'[1]94Imp'!AJ$263</f>
        <v>4.8855342038688017</v>
      </c>
      <c r="AM15" s="70">
        <f>1/1000*'[1]94Imp'!AK$263</f>
        <v>4.1707093242191995</v>
      </c>
      <c r="AN15" s="70">
        <f>1/1000*'[1]94Imp'!AL$263</f>
        <v>4.2309413583265014</v>
      </c>
      <c r="AO15" s="70">
        <f>1/1000*'[1]94Imp'!AM$263</f>
        <v>4.2739633961759989</v>
      </c>
      <c r="AP15" s="70">
        <f>1/1000*'[1]94Imp'!AN$263</f>
        <v>4.0655630268399996</v>
      </c>
      <c r="AQ15" s="70">
        <f>1/1000*'[1]94Imp'!AO$263</f>
        <v>3.7225761725963999</v>
      </c>
      <c r="AR15" s="70">
        <f>1/1000*'[1]94Imp'!AP$263</f>
        <v>3.940748143686001</v>
      </c>
      <c r="AS15" s="70">
        <f>1/1000*'[1]94Imp'!AQ$263</f>
        <v>3.3302198133475001</v>
      </c>
      <c r="AT15" s="70">
        <f>1/1000*'[1]94Imp'!AR$263</f>
        <v>3.5025068461815989</v>
      </c>
      <c r="AU15" s="70">
        <f>1/1000*'[1]94Imp'!AS$263</f>
        <v>3.701585269683199</v>
      </c>
      <c r="AV15" s="70">
        <f>1/1000*'[1]94Imp'!AT$263</f>
        <v>4.072007834534201</v>
      </c>
      <c r="AW15" s="70">
        <f>1/1000*'[1]94Imp'!AU$263</f>
        <v>4.0882333070432813</v>
      </c>
      <c r="AX15" s="70">
        <f>1/1000*'[1]94Imp'!AV$263</f>
        <v>3.3913559320000004E-4</v>
      </c>
      <c r="AY15" s="70">
        <f>1/1000*'[1]94Imp'!AW$263</f>
        <v>3.3913559320000004E-4</v>
      </c>
      <c r="AZ15" s="70">
        <f>1/1000*'[1]94Imp'!AX$263</f>
        <v>3.3913559320000004E-4</v>
      </c>
      <c r="BA15" s="70">
        <f>1/1000*'[1]94Imp'!AY$263</f>
        <v>3.3913559320000004E-4</v>
      </c>
      <c r="BB15" s="70">
        <f>1/1000*'[1]94Imp'!AZ$263</f>
        <v>3.3913559320000004E-4</v>
      </c>
      <c r="BC15" s="75">
        <f>1/1000*'[1]94Imp'!BA$263</f>
        <v>3.3913559320000004E-4</v>
      </c>
      <c r="BD15" s="293"/>
    </row>
    <row r="16" spans="2:56" ht="13">
      <c r="B16" s="8" t="s">
        <v>11</v>
      </c>
      <c r="C16" s="178">
        <f t="shared" ref="C16:L16" si="5">C8-SUM(C9:C15)</f>
        <v>2.1929433133000025</v>
      </c>
      <c r="D16" s="179">
        <f t="shared" si="5"/>
        <v>2.3402051723999957</v>
      </c>
      <c r="E16" s="179">
        <f t="shared" si="5"/>
        <v>1.8418576703499987</v>
      </c>
      <c r="F16" s="179">
        <f t="shared" si="5"/>
        <v>2.5663359961999976</v>
      </c>
      <c r="G16" s="179">
        <f t="shared" si="5"/>
        <v>2.3690092490000012</v>
      </c>
      <c r="H16" s="179">
        <f t="shared" si="5"/>
        <v>2.7137172456333296</v>
      </c>
      <c r="I16" s="179">
        <f t="shared" si="5"/>
        <v>2.9425620877271541</v>
      </c>
      <c r="J16" s="180">
        <f t="shared" si="5"/>
        <v>3.7573637907857105</v>
      </c>
      <c r="K16" s="180">
        <f t="shared" si="5"/>
        <v>4.1228402636773858</v>
      </c>
      <c r="L16" s="180">
        <f t="shared" si="5"/>
        <v>3.6140418069731659</v>
      </c>
      <c r="M16" s="180">
        <f t="shared" ref="M16:AB16" si="6">M8-SUM(M9:M15)</f>
        <v>3.4936055033203139</v>
      </c>
      <c r="N16" s="180">
        <f t="shared" si="6"/>
        <v>2.855860391267333</v>
      </c>
      <c r="O16" s="180">
        <f t="shared" si="6"/>
        <v>2.8168447754360049</v>
      </c>
      <c r="P16" s="180">
        <f t="shared" si="6"/>
        <v>3.2225676246570227</v>
      </c>
      <c r="Q16" s="180">
        <f t="shared" si="6"/>
        <v>2.9844361122139951</v>
      </c>
      <c r="R16" s="180">
        <f t="shared" si="6"/>
        <v>3.782651622660719</v>
      </c>
      <c r="S16" s="180">
        <f t="shared" si="6"/>
        <v>3.3750428765241534</v>
      </c>
      <c r="T16" s="180">
        <f t="shared" si="6"/>
        <v>3.9802082301709341</v>
      </c>
      <c r="U16" s="180">
        <f t="shared" si="6"/>
        <v>4.1671247551519777</v>
      </c>
      <c r="V16" s="180">
        <f t="shared" si="6"/>
        <v>3.9872653313910753</v>
      </c>
      <c r="W16" s="180">
        <f t="shared" si="6"/>
        <v>0</v>
      </c>
      <c r="X16" s="180">
        <f t="shared" si="6"/>
        <v>0</v>
      </c>
      <c r="Y16" s="180">
        <f t="shared" si="6"/>
        <v>0</v>
      </c>
      <c r="Z16" s="180">
        <f t="shared" si="6"/>
        <v>0</v>
      </c>
      <c r="AA16" s="180">
        <f t="shared" si="6"/>
        <v>0</v>
      </c>
      <c r="AB16" s="180">
        <f t="shared" si="6"/>
        <v>0</v>
      </c>
      <c r="AC16" s="61"/>
      <c r="AD16" s="181">
        <f t="shared" ref="AD16:BC16" si="7">AD8-SUM(AD9:AD15)</f>
        <v>0.48155924264093386</v>
      </c>
      <c r="AE16" s="182">
        <f t="shared" si="7"/>
        <v>0.49434345600519913</v>
      </c>
      <c r="AF16" s="182">
        <f t="shared" si="7"/>
        <v>0.47373736534400068</v>
      </c>
      <c r="AG16" s="182">
        <f t="shared" si="7"/>
        <v>0.59081750839839842</v>
      </c>
      <c r="AH16" s="182">
        <f t="shared" si="7"/>
        <v>0.66002372407720067</v>
      </c>
      <c r="AI16" s="182">
        <f t="shared" si="7"/>
        <v>0.74839009300769899</v>
      </c>
      <c r="AJ16" s="182">
        <f t="shared" si="7"/>
        <v>0.82152790139320153</v>
      </c>
      <c r="AK16" s="182">
        <f t="shared" si="7"/>
        <v>1.0670457593619975</v>
      </c>
      <c r="AL16" s="182">
        <f t="shared" si="7"/>
        <v>1.3238535633480026</v>
      </c>
      <c r="AM16" s="182">
        <f t="shared" si="7"/>
        <v>1.0666765875436024</v>
      </c>
      <c r="AN16" s="182">
        <f t="shared" si="7"/>
        <v>1.063728686814299</v>
      </c>
      <c r="AO16" s="182">
        <f t="shared" si="7"/>
        <v>1.2718146838080049</v>
      </c>
      <c r="AP16" s="182">
        <f t="shared" si="7"/>
        <v>1.1869560495760041</v>
      </c>
      <c r="AQ16" s="182">
        <f t="shared" si="7"/>
        <v>1.1974527205392</v>
      </c>
      <c r="AR16" s="182">
        <f t="shared" si="7"/>
        <v>1.1895163154999988</v>
      </c>
      <c r="AS16" s="182">
        <f t="shared" si="7"/>
        <v>1.0553975180700021</v>
      </c>
      <c r="AT16" s="182">
        <f t="shared" si="7"/>
        <v>1.153836876909998</v>
      </c>
      <c r="AU16" s="182">
        <f t="shared" si="7"/>
        <v>1.236445374464294</v>
      </c>
      <c r="AV16" s="182">
        <f t="shared" si="7"/>
        <v>1.3731236899630028</v>
      </c>
      <c r="AW16" s="182">
        <f t="shared" si="7"/>
        <v>1.3602295631679207</v>
      </c>
      <c r="AX16" s="182">
        <f t="shared" si="7"/>
        <v>0</v>
      </c>
      <c r="AY16" s="182">
        <f t="shared" si="7"/>
        <v>0</v>
      </c>
      <c r="AZ16" s="182">
        <f t="shared" si="7"/>
        <v>0</v>
      </c>
      <c r="BA16" s="182">
        <f t="shared" si="7"/>
        <v>0</v>
      </c>
      <c r="BB16" s="182">
        <f t="shared" si="7"/>
        <v>0</v>
      </c>
      <c r="BC16" s="117">
        <f t="shared" si="7"/>
        <v>0</v>
      </c>
      <c r="BD16" s="293"/>
    </row>
    <row r="17" spans="2:56" ht="20" customHeight="1">
      <c r="B17" s="24" t="s">
        <v>13</v>
      </c>
      <c r="C17" s="88">
        <f t="shared" ref="C17:K17" si="8">SUM(C18:C21)</f>
        <v>38.67042551666313</v>
      </c>
      <c r="D17" s="88">
        <f t="shared" si="8"/>
        <v>36.340689988154033</v>
      </c>
      <c r="E17" s="88">
        <f t="shared" si="8"/>
        <v>36.97891725543208</v>
      </c>
      <c r="F17" s="88">
        <f t="shared" si="8"/>
        <v>38.089493523435848</v>
      </c>
      <c r="G17" s="88">
        <f t="shared" si="8"/>
        <v>39.440781765172474</v>
      </c>
      <c r="H17" s="88">
        <f t="shared" si="8"/>
        <v>38.939479927363898</v>
      </c>
      <c r="I17" s="88">
        <f t="shared" si="8"/>
        <v>39.342667138992667</v>
      </c>
      <c r="J17" s="88">
        <f t="shared" si="8"/>
        <v>38.96595181378359</v>
      </c>
      <c r="K17" s="74">
        <f t="shared" si="8"/>
        <v>39.777648556260047</v>
      </c>
      <c r="L17" s="74">
        <f>SUM(L18:L21)</f>
        <v>34.938477307327645</v>
      </c>
      <c r="M17" s="74">
        <f t="shared" ref="M17:AB17" si="9">SUM(M18:M21)</f>
        <v>37.421751557264315</v>
      </c>
      <c r="N17" s="74">
        <f t="shared" si="9"/>
        <v>37.77790917623981</v>
      </c>
      <c r="O17" s="74">
        <f t="shared" si="9"/>
        <v>34.461332251921107</v>
      </c>
      <c r="P17" s="74">
        <f t="shared" si="9"/>
        <v>33.84639382962456</v>
      </c>
      <c r="Q17" s="74">
        <f t="shared" si="9"/>
        <v>33.352417204786235</v>
      </c>
      <c r="R17" s="74">
        <f t="shared" si="9"/>
        <v>33.204787965065975</v>
      </c>
      <c r="S17" s="74">
        <f t="shared" si="9"/>
        <v>33.511033376487667</v>
      </c>
      <c r="T17" s="74">
        <f t="shared" si="9"/>
        <v>33.750126380010848</v>
      </c>
      <c r="U17" s="74">
        <f t="shared" si="9"/>
        <v>34.756630475886546</v>
      </c>
      <c r="V17" s="74">
        <f t="shared" si="9"/>
        <v>34.49169122432572</v>
      </c>
      <c r="W17" s="74">
        <f t="shared" si="9"/>
        <v>0</v>
      </c>
      <c r="X17" s="74">
        <f t="shared" si="9"/>
        <v>0</v>
      </c>
      <c r="Y17" s="74">
        <f t="shared" si="9"/>
        <v>0</v>
      </c>
      <c r="Z17" s="74">
        <f t="shared" si="9"/>
        <v>0</v>
      </c>
      <c r="AA17" s="74">
        <f t="shared" si="9"/>
        <v>0</v>
      </c>
      <c r="AB17" s="74">
        <f t="shared" si="9"/>
        <v>0</v>
      </c>
      <c r="AC17" s="61"/>
      <c r="AD17" s="88">
        <f>SUM(AD18:AD21)</f>
        <v>8.3510189236295052</v>
      </c>
      <c r="AE17" s="88">
        <f>SUM(AE18:AE21)</f>
        <v>7.7530967072663994</v>
      </c>
      <c r="AF17" s="88">
        <f>SUM(AF18:AF21)</f>
        <v>7.9639021052063992</v>
      </c>
      <c r="AG17" s="88">
        <f t="shared" ref="AG17:BC17" si="10">SUM(AG18:AG21)</f>
        <v>9.4917627263760025</v>
      </c>
      <c r="AH17" s="88">
        <f t="shared" si="10"/>
        <v>10.382429948010399</v>
      </c>
      <c r="AI17" s="88">
        <f t="shared" si="10"/>
        <v>10.3077153003396</v>
      </c>
      <c r="AJ17" s="88">
        <f t="shared" si="10"/>
        <v>10.8374351893452</v>
      </c>
      <c r="AK17" s="88">
        <f t="shared" si="10"/>
        <v>12.419594482049998</v>
      </c>
      <c r="AL17" s="88">
        <f t="shared" si="10"/>
        <v>13.798469465578002</v>
      </c>
      <c r="AM17" s="88">
        <f t="shared" si="10"/>
        <v>11.163938248671998</v>
      </c>
      <c r="AN17" s="88">
        <f t="shared" si="10"/>
        <v>11.802640377519005</v>
      </c>
      <c r="AO17" s="88">
        <f t="shared" si="10"/>
        <v>13.156266536975998</v>
      </c>
      <c r="AP17" s="88">
        <f t="shared" si="10"/>
        <v>10.875387456630394</v>
      </c>
      <c r="AQ17" s="88">
        <f t="shared" si="10"/>
        <v>10.951564742534103</v>
      </c>
      <c r="AR17" s="88">
        <f t="shared" si="10"/>
        <v>10.964135283167501</v>
      </c>
      <c r="AS17" s="88">
        <f t="shared" si="10"/>
        <v>9.3570673094884977</v>
      </c>
      <c r="AT17" s="88">
        <f t="shared" si="10"/>
        <v>9.3804380257193962</v>
      </c>
      <c r="AU17" s="88">
        <f t="shared" si="10"/>
        <v>9.7822349643732984</v>
      </c>
      <c r="AV17" s="88">
        <f t="shared" si="10"/>
        <v>10.784897889647002</v>
      </c>
      <c r="AW17" s="88">
        <f t="shared" si="10"/>
        <v>10.138069498875414</v>
      </c>
      <c r="AX17" s="88">
        <f t="shared" si="10"/>
        <v>0</v>
      </c>
      <c r="AY17" s="88">
        <f t="shared" si="10"/>
        <v>0</v>
      </c>
      <c r="AZ17" s="88">
        <f t="shared" si="10"/>
        <v>0</v>
      </c>
      <c r="BA17" s="88">
        <f t="shared" si="10"/>
        <v>0</v>
      </c>
      <c r="BB17" s="88">
        <f t="shared" si="10"/>
        <v>0</v>
      </c>
      <c r="BC17" s="294">
        <f t="shared" si="10"/>
        <v>0</v>
      </c>
      <c r="BD17" s="293"/>
    </row>
    <row r="18" spans="2:56">
      <c r="B18" s="5" t="s">
        <v>196</v>
      </c>
      <c r="C18" s="80">
        <f>[1]PulpLogsImp!B$263</f>
        <v>0.15593869999999999</v>
      </c>
      <c r="D18" s="89">
        <f>[1]PulpLogsImp!C$263</f>
        <v>6.6227999999999995E-2</v>
      </c>
      <c r="E18" s="89">
        <f>[1]PulpLogsImp!D$263</f>
        <v>0.44360400399999994</v>
      </c>
      <c r="F18" s="89">
        <f>[1]PulpLogsImp!E$263</f>
        <v>0.57950004099999997</v>
      </c>
      <c r="G18" s="89">
        <f>[1]PulpLogsImp!F$263</f>
        <v>0.70753469199999997</v>
      </c>
      <c r="H18" s="89">
        <f>[1]PulpLogsImp!G$263</f>
        <v>0.80987877900000005</v>
      </c>
      <c r="I18" s="89">
        <f>[1]PulpLogsImp!H$263</f>
        <v>1.2491389316666663</v>
      </c>
      <c r="J18" s="90">
        <f>[1]PulpLogsImp!I$263</f>
        <v>1.2022866334848485</v>
      </c>
      <c r="K18" s="82">
        <f>[1]PulpLogsImp!J$263</f>
        <v>0.59733320493506492</v>
      </c>
      <c r="L18" s="82">
        <f>[1]PulpLogsImp!K$263</f>
        <v>0.54211912750000013</v>
      </c>
      <c r="M18" s="82">
        <f>[1]PulpLogsImp!L$263</f>
        <v>0.51758579999999987</v>
      </c>
      <c r="N18" s="82">
        <f>[1]PulpLogsImp!M$263</f>
        <v>0.36587225999999989</v>
      </c>
      <c r="O18" s="82">
        <f>[1]PulpLogsImp!N$263</f>
        <v>0.36128922000000002</v>
      </c>
      <c r="P18" s="82">
        <f>[1]PulpLogsImp!O$263</f>
        <v>0.30931550000000008</v>
      </c>
      <c r="Q18" s="82">
        <f>[1]PulpLogsImp!P$263</f>
        <v>0.68752933999999999</v>
      </c>
      <c r="R18" s="82">
        <f>[1]PulpLogsImp!Q$263</f>
        <v>0.55602136416666648</v>
      </c>
      <c r="S18" s="82">
        <f>[1]PulpLogsImp!R$263</f>
        <v>0.61581449625000007</v>
      </c>
      <c r="T18" s="82">
        <f>[1]PulpLogsImp!S$263</f>
        <v>0.12967642654545455</v>
      </c>
      <c r="U18" s="82">
        <f>[1]PulpLogsImp!T$263</f>
        <v>0.35381441999999996</v>
      </c>
      <c r="V18" s="82">
        <f>[1]PulpLogsImp!U$263</f>
        <v>0.38125259428571423</v>
      </c>
      <c r="W18" s="82">
        <f>[1]PulpLogsImp!V$263</f>
        <v>0</v>
      </c>
      <c r="X18" s="82">
        <f>[1]PulpLogsImp!W$263</f>
        <v>0</v>
      </c>
      <c r="Y18" s="82">
        <f>[1]PulpLogsImp!X$263</f>
        <v>0</v>
      </c>
      <c r="Z18" s="82">
        <f>[1]PulpLogsImp!Y$263</f>
        <v>0</v>
      </c>
      <c r="AA18" s="82">
        <f>[1]PulpLogsImp!Z$263</f>
        <v>0</v>
      </c>
      <c r="AB18" s="82">
        <f>[1]PulpLogsImp!AA$263</f>
        <v>0</v>
      </c>
      <c r="AC18" s="13"/>
      <c r="AD18" s="11">
        <f>1/1000*[1]PulpLogsImp!AB$263</f>
        <v>6.3283718380410013E-3</v>
      </c>
      <c r="AE18" s="20">
        <f>1/1000*[1]PulpLogsImp!AC$263</f>
        <v>3.3293688187999992E-3</v>
      </c>
      <c r="AF18" s="20">
        <f>1/1000*[1]PulpLogsImp!AD$263</f>
        <v>1.7899799500800003E-2</v>
      </c>
      <c r="AG18" s="20">
        <f>1/1000*[1]PulpLogsImp!AE$263</f>
        <v>2.4949049249600005E-2</v>
      </c>
      <c r="AH18" s="20">
        <f>1/1000*[1]PulpLogsImp!AF$263</f>
        <v>2.7232272310600006E-2</v>
      </c>
      <c r="AI18" s="20">
        <f>1/1000*[1]PulpLogsImp!AG$263</f>
        <v>3.3044905865400008E-2</v>
      </c>
      <c r="AJ18" s="20">
        <f>1/1000*[1]PulpLogsImp!AH$263</f>
        <v>5.5390649605999993E-2</v>
      </c>
      <c r="AK18" s="20">
        <f>1/1000*[1]PulpLogsImp!AI$263</f>
        <v>6.335484357E-2</v>
      </c>
      <c r="AL18" s="20">
        <f>1/1000*[1]PulpLogsImp!AJ$263</f>
        <v>4.3089598126400001E-2</v>
      </c>
      <c r="AM18" s="20">
        <f>1/1000*[1]PulpLogsImp!AK$263</f>
        <v>2.71235653392E-2</v>
      </c>
      <c r="AN18" s="20">
        <f>1/1000*[1]PulpLogsImp!AL$263</f>
        <v>2.87661866562E-2</v>
      </c>
      <c r="AO18" s="20">
        <f>1/1000*[1]PulpLogsImp!AM$263</f>
        <v>2.5888029024000003E-2</v>
      </c>
      <c r="AP18" s="20">
        <f>1/1000*[1]PulpLogsImp!AN$263</f>
        <v>2.2537041683199997E-2</v>
      </c>
      <c r="AQ18" s="20">
        <f>1/1000*[1]PulpLogsImp!AO$263</f>
        <v>2.3775603700800004E-2</v>
      </c>
      <c r="AR18" s="20">
        <f>1/1000*[1]PulpLogsImp!AP$263</f>
        <v>5.5778694598500003E-2</v>
      </c>
      <c r="AS18" s="20">
        <f>1/1000*[1]PulpLogsImp!AQ$263</f>
        <v>3.5726739891499999E-2</v>
      </c>
      <c r="AT18" s="20">
        <f>1/1000*[1]PulpLogsImp!AR$263</f>
        <v>4.3685587288299993E-2</v>
      </c>
      <c r="AU18" s="20">
        <f>1/1000*[1]PulpLogsImp!AS$263</f>
        <v>1.67878944233E-2</v>
      </c>
      <c r="AV18" s="20">
        <f>1/1000*[1]PulpLogsImp!AT$263</f>
        <v>2.4948399429000002E-2</v>
      </c>
      <c r="AW18" s="20">
        <f>1/1000*[1]PulpLogsImp!AU$263</f>
        <v>2.2893999077499994E-2</v>
      </c>
      <c r="AX18" s="20">
        <f>1/1000*[1]PulpLogsImp!AV$263</f>
        <v>0</v>
      </c>
      <c r="AY18" s="20">
        <f>1/1000*[1]PulpLogsImp!AW$263</f>
        <v>0</v>
      </c>
      <c r="AZ18" s="20">
        <f>1/1000*[1]PulpLogsImp!AX$263</f>
        <v>0</v>
      </c>
      <c r="BA18" s="20">
        <f>1/1000*[1]PulpLogsImp!AY$263</f>
        <v>0</v>
      </c>
      <c r="BB18" s="20">
        <f>1/1000*[1]PulpLogsImp!AZ$263</f>
        <v>0</v>
      </c>
      <c r="BC18" s="72">
        <f>1/1000*[1]PulpLogsImp!BA$263</f>
        <v>0</v>
      </c>
      <c r="BD18" s="293"/>
    </row>
    <row r="19" spans="2:56">
      <c r="B19" s="5" t="s">
        <v>146</v>
      </c>
      <c r="C19" s="80">
        <f>'[1]440123Imp'!B$263</f>
        <v>0.90167969499999989</v>
      </c>
      <c r="D19" s="89">
        <f>'[1]440123Imp'!C$263</f>
        <v>0.81493515934999983</v>
      </c>
      <c r="E19" s="89">
        <f>'[1]440123Imp'!D$263</f>
        <v>0.88594709699999996</v>
      </c>
      <c r="F19" s="89">
        <f>'[1]440123Imp'!E$263</f>
        <v>0.99004583300000015</v>
      </c>
      <c r="G19" s="89">
        <f>'[1]440123Imp'!F$263</f>
        <v>1.2030601133500001</v>
      </c>
      <c r="H19" s="89">
        <f>'[1]440123Imp'!G$263</f>
        <v>1.4141428559999993</v>
      </c>
      <c r="I19" s="89">
        <f>'[1]440123Imp'!H$263</f>
        <v>1.4160534832499991</v>
      </c>
      <c r="J19" s="90">
        <f>'[1]440123Imp'!I$263</f>
        <v>1.4680922712499995</v>
      </c>
      <c r="K19" s="82">
        <f>'[1]440123Imp'!J$263</f>
        <v>1.3442981317142855</v>
      </c>
      <c r="L19" s="82">
        <f>'[1]440123Imp'!K$263</f>
        <v>0.91083541277777769</v>
      </c>
      <c r="M19" s="82">
        <f>'[1]440123Imp'!L$263</f>
        <v>0.97223031457575737</v>
      </c>
      <c r="N19" s="82">
        <f>'[1]440123Imp'!M$263</f>
        <v>1.050439278148148</v>
      </c>
      <c r="O19" s="82">
        <f>'[1]440123Imp'!N$263</f>
        <v>1.2032529025909087</v>
      </c>
      <c r="P19" s="82">
        <f>'[1]440123Imp'!O$263</f>
        <v>1.0237423857346937</v>
      </c>
      <c r="Q19" s="82">
        <f>'[1]440123Imp'!P$263</f>
        <v>1.2337407324090912</v>
      </c>
      <c r="R19" s="82">
        <f>'[1]440123Imp'!Q$263</f>
        <v>1.212338245128836</v>
      </c>
      <c r="S19" s="82">
        <f>'[1]440123Imp'!R$263</f>
        <v>1.5069658838928568</v>
      </c>
      <c r="T19" s="82">
        <f>'[1]440123Imp'!S$263</f>
        <v>1.6937017322499996</v>
      </c>
      <c r="U19" s="82">
        <f>'[1]440123Imp'!T$263</f>
        <v>2.4016240768749992</v>
      </c>
      <c r="V19" s="82">
        <f>'[1]440123Imp'!U$263</f>
        <v>2.6534561072649567</v>
      </c>
      <c r="W19" s="82">
        <f>'[1]440123Imp'!V$263</f>
        <v>0</v>
      </c>
      <c r="X19" s="82">
        <f>'[1]440123Imp'!W$263</f>
        <v>0</v>
      </c>
      <c r="Y19" s="82">
        <f>'[1]440123Imp'!X$263</f>
        <v>0</v>
      </c>
      <c r="Z19" s="82">
        <f>'[1]440123Imp'!Y$263</f>
        <v>0</v>
      </c>
      <c r="AA19" s="82">
        <f>'[1]440123Imp'!Z$263</f>
        <v>0</v>
      </c>
      <c r="AB19" s="82">
        <f>'[1]440123Imp'!AA$263</f>
        <v>0</v>
      </c>
      <c r="AC19" s="13"/>
      <c r="AD19" s="11">
        <f>1/1000*'[1]440123Imp'!AB$263</f>
        <v>2.4484761733718999E-2</v>
      </c>
      <c r="AE19" s="20">
        <f>1/1000*'[1]440123Imp'!AC$263</f>
        <v>2.2931107190400004E-2</v>
      </c>
      <c r="AF19" s="20">
        <f>1/1000*'[1]440123Imp'!AD$263</f>
        <v>2.6087206180800005E-2</v>
      </c>
      <c r="AG19" s="20">
        <f>1/1000*'[1]440123Imp'!AE$263</f>
        <v>3.4316600158400011E-2</v>
      </c>
      <c r="AH19" s="20">
        <f>1/1000*'[1]440123Imp'!AF$263</f>
        <v>4.6757067807100004E-2</v>
      </c>
      <c r="AI19" s="20">
        <f>1/1000*'[1]440123Imp'!AG$263</f>
        <v>4.7983531167000014E-2</v>
      </c>
      <c r="AJ19" s="20">
        <f>1/1000*'[1]440123Imp'!AH$263</f>
        <v>5.8750750721200014E-2</v>
      </c>
      <c r="AK19" s="20">
        <f>1/1000*'[1]440123Imp'!AI$263</f>
        <v>8.2895568249500007E-2</v>
      </c>
      <c r="AL19" s="20">
        <f>1/1000*'[1]440123Imp'!AJ$263</f>
        <v>7.0826284281200025E-2</v>
      </c>
      <c r="AM19" s="20">
        <f>1/1000*'[1]440123Imp'!AK$263</f>
        <v>4.4705896668399983E-2</v>
      </c>
      <c r="AN19" s="20">
        <f>1/1000*'[1]440123Imp'!AL$263</f>
        <v>6.0548898932100005E-2</v>
      </c>
      <c r="AO19" s="20">
        <f>1/1000*'[1]440123Imp'!AM$263</f>
        <v>6.9196862879999987E-2</v>
      </c>
      <c r="AP19" s="20">
        <f>1/1000*'[1]440123Imp'!AN$263</f>
        <v>6.6912806699199995E-2</v>
      </c>
      <c r="AQ19" s="20">
        <f>1/1000*'[1]440123Imp'!AO$263</f>
        <v>6.6254287211999996E-2</v>
      </c>
      <c r="AR19" s="20">
        <f>1/1000*'[1]440123Imp'!AP$263</f>
        <v>8.0086334822999983E-2</v>
      </c>
      <c r="AS19" s="20">
        <f>1/1000*'[1]440123Imp'!AQ$263</f>
        <v>6.2869077463500012E-2</v>
      </c>
      <c r="AT19" s="20">
        <f>1/1000*'[1]440123Imp'!AR$263</f>
        <v>7.5235601157400009E-2</v>
      </c>
      <c r="AU19" s="20">
        <f>1/1000*'[1]440123Imp'!AS$263</f>
        <v>8.4821261710900001E-2</v>
      </c>
      <c r="AV19" s="20">
        <f>1/1000*'[1]440123Imp'!AT$263</f>
        <v>0.115293850701</v>
      </c>
      <c r="AW19" s="20">
        <f>1/1000*'[1]440123Imp'!AU$263</f>
        <v>0.12104766502708336</v>
      </c>
      <c r="AX19" s="20">
        <f>1/1000*'[1]440123Imp'!AV$263</f>
        <v>0</v>
      </c>
      <c r="AY19" s="20">
        <f>1/1000*'[1]440123Imp'!AW$263</f>
        <v>0</v>
      </c>
      <c r="AZ19" s="20">
        <f>1/1000*'[1]440123Imp'!AX$263</f>
        <v>0</v>
      </c>
      <c r="BA19" s="20">
        <f>1/1000*'[1]440123Imp'!AY$263</f>
        <v>0</v>
      </c>
      <c r="BB19" s="20">
        <f>1/1000*'[1]440123Imp'!AZ$263</f>
        <v>0</v>
      </c>
      <c r="BC19" s="72">
        <f>1/1000*'[1]440123Imp'!BA$263</f>
        <v>0</v>
      </c>
      <c r="BD19" s="293"/>
    </row>
    <row r="20" spans="2:56" ht="13">
      <c r="B20" s="5" t="s">
        <v>12</v>
      </c>
      <c r="C20" s="176">
        <f>'[1]4701-5Imp'!B$263</f>
        <v>10.820804871750003</v>
      </c>
      <c r="D20" s="177">
        <f>'[1]4701-5Imp'!C$263</f>
        <v>9.8973614621249997</v>
      </c>
      <c r="E20" s="177">
        <f>'[1]4701-5Imp'!D$263</f>
        <v>10.013014267499997</v>
      </c>
      <c r="F20" s="177">
        <f>'[1]4701-5Imp'!E$263</f>
        <v>9.7259470424999996</v>
      </c>
      <c r="G20" s="177">
        <f>'[1]4701-5Imp'!F$263</f>
        <v>9.8946469199999996</v>
      </c>
      <c r="H20" s="177">
        <f>'[1]4701-5Imp'!G$263</f>
        <v>9.6534087930000023</v>
      </c>
      <c r="I20" s="177">
        <f>'[1]4701-5Imp'!H$263</f>
        <v>8.8677041512500008</v>
      </c>
      <c r="J20" s="116">
        <f>'[1]4701-5Imp'!I$263</f>
        <v>8.1680231400000043</v>
      </c>
      <c r="K20" s="116">
        <f>'[1]4701-5Imp'!J$263</f>
        <v>9.5600370330000004</v>
      </c>
      <c r="L20" s="116">
        <f>'[1]4701-5Imp'!K$263</f>
        <v>8.2785168337499986</v>
      </c>
      <c r="M20" s="116">
        <f>'[1]4701-5Imp'!L$263</f>
        <v>9.7567850081249983</v>
      </c>
      <c r="N20" s="116">
        <f>'[1]4701-5Imp'!M$263</f>
        <v>9.6839377950000003</v>
      </c>
      <c r="O20" s="116">
        <f>'[1]4701-5Imp'!N$263</f>
        <v>8.9300968013352264</v>
      </c>
      <c r="P20" s="116">
        <f>'[1]4701-5Imp'!O$263</f>
        <v>9.6101691021428586</v>
      </c>
      <c r="Q20" s="116">
        <f>'[1]4701-5Imp'!P$263</f>
        <v>8.9787088574999974</v>
      </c>
      <c r="R20" s="116">
        <f>'[1]4701-5Imp'!Q$263</f>
        <v>8.8056765484999975</v>
      </c>
      <c r="S20" s="116">
        <f>'[1]4701-5Imp'!R$263</f>
        <v>8.7732801853928581</v>
      </c>
      <c r="T20" s="116">
        <f>'[1]4701-5Imp'!S$263</f>
        <v>8.9745622004999976</v>
      </c>
      <c r="U20" s="116">
        <f>'[1]4701-5Imp'!T$263</f>
        <v>9.0167998012305191</v>
      </c>
      <c r="V20" s="116">
        <f>'[1]4701-5Imp'!U$263</f>
        <v>7.6432564532779717</v>
      </c>
      <c r="W20" s="116">
        <f>'[1]4701-5Imp'!V$263</f>
        <v>0</v>
      </c>
      <c r="X20" s="116">
        <f>'[1]4701-5Imp'!W$263</f>
        <v>0</v>
      </c>
      <c r="Y20" s="116">
        <f>'[1]4701-5Imp'!X$263</f>
        <v>0</v>
      </c>
      <c r="Z20" s="116">
        <f>'[1]4701-5Imp'!Y$263</f>
        <v>0</v>
      </c>
      <c r="AA20" s="116">
        <f>'[1]4701-5Imp'!Z$263</f>
        <v>0</v>
      </c>
      <c r="AB20" s="116">
        <f>'[1]4701-5Imp'!AA$263</f>
        <v>0</v>
      </c>
      <c r="AC20" s="61"/>
      <c r="AD20" s="80">
        <f>1/1000*'[1]4701-5Imp'!AB$263</f>
        <v>1.4666150734218208</v>
      </c>
      <c r="AE20" s="81">
        <f>1/1000*'[1]4701-5Imp'!AC$263</f>
        <v>1.0513080836803999</v>
      </c>
      <c r="AF20" s="81">
        <f>1/1000*'[1]4701-5Imp'!AD$263</f>
        <v>0.97899998486880002</v>
      </c>
      <c r="AG20" s="81">
        <f>1/1000*'[1]4701-5Imp'!AE$263</f>
        <v>1.0544872387503996</v>
      </c>
      <c r="AH20" s="81">
        <f>1/1000*'[1]4701-5Imp'!AF$263</f>
        <v>1.1641881252980999</v>
      </c>
      <c r="AI20" s="81">
        <f>1/1000*'[1]4701-5Imp'!AG$263</f>
        <v>1.1689953513381</v>
      </c>
      <c r="AJ20" s="81">
        <f>1/1000*'[1]4701-5Imp'!AH$263</f>
        <v>1.2213237108452</v>
      </c>
      <c r="AK20" s="81">
        <f>1/1000*'[1]4701-5Imp'!AI$263</f>
        <v>1.3884970537814998</v>
      </c>
      <c r="AL20" s="81">
        <f>1/1000*'[1]4701-5Imp'!AJ$263</f>
        <v>1.5569432734335997</v>
      </c>
      <c r="AM20" s="81">
        <f>1/1000*'[1]4701-5Imp'!AK$263</f>
        <v>1.0383597429084002</v>
      </c>
      <c r="AN20" s="81">
        <f>1/1000*'[1]4701-5Imp'!AL$263</f>
        <v>1.5662744913230995</v>
      </c>
      <c r="AO20" s="81">
        <f>1/1000*'[1]4701-5Imp'!AM$263</f>
        <v>1.6116661844639997</v>
      </c>
      <c r="AP20" s="81">
        <f>1/1000*'[1]4701-5Imp'!AN$263</f>
        <v>1.3277341988592</v>
      </c>
      <c r="AQ20" s="81">
        <f>1/1000*'[1]4701-5Imp'!AO$263</f>
        <v>1.4738892702890996</v>
      </c>
      <c r="AR20" s="81">
        <f>1/1000*'[1]4701-5Imp'!AP$263</f>
        <v>1.3306449947715</v>
      </c>
      <c r="AS20" s="81">
        <f>1/1000*'[1]4701-5Imp'!AQ$263</f>
        <v>1.2498938311159999</v>
      </c>
      <c r="AT20" s="81">
        <f>1/1000*'[1]4701-5Imp'!AR$263</f>
        <v>1.1286373918588997</v>
      </c>
      <c r="AU20" s="81">
        <f>1/1000*'[1]4701-5Imp'!AS$263</f>
        <v>1.2371775917787</v>
      </c>
      <c r="AV20" s="81">
        <f>1/1000*'[1]4701-5Imp'!AT$263</f>
        <v>1.5350213914710005</v>
      </c>
      <c r="AW20" s="81">
        <f>1/1000*'[1]4701-5Imp'!AU$263</f>
        <v>1.1220278271049997</v>
      </c>
      <c r="AX20" s="81">
        <f>1/1000*'[1]4701-5Imp'!AV$263</f>
        <v>0</v>
      </c>
      <c r="AY20" s="81">
        <f>1/1000*'[1]4701-5Imp'!AW$263</f>
        <v>0</v>
      </c>
      <c r="AZ20" s="81">
        <f>1/1000*'[1]4701-5Imp'!AX$263</f>
        <v>0</v>
      </c>
      <c r="BA20" s="81">
        <f>1/1000*'[1]4701-5Imp'!AY$263</f>
        <v>0</v>
      </c>
      <c r="BB20" s="81">
        <f>1/1000*'[1]4701-5Imp'!AZ$263</f>
        <v>0</v>
      </c>
      <c r="BC20" s="82">
        <f>1/1000*'[1]4701-5Imp'!BA$263</f>
        <v>0</v>
      </c>
      <c r="BD20" s="293"/>
    </row>
    <row r="21" spans="2:56" ht="13.5" thickBot="1">
      <c r="B21" s="6" t="s">
        <v>17</v>
      </c>
      <c r="C21" s="183">
        <f>'[1]48Imp'!B$263</f>
        <v>26.792002249913129</v>
      </c>
      <c r="D21" s="184">
        <f>'[1]48Imp'!C$263</f>
        <v>25.562165366679032</v>
      </c>
      <c r="E21" s="184">
        <f>'[1]48Imp'!D$263</f>
        <v>25.636351886932079</v>
      </c>
      <c r="F21" s="184">
        <f>'[1]48Imp'!E$263</f>
        <v>26.794000606935853</v>
      </c>
      <c r="G21" s="184">
        <f>'[1]48Imp'!F$263</f>
        <v>27.635540039822477</v>
      </c>
      <c r="H21" s="184">
        <f>'[1]48Imp'!G$263</f>
        <v>27.062049499363898</v>
      </c>
      <c r="I21" s="184">
        <f>'[1]48Imp'!H$263</f>
        <v>27.809770572826004</v>
      </c>
      <c r="J21" s="185">
        <f>'[1]48Imp'!I$263</f>
        <v>28.127549769048738</v>
      </c>
      <c r="K21" s="185">
        <f>'[1]48Imp'!J$263</f>
        <v>28.275980186610699</v>
      </c>
      <c r="L21" s="185">
        <f>'[1]48Imp'!K$263</f>
        <v>25.207005933299865</v>
      </c>
      <c r="M21" s="185">
        <f>'[1]48Imp'!L$263</f>
        <v>26.175150434563559</v>
      </c>
      <c r="N21" s="185">
        <f>'[1]48Imp'!M$263</f>
        <v>26.677659843091661</v>
      </c>
      <c r="O21" s="185">
        <f>'[1]48Imp'!N$263</f>
        <v>23.966693327994975</v>
      </c>
      <c r="P21" s="185">
        <f>'[1]48Imp'!O$263</f>
        <v>22.903166841747005</v>
      </c>
      <c r="Q21" s="185">
        <f>'[1]48Imp'!P$263</f>
        <v>22.452438274877146</v>
      </c>
      <c r="R21" s="185">
        <f>'[1]48Imp'!Q$263</f>
        <v>22.630751807270478</v>
      </c>
      <c r="S21" s="185">
        <f>'[1]48Imp'!R$263</f>
        <v>22.614972810951954</v>
      </c>
      <c r="T21" s="185">
        <f>'[1]48Imp'!S$263</f>
        <v>22.952186020715395</v>
      </c>
      <c r="U21" s="185">
        <f>'[1]48Imp'!T$263</f>
        <v>22.984392177781029</v>
      </c>
      <c r="V21" s="185">
        <f>'[1]48Imp'!U$263</f>
        <v>23.813726069497079</v>
      </c>
      <c r="W21" s="185">
        <f>'[1]48Imp'!V$263</f>
        <v>0</v>
      </c>
      <c r="X21" s="185">
        <f>'[1]48Imp'!W$263</f>
        <v>0</v>
      </c>
      <c r="Y21" s="185">
        <f>'[1]48Imp'!X$263</f>
        <v>0</v>
      </c>
      <c r="Z21" s="185">
        <f>'[1]48Imp'!Y$263</f>
        <v>0</v>
      </c>
      <c r="AA21" s="185">
        <f>'[1]48Imp'!Z$263</f>
        <v>0</v>
      </c>
      <c r="AB21" s="185">
        <f>'[1]48Imp'!AA$263</f>
        <v>0</v>
      </c>
      <c r="AC21" s="186"/>
      <c r="AD21" s="183">
        <f>1/1000*'[1]48Imp'!AB$263</f>
        <v>6.8535907166359236</v>
      </c>
      <c r="AE21" s="184">
        <f>1/1000*'[1]48Imp'!AC$263</f>
        <v>6.6755281475767996</v>
      </c>
      <c r="AF21" s="184">
        <f>1/1000*'[1]48Imp'!AD$263</f>
        <v>6.9409151146559989</v>
      </c>
      <c r="AG21" s="184">
        <f>1/1000*'[1]48Imp'!AE$263</f>
        <v>8.3780098382176025</v>
      </c>
      <c r="AH21" s="184">
        <f>1/1000*'[1]48Imp'!AF$263</f>
        <v>9.1442524825945988</v>
      </c>
      <c r="AI21" s="184">
        <f>1/1000*'[1]48Imp'!AG$263</f>
        <v>9.0576915119691002</v>
      </c>
      <c r="AJ21" s="184">
        <f>1/1000*'[1]48Imp'!AH$263</f>
        <v>9.5019700781727998</v>
      </c>
      <c r="AK21" s="184">
        <f>1/1000*'[1]48Imp'!AI$263</f>
        <v>10.884847016448997</v>
      </c>
      <c r="AL21" s="184">
        <f>1/1000*'[1]48Imp'!AJ$263</f>
        <v>12.127610309736802</v>
      </c>
      <c r="AM21" s="184">
        <f>1/1000*'[1]48Imp'!AK$263</f>
        <v>10.053749043755998</v>
      </c>
      <c r="AN21" s="184">
        <f>1/1000*'[1]48Imp'!AL$263</f>
        <v>10.147050800607605</v>
      </c>
      <c r="AO21" s="184">
        <f>1/1000*'[1]48Imp'!AM$263</f>
        <v>11.449515460607998</v>
      </c>
      <c r="AP21" s="184">
        <f>1/1000*'[1]48Imp'!AN$263</f>
        <v>9.4582034093887941</v>
      </c>
      <c r="AQ21" s="184">
        <f>1/1000*'[1]48Imp'!AO$263</f>
        <v>9.3876455813322028</v>
      </c>
      <c r="AR21" s="184">
        <f>1/1000*'[1]48Imp'!AP$263</f>
        <v>9.4976252589744998</v>
      </c>
      <c r="AS21" s="184">
        <f>1/1000*'[1]48Imp'!AQ$263</f>
        <v>8.0085776610174975</v>
      </c>
      <c r="AT21" s="184">
        <f>1/1000*'[1]48Imp'!AR$263</f>
        <v>8.1328794454147975</v>
      </c>
      <c r="AU21" s="184">
        <f>1/1000*'[1]48Imp'!AS$263</f>
        <v>8.4434482164603981</v>
      </c>
      <c r="AV21" s="184">
        <f>1/1000*'[1]48Imp'!AT$263</f>
        <v>9.1096342480460013</v>
      </c>
      <c r="AW21" s="184">
        <f>1/1000*'[1]48Imp'!AU$263</f>
        <v>8.8721000076658303</v>
      </c>
      <c r="AX21" s="184">
        <f>1/1000*'[1]48Imp'!AV$263</f>
        <v>0</v>
      </c>
      <c r="AY21" s="184">
        <f>1/1000*'[1]48Imp'!AW$263</f>
        <v>0</v>
      </c>
      <c r="AZ21" s="184">
        <f>1/1000*'[1]48Imp'!AX$263</f>
        <v>0</v>
      </c>
      <c r="BA21" s="184">
        <f>1/1000*'[1]48Imp'!AY$263</f>
        <v>0</v>
      </c>
      <c r="BB21" s="184">
        <f>1/1000*'[1]48Imp'!AZ$263</f>
        <v>0</v>
      </c>
      <c r="BC21" s="185">
        <f>1/1000*'[1]48Imp'!BA$263</f>
        <v>0</v>
      </c>
      <c r="BD21" s="293"/>
    </row>
    <row r="22" spans="2:56" ht="25" customHeight="1" thickTop="1">
      <c r="B22" s="7"/>
      <c r="C22" s="386" t="s">
        <v>211</v>
      </c>
      <c r="D22" s="387"/>
      <c r="E22" s="387"/>
      <c r="F22" s="387"/>
      <c r="G22" s="387"/>
      <c r="H22" s="387"/>
      <c r="I22" s="387"/>
      <c r="J22" s="387"/>
      <c r="K22" s="387"/>
      <c r="L22" s="387"/>
      <c r="M22" s="387"/>
      <c r="N22" s="387"/>
      <c r="O22" s="387"/>
      <c r="P22" s="387"/>
      <c r="Q22" s="387"/>
      <c r="R22" s="387"/>
      <c r="S22" s="387"/>
      <c r="T22" s="387"/>
      <c r="U22" s="387"/>
      <c r="V22" s="387"/>
      <c r="W22" s="387"/>
      <c r="X22" s="387"/>
      <c r="Y22" s="387"/>
      <c r="Z22" s="387"/>
      <c r="AA22" s="387"/>
      <c r="AB22" s="387"/>
      <c r="AC22" s="61"/>
      <c r="AD22" s="386" t="str">
        <f>C22</f>
        <v>Imports from all 28 EU member states</v>
      </c>
      <c r="AE22" s="387"/>
      <c r="AF22" s="387"/>
      <c r="AG22" s="387"/>
      <c r="AH22" s="387"/>
      <c r="AI22" s="387"/>
      <c r="AJ22" s="387"/>
      <c r="AK22" s="387"/>
      <c r="AL22" s="387"/>
      <c r="AM22" s="387"/>
      <c r="AN22" s="387"/>
      <c r="AO22" s="387"/>
      <c r="AP22" s="387"/>
      <c r="AQ22" s="387"/>
      <c r="AR22" s="387"/>
      <c r="AS22" s="387"/>
      <c r="AT22" s="387"/>
      <c r="AU22" s="387"/>
      <c r="AV22" s="387"/>
      <c r="AW22" s="387"/>
      <c r="AX22" s="387"/>
      <c r="AY22" s="387"/>
      <c r="AZ22" s="387"/>
      <c r="BA22" s="387"/>
      <c r="BB22" s="387"/>
      <c r="BC22" s="387"/>
      <c r="BD22" s="293"/>
    </row>
    <row r="23" spans="2:56" ht="20" customHeight="1">
      <c r="B23" s="64" t="s">
        <v>15</v>
      </c>
      <c r="C23" s="174">
        <f>C25+C34</f>
        <v>42.814061455198001</v>
      </c>
      <c r="D23" s="175">
        <f t="shared" ref="D23:J23" si="11">D25+D34</f>
        <v>40.978082029146307</v>
      </c>
      <c r="E23" s="175">
        <f t="shared" si="11"/>
        <v>41.081684328419854</v>
      </c>
      <c r="F23" s="175">
        <f t="shared" si="11"/>
        <v>44.341483854020908</v>
      </c>
      <c r="G23" s="175">
        <f t="shared" si="11"/>
        <v>46.675101281559222</v>
      </c>
      <c r="H23" s="175">
        <f t="shared" si="11"/>
        <v>48.683388453622214</v>
      </c>
      <c r="I23" s="175">
        <f t="shared" si="11"/>
        <v>51.926340851112862</v>
      </c>
      <c r="J23" s="74">
        <f t="shared" si="11"/>
        <v>53.265532255041606</v>
      </c>
      <c r="K23" s="74">
        <f>K25+K34</f>
        <v>53.280964042136638</v>
      </c>
      <c r="L23" s="74">
        <f>L25+L34</f>
        <v>48.746875390380076</v>
      </c>
      <c r="M23" s="74">
        <f t="shared" ref="M23:AB23" si="12">M25+M34</f>
        <v>49.023661005033986</v>
      </c>
      <c r="N23" s="74">
        <f t="shared" si="12"/>
        <v>47.931592235853081</v>
      </c>
      <c r="O23" s="74">
        <f t="shared" si="12"/>
        <v>44.477958058587035</v>
      </c>
      <c r="P23" s="74">
        <f t="shared" si="12"/>
        <v>43.603812428813768</v>
      </c>
      <c r="Q23" s="74">
        <f t="shared" si="12"/>
        <v>42.664639363104897</v>
      </c>
      <c r="R23" s="74">
        <f t="shared" si="12"/>
        <v>42.843580896919178</v>
      </c>
      <c r="S23" s="74">
        <f t="shared" si="12"/>
        <v>43.435839758922228</v>
      </c>
      <c r="T23" s="74">
        <f t="shared" si="12"/>
        <v>45.848892701826003</v>
      </c>
      <c r="U23" s="74">
        <f t="shared" si="12"/>
        <v>46.463295172918123</v>
      </c>
      <c r="V23" s="74">
        <f t="shared" si="12"/>
        <v>47.026065266270322</v>
      </c>
      <c r="W23" s="74">
        <f t="shared" si="12"/>
        <v>0</v>
      </c>
      <c r="X23" s="74">
        <f t="shared" si="12"/>
        <v>0</v>
      </c>
      <c r="Y23" s="74">
        <f t="shared" si="12"/>
        <v>0</v>
      </c>
      <c r="Z23" s="74">
        <f t="shared" si="12"/>
        <v>0</v>
      </c>
      <c r="AA23" s="74">
        <f t="shared" si="12"/>
        <v>0</v>
      </c>
      <c r="AB23" s="74">
        <f t="shared" si="12"/>
        <v>0</v>
      </c>
      <c r="AC23" s="61"/>
      <c r="AD23" s="174">
        <f>AD25+AD34</f>
        <v>10.193209464060608</v>
      </c>
      <c r="AE23" s="175">
        <f>AE25+AE34</f>
        <v>9.7514427010499993</v>
      </c>
      <c r="AF23" s="175">
        <f>AF25+AF34</f>
        <v>10.162997612496001</v>
      </c>
      <c r="AG23" s="175">
        <f t="shared" ref="AG23:BC23" si="13">AG25+AG34</f>
        <v>12.492755681996801</v>
      </c>
      <c r="AH23" s="175">
        <f t="shared" si="13"/>
        <v>14.1968397859071</v>
      </c>
      <c r="AI23" s="175">
        <f t="shared" si="13"/>
        <v>14.720842705311604</v>
      </c>
      <c r="AJ23" s="175">
        <f t="shared" si="13"/>
        <v>15.530617903959602</v>
      </c>
      <c r="AK23" s="175">
        <f t="shared" si="13"/>
        <v>18.240268562164506</v>
      </c>
      <c r="AL23" s="175">
        <f t="shared" si="13"/>
        <v>20.217332057532403</v>
      </c>
      <c r="AM23" s="175">
        <f t="shared" si="13"/>
        <v>16.582303189773199</v>
      </c>
      <c r="AN23" s="175">
        <f t="shared" si="13"/>
        <v>17.131948206385502</v>
      </c>
      <c r="AO23" s="175">
        <f t="shared" si="13"/>
        <v>18.896836206863998</v>
      </c>
      <c r="AP23" s="175">
        <f t="shared" si="13"/>
        <v>16.163568808516796</v>
      </c>
      <c r="AQ23" s="175">
        <f t="shared" si="13"/>
        <v>16.128044394754802</v>
      </c>
      <c r="AR23" s="175">
        <f t="shared" si="13"/>
        <v>16.370571201213</v>
      </c>
      <c r="AS23" s="175">
        <f t="shared" si="13"/>
        <v>13.744973746185499</v>
      </c>
      <c r="AT23" s="175">
        <f t="shared" si="13"/>
        <v>14.147884152078502</v>
      </c>
      <c r="AU23" s="175">
        <f t="shared" si="13"/>
        <v>15.106582872624099</v>
      </c>
      <c r="AV23" s="175">
        <f t="shared" si="13"/>
        <v>16.490163075120002</v>
      </c>
      <c r="AW23" s="175">
        <f t="shared" si="13"/>
        <v>15.888649440912083</v>
      </c>
      <c r="AX23" s="175">
        <f t="shared" si="13"/>
        <v>0</v>
      </c>
      <c r="AY23" s="175">
        <f t="shared" si="13"/>
        <v>0</v>
      </c>
      <c r="AZ23" s="175">
        <f t="shared" si="13"/>
        <v>0</v>
      </c>
      <c r="BA23" s="175">
        <f t="shared" si="13"/>
        <v>0</v>
      </c>
      <c r="BB23" s="175">
        <f t="shared" si="13"/>
        <v>0</v>
      </c>
      <c r="BC23" s="74">
        <f t="shared" si="13"/>
        <v>0</v>
      </c>
      <c r="BD23" s="293"/>
    </row>
    <row r="24" spans="2:56" ht="16" customHeight="1">
      <c r="B24" s="21" t="s">
        <v>49</v>
      </c>
      <c r="C24" s="114">
        <f>[1]CoreVPAImp!B$264</f>
        <v>6.1578500414200006</v>
      </c>
      <c r="D24" s="66">
        <f>[1]CoreVPAImp!C$264</f>
        <v>6.2587706916199997</v>
      </c>
      <c r="E24" s="66">
        <f>[1]CoreVPAImp!D$264</f>
        <v>6.4488305013800016</v>
      </c>
      <c r="F24" s="66">
        <f>[1]CoreVPAImp!E$264</f>
        <v>7.1820418534000003</v>
      </c>
      <c r="G24" s="66">
        <f>[1]CoreVPAImp!F$264</f>
        <v>7.7945232919466676</v>
      </c>
      <c r="H24" s="66">
        <f>[1]CoreVPAImp!G$264</f>
        <v>8.4747987615399989</v>
      </c>
      <c r="I24" s="66">
        <f>[1]CoreVPAImp!H$264</f>
        <v>10.079294808232092</v>
      </c>
      <c r="J24" s="71">
        <f>[1]CoreVPAImp!I$264</f>
        <v>10.560195905849532</v>
      </c>
      <c r="K24" s="198">
        <f>[1]CoreVPAImp!J$264</f>
        <v>9.042678829405089</v>
      </c>
      <c r="L24" s="198">
        <f>[1]CoreVPAImp!K$264</f>
        <v>8.3025462422104646</v>
      </c>
      <c r="M24" s="198">
        <f>[1]CoreVPAImp!L$264</f>
        <v>7.6056417794514068</v>
      </c>
      <c r="N24" s="198">
        <f>[1]CoreVPAImp!M$264</f>
        <v>6.6008918144754123</v>
      </c>
      <c r="O24" s="198">
        <f>[1]CoreVPAImp!N$264</f>
        <v>6.0499982621025152</v>
      </c>
      <c r="P24" s="198">
        <f>[1]CoreVPAImp!O$264</f>
        <v>5.5127885655676421</v>
      </c>
      <c r="Q24" s="198">
        <f>[1]CoreVPAImp!P$264</f>
        <v>5.7397378719362218</v>
      </c>
      <c r="R24" s="198">
        <f>[1]CoreVPAImp!Q$264</f>
        <v>5.3488748052137973</v>
      </c>
      <c r="S24" s="198">
        <f>[1]CoreVPAImp!R$264</f>
        <v>6.0113112206242336</v>
      </c>
      <c r="T24" s="198">
        <f>[1]CoreVPAImp!S$264</f>
        <v>6.2487990247303369</v>
      </c>
      <c r="U24" s="198">
        <f>[1]CoreVPAImp!T$264</f>
        <v>6.2344663779901071</v>
      </c>
      <c r="V24" s="198">
        <f>[1]CoreVPAImp!U$264</f>
        <v>6.2322744509643799</v>
      </c>
      <c r="W24" s="198">
        <f>[1]CoreVPAImp!V$264</f>
        <v>0</v>
      </c>
      <c r="X24" s="198">
        <f>[1]CoreVPAImp!W$264</f>
        <v>0</v>
      </c>
      <c r="Y24" s="198">
        <f>[1]CoreVPAImp!X$264</f>
        <v>0</v>
      </c>
      <c r="Z24" s="198">
        <f>[1]CoreVPAImp!Y$264</f>
        <v>0</v>
      </c>
      <c r="AA24" s="198">
        <f>[1]CoreVPAImp!Z$264</f>
        <v>0</v>
      </c>
      <c r="AB24" s="198">
        <f>[1]CoreVPAImp!AA$264</f>
        <v>0</v>
      </c>
      <c r="AC24" s="61"/>
      <c r="AD24" s="78">
        <f>1/1000*[1]CoreVPAImp!AB$264</f>
        <v>0.67547401661910911</v>
      </c>
      <c r="AE24" s="78">
        <f>1/1000*[1]CoreVPAImp!AC$264</f>
        <v>0.63708656281680009</v>
      </c>
      <c r="AF24" s="78">
        <f>1/1000*[1]CoreVPAImp!AD$264</f>
        <v>0.68594888556479983</v>
      </c>
      <c r="AG24" s="78">
        <f>1/1000*[1]CoreVPAImp!AE$264</f>
        <v>0.8951697366192003</v>
      </c>
      <c r="AH24" s="78">
        <f>1/1000*[1]CoreVPAImp!AF$264</f>
        <v>1.0765477501666998</v>
      </c>
      <c r="AI24" s="78">
        <f>1/1000*[1]CoreVPAImp!AG$264</f>
        <v>1.1979879896126999</v>
      </c>
      <c r="AJ24" s="78">
        <f>1/1000*[1]CoreVPAImp!AH$264</f>
        <v>1.3199453690760004</v>
      </c>
      <c r="AK24" s="78">
        <f>1/1000*[1]CoreVPAImp!AI$264</f>
        <v>1.7073386311370007</v>
      </c>
      <c r="AL24" s="78">
        <f>1/1000*[1]CoreVPAImp!AJ$264</f>
        <v>1.6416101975388004</v>
      </c>
      <c r="AM24" s="78">
        <f>1/1000*[1]CoreVPAImp!AK$264</f>
        <v>1.2086866431596002</v>
      </c>
      <c r="AN24" s="78">
        <f>1/1000*[1]CoreVPAImp!AL$264</f>
        <v>1.3427558569836</v>
      </c>
      <c r="AO24" s="78">
        <f>1/1000*[1]CoreVPAImp!AM$264</f>
        <v>1.3379677841759996</v>
      </c>
      <c r="AP24" s="78">
        <f>1/1000*[1]CoreVPAImp!AN$264</f>
        <v>1.1195380466687999</v>
      </c>
      <c r="AQ24" s="78">
        <f>1/1000*[1]CoreVPAImp!AO$264</f>
        <v>1.0946283896862004</v>
      </c>
      <c r="AR24" s="78">
        <f>1/1000*[1]CoreVPAImp!AP$264</f>
        <v>1.181655809502</v>
      </c>
      <c r="AS24" s="78">
        <f>1/1000*[1]CoreVPAImp!AQ$264</f>
        <v>0.94131634819249999</v>
      </c>
      <c r="AT24" s="78">
        <f>1/1000*[1]CoreVPAImp!AR$264</f>
        <v>1.0237960444685998</v>
      </c>
      <c r="AU24" s="78">
        <f>1/1000*[1]CoreVPAImp!AS$264</f>
        <v>1.1756547014069001</v>
      </c>
      <c r="AV24" s="78">
        <f>1/1000*[1]CoreVPAImp!AT$264</f>
        <v>1.2893344243760001</v>
      </c>
      <c r="AW24" s="78">
        <f>1/1000*[1]CoreVPAImp!AU$264</f>
        <v>1.2182683277825002</v>
      </c>
      <c r="AX24" s="78">
        <f>1/1000*[1]CoreVPAImp!AV$264</f>
        <v>0</v>
      </c>
      <c r="AY24" s="78">
        <f>1/1000*[1]CoreVPAImp!AW$264</f>
        <v>0</v>
      </c>
      <c r="AZ24" s="78">
        <f>1/1000*[1]CoreVPAImp!AX$264</f>
        <v>0</v>
      </c>
      <c r="BA24" s="78">
        <f>1/1000*[1]CoreVPAImp!AY$264</f>
        <v>0</v>
      </c>
      <c r="BB24" s="78">
        <f>1/1000*[1]CoreVPAImp!AZ$264</f>
        <v>0</v>
      </c>
      <c r="BC24" s="113">
        <f>1/1000*[1]CoreVPAImp!BA$264</f>
        <v>0</v>
      </c>
      <c r="BD24" s="293"/>
    </row>
    <row r="25" spans="2:56" ht="20" customHeight="1">
      <c r="B25" s="24" t="s">
        <v>14</v>
      </c>
      <c r="C25" s="174">
        <f>SUM([1]TimberSectorMinusCoreVPAImp!B$264:B$264)+SUM(C26:C29)</f>
        <v>12.098964151351534</v>
      </c>
      <c r="D25" s="175">
        <f>SUM([1]TimberSectorMinusCoreVPAImp!C$264:C$264)+SUM(D26:D29)</f>
        <v>12.355203773839492</v>
      </c>
      <c r="E25" s="175">
        <f>SUM([1]TimberSectorMinusCoreVPAImp!D$264:D$264)+SUM(E26:E29)</f>
        <v>11.566484239012791</v>
      </c>
      <c r="F25" s="175">
        <f>SUM([1]TimberSectorMinusCoreVPAImp!E$264:E$264)+SUM(F26:F29)</f>
        <v>13.232407402691994</v>
      </c>
      <c r="G25" s="175">
        <f>SUM([1]TimberSectorMinusCoreVPAImp!F$264:F$264)+SUM(G26:G29)</f>
        <v>14.136524759186756</v>
      </c>
      <c r="H25" s="175">
        <f>SUM([1]TimberSectorMinusCoreVPAImp!G$264:G$264)+SUM(H26:H29)</f>
        <v>15.910577045841652</v>
      </c>
      <c r="I25" s="175">
        <f>SUM([1]TimberSectorMinusCoreVPAImp!H$264:H$264)+SUM(I26:I29)</f>
        <v>18.280610540894806</v>
      </c>
      <c r="J25" s="74">
        <f>SUM([1]TimberSectorMinusCoreVPAImp!I$264:I$264)+SUM(J26:J29)</f>
        <v>19.954972535383032</v>
      </c>
      <c r="K25" s="74">
        <f>SUM([1]TimberSectorMinusCoreVPAImp!J$264:J$264)+SUM(K26:K29)</f>
        <v>18.92482213286506</v>
      </c>
      <c r="L25" s="74">
        <f>SUM([1]TimberSectorMinusCoreVPAImp!K$264:K$264)+SUM(L26:L29)</f>
        <v>18.66979616776911</v>
      </c>
      <c r="M25" s="74">
        <f>SUM([1]TimberSectorMinusCoreVPAImp!L$264:L$264)+SUM(M26:M29)</f>
        <v>16.283597468511601</v>
      </c>
      <c r="N25" s="74">
        <f>SUM([1]TimberSectorMinusCoreVPAImp!M$264:M$264)+SUM(N26:N29)</f>
        <v>14.706849779602157</v>
      </c>
      <c r="O25" s="74">
        <f>SUM([1]TimberSectorMinusCoreVPAImp!N$264:N$264)+SUM(O26:O29)</f>
        <v>14.353371236101097</v>
      </c>
      <c r="P25" s="74">
        <f>SUM([1]TimberSectorMinusCoreVPAImp!O$264:O$264)+SUM(P26:P29)</f>
        <v>13.992726816814391</v>
      </c>
      <c r="Q25" s="74">
        <f>SUM([1]TimberSectorMinusCoreVPAImp!P$264:P$264)+SUM(Q26:Q29)</f>
        <v>13.584625165830783</v>
      </c>
      <c r="R25" s="74">
        <f>SUM([1]TimberSectorMinusCoreVPAImp!Q$264:Q$264)+SUM(R26:R29)</f>
        <v>14.005723697362949</v>
      </c>
      <c r="S25" s="74">
        <f>SUM([1]TimberSectorMinusCoreVPAImp!R$264:R$264)+SUM(S26:S29)</f>
        <v>14.506312527800548</v>
      </c>
      <c r="T25" s="74">
        <f>SUM([1]TimberSectorMinusCoreVPAImp!S$264:S$264)+SUM(T26:T29)</f>
        <v>16.325092864876105</v>
      </c>
      <c r="U25" s="74">
        <f>SUM([1]TimberSectorMinusCoreVPAImp!T$264:T$264)+SUM(U26:U29)</f>
        <v>16.343217431583057</v>
      </c>
      <c r="V25" s="74">
        <f>SUM([1]TimberSectorMinusCoreVPAImp!U$264:U$264)+SUM(V26:V29)</f>
        <v>16.364743402468733</v>
      </c>
      <c r="W25" s="74">
        <f>SUM([1]TimberSectorMinusCoreVPAImp!V$264:V$264)+SUM(W26:W29)</f>
        <v>0</v>
      </c>
      <c r="X25" s="74">
        <f>SUM([1]TimberSectorMinusCoreVPAImp!W$264:W$264)+SUM(X26:X29)</f>
        <v>0</v>
      </c>
      <c r="Y25" s="74">
        <f>SUM([1]TimberSectorMinusCoreVPAImp!X$264:X$264)+SUM(Y26:Y29)</f>
        <v>0</v>
      </c>
      <c r="Z25" s="74">
        <f>SUM([1]TimberSectorMinusCoreVPAImp!Y$264:Y$264)+SUM(Z26:Z29)</f>
        <v>0</v>
      </c>
      <c r="AA25" s="74">
        <f>SUM([1]TimberSectorMinusCoreVPAImp!Z$264:Z$264)+SUM(AA26:AA29)</f>
        <v>0</v>
      </c>
      <c r="AB25" s="74">
        <f>SUM([1]TimberSectorMinusCoreVPAImp!AA$264:AA$264)+SUM(AB26:AB29)</f>
        <v>0</v>
      </c>
      <c r="AC25" s="61"/>
      <c r="AD25" s="174">
        <f>1/1000*SUM([1]TimberSectorMinusCoreVPAImp!AB$264:AB$264)+SUM(AD26:AD29)</f>
        <v>3.1800113424546543</v>
      </c>
      <c r="AE25" s="175">
        <f>1/1000*SUM([1]TimberSectorMinusCoreVPAImp!AC$264:AC$264)+SUM(AE26:AE29)</f>
        <v>3.1332420312747997</v>
      </c>
      <c r="AF25" s="175">
        <f>1/1000*SUM([1]TimberSectorMinusCoreVPAImp!AD$264:AD$264)+SUM(AF26:AF29)</f>
        <v>3.2425802586384003</v>
      </c>
      <c r="AG25" s="175">
        <f>1/1000*SUM([1]TimberSectorMinusCoreVPAImp!AE$264:AE$264)+SUM(AG26:AG29)</f>
        <v>4.1192182251023999</v>
      </c>
      <c r="AH25" s="175">
        <f>1/1000*SUM([1]TimberSectorMinusCoreVPAImp!AF$264:AF$264)+SUM(AH26:AH29)</f>
        <v>5.0121569198805993</v>
      </c>
      <c r="AI25" s="175">
        <f>1/1000*SUM([1]TimberSectorMinusCoreVPAImp!AG$264:AG$264)+SUM(AI26:AI29)</f>
        <v>5.5640477275383011</v>
      </c>
      <c r="AJ25" s="175">
        <f>1/1000*SUM([1]TimberSectorMinusCoreVPAImp!AH$264:AH$264)+SUM(AJ26:AJ29)</f>
        <v>5.8484825175684003</v>
      </c>
      <c r="AK25" s="175">
        <f>1/1000*SUM([1]TimberSectorMinusCoreVPAImp!AI$264:AI$264)+SUM(AK26:AK29)</f>
        <v>7.1492581009830003</v>
      </c>
      <c r="AL25" s="175">
        <f>1/1000*SUM([1]TimberSectorMinusCoreVPAImp!AJ$264:AJ$264)+SUM(AL26:AL29)</f>
        <v>7.8639356157444018</v>
      </c>
      <c r="AM25" s="175">
        <f>1/1000*SUM([1]TimberSectorMinusCoreVPAImp!AK$264:AK$264)+SUM(AM26:AM29)</f>
        <v>6.5543057958399995</v>
      </c>
      <c r="AN25" s="175">
        <f>1/1000*SUM([1]TimberSectorMinusCoreVPAImp!AL$264:AL$264)+SUM(AN26:AN29)</f>
        <v>6.5929571478090008</v>
      </c>
      <c r="AO25" s="175">
        <f>1/1000*SUM([1]TimberSectorMinusCoreVPAImp!AM$264:AM$264)+SUM(AO26:AO29)</f>
        <v>7.0550706044160005</v>
      </c>
      <c r="AP25" s="175">
        <f>1/1000*SUM([1]TimberSectorMinusCoreVPAImp!AN$264:AN$264)+SUM(AP26:AP29)</f>
        <v>6.4622874961039987</v>
      </c>
      <c r="AQ25" s="175">
        <f>1/1000*SUM([1]TimberSectorMinusCoreVPAImp!AO$264:AO$264)+SUM(AQ26:AQ29)</f>
        <v>6.3340747517070017</v>
      </c>
      <c r="AR25" s="175">
        <f>1/1000*SUM([1]TimberSectorMinusCoreVPAImp!AP$264:AP$264)+SUM(AR26:AR29)</f>
        <v>6.5200183739020003</v>
      </c>
      <c r="AS25" s="175">
        <f>1/1000*SUM([1]TimberSectorMinusCoreVPAImp!AQ$264:AQ$264)+SUM(AS26:AS29)</f>
        <v>5.4221306650629995</v>
      </c>
      <c r="AT25" s="175">
        <f>1/1000*SUM([1]TimberSectorMinusCoreVPAImp!AR$264:AR$264)+SUM(AT26:AT29)</f>
        <v>5.7807832487248003</v>
      </c>
      <c r="AU25" s="175">
        <f>1/1000*SUM([1]TimberSectorMinusCoreVPAImp!AS$264:AS$264)+SUM(AU26:AU29)</f>
        <v>6.3216446698976991</v>
      </c>
      <c r="AV25" s="175">
        <f>1/1000*SUM([1]TimberSectorMinusCoreVPAImp!AT$264:AT$264)+SUM(AV26:AV29)</f>
        <v>6.8778536062719997</v>
      </c>
      <c r="AW25" s="175">
        <f>1/1000*SUM([1]TimberSectorMinusCoreVPAImp!AU$264:AU$264)+SUM(AW26:AW29)</f>
        <v>6.7874635294145831</v>
      </c>
      <c r="AX25" s="175">
        <f>1/1000*SUM([1]TimberSectorMinusCoreVPAImp!AV$264:AV$264)+SUM(AX26:AX29)</f>
        <v>0</v>
      </c>
      <c r="AY25" s="175">
        <f>1/1000*SUM([1]TimberSectorMinusCoreVPAImp!AW$264:AW$264)+SUM(AY26:AY29)</f>
        <v>0</v>
      </c>
      <c r="AZ25" s="175">
        <f>1/1000*SUM([1]TimberSectorMinusCoreVPAImp!AX$264:AX$264)+SUM(AZ26:AZ29)</f>
        <v>0</v>
      </c>
      <c r="BA25" s="175">
        <f>1/1000*SUM([1]TimberSectorMinusCoreVPAImp!AY$264:AY$264)+SUM(BA26:BA29)</f>
        <v>0</v>
      </c>
      <c r="BB25" s="175">
        <f>1/1000*SUM([1]TimberSectorMinusCoreVPAImp!AZ$264:AZ$264)+SUM(BB26:BB29)</f>
        <v>0</v>
      </c>
      <c r="BC25" s="74">
        <f>1/1000*SUM([1]TimberSectorMinusCoreVPAImp!BA$264:BA$264)+SUM(BC26:BC29)</f>
        <v>0</v>
      </c>
      <c r="BD25" s="293"/>
    </row>
    <row r="26" spans="2:56" ht="13">
      <c r="B26" s="5" t="s">
        <v>7</v>
      </c>
      <c r="C26" s="80">
        <f>'[1]4403Imp'!B$264</f>
        <v>0.81894915999999995</v>
      </c>
      <c r="D26" s="89">
        <f>'[1]4403Imp'!C$264</f>
        <v>0.92306858399999991</v>
      </c>
      <c r="E26" s="89">
        <f>'[1]4403Imp'!D$264</f>
        <v>0.66261043999999991</v>
      </c>
      <c r="F26" s="89">
        <f>'[1]4403Imp'!E$264</f>
        <v>0.85132752000000012</v>
      </c>
      <c r="G26" s="89">
        <f>'[1]4403Imp'!F$264</f>
        <v>0.84190705100000007</v>
      </c>
      <c r="H26" s="89">
        <f>'[1]4403Imp'!G$264</f>
        <v>0.8353536800000001</v>
      </c>
      <c r="I26" s="89">
        <f>'[1]4403Imp'!H$264</f>
        <v>0.85034035829365051</v>
      </c>
      <c r="J26" s="90">
        <f>'[1]4403Imp'!I$264</f>
        <v>1.2984559049285709</v>
      </c>
      <c r="K26" s="82">
        <f>'[1]4403Imp'!J$264</f>
        <v>0.84833414641025651</v>
      </c>
      <c r="L26" s="82">
        <f>'[1]4403Imp'!K$264</f>
        <v>0.46165371211870809</v>
      </c>
      <c r="M26" s="82">
        <f>'[1]4403Imp'!L$264</f>
        <v>0.83043513000000002</v>
      </c>
      <c r="N26" s="82">
        <f>'[1]4403Imp'!M$264</f>
        <v>0.7154349000000001</v>
      </c>
      <c r="O26" s="82">
        <f>'[1]4403Imp'!N$264</f>
        <v>0.57779804000000001</v>
      </c>
      <c r="P26" s="82">
        <f>'[1]4403Imp'!O$264</f>
        <v>0.54258045999999993</v>
      </c>
      <c r="Q26" s="82">
        <f>'[1]4403Imp'!P$264</f>
        <v>0.42646086166666664</v>
      </c>
      <c r="R26" s="82">
        <f>'[1]4403Imp'!Q$264</f>
        <v>0.38924426955486552</v>
      </c>
      <c r="S26" s="82">
        <f>'[1]4403Imp'!R$264</f>
        <v>0.44911618461538461</v>
      </c>
      <c r="T26" s="82">
        <f>'[1]4403Imp'!S$264</f>
        <v>0.92015132121212129</v>
      </c>
      <c r="U26" s="82">
        <f>'[1]4403Imp'!T$264</f>
        <v>0.6467875649999999</v>
      </c>
      <c r="V26" s="82">
        <f>'[1]4403Imp'!U$264</f>
        <v>0.73072827090909076</v>
      </c>
      <c r="W26" s="82">
        <f>'[1]4403Imp'!V$264</f>
        <v>0</v>
      </c>
      <c r="X26" s="82">
        <f>'[1]4403Imp'!W$264</f>
        <v>0</v>
      </c>
      <c r="Y26" s="82">
        <f>'[1]4403Imp'!X$264</f>
        <v>0</v>
      </c>
      <c r="Z26" s="82">
        <f>'[1]4403Imp'!Y$264</f>
        <v>0</v>
      </c>
      <c r="AA26" s="82">
        <f>'[1]4403Imp'!Z$264</f>
        <v>0</v>
      </c>
      <c r="AB26" s="82">
        <f>'[1]4403Imp'!AA$264</f>
        <v>0</v>
      </c>
      <c r="AC26" s="61"/>
      <c r="AD26" s="11">
        <f>1/1000*'[1]4403Imp'!AB$264</f>
        <v>6.4090113807354021E-2</v>
      </c>
      <c r="AE26" s="20">
        <f>1/1000*'[1]4403Imp'!AC$264</f>
        <v>5.9221526714399987E-2</v>
      </c>
      <c r="AF26" s="20">
        <f>1/1000*'[1]4403Imp'!AD$264</f>
        <v>4.5298399694399985E-2</v>
      </c>
      <c r="AG26" s="20">
        <f>1/1000*'[1]4403Imp'!AE$264</f>
        <v>7.2223919835200004E-2</v>
      </c>
      <c r="AH26" s="20">
        <f>1/1000*'[1]4403Imp'!AF$264</f>
        <v>7.598382181670002E-2</v>
      </c>
      <c r="AI26" s="20">
        <f>1/1000*'[1]4403Imp'!AG$264</f>
        <v>7.69100952906E-2</v>
      </c>
      <c r="AJ26" s="20">
        <f>1/1000*'[1]4403Imp'!AH$264</f>
        <v>8.6948234538000033E-2</v>
      </c>
      <c r="AK26" s="20">
        <f>1/1000*'[1]4403Imp'!AI$264</f>
        <v>0.14123988300649995</v>
      </c>
      <c r="AL26" s="20">
        <f>1/1000*'[1]4403Imp'!AJ$264</f>
        <v>0.13220437439480001</v>
      </c>
      <c r="AM26" s="20">
        <f>1/1000*'[1]4403Imp'!AK$264</f>
        <v>6.7382981877200016E-2</v>
      </c>
      <c r="AN26" s="20">
        <f>1/1000*'[1]4403Imp'!AL$264</f>
        <v>8.1909025418700002E-2</v>
      </c>
      <c r="AO26" s="20">
        <f>1/1000*'[1]4403Imp'!AM$264</f>
        <v>8.1070618703999967E-2</v>
      </c>
      <c r="AP26" s="20">
        <f>1/1000*'[1]4403Imp'!AN$264</f>
        <v>6.17629479984E-2</v>
      </c>
      <c r="AQ26" s="20">
        <f>1/1000*'[1]4403Imp'!AO$264</f>
        <v>6.4275171185400007E-2</v>
      </c>
      <c r="AR26" s="20">
        <f>1/1000*'[1]4403Imp'!AP$264</f>
        <v>5.8107573697500019E-2</v>
      </c>
      <c r="AS26" s="20">
        <f>1/1000*'[1]4403Imp'!AQ$264</f>
        <v>4.7247587072000011E-2</v>
      </c>
      <c r="AT26" s="20">
        <f>1/1000*'[1]4403Imp'!AR$264</f>
        <v>4.5967377513900003E-2</v>
      </c>
      <c r="AU26" s="20">
        <f>1/1000*'[1]4403Imp'!AS$264</f>
        <v>9.1771072178499974E-2</v>
      </c>
      <c r="AV26" s="20">
        <f>1/1000*'[1]4403Imp'!AT$264</f>
        <v>9.1291142927000024E-2</v>
      </c>
      <c r="AW26" s="20">
        <f>1/1000*'[1]4403Imp'!AU$264</f>
        <v>8.5047926451249992E-2</v>
      </c>
      <c r="AX26" s="20">
        <f>1/1000*'[1]4403Imp'!AV$264</f>
        <v>0</v>
      </c>
      <c r="AY26" s="20">
        <f>1/1000*'[1]4403Imp'!AW$264</f>
        <v>0</v>
      </c>
      <c r="AZ26" s="20">
        <f>1/1000*'[1]4403Imp'!AX$264</f>
        <v>0</v>
      </c>
      <c r="BA26" s="20">
        <f>1/1000*'[1]4403Imp'!AY$264</f>
        <v>0</v>
      </c>
      <c r="BB26" s="20">
        <f>1/1000*'[1]4403Imp'!AZ$264</f>
        <v>0</v>
      </c>
      <c r="BC26" s="72">
        <f>1/1000*'[1]4403Imp'!BA$264</f>
        <v>0</v>
      </c>
      <c r="BD26" s="293"/>
    </row>
    <row r="27" spans="2:56" ht="13">
      <c r="B27" s="5" t="s">
        <v>8</v>
      </c>
      <c r="C27" s="176">
        <f>'[1]4407Imp'!B$264</f>
        <v>4.5534128203200002</v>
      </c>
      <c r="D27" s="187">
        <f>'[1]4407Imp'!C$264</f>
        <v>4.6113000406200007</v>
      </c>
      <c r="E27" s="187">
        <f>'[1]4407Imp'!D$264</f>
        <v>4.6141847915800005</v>
      </c>
      <c r="F27" s="187">
        <f>'[1]4407Imp'!E$264</f>
        <v>4.9742144998000004</v>
      </c>
      <c r="G27" s="187">
        <f>'[1]4407Imp'!F$264</f>
        <v>5.3737459302799992</v>
      </c>
      <c r="H27" s="187">
        <f>'[1]4407Imp'!G$264</f>
        <v>5.8893679517400015</v>
      </c>
      <c r="I27" s="187">
        <f>'[1]4407Imp'!H$264</f>
        <v>6.8066175967015319</v>
      </c>
      <c r="J27" s="188">
        <f>'[1]4407Imp'!I$264</f>
        <v>6.9223558428194432</v>
      </c>
      <c r="K27" s="116">
        <f>'[1]4407Imp'!J$264</f>
        <v>6.106613888680859</v>
      </c>
      <c r="L27" s="116">
        <f>'[1]4407Imp'!K$264</f>
        <v>5.9777792640285075</v>
      </c>
      <c r="M27" s="116">
        <f>'[1]4407Imp'!L$264</f>
        <v>5.5168606117038905</v>
      </c>
      <c r="N27" s="116">
        <f>'[1]4407Imp'!M$264</f>
        <v>4.7263907823840894</v>
      </c>
      <c r="O27" s="116">
        <f>'[1]4407Imp'!N$264</f>
        <v>4.358335974440263</v>
      </c>
      <c r="P27" s="116">
        <f>'[1]4407Imp'!O$264</f>
        <v>3.9436864358333339</v>
      </c>
      <c r="Q27" s="116">
        <f>'[1]4407Imp'!P$264</f>
        <v>3.8046158642587131</v>
      </c>
      <c r="R27" s="116">
        <f>'[1]4407Imp'!Q$264</f>
        <v>3.5905740197344156</v>
      </c>
      <c r="S27" s="116">
        <f>'[1]4407Imp'!R$264</f>
        <v>3.9316784431672214</v>
      </c>
      <c r="T27" s="116">
        <f>'[1]4407Imp'!S$264</f>
        <v>4.134254344835858</v>
      </c>
      <c r="U27" s="116">
        <f>'[1]4407Imp'!T$264</f>
        <v>4.2549360198607413</v>
      </c>
      <c r="V27" s="116">
        <f>'[1]4407Imp'!U$264</f>
        <v>4.1289191724759595</v>
      </c>
      <c r="W27" s="116">
        <f>'[1]4407Imp'!V$264</f>
        <v>0</v>
      </c>
      <c r="X27" s="116">
        <f>'[1]4407Imp'!W$264</f>
        <v>0</v>
      </c>
      <c r="Y27" s="116">
        <f>'[1]4407Imp'!X$264</f>
        <v>0</v>
      </c>
      <c r="Z27" s="116">
        <f>'[1]4407Imp'!Y$264</f>
        <v>0</v>
      </c>
      <c r="AA27" s="116">
        <f>'[1]4407Imp'!Z$264</f>
        <v>0</v>
      </c>
      <c r="AB27" s="116">
        <f>'[1]4407Imp'!AA$264</f>
        <v>0</v>
      </c>
      <c r="AC27" s="61"/>
      <c r="AD27" s="69">
        <f>1/1000*'[1]4407Imp'!AB$264</f>
        <v>0.44125785730218298</v>
      </c>
      <c r="AE27" s="189">
        <f>1/1000*'[1]4407Imp'!AC$264</f>
        <v>0.40920970654399991</v>
      </c>
      <c r="AF27" s="189">
        <f>1/1000*'[1]4407Imp'!AD$264</f>
        <v>0.44766690327359998</v>
      </c>
      <c r="AG27" s="189">
        <f>1/1000*'[1]4407Imp'!AE$264</f>
        <v>0.57620016298880006</v>
      </c>
      <c r="AH27" s="189">
        <f>1/1000*'[1]4407Imp'!AF$264</f>
        <v>0.69812100015700007</v>
      </c>
      <c r="AI27" s="189">
        <f>1/1000*'[1]4407Imp'!AG$264</f>
        <v>0.78151974572100003</v>
      </c>
      <c r="AJ27" s="189">
        <f>1/1000*'[1]4407Imp'!AH$264</f>
        <v>0.8684423771016001</v>
      </c>
      <c r="AK27" s="189">
        <f>1/1000*'[1]4407Imp'!AI$264</f>
        <v>1.1232991694235002</v>
      </c>
      <c r="AL27" s="189">
        <f>1/1000*'[1]4407Imp'!AJ$264</f>
        <v>1.0856301611760002</v>
      </c>
      <c r="AM27" s="189">
        <f>1/1000*'[1]4407Imp'!AK$264</f>
        <v>0.84914114003840013</v>
      </c>
      <c r="AN27" s="189">
        <f>1/1000*'[1]4407Imp'!AL$264</f>
        <v>0.92750966839889992</v>
      </c>
      <c r="AO27" s="189">
        <f>1/1000*'[1]4407Imp'!AM$264</f>
        <v>0.91167910531200003</v>
      </c>
      <c r="AP27" s="189">
        <f>1/1000*'[1]4407Imp'!AN$264</f>
        <v>0.75653110948800018</v>
      </c>
      <c r="AQ27" s="189">
        <f>1/1000*'[1]4407Imp'!AO$264</f>
        <v>0.73348607349029982</v>
      </c>
      <c r="AR27" s="189">
        <f>1/1000*'[1]4407Imp'!AP$264</f>
        <v>0.75449575958800019</v>
      </c>
      <c r="AS27" s="189">
        <f>1/1000*'[1]4407Imp'!AQ$264</f>
        <v>0.59550175637049996</v>
      </c>
      <c r="AT27" s="189">
        <f>1/1000*'[1]4407Imp'!AR$264</f>
        <v>0.61908498370420006</v>
      </c>
      <c r="AU27" s="189">
        <f>1/1000*'[1]4407Imp'!AS$264</f>
        <v>0.69745386064640003</v>
      </c>
      <c r="AV27" s="189">
        <f>1/1000*'[1]4407Imp'!AT$264</f>
        <v>0.78295411250500002</v>
      </c>
      <c r="AW27" s="189">
        <f>1/1000*'[1]4407Imp'!AU$264</f>
        <v>0.73350734968499998</v>
      </c>
      <c r="AX27" s="189">
        <f>1/1000*'[1]4407Imp'!AV$264</f>
        <v>0</v>
      </c>
      <c r="AY27" s="189">
        <f>1/1000*'[1]4407Imp'!AW$264</f>
        <v>0</v>
      </c>
      <c r="AZ27" s="189">
        <f>1/1000*'[1]4407Imp'!AX$264</f>
        <v>0</v>
      </c>
      <c r="BA27" s="189">
        <f>1/1000*'[1]4407Imp'!AY$264</f>
        <v>0</v>
      </c>
      <c r="BB27" s="189">
        <f>1/1000*'[1]4407Imp'!AZ$264</f>
        <v>0</v>
      </c>
      <c r="BC27" s="118">
        <f>1/1000*'[1]4407Imp'!BA$264</f>
        <v>0</v>
      </c>
      <c r="BD27" s="293"/>
    </row>
    <row r="28" spans="2:56" ht="13">
      <c r="B28" s="5" t="s">
        <v>9</v>
      </c>
      <c r="C28" s="79">
        <f>'[1]4408Imp'!B$264</f>
        <v>0.18161833809999997</v>
      </c>
      <c r="D28" s="19">
        <f>'[1]4408Imp'!C$264</f>
        <v>0.16883517990000002</v>
      </c>
      <c r="E28" s="19">
        <f>'[1]4408Imp'!D$264</f>
        <v>0.17200731919999995</v>
      </c>
      <c r="F28" s="19">
        <f>'[1]4408Imp'!E$264</f>
        <v>0.16109783649999998</v>
      </c>
      <c r="G28" s="19">
        <f>'[1]4408Imp'!F$264</f>
        <v>0.1713548839</v>
      </c>
      <c r="H28" s="19">
        <f>'[1]4408Imp'!G$264</f>
        <v>0.16338658979999995</v>
      </c>
      <c r="I28" s="19">
        <f>'[1]4408Imp'!H$264</f>
        <v>0.15621553866309526</v>
      </c>
      <c r="J28" s="73">
        <f>'[1]4408Imp'!I$264</f>
        <v>0.1506127013833333</v>
      </c>
      <c r="K28" s="60">
        <f>'[1]4408Imp'!J$264</f>
        <v>0.11625923374660829</v>
      </c>
      <c r="L28" s="60">
        <f>'[1]4408Imp'!K$264</f>
        <v>9.4532559502138069E-2</v>
      </c>
      <c r="M28" s="60">
        <f>'[1]4408Imp'!L$264</f>
        <v>7.8408149380851042E-2</v>
      </c>
      <c r="N28" s="60">
        <f>'[1]4408Imp'!M$264</f>
        <v>8.5022065243921835E-2</v>
      </c>
      <c r="O28" s="60">
        <f>'[1]4408Imp'!N$264</f>
        <v>8.3553891117809045E-2</v>
      </c>
      <c r="P28" s="60">
        <f>'[1]4408Imp'!O$264</f>
        <v>8.9372568597943708E-2</v>
      </c>
      <c r="Q28" s="60">
        <f>'[1]4408Imp'!P$264</f>
        <v>8.3621521541612551E-2</v>
      </c>
      <c r="R28" s="60">
        <f>'[1]4408Imp'!Q$264</f>
        <v>7.8454762632406458E-2</v>
      </c>
      <c r="S28" s="60">
        <f>'[1]4408Imp'!R$264</f>
        <v>9.0868591328554779E-2</v>
      </c>
      <c r="T28" s="60">
        <f>'[1]4408Imp'!S$264</f>
        <v>9.2983509357753999E-2</v>
      </c>
      <c r="U28" s="60">
        <f>'[1]4408Imp'!T$264</f>
        <v>8.9886162666666658E-2</v>
      </c>
      <c r="V28" s="60">
        <f>'[1]4408Imp'!U$264</f>
        <v>9.1142504503030297E-2</v>
      </c>
      <c r="W28" s="60">
        <f>'[1]4408Imp'!V$264</f>
        <v>0</v>
      </c>
      <c r="X28" s="60">
        <f>'[1]4408Imp'!W$264</f>
        <v>0</v>
      </c>
      <c r="Y28" s="60">
        <f>'[1]4408Imp'!X$264</f>
        <v>0</v>
      </c>
      <c r="Z28" s="60">
        <f>'[1]4408Imp'!Y$264</f>
        <v>0</v>
      </c>
      <c r="AA28" s="60">
        <f>'[1]4408Imp'!Z$264</f>
        <v>0</v>
      </c>
      <c r="AB28" s="60">
        <f>'[1]4408Imp'!AA$264</f>
        <v>0</v>
      </c>
      <c r="AC28" s="61"/>
      <c r="AD28" s="11">
        <f>1/1000*'[1]4408Imp'!AB$264</f>
        <v>5.5140332469356998E-2</v>
      </c>
      <c r="AE28" s="20">
        <f>1/1000*'[1]4408Imp'!AC$264</f>
        <v>5.2159510248400001E-2</v>
      </c>
      <c r="AF28" s="20">
        <f>1/1000*'[1]4408Imp'!AD$264</f>
        <v>5.1359182233600004E-2</v>
      </c>
      <c r="AG28" s="20">
        <f>1/1000*'[1]4408Imp'!AE$264</f>
        <v>6.7078417952000008E-2</v>
      </c>
      <c r="AH28" s="20">
        <f>1/1000*'[1]4408Imp'!AF$264</f>
        <v>7.5225427181800031E-2</v>
      </c>
      <c r="AI28" s="20">
        <f>1/1000*'[1]4408Imp'!AG$264</f>
        <v>7.4309428650600015E-2</v>
      </c>
      <c r="AJ28" s="20">
        <f>1/1000*'[1]4408Imp'!AH$264</f>
        <v>7.1263541758399995E-2</v>
      </c>
      <c r="AK28" s="20">
        <f>1/1000*'[1]4408Imp'!AI$264</f>
        <v>8.1264996687500007E-2</v>
      </c>
      <c r="AL28" s="20">
        <f>1/1000*'[1]4408Imp'!AJ$264</f>
        <v>6.7388702576000006E-2</v>
      </c>
      <c r="AM28" s="20">
        <f>1/1000*'[1]4408Imp'!AK$264</f>
        <v>4.5118387846400002E-2</v>
      </c>
      <c r="AN28" s="20">
        <f>1/1000*'[1]4408Imp'!AL$264</f>
        <v>4.8988231509600001E-2</v>
      </c>
      <c r="AO28" s="20">
        <f>1/1000*'[1]4408Imp'!AM$264</f>
        <v>4.9490549951999994E-2</v>
      </c>
      <c r="AP28" s="20">
        <f>1/1000*'[1]4408Imp'!AN$264</f>
        <v>4.2339710335999994E-2</v>
      </c>
      <c r="AQ28" s="20">
        <f>1/1000*'[1]4408Imp'!AO$264</f>
        <v>4.2573979998599999E-2</v>
      </c>
      <c r="AR28" s="20">
        <f>1/1000*'[1]4408Imp'!AP$264</f>
        <v>4.3712723541500006E-2</v>
      </c>
      <c r="AS28" s="20">
        <f>1/1000*'[1]4408Imp'!AQ$264</f>
        <v>3.6676915691499987E-2</v>
      </c>
      <c r="AT28" s="20">
        <f>1/1000*'[1]4408Imp'!AR$264</f>
        <v>4.4818785018499993E-2</v>
      </c>
      <c r="AU28" s="20">
        <f>1/1000*'[1]4408Imp'!AS$264</f>
        <v>5.472686596520001E-2</v>
      </c>
      <c r="AV28" s="20">
        <f>1/1000*'[1]4408Imp'!AT$264</f>
        <v>5.9113590944999996E-2</v>
      </c>
      <c r="AW28" s="20">
        <f>1/1000*'[1]4408Imp'!AU$264</f>
        <v>5.6895175042916669E-2</v>
      </c>
      <c r="AX28" s="20">
        <f>1/1000*'[1]4408Imp'!AV$264</f>
        <v>0</v>
      </c>
      <c r="AY28" s="20">
        <f>1/1000*'[1]4408Imp'!AW$264</f>
        <v>0</v>
      </c>
      <c r="AZ28" s="20">
        <f>1/1000*'[1]4408Imp'!AX$264</f>
        <v>0</v>
      </c>
      <c r="BA28" s="20">
        <f>1/1000*'[1]4408Imp'!AY$264</f>
        <v>0</v>
      </c>
      <c r="BB28" s="20">
        <f>1/1000*'[1]4408Imp'!AZ$264</f>
        <v>0</v>
      </c>
      <c r="BC28" s="72">
        <f>1/1000*'[1]4408Imp'!BA$264</f>
        <v>0</v>
      </c>
      <c r="BD28" s="293"/>
    </row>
    <row r="29" spans="2:56" ht="13">
      <c r="B29" s="5" t="s">
        <v>10</v>
      </c>
      <c r="C29" s="80">
        <f>'[1]4412Imp'!B$264</f>
        <v>0.54423154299999998</v>
      </c>
      <c r="D29" s="89">
        <f>'[1]4412Imp'!C$264</f>
        <v>0.54210488710000004</v>
      </c>
      <c r="E29" s="89">
        <f>'[1]4412Imp'!D$264</f>
        <v>0.61540902659999996</v>
      </c>
      <c r="F29" s="89">
        <f>'[1]4412Imp'!E$264</f>
        <v>0.6796247161000003</v>
      </c>
      <c r="G29" s="89">
        <f>'[1]4412Imp'!F$264</f>
        <v>0.7689170947666667</v>
      </c>
      <c r="H29" s="89">
        <f>'[1]4412Imp'!G$264</f>
        <v>0.8781418400000004</v>
      </c>
      <c r="I29" s="89">
        <f>'[1]4412Imp'!H$264</f>
        <v>1.2104613829071429</v>
      </c>
      <c r="J29" s="90">
        <f>'[1]4412Imp'!I$264</f>
        <v>1.1772400032333337</v>
      </c>
      <c r="K29" s="82">
        <f>'[1]4412Imp'!J$264</f>
        <v>1.3932291556322998</v>
      </c>
      <c r="L29" s="82">
        <f>'[1]4412Imp'!K$264</f>
        <v>1.2409708390611112</v>
      </c>
      <c r="M29" s="82">
        <f>'[1]4412Imp'!L$264</f>
        <v>0.67447088836666658</v>
      </c>
      <c r="N29" s="82">
        <f>'[1]4412Imp'!M$264</f>
        <v>0.70913556684739931</v>
      </c>
      <c r="O29" s="82">
        <f>'[1]4412Imp'!N$264</f>
        <v>0.6703341165444443</v>
      </c>
      <c r="P29" s="82">
        <f>'[1]4412Imp'!O$264</f>
        <v>0.62916798113636463</v>
      </c>
      <c r="Q29" s="82">
        <f>'[1]4412Imp'!P$264</f>
        <v>0.73879622446923077</v>
      </c>
      <c r="R29" s="82">
        <f>'[1]4412Imp'!Q$264</f>
        <v>0.7360183891254436</v>
      </c>
      <c r="S29" s="82">
        <f>'[1]4412Imp'!R$264</f>
        <v>0.92557170151307178</v>
      </c>
      <c r="T29" s="82">
        <f>'[1]4412Imp'!S$264</f>
        <v>1.0161402293246031</v>
      </c>
      <c r="U29" s="82">
        <f>'[1]4412Imp'!T$264</f>
        <v>0.93727049046269839</v>
      </c>
      <c r="V29" s="82">
        <f>'[1]4412Imp'!U$264</f>
        <v>0.94422146879058455</v>
      </c>
      <c r="W29" s="82">
        <f>'[1]4412Imp'!V$264</f>
        <v>0</v>
      </c>
      <c r="X29" s="82">
        <f>'[1]4412Imp'!W$264</f>
        <v>0</v>
      </c>
      <c r="Y29" s="82">
        <f>'[1]4412Imp'!X$264</f>
        <v>0</v>
      </c>
      <c r="Z29" s="82">
        <f>'[1]4412Imp'!Y$264</f>
        <v>0</v>
      </c>
      <c r="AA29" s="82">
        <f>'[1]4412Imp'!Z$264</f>
        <v>0</v>
      </c>
      <c r="AB29" s="82">
        <f>'[1]4412Imp'!AA$264</f>
        <v>0</v>
      </c>
      <c r="AC29" s="61"/>
      <c r="AD29" s="11">
        <f>1/1000*'[1]4412Imp'!AB$264</f>
        <v>0.113094720714597</v>
      </c>
      <c r="AE29" s="20">
        <f>1/1000*'[1]4412Imp'!AC$264</f>
        <v>0.1159097189668</v>
      </c>
      <c r="AF29" s="20">
        <f>1/1000*'[1]4412Imp'!AD$264</f>
        <v>0.12690279083039999</v>
      </c>
      <c r="AG29" s="20">
        <f>1/1000*'[1]4412Imp'!AE$264</f>
        <v>0.1591504702704</v>
      </c>
      <c r="AH29" s="20">
        <f>1/1000*'[1]4412Imp'!AF$264</f>
        <v>0.20454779046170005</v>
      </c>
      <c r="AI29" s="20">
        <f>1/1000*'[1]4412Imp'!AG$264</f>
        <v>0.23878741337880002</v>
      </c>
      <c r="AJ29" s="20">
        <f>1/1000*'[1]4412Imp'!AH$264</f>
        <v>0.25037996191600004</v>
      </c>
      <c r="AK29" s="20">
        <f>1/1000*'[1]4412Imp'!AI$264</f>
        <v>0.3115387502425</v>
      </c>
      <c r="AL29" s="20">
        <f>1/1000*'[1]4412Imp'!AJ$264</f>
        <v>0.31653901770279991</v>
      </c>
      <c r="AM29" s="20">
        <f>1/1000*'[1]4412Imp'!AK$264</f>
        <v>0.22211859292919994</v>
      </c>
      <c r="AN29" s="20">
        <f>1/1000*'[1]4412Imp'!AL$264</f>
        <v>0.25761630516660006</v>
      </c>
      <c r="AO29" s="20">
        <f>1/1000*'[1]4412Imp'!AM$264</f>
        <v>0.27026466758399997</v>
      </c>
      <c r="AP29" s="20">
        <f>1/1000*'[1]4412Imp'!AN$264</f>
        <v>0.23679905587359995</v>
      </c>
      <c r="AQ29" s="20">
        <f>1/1000*'[1]4412Imp'!AO$264</f>
        <v>0.23101239144959998</v>
      </c>
      <c r="AR29" s="20">
        <f>1/1000*'[1]4412Imp'!AP$264</f>
        <v>0.27006843481100007</v>
      </c>
      <c r="AS29" s="20">
        <f>1/1000*'[1]4412Imp'!AQ$264</f>
        <v>0.22660204768600006</v>
      </c>
      <c r="AT29" s="20">
        <f>1/1000*'[1]4412Imp'!AR$264</f>
        <v>0.27072736197099995</v>
      </c>
      <c r="AU29" s="20">
        <f>1/1000*'[1]4412Imp'!AS$264</f>
        <v>0.31913154114269993</v>
      </c>
      <c r="AV29" s="20">
        <f>1/1000*'[1]4412Imp'!AT$264</f>
        <v>0.33593111454899999</v>
      </c>
      <c r="AW29" s="20">
        <f>1/1000*'[1]4412Imp'!AU$264</f>
        <v>0.32374699038750004</v>
      </c>
      <c r="AX29" s="20">
        <f>1/1000*'[1]4412Imp'!AV$264</f>
        <v>0</v>
      </c>
      <c r="AY29" s="20">
        <f>1/1000*'[1]4412Imp'!AW$264</f>
        <v>0</v>
      </c>
      <c r="AZ29" s="20">
        <f>1/1000*'[1]4412Imp'!AX$264</f>
        <v>0</v>
      </c>
      <c r="BA29" s="20">
        <f>1/1000*'[1]4412Imp'!AY$264</f>
        <v>0</v>
      </c>
      <c r="BB29" s="20">
        <f>1/1000*'[1]4412Imp'!AZ$264</f>
        <v>0</v>
      </c>
      <c r="BC29" s="72">
        <f>1/1000*'[1]4412Imp'!BA$264</f>
        <v>0</v>
      </c>
      <c r="BD29" s="293"/>
    </row>
    <row r="30" spans="2:56" ht="13">
      <c r="B30" s="5" t="s">
        <v>66</v>
      </c>
      <c r="C30" s="80">
        <f>'[1]44104411Imp'!B$264</f>
        <v>1.6598098557999998</v>
      </c>
      <c r="D30" s="89">
        <f>'[1]44104411Imp'!C$264</f>
        <v>1.5841379172000001</v>
      </c>
      <c r="E30" s="89">
        <f>'[1]44104411Imp'!D$264</f>
        <v>1.546112019325792</v>
      </c>
      <c r="F30" s="89">
        <f>'[1]44104411Imp'!E$264</f>
        <v>1.7423067611737553</v>
      </c>
      <c r="G30" s="89">
        <f>'[1]44104411Imp'!F$264</f>
        <v>1.8760585950117643</v>
      </c>
      <c r="H30" s="89">
        <f>'[1]44104411Imp'!G$264</f>
        <v>2.1795952376325793</v>
      </c>
      <c r="I30" s="89">
        <f>'[1]44104411Imp'!H$264</f>
        <v>2.9527190644731602</v>
      </c>
      <c r="J30" s="90">
        <f>'[1]44104411Imp'!I$264</f>
        <v>3.2147790143000003</v>
      </c>
      <c r="K30" s="82">
        <f>'[1]44104411Imp'!J$264</f>
        <v>3.009919562737656</v>
      </c>
      <c r="L30" s="82">
        <f>'[1]44104411Imp'!K$264</f>
        <v>4.0951421640434669</v>
      </c>
      <c r="M30" s="82">
        <f>'[1]44104411Imp'!L$264</f>
        <v>2.6049043116791211</v>
      </c>
      <c r="N30" s="82">
        <f>'[1]44104411Imp'!M$264</f>
        <v>2.2797159275424832</v>
      </c>
      <c r="O30" s="82">
        <f>'[1]44104411Imp'!N$264</f>
        <v>2.4230970838632517</v>
      </c>
      <c r="P30" s="82">
        <f>'[1]44104411Imp'!O$264</f>
        <v>2.3655679570737744</v>
      </c>
      <c r="Q30" s="82">
        <f>'[1]44104411Imp'!P$264</f>
        <v>2.2474867947319339</v>
      </c>
      <c r="R30" s="82">
        <f>'[1]44104411Imp'!Q$264</f>
        <v>2.2115654586700462</v>
      </c>
      <c r="S30" s="82">
        <f>'[1]44104411Imp'!R$264</f>
        <v>2.3420334484695302</v>
      </c>
      <c r="T30" s="82">
        <f>'[1]44104411Imp'!S$264</f>
        <v>2.7846479601953593</v>
      </c>
      <c r="U30" s="82">
        <f>'[1]44104411Imp'!T$264</f>
        <v>2.933519347203656</v>
      </c>
      <c r="V30" s="82">
        <f>'[1]44104411Imp'!U$264</f>
        <v>2.9237295111999999</v>
      </c>
      <c r="W30" s="82">
        <f>'[1]44104411Imp'!V$264</f>
        <v>0</v>
      </c>
      <c r="X30" s="82">
        <f>'[1]44104411Imp'!W$264</f>
        <v>0</v>
      </c>
      <c r="Y30" s="82">
        <f>'[1]44104411Imp'!X$264</f>
        <v>0</v>
      </c>
      <c r="Z30" s="82">
        <f>'[1]44104411Imp'!Y$264</f>
        <v>0</v>
      </c>
      <c r="AA30" s="82">
        <f>'[1]44104411Imp'!Z$264</f>
        <v>0</v>
      </c>
      <c r="AB30" s="82">
        <f>'[1]44104411Imp'!AA$264</f>
        <v>0</v>
      </c>
      <c r="AC30" s="61"/>
      <c r="AD30" s="69">
        <f>1/1000*'[1]44104411Imp'!AB$264</f>
        <v>0.29412525255975003</v>
      </c>
      <c r="AE30" s="189">
        <f>1/1000*'[1]44104411Imp'!AC$264</f>
        <v>0.29006565266559997</v>
      </c>
      <c r="AF30" s="189">
        <f>1/1000*'[1]44104411Imp'!AD$264</f>
        <v>0.29960464629600003</v>
      </c>
      <c r="AG30" s="189">
        <f>1/1000*'[1]44104411Imp'!AE$264</f>
        <v>0.38806809646079987</v>
      </c>
      <c r="AH30" s="189">
        <f>1/1000*'[1]44104411Imp'!AF$264</f>
        <v>0.4579935411912</v>
      </c>
      <c r="AI30" s="189">
        <f>1/1000*'[1]44104411Imp'!AG$264</f>
        <v>0.54632495350290011</v>
      </c>
      <c r="AJ30" s="189">
        <f>1/1000*'[1]44104411Imp'!AH$264</f>
        <v>0.5819881834224</v>
      </c>
      <c r="AK30" s="189">
        <f>1/1000*'[1]44104411Imp'!AI$264</f>
        <v>0.71073511082200014</v>
      </c>
      <c r="AL30" s="189">
        <f>1/1000*'[1]44104411Imp'!AJ$264</f>
        <v>0.76910343936120018</v>
      </c>
      <c r="AM30" s="189">
        <f>1/1000*'[1]44104411Imp'!AK$264</f>
        <v>0.68047892242879993</v>
      </c>
      <c r="AN30" s="189">
        <f>1/1000*'[1]44104411Imp'!AL$264</f>
        <v>0.71521588841490003</v>
      </c>
      <c r="AO30" s="189">
        <f>1/1000*'[1]44104411Imp'!AM$264</f>
        <v>0.81639742497599987</v>
      </c>
      <c r="AP30" s="189">
        <f>1/1000*'[1]44104411Imp'!AN$264</f>
        <v>0.7731523846463999</v>
      </c>
      <c r="AQ30" s="189">
        <f>1/1000*'[1]44104411Imp'!AO$264</f>
        <v>0.77341831915410009</v>
      </c>
      <c r="AR30" s="189">
        <f>1/1000*'[1]44104411Imp'!AP$264</f>
        <v>0.75510076911599999</v>
      </c>
      <c r="AS30" s="189">
        <f>1/1000*'[1]44104411Imp'!AQ$264</f>
        <v>0.60654368898549993</v>
      </c>
      <c r="AT30" s="189">
        <f>1/1000*'[1]44104411Imp'!AR$264</f>
        <v>0.64474379240689983</v>
      </c>
      <c r="AU30" s="189">
        <f>1/1000*'[1]44104411Imp'!AS$264</f>
        <v>0.71029098178610028</v>
      </c>
      <c r="AV30" s="189">
        <f>1/1000*'[1]44104411Imp'!AT$264</f>
        <v>0.74975964984399979</v>
      </c>
      <c r="AW30" s="189">
        <f>1/1000*'[1]44104411Imp'!AU$264</f>
        <v>0.70047471742416656</v>
      </c>
      <c r="AX30" s="189">
        <f>1/1000*'[1]44104411Imp'!AV$264</f>
        <v>0</v>
      </c>
      <c r="AY30" s="189">
        <f>1/1000*'[1]44104411Imp'!AW$264</f>
        <v>0</v>
      </c>
      <c r="AZ30" s="189">
        <f>1/1000*'[1]44104411Imp'!AX$264</f>
        <v>0</v>
      </c>
      <c r="BA30" s="189">
        <f>1/1000*'[1]44104411Imp'!AY$264</f>
        <v>0</v>
      </c>
      <c r="BB30" s="189">
        <f>1/1000*'[1]44104411Imp'!AZ$264</f>
        <v>0</v>
      </c>
      <c r="BC30" s="118">
        <f>1/1000*'[1]44104411Imp'!BA$264</f>
        <v>0</v>
      </c>
      <c r="BD30" s="293"/>
    </row>
    <row r="31" spans="2:56" ht="13">
      <c r="B31" s="5" t="s">
        <v>67</v>
      </c>
      <c r="C31" s="80">
        <f>'[1]44094418Imp'!B$264</f>
        <v>0.62708067339999995</v>
      </c>
      <c r="D31" s="89">
        <f>'[1]44094418Imp'!C$264</f>
        <v>0.60934565350000003</v>
      </c>
      <c r="E31" s="89">
        <f>'[1]44094418Imp'!D$264</f>
        <v>0.59383623910000016</v>
      </c>
      <c r="F31" s="89">
        <f>'[1]44094418Imp'!E$264</f>
        <v>0.62549239310000004</v>
      </c>
      <c r="G31" s="89">
        <f>'[1]44094418Imp'!F$264</f>
        <v>0.74963084690000004</v>
      </c>
      <c r="H31" s="89">
        <f>'[1]44094418Imp'!G$264</f>
        <v>0.94122331159999995</v>
      </c>
      <c r="I31" s="89">
        <f>'[1]44094418Imp'!H$264</f>
        <v>0.94570835898139238</v>
      </c>
      <c r="J31" s="90">
        <f>'[1]44094418Imp'!I$264</f>
        <v>0.93945016871629494</v>
      </c>
      <c r="K31" s="82">
        <f>'[1]44094418Imp'!J$264</f>
        <v>0.93285000231462845</v>
      </c>
      <c r="L31" s="82">
        <f>'[1]44094418Imp'!K$264</f>
        <v>0.89758206575201649</v>
      </c>
      <c r="M31" s="82">
        <f>'[1]44094418Imp'!L$264</f>
        <v>1.0228374069612729</v>
      </c>
      <c r="N31" s="82">
        <f>'[1]44094418Imp'!M$264</f>
        <v>1.1434785668083045</v>
      </c>
      <c r="O31" s="82">
        <f>'[1]44094418Imp'!N$264</f>
        <v>1.1231777970054575</v>
      </c>
      <c r="P31" s="82">
        <f>'[1]44094418Imp'!O$264</f>
        <v>1.1245363738379923</v>
      </c>
      <c r="Q31" s="82">
        <f>'[1]44094418Imp'!P$264</f>
        <v>1.199306956497582</v>
      </c>
      <c r="R31" s="82">
        <f>'[1]44094418Imp'!Q$264</f>
        <v>1.1441177986047488</v>
      </c>
      <c r="S31" s="82">
        <f>'[1]44094418Imp'!R$264</f>
        <v>1.2052355437571265</v>
      </c>
      <c r="T31" s="82">
        <f>'[1]44094418Imp'!S$264</f>
        <v>1.2071874224599926</v>
      </c>
      <c r="U31" s="82">
        <f>'[1]44094418Imp'!T$264</f>
        <v>1.1385010670776137</v>
      </c>
      <c r="V31" s="82">
        <f>'[1]44094418Imp'!U$264</f>
        <v>1.1979650235103994</v>
      </c>
      <c r="W31" s="82">
        <f>'[1]44094418Imp'!V$264</f>
        <v>0</v>
      </c>
      <c r="X31" s="82">
        <f>'[1]44094418Imp'!W$264</f>
        <v>0</v>
      </c>
      <c r="Y31" s="82">
        <f>'[1]44094418Imp'!X$264</f>
        <v>0</v>
      </c>
      <c r="Z31" s="82">
        <f>'[1]44094418Imp'!Y$264</f>
        <v>0</v>
      </c>
      <c r="AA31" s="82">
        <f>'[1]44094418Imp'!Z$264</f>
        <v>0</v>
      </c>
      <c r="AB31" s="82">
        <f>'[1]44094418Imp'!AA$264</f>
        <v>0</v>
      </c>
      <c r="AC31" s="61"/>
      <c r="AD31" s="69">
        <f>1/1000*'[1]44094418Imp'!AB$264</f>
        <v>0.2480799368018011</v>
      </c>
      <c r="AE31" s="189">
        <f>1/1000*'[1]44094418Imp'!AC$264</f>
        <v>0.24439442050680002</v>
      </c>
      <c r="AF31" s="189">
        <f>1/1000*'[1]44094418Imp'!AD$264</f>
        <v>0.24416643123360002</v>
      </c>
      <c r="AG31" s="189">
        <f>1/1000*'[1]44094418Imp'!AE$264</f>
        <v>0.3062364866624</v>
      </c>
      <c r="AH31" s="189">
        <f>1/1000*'[1]44094418Imp'!AF$264</f>
        <v>0.39846237418749997</v>
      </c>
      <c r="AI31" s="189">
        <f>1/1000*'[1]44094418Imp'!AG$264</f>
        <v>0.4504316289759</v>
      </c>
      <c r="AJ31" s="189">
        <f>1/1000*'[1]44094418Imp'!AH$264</f>
        <v>0.50139649796480013</v>
      </c>
      <c r="AK31" s="189">
        <f>1/1000*'[1]44094418Imp'!AI$264</f>
        <v>0.57571286698900004</v>
      </c>
      <c r="AL31" s="189">
        <f>1/1000*'[1]44094418Imp'!AJ$264</f>
        <v>0.66570268414919997</v>
      </c>
      <c r="AM31" s="189">
        <f>1/1000*'[1]44094418Imp'!AK$264</f>
        <v>0.57206948304440008</v>
      </c>
      <c r="AN31" s="189">
        <f>1/1000*'[1]44094418Imp'!AL$264</f>
        <v>0.60891549827129998</v>
      </c>
      <c r="AO31" s="189">
        <f>1/1000*'[1]44094418Imp'!AM$264</f>
        <v>0.69326585448</v>
      </c>
      <c r="AP31" s="189">
        <f>1/1000*'[1]44094418Imp'!AN$264</f>
        <v>0.65226854109119992</v>
      </c>
      <c r="AQ31" s="189">
        <f>1/1000*'[1]44094418Imp'!AO$264</f>
        <v>0.62940394428269986</v>
      </c>
      <c r="AR31" s="189">
        <f>1/1000*'[1]44094418Imp'!AP$264</f>
        <v>0.66551360277500005</v>
      </c>
      <c r="AS31" s="189">
        <f>1/1000*'[1]44094418Imp'!AQ$264</f>
        <v>0.58131524778949994</v>
      </c>
      <c r="AT31" s="189">
        <f>1/1000*'[1]44094418Imp'!AR$264</f>
        <v>0.58764052935359989</v>
      </c>
      <c r="AU31" s="189">
        <f>1/1000*'[1]44094418Imp'!AS$264</f>
        <v>0.6309621836517999</v>
      </c>
      <c r="AV31" s="189">
        <f>1/1000*'[1]44094418Imp'!AT$264</f>
        <v>0.67332602663400032</v>
      </c>
      <c r="AW31" s="189">
        <f>1/1000*'[1]44094418Imp'!AU$264</f>
        <v>0.67392573891208318</v>
      </c>
      <c r="AX31" s="189">
        <f>1/1000*'[1]44094418Imp'!AV$264</f>
        <v>0</v>
      </c>
      <c r="AY31" s="189">
        <f>1/1000*'[1]44094418Imp'!AW$264</f>
        <v>0</v>
      </c>
      <c r="AZ31" s="189">
        <f>1/1000*'[1]44094418Imp'!AX$264</f>
        <v>0</v>
      </c>
      <c r="BA31" s="189">
        <f>1/1000*'[1]44094418Imp'!AY$264</f>
        <v>0</v>
      </c>
      <c r="BB31" s="189">
        <f>1/1000*'[1]44094418Imp'!AZ$264</f>
        <v>0</v>
      </c>
      <c r="BC31" s="118">
        <f>1/1000*'[1]44094418Imp'!BA$264</f>
        <v>0</v>
      </c>
      <c r="BD31" s="293"/>
    </row>
    <row r="32" spans="2:56" ht="13">
      <c r="B32" s="5" t="s">
        <v>195</v>
      </c>
      <c r="C32" s="80">
        <f>'[1]94Imp'!B$264</f>
        <v>1.7497512431315354</v>
      </c>
      <c r="D32" s="89">
        <f>'[1]94Imp'!C$264</f>
        <v>1.8230262816694913</v>
      </c>
      <c r="E32" s="89">
        <f>'[1]94Imp'!D$264</f>
        <v>1.778384494157</v>
      </c>
      <c r="F32" s="89">
        <f>'[1]94Imp'!E$264</f>
        <v>1.9032038609682387</v>
      </c>
      <c r="G32" s="89">
        <f>'[1]94Imp'!F$264</f>
        <v>2.306673205328325</v>
      </c>
      <c r="H32" s="89">
        <f>'[1]94Imp'!G$264</f>
        <v>2.6631278019357429</v>
      </c>
      <c r="I32" s="89">
        <f>'[1]94Imp'!H$264</f>
        <v>2.7422329473229756</v>
      </c>
      <c r="J32" s="90">
        <f>'[1]94Imp'!I$264</f>
        <v>2.9358899553353912</v>
      </c>
      <c r="K32" s="82">
        <f>'[1]94Imp'!J$264</f>
        <v>2.8486548631856503</v>
      </c>
      <c r="L32" s="82">
        <f>'[1]94Imp'!K$264</f>
        <v>2.6502505722018315</v>
      </c>
      <c r="M32" s="82">
        <f>'[1]94Imp'!L$264</f>
        <v>2.4720906233772051</v>
      </c>
      <c r="N32" s="82">
        <f>'[1]94Imp'!M$264</f>
        <v>2.6282447541709688</v>
      </c>
      <c r="O32" s="82">
        <f>'[1]94Imp'!N$264</f>
        <v>2.6690010394598689</v>
      </c>
      <c r="P32" s="82">
        <f>'[1]94Imp'!O$264</f>
        <v>2.4248592412702337</v>
      </c>
      <c r="Q32" s="82">
        <f>'[1]94Imp'!P$264</f>
        <v>2.4341351383786147</v>
      </c>
      <c r="R32" s="82">
        <f>'[1]94Imp'!Q$264</f>
        <v>2.3956742610120667</v>
      </c>
      <c r="S32" s="82">
        <f>'[1]94Imp'!R$264</f>
        <v>2.5330893277602993</v>
      </c>
      <c r="T32" s="82">
        <f>'[1]94Imp'!S$264</f>
        <v>2.5508788541484413</v>
      </c>
      <c r="U32" s="82">
        <f>'[1]94Imp'!T$264</f>
        <v>2.5442097892829869</v>
      </c>
      <c r="V32" s="82">
        <f>'[1]94Imp'!U$264</f>
        <v>2.7159558193360693</v>
      </c>
      <c r="W32" s="82">
        <f>'[1]94Imp'!V$264</f>
        <v>0</v>
      </c>
      <c r="X32" s="82">
        <f>'[1]94Imp'!W$264</f>
        <v>0</v>
      </c>
      <c r="Y32" s="82">
        <f>'[1]94Imp'!X$264</f>
        <v>0</v>
      </c>
      <c r="Z32" s="82">
        <f>'[1]94Imp'!Y$264</f>
        <v>0</v>
      </c>
      <c r="AA32" s="82">
        <f>'[1]94Imp'!Z$264</f>
        <v>0</v>
      </c>
      <c r="AB32" s="82">
        <f>'[1]94Imp'!AA$264</f>
        <v>0</v>
      </c>
      <c r="AC32" s="61"/>
      <c r="AD32" s="69">
        <f>1/1000*'[1]94Imp'!AB$264</f>
        <v>1.6176667399152715</v>
      </c>
      <c r="AE32" s="189">
        <f>1/1000*'[1]94Imp'!AC$264</f>
        <v>1.604281321188</v>
      </c>
      <c r="AF32" s="189">
        <f>1/1000*'[1]94Imp'!AD$264</f>
        <v>1.6880320954799999</v>
      </c>
      <c r="AG32" s="189">
        <f>1/1000*'[1]94Imp'!AE$264</f>
        <v>2.1107239518287999</v>
      </c>
      <c r="AH32" s="189">
        <f>1/1000*'[1]94Imp'!AF$264</f>
        <v>2.6106000669223994</v>
      </c>
      <c r="AI32" s="189">
        <f>1/1000*'[1]94Imp'!AG$264</f>
        <v>2.8394083613181</v>
      </c>
      <c r="AJ32" s="189">
        <f>1/1000*'[1]94Imp'!AH$264</f>
        <v>2.8738350479955996</v>
      </c>
      <c r="AK32" s="189">
        <f>1/1000*'[1]94Imp'!AI$264</f>
        <v>3.4101372617440004</v>
      </c>
      <c r="AL32" s="189">
        <f>1/1000*'[1]94Imp'!AJ$264</f>
        <v>3.8050417177056008</v>
      </c>
      <c r="AM32" s="189">
        <f>1/1000*'[1]94Imp'!AK$264</f>
        <v>3.2792051131884001</v>
      </c>
      <c r="AN32" s="189">
        <f>1/1000*'[1]94Imp'!AL$264</f>
        <v>3.1464372054213006</v>
      </c>
      <c r="AO32" s="189">
        <f>1/1000*'[1]94Imp'!AM$264</f>
        <v>3.2326659307679999</v>
      </c>
      <c r="AP32" s="189">
        <f>1/1000*'[1]94Imp'!AN$264</f>
        <v>3.0037882721791993</v>
      </c>
      <c r="AQ32" s="189">
        <f>1/1000*'[1]94Imp'!AO$264</f>
        <v>2.8758097046862012</v>
      </c>
      <c r="AR32" s="189">
        <f>1/1000*'[1]94Imp'!AP$264</f>
        <v>2.9982102076359993</v>
      </c>
      <c r="AS32" s="189">
        <f>1/1000*'[1]94Imp'!AQ$264</f>
        <v>2.4915068213314999</v>
      </c>
      <c r="AT32" s="189">
        <f>1/1000*'[1]94Imp'!AR$264</f>
        <v>2.6458684351896</v>
      </c>
      <c r="AU32" s="189">
        <f>1/1000*'[1]94Imp'!AS$264</f>
        <v>2.8297593480727996</v>
      </c>
      <c r="AV32" s="189">
        <f>1/1000*'[1]94Imp'!AT$264</f>
        <v>3.0850856440749994</v>
      </c>
      <c r="AW32" s="189">
        <f>1/1000*'[1]94Imp'!AU$264</f>
        <v>3.135718013528749</v>
      </c>
      <c r="AX32" s="189">
        <f>1/1000*'[1]94Imp'!AV$264</f>
        <v>0</v>
      </c>
      <c r="AY32" s="189">
        <f>1/1000*'[1]94Imp'!AW$264</f>
        <v>0</v>
      </c>
      <c r="AZ32" s="189">
        <f>1/1000*'[1]94Imp'!AX$264</f>
        <v>0</v>
      </c>
      <c r="BA32" s="189">
        <f>1/1000*'[1]94Imp'!AY$264</f>
        <v>0</v>
      </c>
      <c r="BB32" s="189">
        <f>1/1000*'[1]94Imp'!AZ$264</f>
        <v>0</v>
      </c>
      <c r="BC32" s="118">
        <f>1/1000*'[1]94Imp'!BA$264</f>
        <v>0</v>
      </c>
      <c r="BD32" s="293"/>
    </row>
    <row r="33" spans="2:56" ht="13">
      <c r="B33" s="8" t="s">
        <v>11</v>
      </c>
      <c r="C33" s="178">
        <f t="shared" ref="C33:L33" si="14">C25-SUM(C26:C32)</f>
        <v>1.9641105176</v>
      </c>
      <c r="D33" s="179">
        <f t="shared" si="14"/>
        <v>2.0933852298499982</v>
      </c>
      <c r="E33" s="179">
        <f t="shared" si="14"/>
        <v>1.5839399090499988</v>
      </c>
      <c r="F33" s="179">
        <f t="shared" si="14"/>
        <v>2.2951398150499998</v>
      </c>
      <c r="G33" s="179">
        <f t="shared" si="14"/>
        <v>2.0482371520000004</v>
      </c>
      <c r="H33" s="179">
        <f t="shared" si="14"/>
        <v>2.3603806331333281</v>
      </c>
      <c r="I33" s="179">
        <f t="shared" si="14"/>
        <v>2.6163152935518568</v>
      </c>
      <c r="J33" s="180">
        <f t="shared" si="14"/>
        <v>3.316188944666667</v>
      </c>
      <c r="K33" s="180">
        <f t="shared" si="14"/>
        <v>3.6689612801571023</v>
      </c>
      <c r="L33" s="180">
        <f t="shared" si="14"/>
        <v>3.2518849910613312</v>
      </c>
      <c r="M33" s="180">
        <f t="shared" ref="M33:AB33" si="15">M25-SUM(M26:M32)</f>
        <v>3.0835903470425947</v>
      </c>
      <c r="N33" s="180">
        <f t="shared" si="15"/>
        <v>2.4194272166049888</v>
      </c>
      <c r="O33" s="180">
        <f t="shared" si="15"/>
        <v>2.4480732936700029</v>
      </c>
      <c r="P33" s="180">
        <f t="shared" si="15"/>
        <v>2.8729557990647496</v>
      </c>
      <c r="Q33" s="180">
        <f t="shared" si="15"/>
        <v>2.6502018042864286</v>
      </c>
      <c r="R33" s="180">
        <f t="shared" si="15"/>
        <v>3.4600747380289558</v>
      </c>
      <c r="S33" s="180">
        <f t="shared" si="15"/>
        <v>3.0287192871893591</v>
      </c>
      <c r="T33" s="180">
        <f t="shared" si="15"/>
        <v>3.6188492233419769</v>
      </c>
      <c r="U33" s="180">
        <f t="shared" si="15"/>
        <v>3.7981069900286926</v>
      </c>
      <c r="V33" s="180">
        <f t="shared" si="15"/>
        <v>3.6320816317435991</v>
      </c>
      <c r="W33" s="180">
        <f t="shared" si="15"/>
        <v>0</v>
      </c>
      <c r="X33" s="180">
        <f t="shared" si="15"/>
        <v>0</v>
      </c>
      <c r="Y33" s="180">
        <f t="shared" si="15"/>
        <v>0</v>
      </c>
      <c r="Z33" s="180">
        <f t="shared" si="15"/>
        <v>0</v>
      </c>
      <c r="AA33" s="180">
        <f t="shared" si="15"/>
        <v>0</v>
      </c>
      <c r="AB33" s="180">
        <f t="shared" si="15"/>
        <v>0</v>
      </c>
      <c r="AC33" s="61"/>
      <c r="AD33" s="181">
        <f t="shared" ref="AD33:BC33" si="16">AD25-SUM(AD26:AD32)</f>
        <v>0.34655638888434037</v>
      </c>
      <c r="AE33" s="182">
        <f t="shared" si="16"/>
        <v>0.35800017444079968</v>
      </c>
      <c r="AF33" s="182">
        <f t="shared" si="16"/>
        <v>0.33954980959680059</v>
      </c>
      <c r="AG33" s="182">
        <f t="shared" si="16"/>
        <v>0.43953671910400027</v>
      </c>
      <c r="AH33" s="182">
        <f t="shared" si="16"/>
        <v>0.49122289796229968</v>
      </c>
      <c r="AI33" s="182">
        <f t="shared" si="16"/>
        <v>0.55635610070040098</v>
      </c>
      <c r="AJ33" s="182">
        <f t="shared" si="16"/>
        <v>0.61422867287159999</v>
      </c>
      <c r="AK33" s="182">
        <f t="shared" si="16"/>
        <v>0.7953300620679995</v>
      </c>
      <c r="AL33" s="182">
        <f t="shared" si="16"/>
        <v>1.0223255186788007</v>
      </c>
      <c r="AM33" s="182">
        <f t="shared" si="16"/>
        <v>0.83879117448719942</v>
      </c>
      <c r="AN33" s="182">
        <f t="shared" si="16"/>
        <v>0.80636532520770032</v>
      </c>
      <c r="AO33" s="182">
        <f t="shared" si="16"/>
        <v>1.0002364526400012</v>
      </c>
      <c r="AP33" s="182">
        <f t="shared" si="16"/>
        <v>0.93564547449119928</v>
      </c>
      <c r="AQ33" s="182">
        <f t="shared" si="16"/>
        <v>0.98409516746010084</v>
      </c>
      <c r="AR33" s="182">
        <f t="shared" si="16"/>
        <v>0.97480930273700128</v>
      </c>
      <c r="AS33" s="182">
        <f t="shared" si="16"/>
        <v>0.83673660013649886</v>
      </c>
      <c r="AT33" s="182">
        <f t="shared" si="16"/>
        <v>0.92193198356710049</v>
      </c>
      <c r="AU33" s="182">
        <f t="shared" si="16"/>
        <v>0.98754881645419879</v>
      </c>
      <c r="AV33" s="182">
        <f t="shared" si="16"/>
        <v>1.1003923247930008</v>
      </c>
      <c r="AW33" s="182">
        <f t="shared" si="16"/>
        <v>1.0781476179829177</v>
      </c>
      <c r="AX33" s="182">
        <f t="shared" si="16"/>
        <v>0</v>
      </c>
      <c r="AY33" s="182">
        <f t="shared" si="16"/>
        <v>0</v>
      </c>
      <c r="AZ33" s="182">
        <f t="shared" si="16"/>
        <v>0</v>
      </c>
      <c r="BA33" s="182">
        <f t="shared" si="16"/>
        <v>0</v>
      </c>
      <c r="BB33" s="182">
        <f t="shared" si="16"/>
        <v>0</v>
      </c>
      <c r="BC33" s="117">
        <f t="shared" si="16"/>
        <v>0</v>
      </c>
      <c r="BD33" s="293"/>
    </row>
    <row r="34" spans="2:56" ht="20" customHeight="1">
      <c r="B34" s="24" t="s">
        <v>13</v>
      </c>
      <c r="C34" s="88">
        <f t="shared" ref="C34:K34" si="17">SUM(C35:C38)</f>
        <v>30.71509730384647</v>
      </c>
      <c r="D34" s="88">
        <f t="shared" si="17"/>
        <v>28.622878255306812</v>
      </c>
      <c r="E34" s="88">
        <f t="shared" si="17"/>
        <v>29.515200089407067</v>
      </c>
      <c r="F34" s="88">
        <f t="shared" si="17"/>
        <v>31.109076451328914</v>
      </c>
      <c r="G34" s="88">
        <f t="shared" si="17"/>
        <v>32.538576522372466</v>
      </c>
      <c r="H34" s="88">
        <f t="shared" si="17"/>
        <v>32.772811407780559</v>
      </c>
      <c r="I34" s="88">
        <f t="shared" si="17"/>
        <v>33.645730310218056</v>
      </c>
      <c r="J34" s="88">
        <f t="shared" si="17"/>
        <v>33.310559719658578</v>
      </c>
      <c r="K34" s="74">
        <f t="shared" si="17"/>
        <v>34.356141909271578</v>
      </c>
      <c r="L34" s="74">
        <f>SUM(L35:L38)</f>
        <v>30.077079222610966</v>
      </c>
      <c r="M34" s="74">
        <f t="shared" ref="M34:AB34" si="18">SUM(M35:M38)</f>
        <v>32.740063536522385</v>
      </c>
      <c r="N34" s="74">
        <f t="shared" si="18"/>
        <v>33.224742456250922</v>
      </c>
      <c r="O34" s="74">
        <f t="shared" si="18"/>
        <v>30.124586822485938</v>
      </c>
      <c r="P34" s="74">
        <f t="shared" si="18"/>
        <v>29.611085611999378</v>
      </c>
      <c r="Q34" s="74">
        <f t="shared" si="18"/>
        <v>29.08001419727411</v>
      </c>
      <c r="R34" s="74">
        <f t="shared" si="18"/>
        <v>28.837857199556229</v>
      </c>
      <c r="S34" s="74">
        <f t="shared" si="18"/>
        <v>28.929527231121682</v>
      </c>
      <c r="T34" s="74">
        <f t="shared" si="18"/>
        <v>29.523799836949902</v>
      </c>
      <c r="U34" s="74">
        <f t="shared" si="18"/>
        <v>30.120077741335063</v>
      </c>
      <c r="V34" s="74">
        <f t="shared" si="18"/>
        <v>30.661321863801589</v>
      </c>
      <c r="W34" s="74">
        <f t="shared" si="18"/>
        <v>0</v>
      </c>
      <c r="X34" s="74">
        <f t="shared" si="18"/>
        <v>0</v>
      </c>
      <c r="Y34" s="74">
        <f t="shared" si="18"/>
        <v>0</v>
      </c>
      <c r="Z34" s="74">
        <f t="shared" si="18"/>
        <v>0</v>
      </c>
      <c r="AA34" s="74">
        <f t="shared" si="18"/>
        <v>0</v>
      </c>
      <c r="AB34" s="74">
        <f t="shared" si="18"/>
        <v>0</v>
      </c>
      <c r="AC34" s="61"/>
      <c r="AD34" s="88">
        <f>SUM(AD35:AD38)</f>
        <v>7.0131981216059547</v>
      </c>
      <c r="AE34" s="88">
        <f>SUM(AE35:AE38)</f>
        <v>6.6182006697751996</v>
      </c>
      <c r="AF34" s="88">
        <f>SUM(AF35:AF38)</f>
        <v>6.9204173538576006</v>
      </c>
      <c r="AG34" s="88">
        <f t="shared" ref="AG34:BC34" si="19">SUM(AG35:AG38)</f>
        <v>8.3735374568944003</v>
      </c>
      <c r="AH34" s="88">
        <f t="shared" si="19"/>
        <v>9.1846828660265007</v>
      </c>
      <c r="AI34" s="88">
        <f t="shared" si="19"/>
        <v>9.156794977773302</v>
      </c>
      <c r="AJ34" s="88">
        <f t="shared" si="19"/>
        <v>9.6821353863912023</v>
      </c>
      <c r="AK34" s="88">
        <f t="shared" si="19"/>
        <v>11.091010461181504</v>
      </c>
      <c r="AL34" s="88">
        <f t="shared" si="19"/>
        <v>12.353396441788</v>
      </c>
      <c r="AM34" s="88">
        <f t="shared" si="19"/>
        <v>10.027997393933202</v>
      </c>
      <c r="AN34" s="88">
        <f t="shared" si="19"/>
        <v>10.538991058576501</v>
      </c>
      <c r="AO34" s="88">
        <f t="shared" si="19"/>
        <v>11.841765602447998</v>
      </c>
      <c r="AP34" s="88">
        <f t="shared" si="19"/>
        <v>9.7012813124127977</v>
      </c>
      <c r="AQ34" s="88">
        <f t="shared" si="19"/>
        <v>9.7939696430478005</v>
      </c>
      <c r="AR34" s="88">
        <f t="shared" si="19"/>
        <v>9.8505528273110006</v>
      </c>
      <c r="AS34" s="88">
        <f t="shared" si="19"/>
        <v>8.3228430811224996</v>
      </c>
      <c r="AT34" s="88">
        <f t="shared" si="19"/>
        <v>8.3671009033537018</v>
      </c>
      <c r="AU34" s="88">
        <f t="shared" si="19"/>
        <v>8.7849382027263996</v>
      </c>
      <c r="AV34" s="88">
        <f t="shared" si="19"/>
        <v>9.6123094688480002</v>
      </c>
      <c r="AW34" s="88">
        <f t="shared" si="19"/>
        <v>9.1011859114974989</v>
      </c>
      <c r="AX34" s="88">
        <f t="shared" si="19"/>
        <v>0</v>
      </c>
      <c r="AY34" s="88">
        <f t="shared" si="19"/>
        <v>0</v>
      </c>
      <c r="AZ34" s="88">
        <f t="shared" si="19"/>
        <v>0</v>
      </c>
      <c r="BA34" s="88">
        <f t="shared" si="19"/>
        <v>0</v>
      </c>
      <c r="BB34" s="88">
        <f t="shared" si="19"/>
        <v>0</v>
      </c>
      <c r="BC34" s="294">
        <f t="shared" si="19"/>
        <v>0</v>
      </c>
      <c r="BD34" s="293"/>
    </row>
    <row r="35" spans="2:56">
      <c r="B35" s="5" t="s">
        <v>196</v>
      </c>
      <c r="C35" s="80">
        <f>[1]PulpLogsImp!B$264</f>
        <v>5.9638179999999999E-2</v>
      </c>
      <c r="D35" s="89">
        <f>[1]PulpLogsImp!C$264</f>
        <v>1.3461999999999998E-2</v>
      </c>
      <c r="E35" s="89">
        <f>[1]PulpLogsImp!D$264</f>
        <v>0.38461892399999992</v>
      </c>
      <c r="F35" s="89">
        <f>[1]PulpLogsImp!E$264</f>
        <v>0.51577728099999998</v>
      </c>
      <c r="G35" s="89">
        <f>[1]PulpLogsImp!F$264</f>
        <v>0.63859833199999994</v>
      </c>
      <c r="H35" s="89">
        <f>[1]PulpLogsImp!G$264</f>
        <v>0.70854870000000014</v>
      </c>
      <c r="I35" s="89">
        <f>[1]PulpLogsImp!H$264</f>
        <v>1.0556599316666664</v>
      </c>
      <c r="J35" s="90">
        <f>[1]PulpLogsImp!I$264</f>
        <v>1.0115314534848483</v>
      </c>
      <c r="K35" s="82">
        <f>[1]PulpLogsImp!J$264</f>
        <v>0.57824240493506485</v>
      </c>
      <c r="L35" s="82">
        <f>[1]PulpLogsImp!K$264</f>
        <v>0.52760986750000016</v>
      </c>
      <c r="M35" s="82">
        <f>[1]PulpLogsImp!L$264</f>
        <v>0.505467</v>
      </c>
      <c r="N35" s="82">
        <f>[1]PulpLogsImp!M$264</f>
        <v>0.36490849999999991</v>
      </c>
      <c r="O35" s="82">
        <f>[1]PulpLogsImp!N$264</f>
        <v>0.35997624000000006</v>
      </c>
      <c r="P35" s="82">
        <f>[1]PulpLogsImp!O$264</f>
        <v>0.30798112000000005</v>
      </c>
      <c r="Q35" s="82">
        <f>[1]PulpLogsImp!P$264</f>
        <v>0.68624339999999995</v>
      </c>
      <c r="R35" s="82">
        <f>[1]PulpLogsImp!Q$264</f>
        <v>0.55458336416666665</v>
      </c>
      <c r="S35" s="82">
        <f>[1]PulpLogsImp!R$264</f>
        <v>0.61407630000000002</v>
      </c>
      <c r="T35" s="82">
        <f>[1]PulpLogsImp!S$264</f>
        <v>8.5269620000000004E-2</v>
      </c>
      <c r="U35" s="82">
        <f>[1]PulpLogsImp!T$264</f>
        <v>0.30558613999999995</v>
      </c>
      <c r="V35" s="82">
        <f>[1]PulpLogsImp!U$264</f>
        <v>0.33726303428571425</v>
      </c>
      <c r="W35" s="82">
        <f>[1]PulpLogsImp!V$264</f>
        <v>0</v>
      </c>
      <c r="X35" s="82">
        <f>[1]PulpLogsImp!W$264</f>
        <v>0</v>
      </c>
      <c r="Y35" s="82">
        <f>[1]PulpLogsImp!X$264</f>
        <v>0</v>
      </c>
      <c r="Z35" s="82">
        <f>[1]PulpLogsImp!Y$264</f>
        <v>0</v>
      </c>
      <c r="AA35" s="82">
        <f>[1]PulpLogsImp!Z$264</f>
        <v>0</v>
      </c>
      <c r="AB35" s="82">
        <f>[1]PulpLogsImp!AA$264</f>
        <v>0</v>
      </c>
      <c r="AC35" s="13"/>
      <c r="AD35" s="11">
        <f>1/1000*[1]PulpLogsImp!AB$264</f>
        <v>1.890992325618E-3</v>
      </c>
      <c r="AE35" s="20">
        <f>1/1000*[1]PulpLogsImp!AC$264</f>
        <v>5.8610034320000009E-4</v>
      </c>
      <c r="AF35" s="20">
        <f>1/1000*[1]PulpLogsImp!AD$264</f>
        <v>1.4721609532799999E-2</v>
      </c>
      <c r="AG35" s="20">
        <f>1/1000*[1]PulpLogsImp!AE$264</f>
        <v>2.0516765572800005E-2</v>
      </c>
      <c r="AH35" s="20">
        <f>1/1000*[1]PulpLogsImp!AF$264</f>
        <v>2.2669710549500007E-2</v>
      </c>
      <c r="AI35" s="20">
        <f>1/1000*[1]PulpLogsImp!AG$264</f>
        <v>2.6461306571700004E-2</v>
      </c>
      <c r="AJ35" s="20">
        <f>1/1000*[1]PulpLogsImp!AH$264</f>
        <v>4.2911253761999987E-2</v>
      </c>
      <c r="AK35" s="20">
        <f>1/1000*[1]PulpLogsImp!AI$264</f>
        <v>4.9995831777000004E-2</v>
      </c>
      <c r="AL35" s="20">
        <f>1/1000*[1]PulpLogsImp!AJ$264</f>
        <v>3.9847941689200007E-2</v>
      </c>
      <c r="AM35" s="20">
        <f>1/1000*[1]PulpLogsImp!AK$264</f>
        <v>2.4925540468400002E-2</v>
      </c>
      <c r="AN35" s="20">
        <f>1/1000*[1]PulpLogsImp!AL$264</f>
        <v>2.6732626489799998E-2</v>
      </c>
      <c r="AO35" s="20">
        <f>1/1000*[1]PulpLogsImp!AM$264</f>
        <v>2.5462842624E-2</v>
      </c>
      <c r="AP35" s="20">
        <f>1/1000*[1]PulpLogsImp!AN$264</f>
        <v>2.2105222972800005E-2</v>
      </c>
      <c r="AQ35" s="20">
        <f>1/1000*[1]PulpLogsImp!AO$264</f>
        <v>2.3280773562300006E-2</v>
      </c>
      <c r="AR35" s="20">
        <f>1/1000*[1]PulpLogsImp!AP$264</f>
        <v>5.5271317864000004E-2</v>
      </c>
      <c r="AS35" s="20">
        <f>1/1000*[1]PulpLogsImp!AQ$264</f>
        <v>3.5288041372499995E-2</v>
      </c>
      <c r="AT35" s="20">
        <f>1/1000*[1]PulpLogsImp!AR$264</f>
        <v>4.3197536260999994E-2</v>
      </c>
      <c r="AU35" s="20">
        <f>1/1000*[1]PulpLogsImp!AS$264</f>
        <v>1.25713614741E-2</v>
      </c>
      <c r="AV35" s="20">
        <f>1/1000*[1]PulpLogsImp!AT$264</f>
        <v>2.0044463450000001E-2</v>
      </c>
      <c r="AW35" s="20">
        <f>1/1000*[1]PulpLogsImp!AU$264</f>
        <v>1.9070886215833329E-2</v>
      </c>
      <c r="AX35" s="20">
        <f>1/1000*[1]PulpLogsImp!AV$264</f>
        <v>0</v>
      </c>
      <c r="AY35" s="20">
        <f>1/1000*[1]PulpLogsImp!AW$264</f>
        <v>0</v>
      </c>
      <c r="AZ35" s="20">
        <f>1/1000*[1]PulpLogsImp!AX$264</f>
        <v>0</v>
      </c>
      <c r="BA35" s="20">
        <f>1/1000*[1]PulpLogsImp!AY$264</f>
        <v>0</v>
      </c>
      <c r="BB35" s="20">
        <f>1/1000*[1]PulpLogsImp!AZ$264</f>
        <v>0</v>
      </c>
      <c r="BC35" s="72">
        <f>1/1000*[1]PulpLogsImp!BA$264</f>
        <v>0</v>
      </c>
      <c r="BD35" s="293"/>
    </row>
    <row r="36" spans="2:56">
      <c r="B36" s="5" t="s">
        <v>146</v>
      </c>
      <c r="C36" s="80">
        <f>'[1]440123Imp'!B$264</f>
        <v>0.88955317499999997</v>
      </c>
      <c r="D36" s="89">
        <f>'[1]440123Imp'!C$264</f>
        <v>0.79947014334999988</v>
      </c>
      <c r="E36" s="89">
        <f>'[1]440123Imp'!D$264</f>
        <v>0.84774163599999997</v>
      </c>
      <c r="F36" s="89">
        <f>'[1]440123Imp'!E$264</f>
        <v>0.9577035089999999</v>
      </c>
      <c r="G36" s="89">
        <f>'[1]440123Imp'!F$264</f>
        <v>1.1603208923499999</v>
      </c>
      <c r="H36" s="89">
        <f>'[1]440123Imp'!G$264</f>
        <v>1.3787278469999997</v>
      </c>
      <c r="I36" s="89">
        <f>'[1]440123Imp'!H$264</f>
        <v>1.3808615627499996</v>
      </c>
      <c r="J36" s="90">
        <f>'[1]440123Imp'!I$264</f>
        <v>1.4308273722499996</v>
      </c>
      <c r="K36" s="82">
        <f>'[1]440123Imp'!J$264</f>
        <v>1.3170161987142854</v>
      </c>
      <c r="L36" s="82">
        <f>'[1]440123Imp'!K$264</f>
        <v>0.8965606697777776</v>
      </c>
      <c r="M36" s="82">
        <f>'[1]440123Imp'!L$264</f>
        <v>0.96298398699999987</v>
      </c>
      <c r="N36" s="82">
        <f>'[1]440123Imp'!M$264</f>
        <v>1.0388562711481479</v>
      </c>
      <c r="O36" s="82">
        <f>'[1]440123Imp'!N$264</f>
        <v>1.1916889760075755</v>
      </c>
      <c r="P36" s="82">
        <f>'[1]440123Imp'!O$264</f>
        <v>1.0096341265918367</v>
      </c>
      <c r="Q36" s="82">
        <f>'[1]440123Imp'!P$264</f>
        <v>1.1690909973636365</v>
      </c>
      <c r="R36" s="82">
        <f>'[1]440123Imp'!Q$264</f>
        <v>1.1961260519806878</v>
      </c>
      <c r="S36" s="82">
        <f>'[1]440123Imp'!R$264</f>
        <v>1.3305246507142854</v>
      </c>
      <c r="T36" s="82">
        <f>'[1]440123Imp'!S$264</f>
        <v>1.4502442096428567</v>
      </c>
      <c r="U36" s="82">
        <f>'[1]440123Imp'!T$264</f>
        <v>1.8485436777499997</v>
      </c>
      <c r="V36" s="82">
        <f>'[1]440123Imp'!U$264</f>
        <v>2.2690259159230766</v>
      </c>
      <c r="W36" s="82">
        <f>'[1]440123Imp'!V$264</f>
        <v>0</v>
      </c>
      <c r="X36" s="82">
        <f>'[1]440123Imp'!W$264</f>
        <v>0</v>
      </c>
      <c r="Y36" s="82">
        <f>'[1]440123Imp'!X$264</f>
        <v>0</v>
      </c>
      <c r="Z36" s="82">
        <f>'[1]440123Imp'!Y$264</f>
        <v>0</v>
      </c>
      <c r="AA36" s="82">
        <f>'[1]440123Imp'!Z$264</f>
        <v>0</v>
      </c>
      <c r="AB36" s="82">
        <f>'[1]440123Imp'!AA$264</f>
        <v>0</v>
      </c>
      <c r="AC36" s="13"/>
      <c r="AD36" s="11">
        <f>1/1000*'[1]440123Imp'!AB$264</f>
        <v>2.3448563079858001E-2</v>
      </c>
      <c r="AE36" s="20">
        <f>1/1000*'[1]440123Imp'!AC$264</f>
        <v>2.16357821028E-2</v>
      </c>
      <c r="AF36" s="20">
        <f>1/1000*'[1]440123Imp'!AD$264</f>
        <v>2.4276622363200002E-2</v>
      </c>
      <c r="AG36" s="20">
        <f>1/1000*'[1]440123Imp'!AE$264</f>
        <v>3.2400916352000007E-2</v>
      </c>
      <c r="AH36" s="20">
        <f>1/1000*'[1]440123Imp'!AF$264</f>
        <v>4.4579503930499996E-2</v>
      </c>
      <c r="AI36" s="20">
        <f>1/1000*'[1]440123Imp'!AG$264</f>
        <v>4.5723654619499995E-2</v>
      </c>
      <c r="AJ36" s="20">
        <f>1/1000*'[1]440123Imp'!AH$264</f>
        <v>5.6390687293200008E-2</v>
      </c>
      <c r="AK36" s="20">
        <f>1/1000*'[1]440123Imp'!AI$264</f>
        <v>8.0692599139500013E-2</v>
      </c>
      <c r="AL36" s="20">
        <f>1/1000*'[1]440123Imp'!AJ$264</f>
        <v>6.8475444338400013E-2</v>
      </c>
      <c r="AM36" s="20">
        <f>1/1000*'[1]440123Imp'!AK$264</f>
        <v>4.3400750227999989E-2</v>
      </c>
      <c r="AN36" s="20">
        <f>1/1000*'[1]440123Imp'!AL$264</f>
        <v>5.9344745736600001E-2</v>
      </c>
      <c r="AO36" s="20">
        <f>1/1000*'[1]440123Imp'!AM$264</f>
        <v>6.7311365471999993E-2</v>
      </c>
      <c r="AP36" s="20">
        <f>1/1000*'[1]440123Imp'!AN$264</f>
        <v>6.5375296817599987E-2</v>
      </c>
      <c r="AQ36" s="20">
        <f>1/1000*'[1]440123Imp'!AO$264</f>
        <v>6.4521428815500007E-2</v>
      </c>
      <c r="AR36" s="20">
        <f>1/1000*'[1]440123Imp'!AP$264</f>
        <v>7.5196524872999992E-2</v>
      </c>
      <c r="AS36" s="20">
        <f>1/1000*'[1]440123Imp'!AQ$264</f>
        <v>6.0949427220500001E-2</v>
      </c>
      <c r="AT36" s="20">
        <f>1/1000*'[1]440123Imp'!AR$264</f>
        <v>6.5671834619000016E-2</v>
      </c>
      <c r="AU36" s="20">
        <f>1/1000*'[1]440123Imp'!AS$264</f>
        <v>7.2286468625800016E-2</v>
      </c>
      <c r="AV36" s="20">
        <f>1/1000*'[1]440123Imp'!AT$264</f>
        <v>7.8039413557000004E-2</v>
      </c>
      <c r="AW36" s="20">
        <f>1/1000*'[1]440123Imp'!AU$264</f>
        <v>8.5019567405416677E-2</v>
      </c>
      <c r="AX36" s="20">
        <f>1/1000*'[1]440123Imp'!AV$264</f>
        <v>0</v>
      </c>
      <c r="AY36" s="20">
        <f>1/1000*'[1]440123Imp'!AW$264</f>
        <v>0</v>
      </c>
      <c r="AZ36" s="20">
        <f>1/1000*'[1]440123Imp'!AX$264</f>
        <v>0</v>
      </c>
      <c r="BA36" s="20">
        <f>1/1000*'[1]440123Imp'!AY$264</f>
        <v>0</v>
      </c>
      <c r="BB36" s="20">
        <f>1/1000*'[1]440123Imp'!AZ$264</f>
        <v>0</v>
      </c>
      <c r="BC36" s="72">
        <f>1/1000*'[1]440123Imp'!BA$264</f>
        <v>0</v>
      </c>
      <c r="BD36" s="293"/>
    </row>
    <row r="37" spans="2:56">
      <c r="B37" s="5" t="s">
        <v>12</v>
      </c>
      <c r="C37" s="176">
        <f>'[1]4701-5Imp'!B$264</f>
        <v>4.70518652175</v>
      </c>
      <c r="D37" s="187">
        <f>'[1]4701-5Imp'!C$264</f>
        <v>4.1500045811250006</v>
      </c>
      <c r="E37" s="187">
        <f>'[1]4701-5Imp'!D$264</f>
        <v>4.4460543675000004</v>
      </c>
      <c r="F37" s="187">
        <f>'[1]4701-5Imp'!E$264</f>
        <v>4.5177050925000009</v>
      </c>
      <c r="G37" s="187">
        <f>'[1]4701-5Imp'!F$264</f>
        <v>4.8281734200000006</v>
      </c>
      <c r="H37" s="187">
        <f>'[1]4701-5Imp'!G$264</f>
        <v>5.1072554429999997</v>
      </c>
      <c r="I37" s="187">
        <f>'[1]4701-5Imp'!H$264</f>
        <v>4.7564520806250004</v>
      </c>
      <c r="J37" s="188">
        <f>'[1]4701-5Imp'!I$264</f>
        <v>4.57261089</v>
      </c>
      <c r="K37" s="116">
        <f>'[1]4701-5Imp'!J$264</f>
        <v>5.886643383</v>
      </c>
      <c r="L37" s="116">
        <f>'[1]4701-5Imp'!K$264</f>
        <v>4.9317070837499992</v>
      </c>
      <c r="M37" s="116">
        <f>'[1]4701-5Imp'!L$264</f>
        <v>6.4795741650000007</v>
      </c>
      <c r="N37" s="116">
        <f>'[1]4701-5Imp'!M$264</f>
        <v>6.3690107099999995</v>
      </c>
      <c r="O37" s="116">
        <f>'[1]4701-5Imp'!N$264</f>
        <v>5.6922602540625</v>
      </c>
      <c r="P37" s="116">
        <f>'[1]4701-5Imp'!O$264</f>
        <v>6.3901601035714295</v>
      </c>
      <c r="Q37" s="116">
        <f>'[1]4701-5Imp'!P$264</f>
        <v>5.6970844964999996</v>
      </c>
      <c r="R37" s="116">
        <f>'[1]4701-5Imp'!Q$264</f>
        <v>5.2903379719999997</v>
      </c>
      <c r="S37" s="116">
        <f>'[1]4701-5Imp'!R$264</f>
        <v>5.308130142964286</v>
      </c>
      <c r="T37" s="116">
        <f>'[1]4701-5Imp'!S$264</f>
        <v>5.7907810162499995</v>
      </c>
      <c r="U37" s="116">
        <f>'[1]4701-5Imp'!T$264</f>
        <v>5.8697137334318175</v>
      </c>
      <c r="V37" s="116">
        <f>'[1]4701-5Imp'!U$264</f>
        <v>5.0805705392045457</v>
      </c>
      <c r="W37" s="116">
        <f>'[1]4701-5Imp'!V$264</f>
        <v>0</v>
      </c>
      <c r="X37" s="116">
        <f>'[1]4701-5Imp'!W$264</f>
        <v>0</v>
      </c>
      <c r="Y37" s="116">
        <f>'[1]4701-5Imp'!X$264</f>
        <v>0</v>
      </c>
      <c r="Z37" s="116">
        <f>'[1]4701-5Imp'!Y$264</f>
        <v>0</v>
      </c>
      <c r="AA37" s="116">
        <f>'[1]4701-5Imp'!Z$264</f>
        <v>0</v>
      </c>
      <c r="AB37" s="116">
        <f>'[1]4701-5Imp'!AA$264</f>
        <v>0</v>
      </c>
      <c r="AC37" s="16"/>
      <c r="AD37" s="69">
        <f>1/1000*'[1]4701-5Imp'!AB$264</f>
        <v>0.62185061598120905</v>
      </c>
      <c r="AE37" s="189">
        <f>1/1000*'[1]4701-5Imp'!AC$264</f>
        <v>0.45074666819159992</v>
      </c>
      <c r="AF37" s="189">
        <f>1/1000*'[1]4701-5Imp'!AD$264</f>
        <v>0.44201320626239998</v>
      </c>
      <c r="AG37" s="189">
        <f>1/1000*'[1]4701-5Imp'!AE$264</f>
        <v>0.49533262517760007</v>
      </c>
      <c r="AH37" s="189">
        <f>1/1000*'[1]4701-5Imp'!AF$264</f>
        <v>0.57588245954820005</v>
      </c>
      <c r="AI37" s="189">
        <f>1/1000*'[1]4701-5Imp'!AG$264</f>
        <v>0.62229808100459993</v>
      </c>
      <c r="AJ37" s="189">
        <f>1/1000*'[1]4701-5Imp'!AH$264</f>
        <v>0.67525632988840001</v>
      </c>
      <c r="AK37" s="189">
        <f>1/1000*'[1]4701-5Imp'!AI$264</f>
        <v>0.85738454234600003</v>
      </c>
      <c r="AL37" s="189">
        <f>1/1000*'[1]4701-5Imp'!AJ$264</f>
        <v>0.95946317515760027</v>
      </c>
      <c r="AM37" s="189">
        <f>1/1000*'[1]4701-5Imp'!AK$264</f>
        <v>0.6250572571716001</v>
      </c>
      <c r="AN37" s="189">
        <f>1/1000*'[1]4701-5Imp'!AL$264</f>
        <v>1.0085792433435001</v>
      </c>
      <c r="AO37" s="189">
        <f>1/1000*'[1]4701-5Imp'!AM$264</f>
        <v>1.0541759195039999</v>
      </c>
      <c r="AP37" s="189">
        <f>1/1000*'[1]4701-5Imp'!AN$264</f>
        <v>0.84201871432800002</v>
      </c>
      <c r="AQ37" s="189">
        <f>1/1000*'[1]4701-5Imp'!AO$264</f>
        <v>0.9674872703195998</v>
      </c>
      <c r="AR37" s="189">
        <f>1/1000*'[1]4701-5Imp'!AP$264</f>
        <v>0.85572861006900014</v>
      </c>
      <c r="AS37" s="189">
        <f>1/1000*'[1]4701-5Imp'!AQ$264</f>
        <v>0.75331003653499995</v>
      </c>
      <c r="AT37" s="189">
        <f>1/1000*'[1]4701-5Imp'!AR$264</f>
        <v>0.69387331424410004</v>
      </c>
      <c r="AU37" s="189">
        <f>1/1000*'[1]4701-5Imp'!AS$264</f>
        <v>0.79630183228309992</v>
      </c>
      <c r="AV37" s="189">
        <f>1/1000*'[1]4701-5Imp'!AT$264</f>
        <v>1.0024873681049999</v>
      </c>
      <c r="AW37" s="189">
        <f>1/1000*'[1]4701-5Imp'!AU$264</f>
        <v>0.74823546171750011</v>
      </c>
      <c r="AX37" s="189">
        <f>1/1000*'[1]4701-5Imp'!AV$264</f>
        <v>0</v>
      </c>
      <c r="AY37" s="189">
        <f>1/1000*'[1]4701-5Imp'!AW$264</f>
        <v>0</v>
      </c>
      <c r="AZ37" s="189">
        <f>1/1000*'[1]4701-5Imp'!AX$264</f>
        <v>0</v>
      </c>
      <c r="BA37" s="189">
        <f>1/1000*'[1]4701-5Imp'!AY$264</f>
        <v>0</v>
      </c>
      <c r="BB37" s="189">
        <f>1/1000*'[1]4701-5Imp'!AZ$264</f>
        <v>0</v>
      </c>
      <c r="BC37" s="118">
        <f>1/1000*'[1]4701-5Imp'!BA$264</f>
        <v>0</v>
      </c>
      <c r="BD37" s="293"/>
    </row>
    <row r="38" spans="2:56" ht="13" thickBot="1">
      <c r="B38" s="6" t="s">
        <v>17</v>
      </c>
      <c r="C38" s="190">
        <f>'[1]48Imp'!B$264</f>
        <v>25.060719427096469</v>
      </c>
      <c r="D38" s="191">
        <f>'[1]48Imp'!C$264</f>
        <v>23.659941530831812</v>
      </c>
      <c r="E38" s="191">
        <f>'[1]48Imp'!D$264</f>
        <v>23.836785161907066</v>
      </c>
      <c r="F38" s="191">
        <f>'[1]48Imp'!E$264</f>
        <v>25.117890568828912</v>
      </c>
      <c r="G38" s="191">
        <f>'[1]48Imp'!F$264</f>
        <v>25.911483878022469</v>
      </c>
      <c r="H38" s="191">
        <f>'[1]48Imp'!G$264</f>
        <v>25.578279417780561</v>
      </c>
      <c r="I38" s="191">
        <f>'[1]48Imp'!H$264</f>
        <v>26.452756735176386</v>
      </c>
      <c r="J38" s="119">
        <f>'[1]48Imp'!I$264</f>
        <v>26.295590003923731</v>
      </c>
      <c r="K38" s="197">
        <f>'[1]48Imp'!J$264</f>
        <v>26.57423992262223</v>
      </c>
      <c r="L38" s="197">
        <f>'[1]48Imp'!K$264</f>
        <v>23.721201601583189</v>
      </c>
      <c r="M38" s="197">
        <f>'[1]48Imp'!L$264</f>
        <v>24.792038384522385</v>
      </c>
      <c r="N38" s="197">
        <f>'[1]48Imp'!M$264</f>
        <v>25.451966975102774</v>
      </c>
      <c r="O38" s="197">
        <f>'[1]48Imp'!N$264</f>
        <v>22.880661352415864</v>
      </c>
      <c r="P38" s="197">
        <f>'[1]48Imp'!O$264</f>
        <v>21.903310261836111</v>
      </c>
      <c r="Q38" s="197">
        <f>'[1]48Imp'!P$264</f>
        <v>21.527595303410475</v>
      </c>
      <c r="R38" s="197">
        <f>'[1]48Imp'!Q$264</f>
        <v>21.796809811408874</v>
      </c>
      <c r="S38" s="197">
        <f>'[1]48Imp'!R$264</f>
        <v>21.676796137443112</v>
      </c>
      <c r="T38" s="197">
        <f>'[1]48Imp'!S$264</f>
        <v>22.197504991057045</v>
      </c>
      <c r="U38" s="197">
        <f>'[1]48Imp'!T$264</f>
        <v>22.096234190153247</v>
      </c>
      <c r="V38" s="197">
        <f>'[1]48Imp'!U$264</f>
        <v>22.974462374388253</v>
      </c>
      <c r="W38" s="197">
        <f>'[1]48Imp'!V$264</f>
        <v>0</v>
      </c>
      <c r="X38" s="197">
        <f>'[1]48Imp'!W$264</f>
        <v>0</v>
      </c>
      <c r="Y38" s="197">
        <f>'[1]48Imp'!X$264</f>
        <v>0</v>
      </c>
      <c r="Z38" s="197">
        <f>'[1]48Imp'!Y$264</f>
        <v>0</v>
      </c>
      <c r="AA38" s="197">
        <f>'[1]48Imp'!Z$264</f>
        <v>0</v>
      </c>
      <c r="AB38" s="197">
        <f>'[1]48Imp'!AA$264</f>
        <v>0</v>
      </c>
      <c r="AC38" s="192"/>
      <c r="AD38" s="190">
        <f>1/1000*'[1]48Imp'!AB$264</f>
        <v>6.3660079502192692</v>
      </c>
      <c r="AE38" s="191">
        <f>1/1000*'[1]48Imp'!AC$264</f>
        <v>6.1452321191375994</v>
      </c>
      <c r="AF38" s="191">
        <f>1/1000*'[1]48Imp'!AD$264</f>
        <v>6.4394059156992007</v>
      </c>
      <c r="AG38" s="191">
        <f>1/1000*'[1]48Imp'!AE$264</f>
        <v>7.8252871497919996</v>
      </c>
      <c r="AH38" s="191">
        <f>1/1000*'[1]48Imp'!AF$264</f>
        <v>8.5415511919983</v>
      </c>
      <c r="AI38" s="191">
        <f>1/1000*'[1]48Imp'!AG$264</f>
        <v>8.4623119355775014</v>
      </c>
      <c r="AJ38" s="191">
        <f>1/1000*'[1]48Imp'!AH$264</f>
        <v>8.9075771154476016</v>
      </c>
      <c r="AK38" s="191">
        <f>1/1000*'[1]48Imp'!AI$264</f>
        <v>10.102937487919004</v>
      </c>
      <c r="AL38" s="191">
        <f>1/1000*'[1]48Imp'!AJ$264</f>
        <v>11.2856098806028</v>
      </c>
      <c r="AM38" s="191">
        <f>1/1000*'[1]48Imp'!AK$264</f>
        <v>9.3346138460652011</v>
      </c>
      <c r="AN38" s="191">
        <f>1/1000*'[1]48Imp'!AL$264</f>
        <v>9.4443344430066016</v>
      </c>
      <c r="AO38" s="191">
        <f>1/1000*'[1]48Imp'!AM$264</f>
        <v>10.694815474847998</v>
      </c>
      <c r="AP38" s="191">
        <f>1/1000*'[1]48Imp'!AN$264</f>
        <v>8.7717820782943985</v>
      </c>
      <c r="AQ38" s="191">
        <f>1/1000*'[1]48Imp'!AO$264</f>
        <v>8.7386801703504009</v>
      </c>
      <c r="AR38" s="191">
        <f>1/1000*'[1]48Imp'!AP$264</f>
        <v>8.8643563745050002</v>
      </c>
      <c r="AS38" s="191">
        <f>1/1000*'[1]48Imp'!AQ$264</f>
        <v>7.4732955759945003</v>
      </c>
      <c r="AT38" s="191">
        <f>1/1000*'[1]48Imp'!AR$264</f>
        <v>7.564358218229601</v>
      </c>
      <c r="AU38" s="191">
        <f>1/1000*'[1]48Imp'!AS$264</f>
        <v>7.9037785403433993</v>
      </c>
      <c r="AV38" s="191">
        <f>1/1000*'[1]48Imp'!AT$264</f>
        <v>8.5117382237359998</v>
      </c>
      <c r="AW38" s="191">
        <f>1/1000*'[1]48Imp'!AU$264</f>
        <v>8.2488599961587497</v>
      </c>
      <c r="AX38" s="191">
        <f>1/1000*'[1]48Imp'!AV$264</f>
        <v>0</v>
      </c>
      <c r="AY38" s="191">
        <f>1/1000*'[1]48Imp'!AW$264</f>
        <v>0</v>
      </c>
      <c r="AZ38" s="191">
        <f>1/1000*'[1]48Imp'!AX$264</f>
        <v>0</v>
      </c>
      <c r="BA38" s="191">
        <f>1/1000*'[1]48Imp'!AY$264</f>
        <v>0</v>
      </c>
      <c r="BB38" s="191">
        <f>1/1000*'[1]48Imp'!AZ$264</f>
        <v>0</v>
      </c>
      <c r="BC38" s="119">
        <f>1/1000*'[1]48Imp'!BA$264</f>
        <v>0</v>
      </c>
      <c r="BD38" s="293"/>
    </row>
    <row r="39" spans="2:56" ht="13" thickTop="1"/>
  </sheetData>
  <mergeCells count="9">
    <mergeCell ref="AD22:BC22"/>
    <mergeCell ref="C5:AB5"/>
    <mergeCell ref="C22:AB22"/>
    <mergeCell ref="B2:B3"/>
    <mergeCell ref="C2:AB2"/>
    <mergeCell ref="C3:AB3"/>
    <mergeCell ref="AD2:BC2"/>
    <mergeCell ref="AD3:BC3"/>
    <mergeCell ref="AD5:BC5"/>
  </mergeCells>
  <phoneticPr fontId="2" type="noConversion"/>
  <pageMargins left="0.75" right="0.75" top="1" bottom="1" header="0.5" footer="0.5"/>
  <pageSetup paperSize="9" scale="78" orientation="portrait" r:id="rId1"/>
  <headerFooter alignWithMargins="0">
    <oddFooter>&amp;LJEH for EFI  &amp;9(November 2008)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BD39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C5" sqref="C5:AB5"/>
    </sheetView>
  </sheetViews>
  <sheetFormatPr defaultRowHeight="12.5"/>
  <cols>
    <col min="1" max="1" width="1.7265625" customWidth="1"/>
    <col min="2" max="2" width="21.08984375" customWidth="1"/>
    <col min="3" max="19" width="6.7265625" customWidth="1"/>
    <col min="20" max="28" width="6.7265625" hidden="1" customWidth="1"/>
    <col min="29" max="29" width="1.7265625" customWidth="1"/>
    <col min="30" max="46" width="6.7265625" customWidth="1"/>
    <col min="47" max="55" width="6.7265625" hidden="1" customWidth="1"/>
  </cols>
  <sheetData>
    <row r="1" spans="2:56" ht="9" customHeight="1" thickBot="1"/>
    <row r="2" spans="2:56" ht="20" customHeight="1" thickTop="1">
      <c r="B2" s="390" t="s">
        <v>42</v>
      </c>
      <c r="C2" s="392" t="s">
        <v>6</v>
      </c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W2" s="393"/>
      <c r="X2" s="393"/>
      <c r="Y2" s="393"/>
      <c r="Z2" s="393"/>
      <c r="AA2" s="393"/>
      <c r="AB2" s="393"/>
      <c r="AC2" s="3"/>
      <c r="AD2" s="396" t="s">
        <v>140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2:56" ht="13" thickBot="1">
      <c r="B3" s="391"/>
      <c r="C3" s="394" t="s">
        <v>4</v>
      </c>
      <c r="D3" s="395"/>
      <c r="E3" s="395"/>
      <c r="F3" s="395"/>
      <c r="G3" s="395"/>
      <c r="H3" s="395"/>
      <c r="I3" s="395"/>
      <c r="J3" s="395"/>
      <c r="K3" s="395"/>
      <c r="L3" s="395"/>
      <c r="M3" s="395"/>
      <c r="N3" s="395"/>
      <c r="O3" s="395"/>
      <c r="P3" s="395"/>
      <c r="Q3" s="395"/>
      <c r="R3" s="395"/>
      <c r="S3" s="395"/>
      <c r="T3" s="395"/>
      <c r="U3" s="395"/>
      <c r="V3" s="395"/>
      <c r="W3" s="395"/>
      <c r="X3" s="395"/>
      <c r="Y3" s="395"/>
      <c r="Z3" s="395"/>
      <c r="AA3" s="395"/>
      <c r="AB3" s="395"/>
      <c r="AC3" s="4"/>
      <c r="AD3" s="398" t="s">
        <v>141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2:56" ht="20" customHeight="1" thickTop="1" thickBot="1">
      <c r="B4" s="4"/>
      <c r="C4" s="50">
        <v>2000</v>
      </c>
      <c r="D4" s="51">
        <f>1+C4</f>
        <v>2001</v>
      </c>
      <c r="E4" s="51">
        <f t="shared" ref="E4:AB4" si="0">1+D4</f>
        <v>2002</v>
      </c>
      <c r="F4" s="51">
        <f t="shared" si="0"/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2">
        <f t="shared" si="0"/>
        <v>2025</v>
      </c>
      <c r="AC4" s="87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2:56" ht="25" customHeight="1" thickTop="1">
      <c r="B5" s="7"/>
      <c r="C5" s="388" t="s">
        <v>142</v>
      </c>
      <c r="D5" s="389"/>
      <c r="E5" s="389"/>
      <c r="F5" s="389"/>
      <c r="G5" s="389"/>
      <c r="H5" s="389"/>
      <c r="I5" s="389"/>
      <c r="J5" s="389"/>
      <c r="K5" s="389"/>
      <c r="L5" s="389"/>
      <c r="M5" s="389"/>
      <c r="N5" s="389"/>
      <c r="O5" s="389"/>
      <c r="P5" s="389"/>
      <c r="Q5" s="389"/>
      <c r="R5" s="389"/>
      <c r="S5" s="389"/>
      <c r="T5" s="389"/>
      <c r="U5" s="389"/>
      <c r="V5" s="389"/>
      <c r="W5" s="389"/>
      <c r="X5" s="389"/>
      <c r="Y5" s="389"/>
      <c r="Z5" s="389"/>
      <c r="AA5" s="389"/>
      <c r="AB5" s="400"/>
      <c r="AC5" s="4"/>
      <c r="AD5" s="388" t="str">
        <f>C5</f>
        <v>Exports to all countries</v>
      </c>
      <c r="AE5" s="389"/>
      <c r="AF5" s="389"/>
      <c r="AG5" s="389"/>
      <c r="AH5" s="389"/>
      <c r="AI5" s="389"/>
      <c r="AJ5" s="389"/>
      <c r="AK5" s="389"/>
      <c r="AL5" s="389"/>
      <c r="AM5" s="389"/>
      <c r="AN5" s="389"/>
      <c r="AO5" s="389"/>
      <c r="AP5" s="389"/>
      <c r="AQ5" s="389"/>
      <c r="AR5" s="389"/>
      <c r="AS5" s="389"/>
      <c r="AT5" s="389"/>
      <c r="AU5" s="389"/>
      <c r="AV5" s="389"/>
      <c r="AW5" s="389"/>
      <c r="AX5" s="389"/>
      <c r="AY5" s="389"/>
      <c r="AZ5" s="389"/>
      <c r="BA5" s="389"/>
      <c r="BB5" s="389"/>
      <c r="BC5" s="400"/>
      <c r="BD5" s="293"/>
    </row>
    <row r="6" spans="2:56" ht="20" customHeight="1">
      <c r="B6" s="24" t="s">
        <v>15</v>
      </c>
      <c r="C6" s="231">
        <f t="shared" ref="C6:J6" si="2">SUM(C8,C17)</f>
        <v>38.533748965436885</v>
      </c>
      <c r="D6" s="232">
        <f t="shared" si="2"/>
        <v>37.085870955480317</v>
      </c>
      <c r="E6" s="232">
        <f t="shared" si="2"/>
        <v>37.262330757338759</v>
      </c>
      <c r="F6" s="232">
        <f t="shared" si="2"/>
        <v>39.135389469240287</v>
      </c>
      <c r="G6" s="232">
        <f t="shared" si="2"/>
        <v>39.789015102351392</v>
      </c>
      <c r="H6" s="232">
        <f t="shared" si="2"/>
        <v>40.830615549622905</v>
      </c>
      <c r="I6" s="232">
        <f t="shared" si="2"/>
        <v>39.970640214655774</v>
      </c>
      <c r="J6" s="233">
        <f t="shared" si="2"/>
        <v>41.550021971815227</v>
      </c>
      <c r="K6" s="233">
        <f>SUM(K8,K17)</f>
        <v>37.022375027656679</v>
      </c>
      <c r="L6" s="233">
        <f>SUM(L8,L17)</f>
        <v>33.289609509997732</v>
      </c>
      <c r="M6" s="233">
        <f t="shared" ref="M6:AB6" si="3">SUM(M8,M17)</f>
        <v>36.780161180270397</v>
      </c>
      <c r="N6" s="233">
        <f t="shared" si="3"/>
        <v>37.101844947494939</v>
      </c>
      <c r="O6" s="233">
        <f t="shared" si="3"/>
        <v>35.705172182239814</v>
      </c>
      <c r="P6" s="233">
        <f t="shared" si="3"/>
        <v>33.918279535717275</v>
      </c>
      <c r="Q6" s="233">
        <f t="shared" si="3"/>
        <v>33.321687416572559</v>
      </c>
      <c r="R6" s="233">
        <f t="shared" si="3"/>
        <v>34.287313849505274</v>
      </c>
      <c r="S6" s="233">
        <f t="shared" si="3"/>
        <v>33.925615789576078</v>
      </c>
      <c r="T6" s="233">
        <f t="shared" si="3"/>
        <v>13.051836531274837</v>
      </c>
      <c r="U6" s="233">
        <f t="shared" si="3"/>
        <v>26.581567739020826</v>
      </c>
      <c r="V6" s="233">
        <f t="shared" si="3"/>
        <v>1.7569118540790765</v>
      </c>
      <c r="W6" s="233">
        <f t="shared" si="3"/>
        <v>1.7569118540790765</v>
      </c>
      <c r="X6" s="233">
        <f t="shared" si="3"/>
        <v>1.7569118540790765</v>
      </c>
      <c r="Y6" s="233">
        <f t="shared" si="3"/>
        <v>1.7569118540790765</v>
      </c>
      <c r="Z6" s="233">
        <f t="shared" si="3"/>
        <v>1.7569118540790765</v>
      </c>
      <c r="AA6" s="233">
        <f t="shared" si="3"/>
        <v>1.7569118540790765</v>
      </c>
      <c r="AB6" s="233">
        <f t="shared" si="3"/>
        <v>1.7569118540790765</v>
      </c>
      <c r="AC6" s="132"/>
      <c r="AD6" s="231">
        <f>SUM(AD8,AD17)</f>
        <v>9.2080671411847952</v>
      </c>
      <c r="AE6" s="232">
        <f>SUM(AE8,AE17)</f>
        <v>8.6555725231187992</v>
      </c>
      <c r="AF6" s="232">
        <f>SUM(AF8,AF17)</f>
        <v>8.9013418504847976</v>
      </c>
      <c r="AG6" s="232">
        <f t="shared" ref="AG6:BC6" si="4">SUM(AG8,AG17)</f>
        <v>10.549975350611199</v>
      </c>
      <c r="AH6" s="232">
        <f t="shared" si="4"/>
        <v>11.647870169994102</v>
      </c>
      <c r="AI6" s="232">
        <f t="shared" si="4"/>
        <v>11.895912172072503</v>
      </c>
      <c r="AJ6" s="232">
        <f t="shared" si="4"/>
        <v>12.493365011755202</v>
      </c>
      <c r="AK6" s="232">
        <f t="shared" si="4"/>
        <v>14.4938710093195</v>
      </c>
      <c r="AL6" s="232">
        <f t="shared" si="4"/>
        <v>14.522186714386397</v>
      </c>
      <c r="AM6" s="232">
        <f t="shared" si="4"/>
        <v>11.905097680088801</v>
      </c>
      <c r="AN6" s="232">
        <f t="shared" si="4"/>
        <v>11.561833789085401</v>
      </c>
      <c r="AO6" s="232">
        <f t="shared" si="4"/>
        <v>13.143737056613602</v>
      </c>
      <c r="AP6" s="232">
        <f t="shared" si="4"/>
        <v>11.561063637908397</v>
      </c>
      <c r="AQ6" s="232">
        <f t="shared" si="4"/>
        <v>11.6310453345097</v>
      </c>
      <c r="AR6" s="232">
        <f t="shared" si="4"/>
        <v>11.680111320984103</v>
      </c>
      <c r="AS6" s="232">
        <f t="shared" si="4"/>
        <v>10.360990188041395</v>
      </c>
      <c r="AT6" s="232">
        <f t="shared" si="4"/>
        <v>10.384696580411301</v>
      </c>
      <c r="AU6" s="232">
        <f t="shared" si="4"/>
        <v>10.757540371681399</v>
      </c>
      <c r="AV6" s="232">
        <f t="shared" si="4"/>
        <v>11.246218202091397</v>
      </c>
      <c r="AW6" s="232">
        <f t="shared" si="4"/>
        <v>0.71844156817515015</v>
      </c>
      <c r="AX6" s="232">
        <f t="shared" si="4"/>
        <v>1.1985260007864</v>
      </c>
      <c r="AY6" s="232">
        <f t="shared" si="4"/>
        <v>1.1985260007864</v>
      </c>
      <c r="AZ6" s="232">
        <f t="shared" si="4"/>
        <v>1.1985260007864</v>
      </c>
      <c r="BA6" s="232">
        <f t="shared" si="4"/>
        <v>1.1985260007864</v>
      </c>
      <c r="BB6" s="232">
        <f t="shared" si="4"/>
        <v>1.1985260007864</v>
      </c>
      <c r="BC6" s="233">
        <f t="shared" si="4"/>
        <v>1.1985260007864</v>
      </c>
      <c r="BD6" s="293"/>
    </row>
    <row r="7" spans="2:56" ht="17.149999999999999" customHeight="1">
      <c r="B7" s="63" t="s">
        <v>49</v>
      </c>
      <c r="C7" s="234">
        <f>[1]CoreVPAExp!B$263</f>
        <v>8.400577118150542</v>
      </c>
      <c r="D7" s="235">
        <f>[1]CoreVPAExp!C$263</f>
        <v>7.6828909318842955</v>
      </c>
      <c r="E7" s="235">
        <f>[1]CoreVPAExp!D$263</f>
        <v>6.2970051902449997</v>
      </c>
      <c r="F7" s="235">
        <f>[1]CoreVPAExp!E$263</f>
        <v>6.2665539900381093</v>
      </c>
      <c r="G7" s="235">
        <f>[1]CoreVPAExp!F$263</f>
        <v>6.0064793527400262</v>
      </c>
      <c r="H7" s="235">
        <f>[1]CoreVPAExp!G$263</f>
        <v>6.1685521315472149</v>
      </c>
      <c r="I7" s="235">
        <f>[1]CoreVPAExp!H$263</f>
        <v>5.9051415720097777</v>
      </c>
      <c r="J7" s="236">
        <f>[1]CoreVPAExp!I$263</f>
        <v>6.8492214057839629</v>
      </c>
      <c r="K7" s="237">
        <f>[1]CoreVPAExp!J$263</f>
        <v>5.5162604183682094</v>
      </c>
      <c r="L7" s="237">
        <f>[1]CoreVPAExp!K$263</f>
        <v>4.4841908970946625</v>
      </c>
      <c r="M7" s="237">
        <f>[1]CoreVPAExp!L$263</f>
        <v>7.3750824856135679</v>
      </c>
      <c r="N7" s="237">
        <f>[1]CoreVPAExp!M$263</f>
        <v>7.078290393978369</v>
      </c>
      <c r="O7" s="237">
        <f>[1]CoreVPAExp!N$263</f>
        <v>5.7473730017681408</v>
      </c>
      <c r="P7" s="237">
        <f>[1]CoreVPAExp!O$263</f>
        <v>5.9449376424948763</v>
      </c>
      <c r="Q7" s="237">
        <f>[1]CoreVPAExp!P$263</f>
        <v>6.0008265506562894</v>
      </c>
      <c r="R7" s="237">
        <f>[1]CoreVPAExp!Q$263</f>
        <v>6.2833897094034867</v>
      </c>
      <c r="S7" s="237">
        <f>[1]CoreVPAExp!R$263</f>
        <v>6.0894742932052139</v>
      </c>
      <c r="T7" s="237">
        <f>[1]CoreVPAExp!S$263</f>
        <v>6.5341160856484333</v>
      </c>
      <c r="U7" s="237">
        <f>[1]CoreVPAExp!T$263</f>
        <v>6.4579351630105668</v>
      </c>
      <c r="V7" s="237">
        <f>[1]CoreVPAExp!U$263</f>
        <v>5.4750994443494134</v>
      </c>
      <c r="W7" s="237">
        <f>[1]CoreVPAExp!V$263</f>
        <v>5.4750994443494134</v>
      </c>
      <c r="X7" s="237">
        <f>[1]CoreVPAExp!W$263</f>
        <v>5.4750994443494134</v>
      </c>
      <c r="Y7" s="237">
        <f>[1]CoreVPAExp!X$263</f>
        <v>5.4750994443494134</v>
      </c>
      <c r="Z7" s="237">
        <f>[1]CoreVPAExp!Y$263</f>
        <v>5.4750994443494134</v>
      </c>
      <c r="AA7" s="237">
        <f>[1]CoreVPAExp!Z$263</f>
        <v>5.4750994443494134</v>
      </c>
      <c r="AB7" s="237">
        <f>[1]CoreVPAExp!AA$263</f>
        <v>5.4750994443494134</v>
      </c>
      <c r="AC7" s="132"/>
      <c r="AD7" s="238">
        <f>1/1000*[1]CoreVPAExp!AB$263</f>
        <v>0.95899004159989221</v>
      </c>
      <c r="AE7" s="238">
        <f>1/1000*[1]CoreVPAExp!AC$263</f>
        <v>0.78512778567559993</v>
      </c>
      <c r="AF7" s="238">
        <f>1/1000*[1]CoreVPAExp!AD$263</f>
        <v>0.70731609341280011</v>
      </c>
      <c r="AG7" s="238">
        <f>1/1000*[1]CoreVPAExp!AE$263</f>
        <v>0.82796946127839977</v>
      </c>
      <c r="AH7" s="238">
        <f>1/1000*[1]CoreVPAExp!AF$263</f>
        <v>0.9235947387093002</v>
      </c>
      <c r="AI7" s="238">
        <f>1/1000*[1]CoreVPAExp!AG$263</f>
        <v>0.95435754873030032</v>
      </c>
      <c r="AJ7" s="238">
        <f>1/1000*[1]CoreVPAExp!AH$263</f>
        <v>1.0467123357748003</v>
      </c>
      <c r="AK7" s="238">
        <f>1/1000*[1]CoreVPAExp!AI$263</f>
        <v>1.276198342713001</v>
      </c>
      <c r="AL7" s="238">
        <f>1/1000*[1]CoreVPAExp!AJ$263</f>
        <v>1.2031906477428005</v>
      </c>
      <c r="AM7" s="238">
        <f>1/1000*[1]CoreVPAExp!AK$263</f>
        <v>0.88597348136880005</v>
      </c>
      <c r="AN7" s="238">
        <f>1/1000*[1]CoreVPAExp!AL$263</f>
        <v>0.93866002902000045</v>
      </c>
      <c r="AO7" s="238">
        <f>1/1000*[1]CoreVPAExp!AM$263</f>
        <v>1.0029792216</v>
      </c>
      <c r="AP7" s="238">
        <f>1/1000*[1]CoreVPAExp!AN$263</f>
        <v>0.81356194765119982</v>
      </c>
      <c r="AQ7" s="238">
        <f>1/1000*[1]CoreVPAExp!AO$263</f>
        <v>0.8689315657551</v>
      </c>
      <c r="AR7" s="238">
        <f>1/1000*[1]CoreVPAExp!AP$263</f>
        <v>0.95833979524199975</v>
      </c>
      <c r="AS7" s="238">
        <f>1/1000*[1]CoreVPAExp!AQ$263</f>
        <v>0.89053279571549993</v>
      </c>
      <c r="AT7" s="238">
        <f>1/1000*[1]CoreVPAExp!AR$263</f>
        <v>0.89268802870609987</v>
      </c>
      <c r="AU7" s="238">
        <f>1/1000*[1]CoreVPAExp!AS$263</f>
        <v>0.9863432842119999</v>
      </c>
      <c r="AV7" s="238">
        <f>1/1000*[1]CoreVPAExp!AT$263</f>
        <v>1.1836482295219999</v>
      </c>
      <c r="AW7" s="238">
        <f>1/1000*[1]CoreVPAExp!AU$263</f>
        <v>0.9947223372441667</v>
      </c>
      <c r="AX7" s="238">
        <f>1/1000*[1]CoreVPAExp!AV$263</f>
        <v>0</v>
      </c>
      <c r="AY7" s="238">
        <f>1/1000*[1]CoreVPAExp!AW$263</f>
        <v>0</v>
      </c>
      <c r="AZ7" s="238">
        <f>1/1000*[1]CoreVPAExp!AX$263</f>
        <v>0</v>
      </c>
      <c r="BA7" s="238">
        <f>1/1000*[1]CoreVPAExp!AY$263</f>
        <v>0</v>
      </c>
      <c r="BB7" s="238">
        <f>1/1000*[1]CoreVPAExp!AZ$263</f>
        <v>0</v>
      </c>
      <c r="BC7" s="239">
        <f>1/1000*[1]CoreVPAExp!BA$263</f>
        <v>0</v>
      </c>
      <c r="BD7" s="293"/>
    </row>
    <row r="8" spans="2:56" ht="20" customHeight="1">
      <c r="B8" s="24" t="s">
        <v>14</v>
      </c>
      <c r="C8" s="240">
        <f>SUM([1]TimberSectorMinusCoreVPAExp!B$263:B$263)+SUM(C9:C12)</f>
        <v>13.922065873967892</v>
      </c>
      <c r="D8" s="241">
        <f>SUM([1]TimberSectorMinusCoreVPAExp!C$263:C$263)+SUM(D9:D12)</f>
        <v>13.053455391642784</v>
      </c>
      <c r="E8" s="241">
        <f>SUM([1]TimberSectorMinusCoreVPAExp!D$263:D$263)+SUM(E9:E12)</f>
        <v>10.912184783058418</v>
      </c>
      <c r="F8" s="241">
        <f>SUM([1]TimberSectorMinusCoreVPAExp!E$263:E$263)+SUM(F9:F12)</f>
        <v>11.095462443047355</v>
      </c>
      <c r="G8" s="241">
        <f>SUM([1]TimberSectorMinusCoreVPAExp!F$263:F$263)+SUM(G9:G12)</f>
        <v>11.230307382254177</v>
      </c>
      <c r="H8" s="241">
        <f>SUM([1]TimberSectorMinusCoreVPAExp!G$263:G$263)+SUM(H9:H12)</f>
        <v>12.406122352481928</v>
      </c>
      <c r="I8" s="241">
        <f>SUM([1]TimberSectorMinusCoreVPAExp!H$263:H$263)+SUM(I9:I12)</f>
        <v>12.837593622347349</v>
      </c>
      <c r="J8" s="242">
        <f>SUM([1]TimberSectorMinusCoreVPAExp!I$263:I$263)+SUM(J9:J12)</f>
        <v>13.689982282283879</v>
      </c>
      <c r="K8" s="242">
        <f>SUM([1]TimberSectorMinusCoreVPAExp!J$263:J$263)+SUM(K9:K12)</f>
        <v>12.223092121251574</v>
      </c>
      <c r="L8" s="242">
        <f>SUM([1]TimberSectorMinusCoreVPAExp!K$263:K$263)+SUM(L9:L12)</f>
        <v>10.416162765184845</v>
      </c>
      <c r="M8" s="242">
        <f>SUM([1]TimberSectorMinusCoreVPAExp!L$263:L$263)+SUM(M9:M12)</f>
        <v>11.573824308411716</v>
      </c>
      <c r="N8" s="242">
        <f>SUM([1]TimberSectorMinusCoreVPAExp!M$263:M$263)+SUM(N9:N12)</f>
        <v>11.657176688124295</v>
      </c>
      <c r="O8" s="242">
        <f>SUM([1]TimberSectorMinusCoreVPAExp!N$263:N$263)+SUM(O9:O12)</f>
        <v>11.443733691106305</v>
      </c>
      <c r="P8" s="242">
        <f>SUM([1]TimberSectorMinusCoreVPAExp!O$263:O$263)+SUM(P9:P12)</f>
        <v>11.534955812800334</v>
      </c>
      <c r="Q8" s="242">
        <f>SUM([1]TimberSectorMinusCoreVPAExp!P$263:P$263)+SUM(Q9:Q12)</f>
        <v>10.906052813587431</v>
      </c>
      <c r="R8" s="242">
        <f>SUM([1]TimberSectorMinusCoreVPAExp!Q$263:Q$263)+SUM(R9:R12)</f>
        <v>11.857829794864791</v>
      </c>
      <c r="S8" s="242">
        <f>SUM([1]TimberSectorMinusCoreVPAExp!R$263:R$263)+SUM(S9:S12)</f>
        <v>11.715755698734107</v>
      </c>
      <c r="T8" s="242">
        <f>SUM([1]TimberSectorMinusCoreVPAExp!S$263:S$263)+SUM(T9:T12)</f>
        <v>12.257692701108171</v>
      </c>
      <c r="U8" s="242">
        <f>SUM([1]TimberSectorMinusCoreVPAExp!T$263:T$263)+SUM(U9:U12)</f>
        <v>12.823046902568237</v>
      </c>
      <c r="V8" s="242">
        <f>SUM([1]TimberSectorMinusCoreVPAExp!U$263:U$263)+SUM(V9:V12)</f>
        <v>9.1053105727861467</v>
      </c>
      <c r="W8" s="242">
        <f>SUM([1]TimberSectorMinusCoreVPAExp!V$263:V$263)+SUM(W9:W12)</f>
        <v>9.1053105727861467</v>
      </c>
      <c r="X8" s="242">
        <f>SUM([1]TimberSectorMinusCoreVPAExp!W$263:W$263)+SUM(X9:X12)</f>
        <v>9.1053105727861467</v>
      </c>
      <c r="Y8" s="242">
        <f>SUM([1]TimberSectorMinusCoreVPAExp!X$263:X$263)+SUM(Y9:Y12)</f>
        <v>9.1053105727861467</v>
      </c>
      <c r="Z8" s="242">
        <f>SUM([1]TimberSectorMinusCoreVPAExp!Y$263:Y$263)+SUM(Z9:Z12)</f>
        <v>9.1053105727861467</v>
      </c>
      <c r="AA8" s="242">
        <f>SUM([1]TimberSectorMinusCoreVPAExp!Z$263:Z$263)+SUM(AA9:AA12)</f>
        <v>9.1053105727861467</v>
      </c>
      <c r="AB8" s="242">
        <f>SUM([1]TimberSectorMinusCoreVPAExp!AA$263:AA$263)+SUM(AB9:AB12)</f>
        <v>9.1053105727861467</v>
      </c>
      <c r="AC8" s="132"/>
      <c r="AD8" s="243">
        <f>1/1000*SUM([1]TimberSectorMinusCoreVPAExp!AB$263:AB$263)+SUM(AD9:AD12)</f>
        <v>3.0939905736578397</v>
      </c>
      <c r="AE8" s="244">
        <f>1/1000*SUM([1]TimberSectorMinusCoreVPAExp!AC$263:AC$263)+SUM(AE9:AE12)</f>
        <v>2.8161985305823998</v>
      </c>
      <c r="AF8" s="244">
        <f>1/1000*SUM([1]TimberSectorMinusCoreVPAExp!AD$263:AD$263)+SUM(AF9:AF12)</f>
        <v>2.7893095482095993</v>
      </c>
      <c r="AG8" s="244">
        <f>1/1000*SUM([1]TimberSectorMinusCoreVPAExp!AE$263:AE$263)+SUM(AG9:AG12)</f>
        <v>3.2605837971728002</v>
      </c>
      <c r="AH8" s="244">
        <f>1/1000*SUM([1]TimberSectorMinusCoreVPAExp!AF$263:AF$263)+SUM(AH9:AH12)</f>
        <v>3.6991384197488002</v>
      </c>
      <c r="AI8" s="244">
        <f>1/1000*SUM([1]TimberSectorMinusCoreVPAExp!AG$263:AG$263)+SUM(AI9:AI12)</f>
        <v>3.8440681848426008</v>
      </c>
      <c r="AJ8" s="244">
        <f>1/1000*SUM([1]TimberSectorMinusCoreVPAExp!AH$263:AH$263)+SUM(AJ9:AJ12)</f>
        <v>4.2862886267048026</v>
      </c>
      <c r="AK8" s="244">
        <f>1/1000*SUM([1]TimberSectorMinusCoreVPAExp!AI$263:AI$263)+SUM(AK9:AK12)</f>
        <v>4.9878735873260016</v>
      </c>
      <c r="AL8" s="244">
        <f>1/1000*SUM([1]TimberSectorMinusCoreVPAExp!AJ$263:AJ$263)+SUM(AL9:AL12)</f>
        <v>5.0672351973976006</v>
      </c>
      <c r="AM8" s="244">
        <f>1/1000*SUM([1]TimberSectorMinusCoreVPAExp!AK$263:AK$263)+SUM(AM9:AM12)</f>
        <v>3.8362885498080006</v>
      </c>
      <c r="AN8" s="244">
        <f>1/1000*SUM([1]TimberSectorMinusCoreVPAExp!AL$263:AL$263)+SUM(AN9:AN12)</f>
        <v>3.3311264219798993</v>
      </c>
      <c r="AO8" s="244">
        <f>1/1000*SUM([1]TimberSectorMinusCoreVPAExp!AM$263:AM$263)+SUM(AO9:AO12)</f>
        <v>3.9691068458456007</v>
      </c>
      <c r="AP8" s="244">
        <f>1/1000*SUM([1]TimberSectorMinusCoreVPAExp!AN$263:AN$263)+SUM(AP9:AP12)</f>
        <v>3.6504084850683998</v>
      </c>
      <c r="AQ8" s="244">
        <f>1/1000*SUM([1]TimberSectorMinusCoreVPAExp!AO$263:AO$263)+SUM(AQ9:AQ12)</f>
        <v>3.7059910042641988</v>
      </c>
      <c r="AR8" s="244">
        <f>1/1000*SUM([1]TimberSectorMinusCoreVPAExp!AP$263:AP$263)+SUM(AR9:AR12)</f>
        <v>3.8623821568021004</v>
      </c>
      <c r="AS8" s="244">
        <f>1/1000*SUM([1]TimberSectorMinusCoreVPAExp!AQ$263:AQ$263)+SUM(AS9:AS12)</f>
        <v>3.6466557658963987</v>
      </c>
      <c r="AT8" s="244">
        <f>1/1000*SUM([1]TimberSectorMinusCoreVPAExp!AR$263:AR$263)+SUM(AT9:AT12)</f>
        <v>3.7460670393144002</v>
      </c>
      <c r="AU8" s="244">
        <f>1/1000*SUM([1]TimberSectorMinusCoreVPAExp!AS$263:AS$263)+SUM(AU9:AU12)</f>
        <v>3.9669606163649003</v>
      </c>
      <c r="AV8" s="244">
        <f>1/1000*SUM([1]TimberSectorMinusCoreVPAExp!AT$263:AT$263)+SUM(AV9:AV12)</f>
        <v>3.8350672425513999</v>
      </c>
      <c r="AW8" s="244">
        <f>1/1000*SUM([1]TimberSectorMinusCoreVPAExp!AU$263:AU$263)+SUM(AW9:AW12)</f>
        <v>1.1985260007864</v>
      </c>
      <c r="AX8" s="244">
        <f>1/1000*SUM([1]TimberSectorMinusCoreVPAExp!AV$263:AV$263)+SUM(AX9:AX12)</f>
        <v>1.1985260007864</v>
      </c>
      <c r="AY8" s="244">
        <f>1/1000*SUM([1]TimberSectorMinusCoreVPAExp!AW$263:AW$263)+SUM(AY9:AY12)</f>
        <v>1.1985260007864</v>
      </c>
      <c r="AZ8" s="244">
        <f>1/1000*SUM([1]TimberSectorMinusCoreVPAExp!AX$263:AX$263)+SUM(AZ9:AZ12)</f>
        <v>1.1985260007864</v>
      </c>
      <c r="BA8" s="244">
        <f>1/1000*SUM([1]TimberSectorMinusCoreVPAExp!AY$263:AY$263)+SUM(BA9:BA12)</f>
        <v>1.1985260007864</v>
      </c>
      <c r="BB8" s="244">
        <f>1/1000*SUM([1]TimberSectorMinusCoreVPAExp!AZ$263:AZ$263)+SUM(BB9:BB12)</f>
        <v>1.1985260007864</v>
      </c>
      <c r="BC8" s="245">
        <f>1/1000*SUM([1]TimberSectorMinusCoreVPAExp!BA$263:BA$263)+SUM(BC9:BC12)</f>
        <v>1.1985260007864</v>
      </c>
      <c r="BD8" s="293"/>
    </row>
    <row r="9" spans="2:56">
      <c r="B9" s="5" t="s">
        <v>7</v>
      </c>
      <c r="C9" s="69">
        <f>'[1]4403Exp'!B$263</f>
        <v>5.2618151800000001</v>
      </c>
      <c r="D9" s="70">
        <f>'[1]4403Exp'!C$263</f>
        <v>4.7549775399999996</v>
      </c>
      <c r="E9" s="70">
        <f>'[1]4403Exp'!D$263</f>
        <v>2.172108938</v>
      </c>
      <c r="F9" s="70">
        <f>'[1]4403Exp'!E$263</f>
        <v>2.3384972199999998</v>
      </c>
      <c r="G9" s="70">
        <f>'[1]4403Exp'!F$263</f>
        <v>2.2317332639393945</v>
      </c>
      <c r="H9" s="70">
        <f>'[1]4403Exp'!G$263</f>
        <v>2.3270971066666664</v>
      </c>
      <c r="I9" s="70">
        <f>'[1]4403Exp'!H$263</f>
        <v>2.0696628874069258</v>
      </c>
      <c r="J9" s="75">
        <f>'[1]4403Exp'!I$263</f>
        <v>2.921686428056943</v>
      </c>
      <c r="K9" s="75">
        <f>'[1]4403Exp'!J$263</f>
        <v>2.3063906214444443</v>
      </c>
      <c r="L9" s="75">
        <f>'[1]4403Exp'!K$263</f>
        <v>1.6680732749206348</v>
      </c>
      <c r="M9" s="75">
        <f>'[1]4403Exp'!L$263</f>
        <v>3.3237279449999995</v>
      </c>
      <c r="N9" s="75">
        <f>'[1]4403Exp'!M$263</f>
        <v>3.3079122199999991</v>
      </c>
      <c r="O9" s="75">
        <f>'[1]4403Exp'!N$263</f>
        <v>2.7256143728854472</v>
      </c>
      <c r="P9" s="75">
        <f>'[1]4403Exp'!O$263</f>
        <v>2.7386549709433883</v>
      </c>
      <c r="Q9" s="75">
        <f>'[1]4403Exp'!P$263</f>
        <v>2.7076383833333346</v>
      </c>
      <c r="R9" s="75">
        <f>'[1]4403Exp'!Q$263</f>
        <v>2.7862636200000006</v>
      </c>
      <c r="S9" s="75">
        <f>'[1]4403Exp'!R$263</f>
        <v>2.5482128219047619</v>
      </c>
      <c r="T9" s="75">
        <f>'[1]4403Exp'!S$263</f>
        <v>3.4684320540476197</v>
      </c>
      <c r="U9" s="75">
        <f>'[1]4403Exp'!T$263</f>
        <v>3.5670316390476189</v>
      </c>
      <c r="V9" s="75">
        <f>'[1]4403Exp'!U$263</f>
        <v>0.16009921666666671</v>
      </c>
      <c r="W9" s="75">
        <f>'[1]4403Exp'!V$263</f>
        <v>0.16009921666666671</v>
      </c>
      <c r="X9" s="75">
        <f>'[1]4403Exp'!W$263</f>
        <v>0.16009921666666671</v>
      </c>
      <c r="Y9" s="75">
        <f>'[1]4403Exp'!X$263</f>
        <v>0.16009921666666671</v>
      </c>
      <c r="Z9" s="75">
        <f>'[1]4403Exp'!Y$263</f>
        <v>0.16009921666666671</v>
      </c>
      <c r="AA9" s="75">
        <f>'[1]4403Exp'!Z$263</f>
        <v>0.16009921666666671</v>
      </c>
      <c r="AB9" s="75">
        <f>'[1]4403Exp'!AA$263</f>
        <v>0.16009921666666671</v>
      </c>
      <c r="AC9" s="132"/>
      <c r="AD9" s="11">
        <f>1/1000*'[1]4403Exp'!AB$263</f>
        <v>0.39022136182978479</v>
      </c>
      <c r="AE9" s="12">
        <f>1/1000*'[1]4403Exp'!AC$263</f>
        <v>0.26820134747559998</v>
      </c>
      <c r="AF9" s="12">
        <f>1/1000*'[1]4403Exp'!AD$263</f>
        <v>0.16701183512159998</v>
      </c>
      <c r="AG9" s="12">
        <f>1/1000*'[1]4403Exp'!AE$263</f>
        <v>0.19059473191360005</v>
      </c>
      <c r="AH9" s="12">
        <f>1/1000*'[1]4403Exp'!AF$263</f>
        <v>0.21707629404230003</v>
      </c>
      <c r="AI9" s="12">
        <f>1/1000*'[1]4403Exp'!AG$263</f>
        <v>0.21756104696040005</v>
      </c>
      <c r="AJ9" s="12">
        <f>1/1000*'[1]4403Exp'!AH$263</f>
        <v>0.24232772252439999</v>
      </c>
      <c r="AK9" s="12">
        <f>1/1000*'[1]4403Exp'!AI$263</f>
        <v>0.30702352972300007</v>
      </c>
      <c r="AL9" s="12">
        <f>1/1000*'[1]4403Exp'!AJ$263</f>
        <v>0.28455047819279994</v>
      </c>
      <c r="AM9" s="12">
        <f>1/1000*'[1]4403Exp'!AK$263</f>
        <v>0.22103846817800002</v>
      </c>
      <c r="AN9" s="12">
        <f>1/1000*'[1]4403Exp'!AL$263</f>
        <v>0.26413151349599989</v>
      </c>
      <c r="AO9" s="12">
        <f>1/1000*'[1]4403Exp'!AM$263</f>
        <v>0.31862353128000009</v>
      </c>
      <c r="AP9" s="12">
        <f>1/1000*'[1]4403Exp'!AN$263</f>
        <v>0.2491080141792</v>
      </c>
      <c r="AQ9" s="12">
        <f>1/1000*'[1]4403Exp'!AO$263</f>
        <v>0.25601920759920016</v>
      </c>
      <c r="AR9" s="12">
        <f>1/1000*'[1]4403Exp'!AP$263</f>
        <v>0.28838919775650007</v>
      </c>
      <c r="AS9" s="12">
        <f>1/1000*'[1]4403Exp'!AQ$263</f>
        <v>0.25856502407050008</v>
      </c>
      <c r="AT9" s="12">
        <f>1/1000*'[1]4403Exp'!AR$263</f>
        <v>0.23614700014780002</v>
      </c>
      <c r="AU9" s="12">
        <f>1/1000*'[1]4403Exp'!AS$263</f>
        <v>0.3256277318723001</v>
      </c>
      <c r="AV9" s="12">
        <f>1/1000*'[1]4403Exp'!AT$263</f>
        <v>0.26070410132400001</v>
      </c>
      <c r="AW9" s="12">
        <f>1/1000*'[1]4403Exp'!AU$263</f>
        <v>2.3347094452500005E-2</v>
      </c>
      <c r="AX9" s="12">
        <f>1/1000*'[1]4403Exp'!AV$263</f>
        <v>0</v>
      </c>
      <c r="AY9" s="12">
        <f>1/1000*'[1]4403Exp'!AW$263</f>
        <v>0</v>
      </c>
      <c r="AZ9" s="12">
        <f>1/1000*'[1]4403Exp'!AX$263</f>
        <v>0</v>
      </c>
      <c r="BA9" s="12">
        <f>1/1000*'[1]4403Exp'!AY$263</f>
        <v>0</v>
      </c>
      <c r="BB9" s="12">
        <f>1/1000*'[1]4403Exp'!AZ$263</f>
        <v>0</v>
      </c>
      <c r="BC9" s="76">
        <f>1/1000*'[1]4403Exp'!BA$263</f>
        <v>0</v>
      </c>
      <c r="BD9" s="293"/>
    </row>
    <row r="10" spans="2:56">
      <c r="B10" s="5" t="s">
        <v>8</v>
      </c>
      <c r="C10" s="69">
        <f>'[1]4407Exp'!B$263</f>
        <v>2.2367728095950867</v>
      </c>
      <c r="D10" s="70">
        <f>'[1]4407Exp'!C$263</f>
        <v>2.1136914234800006</v>
      </c>
      <c r="E10" s="70">
        <f>'[1]4407Exp'!D$263</f>
        <v>2.2153730195349999</v>
      </c>
      <c r="F10" s="70">
        <f>'[1]4407Exp'!E$263</f>
        <v>2.1951073306499995</v>
      </c>
      <c r="G10" s="70">
        <f>'[1]4407Exp'!F$263</f>
        <v>2.1601530496000008</v>
      </c>
      <c r="H10" s="70">
        <f>'[1]4407Exp'!G$263</f>
        <v>2.3237370374263153</v>
      </c>
      <c r="I10" s="70">
        <f>'[1]4407Exp'!H$263</f>
        <v>2.3588899054228532</v>
      </c>
      <c r="J10" s="75">
        <f>'[1]4407Exp'!I$263</f>
        <v>2.2644603090050737</v>
      </c>
      <c r="K10" s="75">
        <f>'[1]4407Exp'!J$263</f>
        <v>1.7448823792314756</v>
      </c>
      <c r="L10" s="75">
        <f>'[1]4407Exp'!K$263</f>
        <v>1.4685857799760673</v>
      </c>
      <c r="M10" s="75">
        <f>'[1]4407Exp'!L$263</f>
        <v>1.5691102737357894</v>
      </c>
      <c r="N10" s="75">
        <f>'[1]4407Exp'!M$263</f>
        <v>1.3462457182302869</v>
      </c>
      <c r="O10" s="75">
        <f>'[1]4407Exp'!N$263</f>
        <v>1.5109840841258675</v>
      </c>
      <c r="P10" s="75">
        <f>'[1]4407Exp'!O$263</f>
        <v>1.7183383562640664</v>
      </c>
      <c r="Q10" s="75">
        <f>'[1]4407Exp'!P$263</f>
        <v>1.7390875849210132</v>
      </c>
      <c r="R10" s="75">
        <f>'[1]4407Exp'!Q$263</f>
        <v>2.01370405791338</v>
      </c>
      <c r="S10" s="75">
        <f>'[1]4407Exp'!R$263</f>
        <v>2.0654001959151489</v>
      </c>
      <c r="T10" s="75">
        <f>'[1]4407Exp'!S$263</f>
        <v>2.1452768714790076</v>
      </c>
      <c r="U10" s="75">
        <f>'[1]4407Exp'!T$263</f>
        <v>2.1075753872819418</v>
      </c>
      <c r="V10" s="75">
        <f>'[1]4407Exp'!U$263</f>
        <v>3.9662940973225096</v>
      </c>
      <c r="W10" s="75">
        <f>'[1]4407Exp'!V$263</f>
        <v>3.9662940973225096</v>
      </c>
      <c r="X10" s="75">
        <f>'[1]4407Exp'!W$263</f>
        <v>3.9662940973225096</v>
      </c>
      <c r="Y10" s="75">
        <f>'[1]4407Exp'!X$263</f>
        <v>3.9662940973225096</v>
      </c>
      <c r="Z10" s="75">
        <f>'[1]4407Exp'!Y$263</f>
        <v>3.9662940973225096</v>
      </c>
      <c r="AA10" s="75">
        <f>'[1]4407Exp'!Z$263</f>
        <v>3.9662940973225096</v>
      </c>
      <c r="AB10" s="75">
        <f>'[1]4407Exp'!AA$263</f>
        <v>3.9662940973225096</v>
      </c>
      <c r="AC10" s="132"/>
      <c r="AD10" s="11">
        <f>1/1000*'[1]4407Exp'!AB$263</f>
        <v>0.29777206090675801</v>
      </c>
      <c r="AE10" s="12">
        <f>1/1000*'[1]4407Exp'!AC$263</f>
        <v>0.27041798255240002</v>
      </c>
      <c r="AF10" s="12">
        <f>1/1000*'[1]4407Exp'!AD$263</f>
        <v>0.2743900558704</v>
      </c>
      <c r="AG10" s="12">
        <f>1/1000*'[1]4407Exp'!AE$263</f>
        <v>0.32532932821760013</v>
      </c>
      <c r="AH10" s="12">
        <f>1/1000*'[1]4407Exp'!AF$263</f>
        <v>0.37408944734350014</v>
      </c>
      <c r="AI10" s="12">
        <f>1/1000*'[1]4407Exp'!AG$263</f>
        <v>0.38697290461829997</v>
      </c>
      <c r="AJ10" s="12">
        <f>1/1000*'[1]4407Exp'!AH$263</f>
        <v>0.42808467834800001</v>
      </c>
      <c r="AK10" s="12">
        <f>1/1000*'[1]4407Exp'!AI$263</f>
        <v>0.48082559094049998</v>
      </c>
      <c r="AL10" s="12">
        <f>1/1000*'[1]4407Exp'!AJ$263</f>
        <v>0.44629160820920005</v>
      </c>
      <c r="AM10" s="12">
        <f>1/1000*'[1]4407Exp'!AK$263</f>
        <v>0.32408528652719992</v>
      </c>
      <c r="AN10" s="12">
        <f>1/1000*'[1]4407Exp'!AL$263</f>
        <v>0.31356036128610026</v>
      </c>
      <c r="AO10" s="12">
        <f>1/1000*'[1]4407Exp'!AM$263</f>
        <v>0.30029221368000009</v>
      </c>
      <c r="AP10" s="12">
        <f>1/1000*'[1]4407Exp'!AN$263</f>
        <v>0.27117975269440009</v>
      </c>
      <c r="AQ10" s="12">
        <f>1/1000*'[1]4407Exp'!AO$263</f>
        <v>0.29945681516910005</v>
      </c>
      <c r="AR10" s="12">
        <f>1/1000*'[1]4407Exp'!AP$263</f>
        <v>0.34416881964799984</v>
      </c>
      <c r="AS10" s="12">
        <f>1/1000*'[1]4407Exp'!AQ$263</f>
        <v>0.33303425022700001</v>
      </c>
      <c r="AT10" s="12">
        <f>1/1000*'[1]4407Exp'!AR$263</f>
        <v>0.35622503524219995</v>
      </c>
      <c r="AU10" s="12">
        <f>1/1000*'[1]4407Exp'!AS$263</f>
        <v>0.38903612091629997</v>
      </c>
      <c r="AV10" s="12">
        <f>1/1000*'[1]4407Exp'!AT$263</f>
        <v>0.36713822229700016</v>
      </c>
      <c r="AW10" s="12">
        <f>1/1000*'[1]4407Exp'!AU$263</f>
        <v>0.69978899278500006</v>
      </c>
      <c r="AX10" s="12">
        <f>1/1000*'[1]4407Exp'!AV$263</f>
        <v>0</v>
      </c>
      <c r="AY10" s="12">
        <f>1/1000*'[1]4407Exp'!AW$263</f>
        <v>0</v>
      </c>
      <c r="AZ10" s="12">
        <f>1/1000*'[1]4407Exp'!AX$263</f>
        <v>0</v>
      </c>
      <c r="BA10" s="12">
        <f>1/1000*'[1]4407Exp'!AY$263</f>
        <v>0</v>
      </c>
      <c r="BB10" s="12">
        <f>1/1000*'[1]4407Exp'!AZ$263</f>
        <v>0</v>
      </c>
      <c r="BC10" s="76">
        <f>1/1000*'[1]4407Exp'!BA$263</f>
        <v>0</v>
      </c>
      <c r="BD10" s="293"/>
    </row>
    <row r="11" spans="2:56">
      <c r="B11" s="5" t="s">
        <v>9</v>
      </c>
      <c r="C11" s="11">
        <f>'[1]4408Exp'!B$263</f>
        <v>0.20898745465545449</v>
      </c>
      <c r="D11" s="12">
        <f>'[1]4408Exp'!C$263</f>
        <v>0.19979134114999991</v>
      </c>
      <c r="E11" s="12">
        <f>'[1]4408Exp'!D$263</f>
        <v>0.18974934551</v>
      </c>
      <c r="F11" s="12">
        <f>'[1]4408Exp'!E$263</f>
        <v>0.14459429411235289</v>
      </c>
      <c r="G11" s="12">
        <f>'[1]4408Exp'!F$263</f>
        <v>9.9656038850631803E-2</v>
      </c>
      <c r="H11" s="12">
        <f>'[1]4408Exp'!G$263</f>
        <v>9.778183076619959E-2</v>
      </c>
      <c r="I11" s="12">
        <f>'[1]4408Exp'!H$263</f>
        <v>7.1941691789164583E-2</v>
      </c>
      <c r="J11" s="76">
        <f>'[1]4408Exp'!I$263</f>
        <v>0.13016499154615427</v>
      </c>
      <c r="K11" s="76">
        <f>'[1]4408Exp'!J$263</f>
        <v>0.10867577260555553</v>
      </c>
      <c r="L11" s="76">
        <f>'[1]4408Exp'!K$263</f>
        <v>7.4378915995662515E-2</v>
      </c>
      <c r="M11" s="76">
        <f>'[1]4408Exp'!L$263</f>
        <v>7.2034922125397347E-2</v>
      </c>
      <c r="N11" s="76">
        <f>'[1]4408Exp'!M$263</f>
        <v>0.12546801110865799</v>
      </c>
      <c r="O11" s="76">
        <f>'[1]4408Exp'!N$263</f>
        <v>0.1141831889469872</v>
      </c>
      <c r="P11" s="76">
        <f>'[1]4408Exp'!O$263</f>
        <v>0.1390729644055555</v>
      </c>
      <c r="Q11" s="76">
        <f>'[1]4408Exp'!P$263</f>
        <v>0.166201376502845</v>
      </c>
      <c r="R11" s="76">
        <f>'[1]4408Exp'!Q$263</f>
        <v>0.18975252631494163</v>
      </c>
      <c r="S11" s="76">
        <f>'[1]4408Exp'!R$263</f>
        <v>0.24220055962159973</v>
      </c>
      <c r="T11" s="76">
        <f>'[1]4408Exp'!S$263</f>
        <v>0.27385922149133085</v>
      </c>
      <c r="U11" s="76">
        <f>'[1]4408Exp'!T$263</f>
        <v>0.30354505543292576</v>
      </c>
      <c r="V11" s="76">
        <f>'[1]4408Exp'!U$263</f>
        <v>3.9527681066666666E-3</v>
      </c>
      <c r="W11" s="76">
        <f>'[1]4408Exp'!V$263</f>
        <v>3.9527681066666666E-3</v>
      </c>
      <c r="X11" s="76">
        <f>'[1]4408Exp'!W$263</f>
        <v>3.9527681066666666E-3</v>
      </c>
      <c r="Y11" s="76">
        <f>'[1]4408Exp'!X$263</f>
        <v>3.9527681066666666E-3</v>
      </c>
      <c r="Z11" s="76">
        <f>'[1]4408Exp'!Y$263</f>
        <v>3.9527681066666666E-3</v>
      </c>
      <c r="AA11" s="76">
        <f>'[1]4408Exp'!Z$263</f>
        <v>3.9527681066666666E-3</v>
      </c>
      <c r="AB11" s="76">
        <f>'[1]4408Exp'!AA$263</f>
        <v>3.9527681066666666E-3</v>
      </c>
      <c r="AC11" s="132"/>
      <c r="AD11" s="11">
        <f>1/1000*'[1]4408Exp'!AB$263</f>
        <v>0.11002990585644003</v>
      </c>
      <c r="AE11" s="12">
        <f>1/1000*'[1]4408Exp'!AC$263</f>
        <v>0.10182077295600002</v>
      </c>
      <c r="AF11" s="12">
        <f>1/1000*'[1]4408Exp'!AD$263</f>
        <v>8.7810119971200029E-2</v>
      </c>
      <c r="AG11" s="12">
        <f>1/1000*'[1]4408Exp'!AE$263</f>
        <v>0.10357287900960002</v>
      </c>
      <c r="AH11" s="12">
        <f>1/1000*'[1]4408Exp'!AF$263</f>
        <v>0.1011413759027</v>
      </c>
      <c r="AI11" s="12">
        <f>1/1000*'[1]4408Exp'!AG$263</f>
        <v>0.10059506332589999</v>
      </c>
      <c r="AJ11" s="12">
        <f>1/1000*'[1]4408Exp'!AH$263</f>
        <v>9.8748827910000003E-2</v>
      </c>
      <c r="AK11" s="12">
        <f>1/1000*'[1]4408Exp'!AI$263</f>
        <v>0.11547758718899997</v>
      </c>
      <c r="AL11" s="12">
        <f>1/1000*'[1]4408Exp'!AJ$263</f>
        <v>0.10467581820639998</v>
      </c>
      <c r="AM11" s="12">
        <f>1/1000*'[1]4408Exp'!AK$263</f>
        <v>6.3474823412000003E-2</v>
      </c>
      <c r="AN11" s="12">
        <f>1/1000*'[1]4408Exp'!AL$263</f>
        <v>6.7089763533600022E-2</v>
      </c>
      <c r="AO11" s="12">
        <f>1/1000*'[1]4408Exp'!AM$263</f>
        <v>7.1393825856000001E-2</v>
      </c>
      <c r="AP11" s="12">
        <f>1/1000*'[1]4408Exp'!AN$263</f>
        <v>5.7952014067200006E-2</v>
      </c>
      <c r="AQ11" s="12">
        <f>1/1000*'[1]4408Exp'!AO$263</f>
        <v>6.024771191970002E-2</v>
      </c>
      <c r="AR11" s="12">
        <f>1/1000*'[1]4408Exp'!AP$263</f>
        <v>6.9203806179499991E-2</v>
      </c>
      <c r="AS11" s="12">
        <f>1/1000*'[1]4408Exp'!AQ$263</f>
        <v>6.5817214235500007E-2</v>
      </c>
      <c r="AT11" s="12">
        <f>1/1000*'[1]4408Exp'!AR$263</f>
        <v>7.5067418771400024E-2</v>
      </c>
      <c r="AU11" s="12">
        <f>1/1000*'[1]4408Exp'!AS$263</f>
        <v>7.9925671740199988E-2</v>
      </c>
      <c r="AV11" s="12">
        <f>1/1000*'[1]4408Exp'!AT$263</f>
        <v>0.24144942335700012</v>
      </c>
      <c r="AW11" s="12">
        <f>1/1000*'[1]4408Exp'!AU$263</f>
        <v>7.0740548237499994E-3</v>
      </c>
      <c r="AX11" s="12">
        <f>1/1000*'[1]4408Exp'!AV$263</f>
        <v>0</v>
      </c>
      <c r="AY11" s="12">
        <f>1/1000*'[1]4408Exp'!AW$263</f>
        <v>0</v>
      </c>
      <c r="AZ11" s="12">
        <f>1/1000*'[1]4408Exp'!AX$263</f>
        <v>0</v>
      </c>
      <c r="BA11" s="12">
        <f>1/1000*'[1]4408Exp'!AY$263</f>
        <v>0</v>
      </c>
      <c r="BB11" s="12">
        <f>1/1000*'[1]4408Exp'!AZ$263</f>
        <v>0</v>
      </c>
      <c r="BC11" s="76">
        <f>1/1000*'[1]4408Exp'!BA$263</f>
        <v>0</v>
      </c>
      <c r="BD11" s="293"/>
    </row>
    <row r="12" spans="2:56">
      <c r="B12" s="5" t="s">
        <v>10</v>
      </c>
      <c r="C12" s="69">
        <f>'[1]4412Exp'!B$263</f>
        <v>0.63456333390000008</v>
      </c>
      <c r="D12" s="70">
        <f>'[1]4412Exp'!C$263</f>
        <v>0.56010954725429296</v>
      </c>
      <c r="E12" s="70">
        <f>'[1]4412Exp'!D$263</f>
        <v>0.51972078719999981</v>
      </c>
      <c r="F12" s="70">
        <f>'[1]4412Exp'!E$263</f>
        <v>0.51529456527575745</v>
      </c>
      <c r="G12" s="70">
        <f>'[1]4412Exp'!F$263</f>
        <v>0.53410630035000017</v>
      </c>
      <c r="H12" s="70">
        <f>'[1]4412Exp'!G$263</f>
        <v>0.54057197668803425</v>
      </c>
      <c r="I12" s="70">
        <f>'[1]4412Exp'!H$263</f>
        <v>0.55389993372200308</v>
      </c>
      <c r="J12" s="75">
        <f>'[1]4412Exp'!I$263</f>
        <v>0.61143605074722229</v>
      </c>
      <c r="K12" s="75">
        <f>'[1]4412Exp'!J$263</f>
        <v>0.54516848380468164</v>
      </c>
      <c r="L12" s="75">
        <f>'[1]4412Exp'!K$263</f>
        <v>0.42616844786896441</v>
      </c>
      <c r="M12" s="75">
        <f>'[1]4412Exp'!L$263</f>
        <v>0.39845064475238084</v>
      </c>
      <c r="N12" s="75">
        <f>'[1]4412Exp'!M$263</f>
        <v>0.40314188463942002</v>
      </c>
      <c r="O12" s="75">
        <f>'[1]4412Exp'!N$263</f>
        <v>0.39660161580983627</v>
      </c>
      <c r="P12" s="75">
        <f>'[1]4412Exp'!O$263</f>
        <v>0.39002373088186343</v>
      </c>
      <c r="Q12" s="75">
        <f>'[1]4412Exp'!P$263</f>
        <v>0.38797750589910024</v>
      </c>
      <c r="R12" s="75">
        <f>'[1]4412Exp'!Q$263</f>
        <v>0.42178846517516477</v>
      </c>
      <c r="S12" s="75">
        <f>'[1]4412Exp'!R$263</f>
        <v>0.41809834076370411</v>
      </c>
      <c r="T12" s="75">
        <f>'[1]4412Exp'!S$263</f>
        <v>0.4760799986304764</v>
      </c>
      <c r="U12" s="75">
        <f>'[1]4412Exp'!T$263</f>
        <v>0.47978308124807695</v>
      </c>
      <c r="V12" s="75">
        <f>'[1]4412Exp'!U$263</f>
        <v>1.3447533622535712</v>
      </c>
      <c r="W12" s="75">
        <f>'[1]4412Exp'!V$263</f>
        <v>1.3447533622535712</v>
      </c>
      <c r="X12" s="75">
        <f>'[1]4412Exp'!W$263</f>
        <v>1.3447533622535712</v>
      </c>
      <c r="Y12" s="75">
        <f>'[1]4412Exp'!X$263</f>
        <v>1.3447533622535712</v>
      </c>
      <c r="Z12" s="75">
        <f>'[1]4412Exp'!Y$263</f>
        <v>1.3447533622535712</v>
      </c>
      <c r="AA12" s="75">
        <f>'[1]4412Exp'!Z$263</f>
        <v>1.3447533622535712</v>
      </c>
      <c r="AB12" s="75">
        <f>'[1]4412Exp'!AA$263</f>
        <v>1.3447533622535712</v>
      </c>
      <c r="AC12" s="132"/>
      <c r="AD12" s="11">
        <f>1/1000*'[1]4412Exp'!AB$263</f>
        <v>0.15719880514140608</v>
      </c>
      <c r="AE12" s="12">
        <f>1/1000*'[1]4412Exp'!AC$263</f>
        <v>0.14120120324279994</v>
      </c>
      <c r="AF12" s="12">
        <f>1/1000*'[1]4412Exp'!AD$263</f>
        <v>0.13482850081920009</v>
      </c>
      <c r="AG12" s="12">
        <f>1/1000*'[1]4412Exp'!AE$263</f>
        <v>0.1518880644624</v>
      </c>
      <c r="AH12" s="12">
        <f>1/1000*'[1]4412Exp'!AF$263</f>
        <v>0.17805828567030002</v>
      </c>
      <c r="AI12" s="12">
        <f>1/1000*'[1]4412Exp'!AG$263</f>
        <v>0.20008610733539997</v>
      </c>
      <c r="AJ12" s="12">
        <f>1/1000*'[1]4412Exp'!AH$263</f>
        <v>0.22374682260560005</v>
      </c>
      <c r="AK12" s="12">
        <f>1/1000*'[1]4412Exp'!AI$263</f>
        <v>0.30215026470799994</v>
      </c>
      <c r="AL12" s="12">
        <f>1/1000*'[1]4412Exp'!AJ$263</f>
        <v>0.29691952819720013</v>
      </c>
      <c r="AM12" s="12">
        <f>1/1000*'[1]4412Exp'!AK$263</f>
        <v>0.19011104751760002</v>
      </c>
      <c r="AN12" s="12">
        <f>1/1000*'[1]4412Exp'!AL$263</f>
        <v>0.16840390962599994</v>
      </c>
      <c r="AO12" s="12">
        <f>1/1000*'[1]4412Exp'!AM$263</f>
        <v>0.18175294027199992</v>
      </c>
      <c r="AP12" s="12">
        <f>1/1000*'[1]4412Exp'!AN$263</f>
        <v>0.15806885791839997</v>
      </c>
      <c r="AQ12" s="12">
        <f>1/1000*'[1]4412Exp'!AO$263</f>
        <v>0.16543261966559999</v>
      </c>
      <c r="AR12" s="12">
        <f>1/1000*'[1]4412Exp'!AP$263</f>
        <v>0.17603930384100003</v>
      </c>
      <c r="AS12" s="12">
        <f>1/1000*'[1]4412Exp'!AQ$263</f>
        <v>0.1752019871105</v>
      </c>
      <c r="AT12" s="12">
        <f>1/1000*'[1]4412Exp'!AR$263</f>
        <v>0.16903562547529991</v>
      </c>
      <c r="AU12" s="12">
        <f>1/1000*'[1]4412Exp'!AS$263</f>
        <v>0.1778968945039</v>
      </c>
      <c r="AV12" s="12">
        <f>1/1000*'[1]4412Exp'!AT$263</f>
        <v>0.31007050835799993</v>
      </c>
      <c r="AW12" s="12">
        <f>1/1000*'[1]4412Exp'!AU$263</f>
        <v>0.26451219518291674</v>
      </c>
      <c r="AX12" s="12">
        <f>1/1000*'[1]4412Exp'!AV$263</f>
        <v>0</v>
      </c>
      <c r="AY12" s="12">
        <f>1/1000*'[1]4412Exp'!AW$263</f>
        <v>0</v>
      </c>
      <c r="AZ12" s="12">
        <f>1/1000*'[1]4412Exp'!AX$263</f>
        <v>0</v>
      </c>
      <c r="BA12" s="12">
        <f>1/1000*'[1]4412Exp'!AY$263</f>
        <v>0</v>
      </c>
      <c r="BB12" s="12">
        <f>1/1000*'[1]4412Exp'!AZ$263</f>
        <v>0</v>
      </c>
      <c r="BC12" s="76">
        <f>1/1000*'[1]4412Exp'!BA$263</f>
        <v>0</v>
      </c>
      <c r="BD12" s="293"/>
    </row>
    <row r="13" spans="2:56">
      <c r="B13" s="5" t="s">
        <v>66</v>
      </c>
      <c r="C13" s="69">
        <f>'[1]44104411Exp'!B$263</f>
        <v>2.9122641303000001</v>
      </c>
      <c r="D13" s="70">
        <f>'[1]44104411Exp'!C$263</f>
        <v>2.9146360947076921</v>
      </c>
      <c r="E13" s="70">
        <f>'[1]44104411Exp'!D$263</f>
        <v>3.5357313363358975</v>
      </c>
      <c r="F13" s="70">
        <f>'[1]44104411Exp'!E$263</f>
        <v>3.7903853240357153</v>
      </c>
      <c r="G13" s="70">
        <f>'[1]44104411Exp'!F$263</f>
        <v>3.9528894550666669</v>
      </c>
      <c r="H13" s="70">
        <f>'[1]44104411Exp'!G$263</f>
        <v>4.6608503819166671</v>
      </c>
      <c r="I13" s="70">
        <f>'[1]44104411Exp'!H$263</f>
        <v>5.2278514310661173</v>
      </c>
      <c r="J13" s="75">
        <f>'[1]44104411Exp'!I$263</f>
        <v>5.5384573123220848</v>
      </c>
      <c r="K13" s="75">
        <f>'[1]44104411Exp'!J$263</f>
        <v>4.7790012617208291</v>
      </c>
      <c r="L13" s="75">
        <f>'[1]44104411Exp'!K$263</f>
        <v>3.5138404700098147</v>
      </c>
      <c r="M13" s="75">
        <f>'[1]44104411Exp'!L$263</f>
        <v>4.0019841774000007</v>
      </c>
      <c r="N13" s="75">
        <f>'[1]44104411Exp'!M$263</f>
        <v>4.2202425755157913</v>
      </c>
      <c r="O13" s="75">
        <f>'[1]44104411Exp'!N$263</f>
        <v>4.3105760630762013</v>
      </c>
      <c r="P13" s="75">
        <f>'[1]44104411Exp'!O$263</f>
        <v>4.1094840445534535</v>
      </c>
      <c r="Q13" s="75">
        <f>'[1]44104411Exp'!P$263</f>
        <v>3.9557724090169915</v>
      </c>
      <c r="R13" s="75">
        <f>'[1]44104411Exp'!Q$263</f>
        <v>3.9656513380162366</v>
      </c>
      <c r="S13" s="75">
        <f>'[1]44104411Exp'!R$263</f>
        <v>4.2896649663247661</v>
      </c>
      <c r="T13" s="75">
        <f>'[1]44104411Exp'!S$263</f>
        <v>4.0569974999528213</v>
      </c>
      <c r="U13" s="75">
        <f>'[1]44104411Exp'!T$263</f>
        <v>4.2023642345876731</v>
      </c>
      <c r="V13" s="75">
        <f>'[1]44104411Exp'!U$263</f>
        <v>1.0292869761219614</v>
      </c>
      <c r="W13" s="75">
        <f>'[1]44104411Exp'!V$263</f>
        <v>1.0292869761219614</v>
      </c>
      <c r="X13" s="75">
        <f>'[1]44104411Exp'!W$263</f>
        <v>1.0292869761219614</v>
      </c>
      <c r="Y13" s="75">
        <f>'[1]44104411Exp'!X$263</f>
        <v>1.0292869761219614</v>
      </c>
      <c r="Z13" s="75">
        <f>'[1]44104411Exp'!Y$263</f>
        <v>1.0292869761219614</v>
      </c>
      <c r="AA13" s="75">
        <f>'[1]44104411Exp'!Z$263</f>
        <v>1.0292869761219614</v>
      </c>
      <c r="AB13" s="75">
        <f>'[1]44104411Exp'!AA$263</f>
        <v>1.0292869761219614</v>
      </c>
      <c r="AC13" s="246"/>
      <c r="AD13" s="69">
        <f>1/1000*'[1]44104411Exp'!AB$263</f>
        <v>0.42481370921378103</v>
      </c>
      <c r="AE13" s="70">
        <f>1/1000*'[1]44104411Exp'!AC$263</f>
        <v>0.38977721059999987</v>
      </c>
      <c r="AF13" s="70">
        <f>1/1000*'[1]44104411Exp'!AD$263</f>
        <v>0.4398110693424</v>
      </c>
      <c r="AG13" s="70">
        <f>1/1000*'[1]44104411Exp'!AE$263</f>
        <v>0.57839298174560017</v>
      </c>
      <c r="AH13" s="70">
        <f>1/1000*'[1]44104411Exp'!AF$263</f>
        <v>0.70788875351669966</v>
      </c>
      <c r="AI13" s="70">
        <f>1/1000*'[1]44104411Exp'!AG$263</f>
        <v>0.78390514573800008</v>
      </c>
      <c r="AJ13" s="70">
        <f>1/1000*'[1]44104411Exp'!AH$263</f>
        <v>0.91572077591400025</v>
      </c>
      <c r="AK13" s="70">
        <f>1/1000*'[1]44104411Exp'!AI$263</f>
        <v>1.0316994035484999</v>
      </c>
      <c r="AL13" s="70">
        <f>1/1000*'[1]44104411Exp'!AJ$263</f>
        <v>0.93639111502400019</v>
      </c>
      <c r="AM13" s="70">
        <f>1/1000*'[1]44104411Exp'!AK$263</f>
        <v>0.63200981072680018</v>
      </c>
      <c r="AN13" s="70">
        <f>1/1000*'[1]44104411Exp'!AL$263</f>
        <v>0.70278066333089995</v>
      </c>
      <c r="AO13" s="70">
        <f>1/1000*'[1]44104411Exp'!AM$263</f>
        <v>0.84716606491199997</v>
      </c>
      <c r="AP13" s="70">
        <f>1/1000*'[1]44104411Exp'!AN$263</f>
        <v>0.79070212566400011</v>
      </c>
      <c r="AQ13" s="70">
        <f>1/1000*'[1]44104411Exp'!AO$263</f>
        <v>0.78634769139810012</v>
      </c>
      <c r="AR13" s="70">
        <f>1/1000*'[1]44104411Exp'!AP$263</f>
        <v>0.85794315447250002</v>
      </c>
      <c r="AS13" s="70">
        <f>1/1000*'[1]44104411Exp'!AQ$263</f>
        <v>0.73190832186150001</v>
      </c>
      <c r="AT13" s="70">
        <f>1/1000*'[1]44104411Exp'!AR$263</f>
        <v>0.72385122571569993</v>
      </c>
      <c r="AU13" s="70">
        <f>1/1000*'[1]44104411Exp'!AS$263</f>
        <v>0.70331055757820016</v>
      </c>
      <c r="AV13" s="70">
        <f>1/1000*'[1]44104411Exp'!AT$263</f>
        <v>0.41749634219400011</v>
      </c>
      <c r="AW13" s="70">
        <f>1/1000*'[1]44104411Exp'!AU$263</f>
        <v>0.24738258473749999</v>
      </c>
      <c r="AX13" s="70">
        <f>1/1000*'[1]44104411Exp'!AV$263</f>
        <v>0</v>
      </c>
      <c r="AY13" s="70">
        <f>1/1000*'[1]44104411Exp'!AW$263</f>
        <v>0</v>
      </c>
      <c r="AZ13" s="70">
        <f>1/1000*'[1]44104411Exp'!AX$263</f>
        <v>0</v>
      </c>
      <c r="BA13" s="70">
        <f>1/1000*'[1]44104411Exp'!AY$263</f>
        <v>0</v>
      </c>
      <c r="BB13" s="70">
        <f>1/1000*'[1]44104411Exp'!AZ$263</f>
        <v>0</v>
      </c>
      <c r="BC13" s="75">
        <f>1/1000*'[1]44104411Exp'!BA$263</f>
        <v>0</v>
      </c>
      <c r="BD13" s="293"/>
    </row>
    <row r="14" spans="2:56">
      <c r="B14" s="5" t="s">
        <v>67</v>
      </c>
      <c r="C14" s="11">
        <f>'[1]44094418Exp'!B$263</f>
        <v>0.44822351262878773</v>
      </c>
      <c r="D14" s="12">
        <f>'[1]44094418Exp'!C$263</f>
        <v>0.39715974319044195</v>
      </c>
      <c r="E14" s="12">
        <f>'[1]44094418Exp'!D$263</f>
        <v>0.34754330790134669</v>
      </c>
      <c r="F14" s="12">
        <f>'[1]44094418Exp'!E$263</f>
        <v>0.33503922632727273</v>
      </c>
      <c r="G14" s="12">
        <f>'[1]44094418Exp'!F$263</f>
        <v>0.33538848775876651</v>
      </c>
      <c r="H14" s="12">
        <f>'[1]44094418Exp'!G$263</f>
        <v>0.32628550189065664</v>
      </c>
      <c r="I14" s="12">
        <f>'[1]44094418Exp'!H$263</f>
        <v>0.29756372655791619</v>
      </c>
      <c r="J14" s="76">
        <f>'[1]44094418Exp'!I$263</f>
        <v>0.34089404070137841</v>
      </c>
      <c r="K14" s="76">
        <f>'[1]44094418Exp'!J$263</f>
        <v>0.2521038299362276</v>
      </c>
      <c r="L14" s="76">
        <f>'[1]44094418Exp'!K$263</f>
        <v>0.19862406326886725</v>
      </c>
      <c r="M14" s="76">
        <f>'[1]44094418Exp'!L$263</f>
        <v>0.24404148302404768</v>
      </c>
      <c r="N14" s="76">
        <f>'[1]44094418Exp'!M$263</f>
        <v>0.24909198267685537</v>
      </c>
      <c r="O14" s="76">
        <f>'[1]44094418Exp'!N$263</f>
        <v>0.19509033896768541</v>
      </c>
      <c r="P14" s="76">
        <f>'[1]44094418Exp'!O$263</f>
        <v>0.19360941784968572</v>
      </c>
      <c r="Q14" s="76">
        <f>'[1]44094418Exp'!P$263</f>
        <v>0.24038564430704465</v>
      </c>
      <c r="R14" s="76">
        <f>'[1]44094418Exp'!Q$263</f>
        <v>0.22894341756397407</v>
      </c>
      <c r="S14" s="76">
        <f>'[1]44094418Exp'!R$263</f>
        <v>0.2356029288853847</v>
      </c>
      <c r="T14" s="76">
        <f>'[1]44094418Exp'!S$263</f>
        <v>0.24757769360277188</v>
      </c>
      <c r="U14" s="76">
        <f>'[1]44094418Exp'!T$263</f>
        <v>0.22401226330364576</v>
      </c>
      <c r="V14" s="76">
        <f>'[1]44094418Exp'!U$263</f>
        <v>0.5013417910025505</v>
      </c>
      <c r="W14" s="76">
        <f>'[1]44094418Exp'!V$263</f>
        <v>0.5013417910025505</v>
      </c>
      <c r="X14" s="76">
        <f>'[1]44094418Exp'!W$263</f>
        <v>0.5013417910025505</v>
      </c>
      <c r="Y14" s="76">
        <f>'[1]44094418Exp'!X$263</f>
        <v>0.5013417910025505</v>
      </c>
      <c r="Z14" s="76">
        <f>'[1]44094418Exp'!Y$263</f>
        <v>0.5013417910025505</v>
      </c>
      <c r="AA14" s="76">
        <f>'[1]44094418Exp'!Z$263</f>
        <v>0.5013417910025505</v>
      </c>
      <c r="AB14" s="76">
        <f>'[1]44094418Exp'!AA$263</f>
        <v>0.5013417910025505</v>
      </c>
      <c r="AC14" s="132"/>
      <c r="AD14" s="11">
        <f>1/1000*'[1]44094418Exp'!AB$263</f>
        <v>0.23292241302524103</v>
      </c>
      <c r="AE14" s="12">
        <f>1/1000*'[1]44094418Exp'!AC$263</f>
        <v>0.21377742815960007</v>
      </c>
      <c r="AF14" s="12">
        <f>1/1000*'[1]44094418Exp'!AD$263</f>
        <v>0.20816612579519997</v>
      </c>
      <c r="AG14" s="12">
        <f>1/1000*'[1]44094418Exp'!AE$263</f>
        <v>0.24445525433279996</v>
      </c>
      <c r="AH14" s="12">
        <f>1/1000*'[1]44094418Exp'!AF$263</f>
        <v>0.27546534689520003</v>
      </c>
      <c r="AI14" s="12">
        <f>1/1000*'[1]44094418Exp'!AG$263</f>
        <v>0.26074004432190007</v>
      </c>
      <c r="AJ14" s="12">
        <f>1/1000*'[1]44094418Exp'!AH$263</f>
        <v>0.28611507244200007</v>
      </c>
      <c r="AK14" s="12">
        <f>1/1000*'[1]44094418Exp'!AI$263</f>
        <v>0.315058033894</v>
      </c>
      <c r="AL14" s="12">
        <f>1/1000*'[1]44094418Exp'!AJ$263</f>
        <v>0.29128025302320004</v>
      </c>
      <c r="AM14" s="12">
        <f>1/1000*'[1]44094418Exp'!AK$263</f>
        <v>0.22662892142439997</v>
      </c>
      <c r="AN14" s="12">
        <f>1/1000*'[1]44094418Exp'!AL$263</f>
        <v>0.19845536640930017</v>
      </c>
      <c r="AO14" s="12">
        <f>1/1000*'[1]44094418Exp'!AM$263</f>
        <v>0.20106945422399997</v>
      </c>
      <c r="AP14" s="12">
        <f>1/1000*'[1]44094418Exp'!AN$263</f>
        <v>0.18157932960639994</v>
      </c>
      <c r="AQ14" s="12">
        <f>1/1000*'[1]44094418Exp'!AO$263</f>
        <v>0.17464940523240002</v>
      </c>
      <c r="AR14" s="12">
        <f>1/1000*'[1]44094418Exp'!AP$263</f>
        <v>0.17454249219049994</v>
      </c>
      <c r="AS14" s="12">
        <f>1/1000*'[1]44094418Exp'!AQ$263</f>
        <v>0.15425776366700006</v>
      </c>
      <c r="AT14" s="12">
        <f>1/1000*'[1]44094418Exp'!AR$263</f>
        <v>0.16003663252390005</v>
      </c>
      <c r="AU14" s="12">
        <f>1/1000*'[1]44094418Exp'!AS$263</f>
        <v>0.16522274840500001</v>
      </c>
      <c r="AV14" s="12">
        <f>1/1000*'[1]44094418Exp'!AT$263</f>
        <v>0.18285527164199994</v>
      </c>
      <c r="AW14" s="12">
        <f>1/1000*'[1]44094418Exp'!AU$263</f>
        <v>0.37933823262499994</v>
      </c>
      <c r="AX14" s="12">
        <f>1/1000*'[1]44094418Exp'!AV$263</f>
        <v>0</v>
      </c>
      <c r="AY14" s="12">
        <f>1/1000*'[1]44094418Exp'!AW$263</f>
        <v>0</v>
      </c>
      <c r="AZ14" s="12">
        <f>1/1000*'[1]44094418Exp'!AX$263</f>
        <v>0</v>
      </c>
      <c r="BA14" s="12">
        <f>1/1000*'[1]44094418Exp'!AY$263</f>
        <v>0</v>
      </c>
      <c r="BB14" s="12">
        <f>1/1000*'[1]44094418Exp'!AZ$263</f>
        <v>0</v>
      </c>
      <c r="BC14" s="76">
        <f>1/1000*'[1]44094418Exp'!BA$263</f>
        <v>0</v>
      </c>
      <c r="BD14" s="293"/>
    </row>
    <row r="15" spans="2:56">
      <c r="B15" s="5" t="s">
        <v>195</v>
      </c>
      <c r="C15" s="69">
        <f>'[1]94Exp'!B$263</f>
        <v>0.84821489312670761</v>
      </c>
      <c r="D15" s="70">
        <f>'[1]94Exp'!C$263</f>
        <v>0.81027806541628555</v>
      </c>
      <c r="E15" s="70">
        <f>'[1]94Exp'!D$263</f>
        <v>0.74669783588546534</v>
      </c>
      <c r="F15" s="70">
        <f>'[1]94Exp'!E$263</f>
        <v>0.75008118595168449</v>
      </c>
      <c r="G15" s="70">
        <f>'[1]94Exp'!F$263</f>
        <v>0.84968637229483268</v>
      </c>
      <c r="H15" s="70">
        <f>'[1]94Exp'!G$263</f>
        <v>0.96038075423474234</v>
      </c>
      <c r="I15" s="70">
        <f>'[1]94Exp'!H$263</f>
        <v>1.0381006344227914</v>
      </c>
      <c r="J15" s="75">
        <f>'[1]94Exp'!I$263</f>
        <v>1.0827335821197506</v>
      </c>
      <c r="K15" s="75">
        <f>'[1]94Exp'!J$263</f>
        <v>1.115136838953281</v>
      </c>
      <c r="L15" s="75">
        <f>'[1]94Exp'!K$263</f>
        <v>1.0365898430035809</v>
      </c>
      <c r="M15" s="75">
        <f>'[1]94Exp'!L$263</f>
        <v>0.8157392317549037</v>
      </c>
      <c r="N15" s="75">
        <f>'[1]94Exp'!M$263</f>
        <v>0.73958228531469283</v>
      </c>
      <c r="O15" s="75">
        <f>'[1]94Exp'!N$263</f>
        <v>0.67820038136820804</v>
      </c>
      <c r="P15" s="75">
        <f>'[1]94Exp'!O$263</f>
        <v>0.61359727860939439</v>
      </c>
      <c r="Q15" s="75">
        <f>'[1]94Exp'!P$263</f>
        <v>0.60703921820109152</v>
      </c>
      <c r="R15" s="75">
        <f>'[1]94Exp'!Q$263</f>
        <v>0.60420345070583481</v>
      </c>
      <c r="S15" s="75">
        <f>'[1]94Exp'!R$263</f>
        <v>0.66335291259907481</v>
      </c>
      <c r="T15" s="75">
        <f>'[1]94Exp'!S$263</f>
        <v>0.30190291105888145</v>
      </c>
      <c r="U15" s="75">
        <f>'[1]94Exp'!T$263</f>
        <v>0.3765515475838801</v>
      </c>
      <c r="V15" s="75">
        <f>'[1]94Exp'!U$263</f>
        <v>0.3765515475838801</v>
      </c>
      <c r="W15" s="75">
        <f>'[1]94Exp'!V$263</f>
        <v>0.3765515475838801</v>
      </c>
      <c r="X15" s="75">
        <f>'[1]94Exp'!W$263</f>
        <v>0.3765515475838801</v>
      </c>
      <c r="Y15" s="75">
        <f>'[1]94Exp'!X$263</f>
        <v>0.3765515475838801</v>
      </c>
      <c r="Z15" s="75">
        <f>'[1]94Exp'!Y$263</f>
        <v>0.3765515475838801</v>
      </c>
      <c r="AA15" s="75">
        <f>'[1]94Exp'!Z$263</f>
        <v>0.3765515475838801</v>
      </c>
      <c r="AB15" s="75">
        <f>'[1]94Exp'!AA$263</f>
        <v>0.3765515475838801</v>
      </c>
      <c r="AC15" s="246"/>
      <c r="AD15" s="69">
        <f>1/1000*'[1]94Exp'!AB$263</f>
        <v>1.016615883152385</v>
      </c>
      <c r="AE15" s="70">
        <f>1/1000*'[1]94Exp'!AC$263</f>
        <v>0.95085725362160034</v>
      </c>
      <c r="AF15" s="70">
        <f>1/1000*'[1]94Exp'!AD$263</f>
        <v>0.98738371607520026</v>
      </c>
      <c r="AG15" s="70">
        <f>1/1000*'[1]94Exp'!AE$263</f>
        <v>1.1117938759983996</v>
      </c>
      <c r="AH15" s="70">
        <f>1/1000*'[1]94Exp'!AF$263</f>
        <v>1.2375569745105004</v>
      </c>
      <c r="AI15" s="70">
        <f>1/1000*'[1]94Exp'!AG$263</f>
        <v>1.2532233386244001</v>
      </c>
      <c r="AJ15" s="70">
        <f>1/1000*'[1]94Exp'!AH$263</f>
        <v>1.3808459116600005</v>
      </c>
      <c r="AK15" s="70">
        <f>1/1000*'[1]94Exp'!AI$263</f>
        <v>1.5929069835084995</v>
      </c>
      <c r="AL15" s="70">
        <f>1/1000*'[1]94Exp'!AJ$263</f>
        <v>1.7291157171076008</v>
      </c>
      <c r="AM15" s="70">
        <f>1/1000*'[1]94Exp'!AK$263</f>
        <v>1.3977461230611998</v>
      </c>
      <c r="AN15" s="70">
        <f>1/1000*'[1]94Exp'!AL$263</f>
        <v>0.8613327300000001</v>
      </c>
      <c r="AO15" s="70">
        <f>1/1000*'[1]94Exp'!AM$263</f>
        <v>1.1305806955255997</v>
      </c>
      <c r="AP15" s="70">
        <f>1/1000*'[1]94Exp'!AN$263</f>
        <v>1.0878763535948006</v>
      </c>
      <c r="AQ15" s="70">
        <f>1/1000*'[1]94Exp'!AO$263</f>
        <v>1.0580049123027999</v>
      </c>
      <c r="AR15" s="70">
        <f>1/1000*'[1]94Exp'!AP$263</f>
        <v>1.0393087564595997</v>
      </c>
      <c r="AS15" s="70">
        <f>1/1000*'[1]94Exp'!AQ$263</f>
        <v>1.1287692562124001</v>
      </c>
      <c r="AT15" s="70">
        <f>1/1000*'[1]94Exp'!AR$263</f>
        <v>1.1707344517791998</v>
      </c>
      <c r="AU15" s="70">
        <f>1/1000*'[1]94Exp'!AS$263</f>
        <v>1.1689933884948003</v>
      </c>
      <c r="AV15" s="70">
        <f>1/1000*'[1]94Exp'!AT$263</f>
        <v>1.1985260007864</v>
      </c>
      <c r="AW15" s="70">
        <f>1/1000*'[1]94Exp'!AU$263</f>
        <v>1.1985260007864</v>
      </c>
      <c r="AX15" s="70">
        <f>1/1000*'[1]94Exp'!AV$263</f>
        <v>1.1985260007864</v>
      </c>
      <c r="AY15" s="70">
        <f>1/1000*'[1]94Exp'!AW$263</f>
        <v>1.1985260007864</v>
      </c>
      <c r="AZ15" s="70">
        <f>1/1000*'[1]94Exp'!AX$263</f>
        <v>1.1985260007864</v>
      </c>
      <c r="BA15" s="70">
        <f>1/1000*'[1]94Exp'!AY$263</f>
        <v>1.1985260007864</v>
      </c>
      <c r="BB15" s="70">
        <f>1/1000*'[1]94Exp'!AZ$263</f>
        <v>1.1985260007864</v>
      </c>
      <c r="BC15" s="75">
        <f>1/1000*'[1]94Exp'!BA$263</f>
        <v>1.1985260007864</v>
      </c>
      <c r="BD15" s="293"/>
    </row>
    <row r="16" spans="2:56">
      <c r="B16" s="8" t="s">
        <v>11</v>
      </c>
      <c r="C16" s="247">
        <f t="shared" ref="C16:L16" si="5">C8-SUM(C9:C15)</f>
        <v>1.3712245597618544</v>
      </c>
      <c r="D16" s="248">
        <f t="shared" si="5"/>
        <v>1.3028116364440692</v>
      </c>
      <c r="E16" s="248">
        <f t="shared" si="5"/>
        <v>1.185260212690709</v>
      </c>
      <c r="F16" s="248">
        <f t="shared" si="5"/>
        <v>1.0264632966945726</v>
      </c>
      <c r="G16" s="248">
        <f t="shared" si="5"/>
        <v>1.0666944143938828</v>
      </c>
      <c r="H16" s="248">
        <f t="shared" si="5"/>
        <v>1.1694177628926443</v>
      </c>
      <c r="I16" s="248">
        <f t="shared" si="5"/>
        <v>1.2196834119595774</v>
      </c>
      <c r="J16" s="249">
        <f t="shared" si="5"/>
        <v>0.80014956778527235</v>
      </c>
      <c r="K16" s="249">
        <f t="shared" si="5"/>
        <v>1.3717329335550765</v>
      </c>
      <c r="L16" s="249">
        <f t="shared" si="5"/>
        <v>2.0299019701412533</v>
      </c>
      <c r="M16" s="249">
        <f t="shared" ref="M16:AB16" si="6">M8-SUM(M9:M15)</f>
        <v>1.1487356306191963</v>
      </c>
      <c r="N16" s="249">
        <f t="shared" si="6"/>
        <v>1.2654920106385923</v>
      </c>
      <c r="O16" s="249">
        <f t="shared" si="6"/>
        <v>1.5124836459260713</v>
      </c>
      <c r="P16" s="249">
        <f t="shared" si="6"/>
        <v>1.6321750492929272</v>
      </c>
      <c r="Q16" s="249">
        <f t="shared" si="6"/>
        <v>1.1019506914060102</v>
      </c>
      <c r="R16" s="249">
        <f t="shared" si="6"/>
        <v>1.6475229191752589</v>
      </c>
      <c r="S16" s="249">
        <f t="shared" si="6"/>
        <v>1.2532229727196658</v>
      </c>
      <c r="T16" s="249">
        <f t="shared" si="6"/>
        <v>1.2875664508452633</v>
      </c>
      <c r="U16" s="249">
        <f t="shared" si="6"/>
        <v>1.5621836940824743</v>
      </c>
      <c r="V16" s="249">
        <f t="shared" si="6"/>
        <v>1.7230308137283412</v>
      </c>
      <c r="W16" s="249">
        <f t="shared" si="6"/>
        <v>1.7230308137283412</v>
      </c>
      <c r="X16" s="249">
        <f t="shared" si="6"/>
        <v>1.7230308137283412</v>
      </c>
      <c r="Y16" s="249">
        <f t="shared" si="6"/>
        <v>1.7230308137283412</v>
      </c>
      <c r="Z16" s="249">
        <f t="shared" si="6"/>
        <v>1.7230308137283412</v>
      </c>
      <c r="AA16" s="249">
        <f t="shared" si="6"/>
        <v>1.7230308137283412</v>
      </c>
      <c r="AB16" s="249">
        <f t="shared" si="6"/>
        <v>1.7230308137283412</v>
      </c>
      <c r="AC16" s="246"/>
      <c r="AD16" s="247">
        <f t="shared" ref="AD16:BC16" si="7">AD8-SUM(AD9:AD15)</f>
        <v>0.46441643453204362</v>
      </c>
      <c r="AE16" s="248">
        <f t="shared" si="7"/>
        <v>0.48014533197439935</v>
      </c>
      <c r="AF16" s="248">
        <f t="shared" si="7"/>
        <v>0.48990812521439908</v>
      </c>
      <c r="AG16" s="248">
        <f t="shared" si="7"/>
        <v>0.55455668149280024</v>
      </c>
      <c r="AH16" s="248">
        <f t="shared" si="7"/>
        <v>0.60786194186760012</v>
      </c>
      <c r="AI16" s="248">
        <f t="shared" si="7"/>
        <v>0.64098453391830024</v>
      </c>
      <c r="AJ16" s="248">
        <f t="shared" si="7"/>
        <v>0.71069881530080181</v>
      </c>
      <c r="AK16" s="248">
        <f t="shared" si="7"/>
        <v>0.84273219381450204</v>
      </c>
      <c r="AL16" s="248">
        <f t="shared" si="7"/>
        <v>0.97801067943719922</v>
      </c>
      <c r="AM16" s="248">
        <f t="shared" si="7"/>
        <v>0.78119406896080079</v>
      </c>
      <c r="AN16" s="248">
        <f t="shared" si="7"/>
        <v>0.755372114297999</v>
      </c>
      <c r="AO16" s="248">
        <f t="shared" si="7"/>
        <v>0.91822812009600074</v>
      </c>
      <c r="AP16" s="248">
        <f t="shared" si="7"/>
        <v>0.85394203734399943</v>
      </c>
      <c r="AQ16" s="248">
        <f t="shared" si="7"/>
        <v>0.90583264097729854</v>
      </c>
      <c r="AR16" s="248">
        <f t="shared" si="7"/>
        <v>0.9127866262545008</v>
      </c>
      <c r="AS16" s="248">
        <f t="shared" si="7"/>
        <v>0.79910194851199812</v>
      </c>
      <c r="AT16" s="248">
        <f t="shared" si="7"/>
        <v>0.85496964965890099</v>
      </c>
      <c r="AU16" s="248">
        <f t="shared" si="7"/>
        <v>0.95694750285420005</v>
      </c>
      <c r="AV16" s="248">
        <f t="shared" si="7"/>
        <v>0.85682737259299913</v>
      </c>
      <c r="AW16" s="248">
        <f t="shared" si="7"/>
        <v>-1.6214431546066668</v>
      </c>
      <c r="AX16" s="248">
        <f t="shared" si="7"/>
        <v>0</v>
      </c>
      <c r="AY16" s="248">
        <f t="shared" si="7"/>
        <v>0</v>
      </c>
      <c r="AZ16" s="248">
        <f t="shared" si="7"/>
        <v>0</v>
      </c>
      <c r="BA16" s="248">
        <f t="shared" si="7"/>
        <v>0</v>
      </c>
      <c r="BB16" s="248">
        <f t="shared" si="7"/>
        <v>0</v>
      </c>
      <c r="BC16" s="249">
        <f t="shared" si="7"/>
        <v>0</v>
      </c>
      <c r="BD16" s="293"/>
    </row>
    <row r="17" spans="2:56" ht="20" customHeight="1">
      <c r="B17" s="24" t="s">
        <v>13</v>
      </c>
      <c r="C17" s="250">
        <f t="shared" ref="C17:K17" si="8">SUM(C18:C21)</f>
        <v>24.611683091468997</v>
      </c>
      <c r="D17" s="250">
        <f t="shared" si="8"/>
        <v>24.032415563837532</v>
      </c>
      <c r="E17" s="250">
        <f t="shared" si="8"/>
        <v>26.350145974280345</v>
      </c>
      <c r="F17" s="250">
        <f t="shared" si="8"/>
        <v>28.039927026192935</v>
      </c>
      <c r="G17" s="250">
        <f t="shared" si="8"/>
        <v>28.558707720097214</v>
      </c>
      <c r="H17" s="250">
        <f t="shared" si="8"/>
        <v>28.424493197140976</v>
      </c>
      <c r="I17" s="250">
        <f t="shared" si="8"/>
        <v>27.133046592308421</v>
      </c>
      <c r="J17" s="250">
        <f t="shared" si="8"/>
        <v>27.860039689531348</v>
      </c>
      <c r="K17" s="233">
        <f t="shared" si="8"/>
        <v>24.799282906405104</v>
      </c>
      <c r="L17" s="233">
        <f>SUM(L18:L21)</f>
        <v>22.873446744812888</v>
      </c>
      <c r="M17" s="233">
        <f t="shared" ref="M17:AB17" si="9">SUM(M18:M21)</f>
        <v>25.206336871858678</v>
      </c>
      <c r="N17" s="233">
        <f t="shared" si="9"/>
        <v>25.444668259370644</v>
      </c>
      <c r="O17" s="233">
        <f t="shared" si="9"/>
        <v>24.261438491133507</v>
      </c>
      <c r="P17" s="233">
        <f t="shared" si="9"/>
        <v>22.383323722916941</v>
      </c>
      <c r="Q17" s="233">
        <f t="shared" si="9"/>
        <v>22.415634602985129</v>
      </c>
      <c r="R17" s="233">
        <f t="shared" si="9"/>
        <v>22.429484054640483</v>
      </c>
      <c r="S17" s="233">
        <f t="shared" si="9"/>
        <v>22.209860090841971</v>
      </c>
      <c r="T17" s="233">
        <f t="shared" si="9"/>
        <v>0.79414383016666656</v>
      </c>
      <c r="U17" s="233">
        <f t="shared" si="9"/>
        <v>13.758520836452591</v>
      </c>
      <c r="V17" s="233">
        <f t="shared" si="9"/>
        <v>-7.3483987187070703</v>
      </c>
      <c r="W17" s="233">
        <f t="shared" si="9"/>
        <v>-7.3483987187070703</v>
      </c>
      <c r="X17" s="233">
        <f t="shared" si="9"/>
        <v>-7.3483987187070703</v>
      </c>
      <c r="Y17" s="233">
        <f t="shared" si="9"/>
        <v>-7.3483987187070703</v>
      </c>
      <c r="Z17" s="233">
        <f t="shared" si="9"/>
        <v>-7.3483987187070703</v>
      </c>
      <c r="AA17" s="233">
        <f t="shared" si="9"/>
        <v>-7.3483987187070703</v>
      </c>
      <c r="AB17" s="233">
        <f t="shared" si="9"/>
        <v>-7.3483987187070703</v>
      </c>
      <c r="AC17" s="132"/>
      <c r="AD17" s="250">
        <f>SUM(AD18:AD21)</f>
        <v>6.1140765675269551</v>
      </c>
      <c r="AE17" s="250">
        <f>SUM(AE18:AE21)</f>
        <v>5.8393739925363999</v>
      </c>
      <c r="AF17" s="250">
        <f>SUM(AF18:AF21)</f>
        <v>6.1120323022751988</v>
      </c>
      <c r="AG17" s="250">
        <f t="shared" ref="AG17:BC17" si="10">SUM(AG18:AG21)</f>
        <v>7.2893915534383993</v>
      </c>
      <c r="AH17" s="250">
        <f t="shared" si="10"/>
        <v>7.9487317502453019</v>
      </c>
      <c r="AI17" s="250">
        <f t="shared" si="10"/>
        <v>8.0518439872299012</v>
      </c>
      <c r="AJ17" s="250">
        <f t="shared" si="10"/>
        <v>8.2070763850503994</v>
      </c>
      <c r="AK17" s="250">
        <f t="shared" si="10"/>
        <v>9.5059974219934986</v>
      </c>
      <c r="AL17" s="250">
        <f t="shared" si="10"/>
        <v>9.4549515169887961</v>
      </c>
      <c r="AM17" s="250">
        <f t="shared" si="10"/>
        <v>8.0688091302807994</v>
      </c>
      <c r="AN17" s="250">
        <f t="shared" si="10"/>
        <v>8.2307073671055022</v>
      </c>
      <c r="AO17" s="250">
        <f t="shared" si="10"/>
        <v>9.1746302107680009</v>
      </c>
      <c r="AP17" s="250">
        <f t="shared" si="10"/>
        <v>7.9106551528399978</v>
      </c>
      <c r="AQ17" s="250">
        <f t="shared" si="10"/>
        <v>7.9250543302455005</v>
      </c>
      <c r="AR17" s="250">
        <f t="shared" si="10"/>
        <v>7.8177291641820021</v>
      </c>
      <c r="AS17" s="250">
        <f t="shared" si="10"/>
        <v>6.7143344221449954</v>
      </c>
      <c r="AT17" s="250">
        <f t="shared" si="10"/>
        <v>6.6386295410969014</v>
      </c>
      <c r="AU17" s="250">
        <f t="shared" si="10"/>
        <v>6.7905797553164984</v>
      </c>
      <c r="AV17" s="250">
        <f t="shared" si="10"/>
        <v>7.4111509595399969</v>
      </c>
      <c r="AW17" s="250">
        <f t="shared" si="10"/>
        <v>-0.48008443261124989</v>
      </c>
      <c r="AX17" s="250">
        <f t="shared" si="10"/>
        <v>0</v>
      </c>
      <c r="AY17" s="250">
        <f t="shared" si="10"/>
        <v>0</v>
      </c>
      <c r="AZ17" s="250">
        <f t="shared" si="10"/>
        <v>0</v>
      </c>
      <c r="BA17" s="250">
        <f t="shared" si="10"/>
        <v>0</v>
      </c>
      <c r="BB17" s="250">
        <f t="shared" si="10"/>
        <v>0</v>
      </c>
      <c r="BC17" s="295">
        <f t="shared" si="10"/>
        <v>0</v>
      </c>
      <c r="BD17" s="293"/>
    </row>
    <row r="18" spans="2:56">
      <c r="B18" s="5" t="s">
        <v>196</v>
      </c>
      <c r="C18" s="80">
        <f>[1]PulpLogsExp!B$263</f>
        <v>5.8438339999999998E-2</v>
      </c>
      <c r="D18" s="89">
        <f>[1]PulpLogsExp!C$263</f>
        <v>5.4321079999999994E-2</v>
      </c>
      <c r="E18" s="89">
        <f>[1]PulpLogsExp!D$263</f>
        <v>1.2000531000000001</v>
      </c>
      <c r="F18" s="89">
        <f>[1]PulpLogsExp!E$263</f>
        <v>1.0730605800000002</v>
      </c>
      <c r="G18" s="89">
        <f>[1]PulpLogsExp!F$263</f>
        <v>0.98083069999999994</v>
      </c>
      <c r="H18" s="89">
        <f>[1]PulpLogsExp!G$263</f>
        <v>0.87936417999999994</v>
      </c>
      <c r="I18" s="89">
        <f>[1]PulpLogsExp!H$263</f>
        <v>0.85074715366883136</v>
      </c>
      <c r="J18" s="90">
        <f>[1]PulpLogsExp!I$263</f>
        <v>0.92147362642857122</v>
      </c>
      <c r="K18" s="82">
        <f>[1]PulpLogsExp!J$263</f>
        <v>0.81114316128205122</v>
      </c>
      <c r="L18" s="82">
        <f>[1]PulpLogsExp!K$263</f>
        <v>0.84698447833333312</v>
      </c>
      <c r="M18" s="82">
        <f>[1]PulpLogsExp!L$263</f>
        <v>2.0117586999999992</v>
      </c>
      <c r="N18" s="82">
        <f>[1]PulpLogsExp!M$263</f>
        <v>1.8955225599999996</v>
      </c>
      <c r="O18" s="82">
        <f>[1]PulpLogsExp!N$263</f>
        <v>0.99998973999999974</v>
      </c>
      <c r="P18" s="82">
        <f>[1]PulpLogsExp!O$263</f>
        <v>0.95884762000000001</v>
      </c>
      <c r="Q18" s="82">
        <f>[1]PulpLogsExp!P$263</f>
        <v>0.99992169999999969</v>
      </c>
      <c r="R18" s="82">
        <f>[1]PulpLogsExp!Q$263</f>
        <v>0.87188104000000011</v>
      </c>
      <c r="S18" s="82">
        <f>[1]PulpLogsExp!R$263</f>
        <v>0.81556237500000017</v>
      </c>
      <c r="T18" s="82">
        <f>[1]PulpLogsExp!S$263</f>
        <v>0.17046793999999998</v>
      </c>
      <c r="U18" s="82">
        <f>[1]PulpLogsExp!T$263</f>
        <v>0</v>
      </c>
      <c r="V18" s="82">
        <f>[1]PulpLogsExp!U$263</f>
        <v>0</v>
      </c>
      <c r="W18" s="82">
        <f>[1]PulpLogsExp!V$263</f>
        <v>0</v>
      </c>
      <c r="X18" s="82">
        <f>[1]PulpLogsExp!W$263</f>
        <v>0</v>
      </c>
      <c r="Y18" s="82">
        <f>[1]PulpLogsExp!X$263</f>
        <v>0</v>
      </c>
      <c r="Z18" s="82">
        <f>[1]PulpLogsExp!Y$263</f>
        <v>0</v>
      </c>
      <c r="AA18" s="82">
        <f>[1]PulpLogsExp!Z$263</f>
        <v>0</v>
      </c>
      <c r="AB18" s="82">
        <f>[1]PulpLogsExp!AA$263</f>
        <v>0</v>
      </c>
      <c r="AC18" s="13"/>
      <c r="AD18" s="11">
        <f>1/1000*[1]PulpLogsExp!AB$263</f>
        <v>3.767907865503E-3</v>
      </c>
      <c r="AE18" s="20">
        <f>1/1000*[1]PulpLogsExp!AC$263</f>
        <v>3.4864794487999996E-3</v>
      </c>
      <c r="AF18" s="20">
        <f>1/1000*[1]PulpLogsExp!AD$263</f>
        <v>4.327558163039999E-2</v>
      </c>
      <c r="AG18" s="20">
        <f>1/1000*[1]PulpLogsExp!AE$263</f>
        <v>5.6584457675199998E-2</v>
      </c>
      <c r="AH18" s="20">
        <f>1/1000*[1]PulpLogsExp!AF$263</f>
        <v>5.3229335750499998E-2</v>
      </c>
      <c r="AI18" s="20">
        <f>1/1000*[1]PulpLogsExp!AG$263</f>
        <v>4.9142426490300005E-2</v>
      </c>
      <c r="AJ18" s="20">
        <f>1/1000*[1]PulpLogsExp!AH$263</f>
        <v>5.3804284386800016E-2</v>
      </c>
      <c r="AK18" s="20">
        <f>1/1000*[1]PulpLogsExp!AI$263</f>
        <v>7.0721370152500018E-2</v>
      </c>
      <c r="AL18" s="20">
        <f>1/1000*[1]PulpLogsExp!AJ$263</f>
        <v>7.0753214937200021E-2</v>
      </c>
      <c r="AM18" s="20">
        <f>1/1000*[1]PulpLogsExp!AK$263</f>
        <v>8.7263855733999987E-2</v>
      </c>
      <c r="AN18" s="20">
        <f>1/1000*[1]PulpLogsExp!AL$263</f>
        <v>0.1254744810783</v>
      </c>
      <c r="AO18" s="20">
        <f>1/1000*[1]PulpLogsExp!AM$263</f>
        <v>0.13091671051200002</v>
      </c>
      <c r="AP18" s="20">
        <f>1/1000*[1]PulpLogsExp!AN$263</f>
        <v>7.7253308791999986E-2</v>
      </c>
      <c r="AQ18" s="20">
        <f>1/1000*[1]PulpLogsExp!AO$263</f>
        <v>8.777521140150002E-2</v>
      </c>
      <c r="AR18" s="20">
        <f>1/1000*[1]PulpLogsExp!AP$263</f>
        <v>8.053866781699999E-2</v>
      </c>
      <c r="AS18" s="20">
        <f>1/1000*[1]PulpLogsExp!AQ$263</f>
        <v>5.7914320072000001E-2</v>
      </c>
      <c r="AT18" s="20">
        <f>1/1000*[1]PulpLogsExp!AR$263</f>
        <v>5.6212949069399984E-2</v>
      </c>
      <c r="AU18" s="20">
        <f>1/1000*[1]PulpLogsExp!AS$263</f>
        <v>1.38568651793E-2</v>
      </c>
      <c r="AV18" s="20">
        <f>1/1000*[1]PulpLogsExp!AT$263</f>
        <v>4.2859741859999998E-3</v>
      </c>
      <c r="AW18" s="20">
        <f>1/1000*[1]PulpLogsExp!AU$263</f>
        <v>0</v>
      </c>
      <c r="AX18" s="20">
        <f>1/1000*[1]PulpLogsExp!AV$263</f>
        <v>0</v>
      </c>
      <c r="AY18" s="20">
        <f>1/1000*[1]PulpLogsExp!AW$263</f>
        <v>0</v>
      </c>
      <c r="AZ18" s="20">
        <f>1/1000*[1]PulpLogsExp!AX$263</f>
        <v>0</v>
      </c>
      <c r="BA18" s="20">
        <f>1/1000*[1]PulpLogsExp!AY$263</f>
        <v>0</v>
      </c>
      <c r="BB18" s="20">
        <f>1/1000*[1]PulpLogsExp!AZ$263</f>
        <v>0</v>
      </c>
      <c r="BC18" s="72">
        <f>1/1000*[1]PulpLogsExp!BA$263</f>
        <v>0</v>
      </c>
      <c r="BD18" s="293"/>
    </row>
    <row r="19" spans="2:56">
      <c r="B19" s="5" t="s">
        <v>146</v>
      </c>
      <c r="C19" s="80">
        <f>'[1]440123Exp'!B$263</f>
        <v>1.8442706169999996</v>
      </c>
      <c r="D19" s="89">
        <f>'[1]440123Exp'!C$263</f>
        <v>1.6591908513333329</v>
      </c>
      <c r="E19" s="89">
        <f>'[1]440123Exp'!D$263</f>
        <v>2.1669270446666666</v>
      </c>
      <c r="F19" s="89">
        <f>'[1]440123Exp'!E$263</f>
        <v>2.5837122871666667</v>
      </c>
      <c r="G19" s="89">
        <f>'[1]440123Exp'!F$263</f>
        <v>2.1352892259999989</v>
      </c>
      <c r="H19" s="89">
        <f>'[1]440123Exp'!G$263</f>
        <v>2.052006846999999</v>
      </c>
      <c r="I19" s="89">
        <f>'[1]440123Exp'!H$263</f>
        <v>1.8291707489999998</v>
      </c>
      <c r="J19" s="90">
        <f>'[1]440123Exp'!I$263</f>
        <v>2.2723278662499995</v>
      </c>
      <c r="K19" s="82">
        <f>'[1]440123Exp'!J$263</f>
        <v>1.5668003630833329</v>
      </c>
      <c r="L19" s="82">
        <f>'[1]440123Exp'!K$263</f>
        <v>1.0576074360000001</v>
      </c>
      <c r="M19" s="82">
        <f>'[1]440123Exp'!L$263</f>
        <v>1.4112958584999997</v>
      </c>
      <c r="N19" s="82">
        <f>'[1]440123Exp'!M$263</f>
        <v>1.5383968936785708</v>
      </c>
      <c r="O19" s="82">
        <f>'[1]440123Exp'!N$263</f>
        <v>2.1293022009642866</v>
      </c>
      <c r="P19" s="82">
        <f>'[1]440123Exp'!O$263</f>
        <v>1.0664178674761906</v>
      </c>
      <c r="Q19" s="82">
        <f>'[1]440123Exp'!P$263</f>
        <v>1.1103802657142856</v>
      </c>
      <c r="R19" s="82">
        <f>'[1]440123Exp'!Q$263</f>
        <v>1.0724870818750001</v>
      </c>
      <c r="S19" s="82">
        <f>'[1]440123Exp'!R$263</f>
        <v>0.94749602119841214</v>
      </c>
      <c r="T19" s="82">
        <f>'[1]440123Exp'!S$263</f>
        <v>0.62367589016666658</v>
      </c>
      <c r="U19" s="82">
        <f>'[1]440123Exp'!T$263</f>
        <v>13.758520836452591</v>
      </c>
      <c r="V19" s="82">
        <f>'[1]440123Exp'!U$263</f>
        <v>-7.3483987187070703</v>
      </c>
      <c r="W19" s="82">
        <f>'[1]440123Exp'!V$263</f>
        <v>-7.3483987187070703</v>
      </c>
      <c r="X19" s="82">
        <f>'[1]440123Exp'!W$263</f>
        <v>-7.3483987187070703</v>
      </c>
      <c r="Y19" s="82">
        <f>'[1]440123Exp'!X$263</f>
        <v>-7.3483987187070703</v>
      </c>
      <c r="Z19" s="82">
        <f>'[1]440123Exp'!Y$263</f>
        <v>-7.3483987187070703</v>
      </c>
      <c r="AA19" s="82">
        <f>'[1]440123Exp'!Z$263</f>
        <v>-7.3483987187070703</v>
      </c>
      <c r="AB19" s="82">
        <f>'[1]440123Exp'!AA$263</f>
        <v>-7.3483987187070703</v>
      </c>
      <c r="AC19" s="13"/>
      <c r="AD19" s="11">
        <f>1/1000*'[1]440123Exp'!AB$263</f>
        <v>4.4963606073512984E-2</v>
      </c>
      <c r="AE19" s="20">
        <f>1/1000*'[1]440123Exp'!AC$263</f>
        <v>3.9051833751199999E-2</v>
      </c>
      <c r="AF19" s="20">
        <f>1/1000*'[1]440123Exp'!AD$263</f>
        <v>4.3398401832000007E-2</v>
      </c>
      <c r="AG19" s="20">
        <f>1/1000*'[1]440123Exp'!AE$263</f>
        <v>5.6734960441599994E-2</v>
      </c>
      <c r="AH19" s="20">
        <f>1/1000*'[1]440123Exp'!AF$263</f>
        <v>5.9595262682899997E-2</v>
      </c>
      <c r="AI19" s="20">
        <f>1/1000*'[1]440123Exp'!AG$263</f>
        <v>6.0739075725900003E-2</v>
      </c>
      <c r="AJ19" s="20">
        <f>1/1000*'[1]440123Exp'!AH$263</f>
        <v>7.1110451472799999E-2</v>
      </c>
      <c r="AK19" s="20">
        <f>1/1000*'[1]440123Exp'!AI$263</f>
        <v>9.8101402799500026E-2</v>
      </c>
      <c r="AL19" s="20">
        <f>1/1000*'[1]440123Exp'!AJ$263</f>
        <v>9.1744401938800013E-2</v>
      </c>
      <c r="AM19" s="20">
        <f>1/1000*'[1]440123Exp'!AK$263</f>
        <v>6.8989138710800021E-2</v>
      </c>
      <c r="AN19" s="20">
        <f>1/1000*'[1]440123Exp'!AL$263</f>
        <v>8.3221407436500014E-2</v>
      </c>
      <c r="AO19" s="20">
        <f>1/1000*'[1]440123Exp'!AM$263</f>
        <v>9.2319427775999982E-2</v>
      </c>
      <c r="AP19" s="20">
        <f>1/1000*'[1]440123Exp'!AN$263</f>
        <v>4.9723635807999982E-2</v>
      </c>
      <c r="AQ19" s="20">
        <f>1/1000*'[1]440123Exp'!AO$263</f>
        <v>6.7936529061300002E-2</v>
      </c>
      <c r="AR19" s="20">
        <f>1/1000*'[1]440123Exp'!AP$263</f>
        <v>4.4895233348000003E-2</v>
      </c>
      <c r="AS19" s="20">
        <f>1/1000*'[1]440123Exp'!AQ$263</f>
        <v>5.3386296351499989E-2</v>
      </c>
      <c r="AT19" s="20">
        <f>1/1000*'[1]440123Exp'!AR$263</f>
        <v>4.8508275319100021E-2</v>
      </c>
      <c r="AU19" s="20">
        <f>1/1000*'[1]440123Exp'!AS$263</f>
        <v>1.1049218380199999E-2</v>
      </c>
      <c r="AV19" s="20">
        <f>1/1000*'[1]440123Exp'!AT$263</f>
        <v>7.4357068548000033E-2</v>
      </c>
      <c r="AW19" s="20">
        <f>1/1000*'[1]440123Exp'!AU$263</f>
        <v>-0.48008443261124989</v>
      </c>
      <c r="AX19" s="20">
        <f>1/1000*'[1]440123Exp'!AV$263</f>
        <v>0</v>
      </c>
      <c r="AY19" s="20">
        <f>1/1000*'[1]440123Exp'!AW$263</f>
        <v>0</v>
      </c>
      <c r="AZ19" s="20">
        <f>1/1000*'[1]440123Exp'!AX$263</f>
        <v>0</v>
      </c>
      <c r="BA19" s="20">
        <f>1/1000*'[1]440123Exp'!AY$263</f>
        <v>0</v>
      </c>
      <c r="BB19" s="20">
        <f>1/1000*'[1]440123Exp'!AZ$263</f>
        <v>0</v>
      </c>
      <c r="BC19" s="72">
        <f>1/1000*'[1]440123Exp'!BA$263</f>
        <v>0</v>
      </c>
      <c r="BD19" s="293"/>
    </row>
    <row r="20" spans="2:56">
      <c r="B20" s="5" t="s">
        <v>12</v>
      </c>
      <c r="C20" s="69">
        <f>'[1]4701-5Exp'!B$263</f>
        <v>1.7523633683571427</v>
      </c>
      <c r="D20" s="189">
        <f>'[1]4701-5Exp'!C$263</f>
        <v>2.2611821729999999</v>
      </c>
      <c r="E20" s="189">
        <f>'[1]4701-5Exp'!D$263</f>
        <v>2.4229233989999996</v>
      </c>
      <c r="F20" s="189">
        <f>'[1]4701-5Exp'!E$263</f>
        <v>2.4869783430000001</v>
      </c>
      <c r="G20" s="189">
        <f>'[1]4701-5Exp'!F$263</f>
        <v>2.6001465862500002</v>
      </c>
      <c r="H20" s="189">
        <f>'[1]4701-5Exp'!G$263</f>
        <v>2.0904802739999999</v>
      </c>
      <c r="I20" s="189">
        <f>'[1]4701-5Exp'!H$263</f>
        <v>1.8661538632500001</v>
      </c>
      <c r="J20" s="118">
        <f>'[1]4701-5Exp'!I$263</f>
        <v>2.5022120467499991</v>
      </c>
      <c r="K20" s="75">
        <f>'[1]4701-5Exp'!J$263</f>
        <v>1.7999523333214287</v>
      </c>
      <c r="L20" s="75">
        <f>'[1]4701-5Exp'!K$263</f>
        <v>1.8653525531249999</v>
      </c>
      <c r="M20" s="75">
        <f>'[1]4701-5Exp'!L$263</f>
        <v>2.1120727264999997</v>
      </c>
      <c r="N20" s="75">
        <f>'[1]4701-5Exp'!M$263</f>
        <v>2.3384556447272731</v>
      </c>
      <c r="O20" s="75">
        <f>'[1]4701-5Exp'!N$263</f>
        <v>2.5100993839038455</v>
      </c>
      <c r="P20" s="75">
        <f>'[1]4701-5Exp'!O$263</f>
        <v>2.1682667442000003</v>
      </c>
      <c r="Q20" s="75">
        <f>'[1]4701-5Exp'!P$263</f>
        <v>2.4104713195227268</v>
      </c>
      <c r="R20" s="75">
        <f>'[1]4701-5Exp'!Q$263</f>
        <v>2.6404521164999997</v>
      </c>
      <c r="S20" s="75">
        <f>'[1]4701-5Exp'!R$263</f>
        <v>2.6995924844999997</v>
      </c>
      <c r="T20" s="75">
        <f>'[1]4701-5Exp'!S$263</f>
        <v>0</v>
      </c>
      <c r="U20" s="75">
        <f>'[1]4701-5Exp'!T$263</f>
        <v>0</v>
      </c>
      <c r="V20" s="75">
        <f>'[1]4701-5Exp'!U$263</f>
        <v>0</v>
      </c>
      <c r="W20" s="75">
        <f>'[1]4701-5Exp'!V$263</f>
        <v>0</v>
      </c>
      <c r="X20" s="75">
        <f>'[1]4701-5Exp'!W$263</f>
        <v>0</v>
      </c>
      <c r="Y20" s="75">
        <f>'[1]4701-5Exp'!X$263</f>
        <v>0</v>
      </c>
      <c r="Z20" s="75">
        <f>'[1]4701-5Exp'!Y$263</f>
        <v>0</v>
      </c>
      <c r="AA20" s="75">
        <f>'[1]4701-5Exp'!Z$263</f>
        <v>0</v>
      </c>
      <c r="AB20" s="75">
        <f>'[1]4701-5Exp'!AA$263</f>
        <v>0</v>
      </c>
      <c r="AC20" s="132"/>
      <c r="AD20" s="11">
        <f>1/1000*'[1]4701-5Exp'!AB$263</f>
        <v>0.23363381208429598</v>
      </c>
      <c r="AE20" s="20">
        <f>1/1000*'[1]4701-5Exp'!AC$263</f>
        <v>0.20521706483320001</v>
      </c>
      <c r="AF20" s="20">
        <f>1/1000*'[1]4701-5Exp'!AD$263</f>
        <v>0.2041199497295999</v>
      </c>
      <c r="AG20" s="20">
        <f>1/1000*'[1]4701-5Exp'!AE$263</f>
        <v>0.22595114921120002</v>
      </c>
      <c r="AH20" s="20">
        <f>1/1000*'[1]4701-5Exp'!AF$263</f>
        <v>0.25619185527180005</v>
      </c>
      <c r="AI20" s="20">
        <f>1/1000*'[1]4701-5Exp'!AG$263</f>
        <v>0.2431510244592</v>
      </c>
      <c r="AJ20" s="20">
        <f>1/1000*'[1]4701-5Exp'!AH$263</f>
        <v>0.28105777555120004</v>
      </c>
      <c r="AK20" s="20">
        <f>1/1000*'[1]4701-5Exp'!AI$263</f>
        <v>0.36351180374000008</v>
      </c>
      <c r="AL20" s="20">
        <f>1/1000*'[1]4701-5Exp'!AJ$263</f>
        <v>0.38007051786279988</v>
      </c>
      <c r="AM20" s="20">
        <f>1/1000*'[1]4701-5Exp'!AK$263</f>
        <v>0.29423520241279999</v>
      </c>
      <c r="AN20" s="20">
        <f>1/1000*'[1]4701-5Exp'!AL$263</f>
        <v>0.38395205243820002</v>
      </c>
      <c r="AO20" s="20">
        <f>1/1000*'[1]4701-5Exp'!AM$263</f>
        <v>0.49072844856000003</v>
      </c>
      <c r="AP20" s="20">
        <f>1/1000*'[1]4701-5Exp'!AN$263</f>
        <v>0.47655662584639996</v>
      </c>
      <c r="AQ20" s="20">
        <f>1/1000*'[1]4701-5Exp'!AO$263</f>
        <v>0.42973681654349993</v>
      </c>
      <c r="AR20" s="20">
        <f>1/1000*'[1]4701-5Exp'!AP$263</f>
        <v>0.43722998027650001</v>
      </c>
      <c r="AS20" s="20">
        <f>1/1000*'[1]4701-5Exp'!AQ$263</f>
        <v>0.41073024078100001</v>
      </c>
      <c r="AT20" s="20">
        <f>1/1000*'[1]4701-5Exp'!AR$263</f>
        <v>0.39298910156130024</v>
      </c>
      <c r="AU20" s="20">
        <f>1/1000*'[1]4701-5Exp'!AS$263</f>
        <v>0.41726944323350007</v>
      </c>
      <c r="AV20" s="20">
        <f>1/1000*'[1]4701-5Exp'!AT$263</f>
        <v>0.44910636344500005</v>
      </c>
      <c r="AW20" s="20">
        <f>1/1000*'[1]4701-5Exp'!AU$263</f>
        <v>0</v>
      </c>
      <c r="AX20" s="20">
        <f>1/1000*'[1]4701-5Exp'!AV$263</f>
        <v>0</v>
      </c>
      <c r="AY20" s="20">
        <f>1/1000*'[1]4701-5Exp'!AW$263</f>
        <v>0</v>
      </c>
      <c r="AZ20" s="20">
        <f>1/1000*'[1]4701-5Exp'!AX$263</f>
        <v>0</v>
      </c>
      <c r="BA20" s="20">
        <f>1/1000*'[1]4701-5Exp'!AY$263</f>
        <v>0</v>
      </c>
      <c r="BB20" s="20">
        <f>1/1000*'[1]4701-5Exp'!AZ$263</f>
        <v>0</v>
      </c>
      <c r="BC20" s="72">
        <f>1/1000*'[1]4701-5Exp'!BA$263</f>
        <v>0</v>
      </c>
      <c r="BD20" s="293"/>
    </row>
    <row r="21" spans="2:56" ht="13" thickBot="1">
      <c r="B21" s="6" t="s">
        <v>17</v>
      </c>
      <c r="C21" s="190">
        <f>'[1]48Exp'!B$263</f>
        <v>20.956610766111854</v>
      </c>
      <c r="D21" s="191">
        <f>'[1]48Exp'!C$263</f>
        <v>20.057721459504201</v>
      </c>
      <c r="E21" s="191">
        <f>'[1]48Exp'!D$263</f>
        <v>20.560242430613677</v>
      </c>
      <c r="F21" s="191">
        <f>'[1]48Exp'!E$263</f>
        <v>21.896175816026268</v>
      </c>
      <c r="G21" s="191">
        <f>'[1]48Exp'!F$263</f>
        <v>22.842441207847216</v>
      </c>
      <c r="H21" s="191">
        <f>'[1]48Exp'!G$263</f>
        <v>23.402641896140977</v>
      </c>
      <c r="I21" s="191">
        <f>'[1]48Exp'!H$263</f>
        <v>22.586974826389589</v>
      </c>
      <c r="J21" s="119">
        <f>'[1]48Exp'!I$263</f>
        <v>22.164026150102778</v>
      </c>
      <c r="K21" s="197">
        <f>'[1]48Exp'!J$263</f>
        <v>20.62138704871829</v>
      </c>
      <c r="L21" s="197">
        <f>'[1]48Exp'!K$263</f>
        <v>19.103502277354554</v>
      </c>
      <c r="M21" s="197">
        <f>'[1]48Exp'!L$263</f>
        <v>19.67120958685868</v>
      </c>
      <c r="N21" s="197">
        <f>'[1]48Exp'!M$263</f>
        <v>19.672293160964799</v>
      </c>
      <c r="O21" s="197">
        <f>'[1]48Exp'!N$263</f>
        <v>18.622047166265375</v>
      </c>
      <c r="P21" s="197">
        <f>'[1]48Exp'!O$263</f>
        <v>18.189791491240751</v>
      </c>
      <c r="Q21" s="197">
        <f>'[1]48Exp'!P$263</f>
        <v>17.894861317748116</v>
      </c>
      <c r="R21" s="197">
        <f>'[1]48Exp'!Q$263</f>
        <v>17.844663816265484</v>
      </c>
      <c r="S21" s="197">
        <f>'[1]48Exp'!R$263</f>
        <v>17.747209210143559</v>
      </c>
      <c r="T21" s="197">
        <f>'[1]48Exp'!S$263</f>
        <v>0</v>
      </c>
      <c r="U21" s="197">
        <f>'[1]48Exp'!T$263</f>
        <v>0</v>
      </c>
      <c r="V21" s="197">
        <f>'[1]48Exp'!U$263</f>
        <v>0</v>
      </c>
      <c r="W21" s="197">
        <f>'[1]48Exp'!V$263</f>
        <v>0</v>
      </c>
      <c r="X21" s="197">
        <f>'[1]48Exp'!W$263</f>
        <v>0</v>
      </c>
      <c r="Y21" s="197">
        <f>'[1]48Exp'!X$263</f>
        <v>0</v>
      </c>
      <c r="Z21" s="197">
        <f>'[1]48Exp'!Y$263</f>
        <v>0</v>
      </c>
      <c r="AA21" s="197">
        <f>'[1]48Exp'!Z$263</f>
        <v>0</v>
      </c>
      <c r="AB21" s="197">
        <f>'[1]48Exp'!AA$263</f>
        <v>0</v>
      </c>
      <c r="AC21" s="132"/>
      <c r="AD21" s="190">
        <f>1/1000*'[1]48Exp'!AB$263</f>
        <v>5.8317112415036432</v>
      </c>
      <c r="AE21" s="191">
        <f>1/1000*'[1]48Exp'!AC$263</f>
        <v>5.5916186145031999</v>
      </c>
      <c r="AF21" s="191">
        <f>1/1000*'[1]48Exp'!AD$263</f>
        <v>5.8212383690831988</v>
      </c>
      <c r="AG21" s="191">
        <f>1/1000*'[1]48Exp'!AE$263</f>
        <v>6.9501209861103996</v>
      </c>
      <c r="AH21" s="191">
        <f>1/1000*'[1]48Exp'!AF$263</f>
        <v>7.579715296540102</v>
      </c>
      <c r="AI21" s="191">
        <f>1/1000*'[1]48Exp'!AG$263</f>
        <v>7.6988114605545004</v>
      </c>
      <c r="AJ21" s="191">
        <f>1/1000*'[1]48Exp'!AH$263</f>
        <v>7.8011038736396001</v>
      </c>
      <c r="AK21" s="191">
        <f>1/1000*'[1]48Exp'!AI$263</f>
        <v>8.973662845301499</v>
      </c>
      <c r="AL21" s="191">
        <f>1/1000*'[1]48Exp'!AJ$263</f>
        <v>8.9123833822499954</v>
      </c>
      <c r="AM21" s="191">
        <f>1/1000*'[1]48Exp'!AK$263</f>
        <v>7.6183209334231998</v>
      </c>
      <c r="AN21" s="191">
        <f>1/1000*'[1]48Exp'!AL$263</f>
        <v>7.6380594261525019</v>
      </c>
      <c r="AO21" s="191">
        <f>1/1000*'[1]48Exp'!AM$263</f>
        <v>8.4606656239200007</v>
      </c>
      <c r="AP21" s="191">
        <f>1/1000*'[1]48Exp'!AN$263</f>
        <v>7.3071215823935978</v>
      </c>
      <c r="AQ21" s="191">
        <f>1/1000*'[1]48Exp'!AO$263</f>
        <v>7.3396057732392004</v>
      </c>
      <c r="AR21" s="191">
        <f>1/1000*'[1]48Exp'!AP$263</f>
        <v>7.2550652827405022</v>
      </c>
      <c r="AS21" s="191">
        <f>1/1000*'[1]48Exp'!AQ$263</f>
        <v>6.1923035649404952</v>
      </c>
      <c r="AT21" s="191">
        <f>1/1000*'[1]48Exp'!AR$263</f>
        <v>6.1409192151471013</v>
      </c>
      <c r="AU21" s="191">
        <f>1/1000*'[1]48Exp'!AS$263</f>
        <v>6.3484042285234983</v>
      </c>
      <c r="AV21" s="191">
        <f>1/1000*'[1]48Exp'!AT$263</f>
        <v>6.8834015533609971</v>
      </c>
      <c r="AW21" s="191">
        <f>1/1000*'[1]48Exp'!AU$263</f>
        <v>0</v>
      </c>
      <c r="AX21" s="191">
        <f>1/1000*'[1]48Exp'!AV$263</f>
        <v>0</v>
      </c>
      <c r="AY21" s="191">
        <f>1/1000*'[1]48Exp'!AW$263</f>
        <v>0</v>
      </c>
      <c r="AZ21" s="191">
        <f>1/1000*'[1]48Exp'!AX$263</f>
        <v>0</v>
      </c>
      <c r="BA21" s="191">
        <f>1/1000*'[1]48Exp'!AY$263</f>
        <v>0</v>
      </c>
      <c r="BB21" s="191">
        <f>1/1000*'[1]48Exp'!AZ$263</f>
        <v>0</v>
      </c>
      <c r="BC21" s="119">
        <f>1/1000*'[1]48Exp'!BA$263</f>
        <v>0</v>
      </c>
      <c r="BD21" s="293"/>
    </row>
    <row r="22" spans="2:56" ht="25" customHeight="1" thickTop="1">
      <c r="B22" s="7"/>
      <c r="C22" s="388" t="s">
        <v>212</v>
      </c>
      <c r="D22" s="389"/>
      <c r="E22" s="389"/>
      <c r="F22" s="389"/>
      <c r="G22" s="389"/>
      <c r="H22" s="389"/>
      <c r="I22" s="389"/>
      <c r="J22" s="389"/>
      <c r="K22" s="389"/>
      <c r="L22" s="389"/>
      <c r="M22" s="389"/>
      <c r="N22" s="389"/>
      <c r="O22" s="389"/>
      <c r="P22" s="389"/>
      <c r="Q22" s="389"/>
      <c r="R22" s="389"/>
      <c r="S22" s="389"/>
      <c r="T22" s="389"/>
      <c r="U22" s="389"/>
      <c r="V22" s="389"/>
      <c r="W22" s="389"/>
      <c r="X22" s="389"/>
      <c r="Y22" s="389"/>
      <c r="Z22" s="389"/>
      <c r="AA22" s="389"/>
      <c r="AB22" s="400"/>
      <c r="AC22" s="132"/>
      <c r="AD22" s="401" t="str">
        <f>C22</f>
        <v>Exports to all 28 EU member states</v>
      </c>
      <c r="AE22" s="402"/>
      <c r="AF22" s="402"/>
      <c r="AG22" s="402"/>
      <c r="AH22" s="402"/>
      <c r="AI22" s="402"/>
      <c r="AJ22" s="402"/>
      <c r="AK22" s="402"/>
      <c r="AL22" s="402"/>
      <c r="AM22" s="402"/>
      <c r="AN22" s="402"/>
      <c r="AO22" s="402"/>
      <c r="AP22" s="402"/>
      <c r="AQ22" s="402"/>
      <c r="AR22" s="402"/>
      <c r="AS22" s="402"/>
      <c r="AT22" s="402"/>
      <c r="AU22" s="402"/>
      <c r="AV22" s="402"/>
      <c r="AW22" s="402"/>
      <c r="AX22" s="402"/>
      <c r="AY22" s="402"/>
      <c r="AZ22" s="402"/>
      <c r="BA22" s="402"/>
      <c r="BB22" s="402"/>
      <c r="BC22" s="403"/>
      <c r="BD22" s="293"/>
    </row>
    <row r="23" spans="2:56" ht="20" customHeight="1">
      <c r="B23" s="64" t="s">
        <v>15</v>
      </c>
      <c r="C23" s="231">
        <f>C25+C34</f>
        <v>33.107287686021415</v>
      </c>
      <c r="D23" s="232">
        <f t="shared" ref="D23:K23" si="11">D25+D34</f>
        <v>31.559850279216942</v>
      </c>
      <c r="E23" s="232">
        <f t="shared" si="11"/>
        <v>31.227905496472289</v>
      </c>
      <c r="F23" s="232">
        <f t="shared" si="11"/>
        <v>32.76363107601081</v>
      </c>
      <c r="G23" s="232">
        <f t="shared" si="11"/>
        <v>33.236221752177556</v>
      </c>
      <c r="H23" s="232">
        <f t="shared" si="11"/>
        <v>34.611158060437191</v>
      </c>
      <c r="I23" s="232">
        <f t="shared" si="11"/>
        <v>34.088424425142811</v>
      </c>
      <c r="J23" s="233">
        <f t="shared" si="11"/>
        <v>35.66366055503704</v>
      </c>
      <c r="K23" s="233">
        <f t="shared" si="11"/>
        <v>31.725841930309034</v>
      </c>
      <c r="L23" s="233">
        <f>L25+L34</f>
        <v>27.938345366781746</v>
      </c>
      <c r="M23" s="233">
        <f t="shared" ref="M23:AB23" si="12">M25+M34</f>
        <v>30.685206721840327</v>
      </c>
      <c r="N23" s="233">
        <f t="shared" si="12"/>
        <v>30.633203399879953</v>
      </c>
      <c r="O23" s="233">
        <f t="shared" si="12"/>
        <v>29.496822616703021</v>
      </c>
      <c r="P23" s="233">
        <f t="shared" si="12"/>
        <v>27.810753471155213</v>
      </c>
      <c r="Q23" s="233">
        <f t="shared" si="12"/>
        <v>28.117992390462462</v>
      </c>
      <c r="R23" s="233">
        <f t="shared" si="12"/>
        <v>29.240026287330785</v>
      </c>
      <c r="S23" s="233">
        <f t="shared" si="12"/>
        <v>29.138545313720002</v>
      </c>
      <c r="T23" s="233">
        <f t="shared" si="12"/>
        <v>11.470671085144875</v>
      </c>
      <c r="U23" s="233">
        <f t="shared" si="12"/>
        <v>23.622909533415825</v>
      </c>
      <c r="V23" s="233">
        <f t="shared" si="12"/>
        <v>5.6648063026339495</v>
      </c>
      <c r="W23" s="233">
        <f t="shared" si="12"/>
        <v>5.6648063026339495</v>
      </c>
      <c r="X23" s="233">
        <f t="shared" si="12"/>
        <v>5.6648063026339495</v>
      </c>
      <c r="Y23" s="233">
        <f t="shared" si="12"/>
        <v>5.6648063026339495</v>
      </c>
      <c r="Z23" s="233">
        <f t="shared" si="12"/>
        <v>5.6648063026339495</v>
      </c>
      <c r="AA23" s="233">
        <f t="shared" si="12"/>
        <v>5.6648063026339495</v>
      </c>
      <c r="AB23" s="233">
        <f t="shared" si="12"/>
        <v>5.6648063026339495</v>
      </c>
      <c r="AC23" s="132"/>
      <c r="AD23" s="231">
        <f>AD25+AD34</f>
        <v>7.0253571625627913</v>
      </c>
      <c r="AE23" s="232">
        <f>AE25+AE34</f>
        <v>6.5493149706463996</v>
      </c>
      <c r="AF23" s="232">
        <f>AF25+AF34</f>
        <v>6.7207227374256009</v>
      </c>
      <c r="AG23" s="232">
        <f t="shared" ref="AG23:BC23" si="13">AG25+AG34</f>
        <v>8.0596678781024007</v>
      </c>
      <c r="AH23" s="232">
        <f t="shared" si="13"/>
        <v>8.8767147094233998</v>
      </c>
      <c r="AI23" s="232">
        <f t="shared" si="13"/>
        <v>9.1764952515093015</v>
      </c>
      <c r="AJ23" s="232">
        <f t="shared" si="13"/>
        <v>9.6945863253168003</v>
      </c>
      <c r="AK23" s="232">
        <f t="shared" si="13"/>
        <v>11.275179129672001</v>
      </c>
      <c r="AL23" s="232">
        <f t="shared" si="13"/>
        <v>11.254414184657598</v>
      </c>
      <c r="AM23" s="232">
        <f t="shared" si="13"/>
        <v>9.0906385725496008</v>
      </c>
      <c r="AN23" s="232">
        <f t="shared" si="13"/>
        <v>8.6609047372059003</v>
      </c>
      <c r="AO23" s="232">
        <f t="shared" si="13"/>
        <v>9.6850951060367976</v>
      </c>
      <c r="AP23" s="232">
        <f t="shared" si="13"/>
        <v>8.3449337843915998</v>
      </c>
      <c r="AQ23" s="232">
        <f t="shared" si="13"/>
        <v>8.4156848508681001</v>
      </c>
      <c r="AR23" s="232">
        <f t="shared" si="13"/>
        <v>8.6073068778669004</v>
      </c>
      <c r="AS23" s="232">
        <f t="shared" si="13"/>
        <v>7.5419992195918004</v>
      </c>
      <c r="AT23" s="232">
        <f t="shared" si="13"/>
        <v>7.5961178639278</v>
      </c>
      <c r="AU23" s="232">
        <f t="shared" si="13"/>
        <v>7.9078657084701991</v>
      </c>
      <c r="AV23" s="232">
        <f t="shared" si="13"/>
        <v>8.3213013446455992</v>
      </c>
      <c r="AW23" s="232">
        <f t="shared" si="13"/>
        <v>0.58922080038993341</v>
      </c>
      <c r="AX23" s="232">
        <f t="shared" si="13"/>
        <v>0.67523131660159996</v>
      </c>
      <c r="AY23" s="232">
        <f t="shared" si="13"/>
        <v>0.67523131660159996</v>
      </c>
      <c r="AZ23" s="232">
        <f t="shared" si="13"/>
        <v>0.67523131660159996</v>
      </c>
      <c r="BA23" s="232">
        <f t="shared" si="13"/>
        <v>0.67523131660159996</v>
      </c>
      <c r="BB23" s="232">
        <f t="shared" si="13"/>
        <v>0.67523131660159996</v>
      </c>
      <c r="BC23" s="233">
        <f t="shared" si="13"/>
        <v>0.67523131660159996</v>
      </c>
      <c r="BD23" s="293"/>
    </row>
    <row r="24" spans="2:56" ht="16" customHeight="1">
      <c r="B24" s="21" t="s">
        <v>49</v>
      </c>
      <c r="C24" s="251">
        <f>[1]CoreVPAExp!B$264</f>
        <v>7.4923285924972074</v>
      </c>
      <c r="D24" s="252">
        <f>[1]CoreVPAExp!C$264</f>
        <v>6.8271477738476269</v>
      </c>
      <c r="E24" s="252">
        <f>[1]CoreVPAExp!D$264</f>
        <v>5.511400415201666</v>
      </c>
      <c r="F24" s="252">
        <f>[1]CoreVPAExp!E$264</f>
        <v>5.7314964128381112</v>
      </c>
      <c r="G24" s="252">
        <f>[1]CoreVPAExp!F$264</f>
        <v>5.5037445073133604</v>
      </c>
      <c r="H24" s="252">
        <f>[1]CoreVPAExp!G$264</f>
        <v>5.6336195797919055</v>
      </c>
      <c r="I24" s="252">
        <f>[1]CoreVPAExp!H$264</f>
        <v>5.312329606038559</v>
      </c>
      <c r="J24" s="253">
        <f>[1]CoreVPAExp!I$264</f>
        <v>6.2272859472039643</v>
      </c>
      <c r="K24" s="254">
        <f>[1]CoreVPAExp!J$264</f>
        <v>4.8361046926166313</v>
      </c>
      <c r="L24" s="254">
        <f>[1]CoreVPAExp!K$264</f>
        <v>3.4087389550828973</v>
      </c>
      <c r="M24" s="254">
        <f>[1]CoreVPAExp!L$264</f>
        <v>6.429777574808873</v>
      </c>
      <c r="N24" s="254">
        <f>[1]CoreVPAExp!M$264</f>
        <v>5.9693060981897981</v>
      </c>
      <c r="O24" s="254">
        <f>[1]CoreVPAExp!N$264</f>
        <v>4.6796346827795547</v>
      </c>
      <c r="P24" s="254">
        <f>[1]CoreVPAExp!O$264</f>
        <v>4.5984331962541098</v>
      </c>
      <c r="Q24" s="254">
        <f>[1]CoreVPAExp!P$264</f>
        <v>4.7184069159911441</v>
      </c>
      <c r="R24" s="254">
        <f>[1]CoreVPAExp!Q$264</f>
        <v>5.1419769767273555</v>
      </c>
      <c r="S24" s="254">
        <f>[1]CoreVPAExp!R$264</f>
        <v>5.1223742741562726</v>
      </c>
      <c r="T24" s="254">
        <f>[1]CoreVPAExp!S$264</f>
        <v>5.5294798486906558</v>
      </c>
      <c r="U24" s="254">
        <f>[1]CoreVPAExp!T$264</f>
        <v>5.5321388528689326</v>
      </c>
      <c r="V24" s="254">
        <f>[1]CoreVPAExp!U$264</f>
        <v>3.9908046025494146</v>
      </c>
      <c r="W24" s="254">
        <f>[1]CoreVPAExp!V$264</f>
        <v>3.9908046025494146</v>
      </c>
      <c r="X24" s="254">
        <f>[1]CoreVPAExp!W$264</f>
        <v>3.9908046025494146</v>
      </c>
      <c r="Y24" s="254">
        <f>[1]CoreVPAExp!X$264</f>
        <v>3.9908046025494146</v>
      </c>
      <c r="Z24" s="254">
        <f>[1]CoreVPAExp!Y$264</f>
        <v>3.9908046025494146</v>
      </c>
      <c r="AA24" s="254">
        <f>[1]CoreVPAExp!Z$264</f>
        <v>3.9908046025494146</v>
      </c>
      <c r="AB24" s="254">
        <f>[1]CoreVPAExp!AA$264</f>
        <v>3.9908046025494146</v>
      </c>
      <c r="AC24" s="132"/>
      <c r="AD24" s="238">
        <f>1/1000*[1]CoreVPAExp!AB$264</f>
        <v>0.76116240850006534</v>
      </c>
      <c r="AE24" s="238">
        <f>1/1000*[1]CoreVPAExp!AC$264</f>
        <v>0.65002801505840002</v>
      </c>
      <c r="AF24" s="238">
        <f>1/1000*[1]CoreVPAExp!AD$264</f>
        <v>0.59033650084800005</v>
      </c>
      <c r="AG24" s="238">
        <f>1/1000*[1]CoreVPAExp!AE$264</f>
        <v>0.7251809235440001</v>
      </c>
      <c r="AH24" s="238">
        <f>1/1000*[1]CoreVPAExp!AF$264</f>
        <v>0.81569347035400008</v>
      </c>
      <c r="AI24" s="238">
        <f>1/1000*[1]CoreVPAExp!AG$264</f>
        <v>0.84690605124840046</v>
      </c>
      <c r="AJ24" s="238">
        <f>1/1000*[1]CoreVPAExp!AH$264</f>
        <v>0.92667912033960009</v>
      </c>
      <c r="AK24" s="238">
        <f>1/1000*[1]CoreVPAExp!AI$264</f>
        <v>1.1295527664055003</v>
      </c>
      <c r="AL24" s="238">
        <f>1/1000*[1]CoreVPAExp!AJ$264</f>
        <v>1.0394658938904002</v>
      </c>
      <c r="AM24" s="238">
        <f>1/1000*[1]CoreVPAExp!AK$264</f>
        <v>0.71799825297199993</v>
      </c>
      <c r="AN24" s="238">
        <f>1/1000*[1]CoreVPAExp!AL$264</f>
        <v>0.76454718191910009</v>
      </c>
      <c r="AO24" s="238">
        <f>1/1000*[1]CoreVPAExp!AM$264</f>
        <v>0.78272233497599997</v>
      </c>
      <c r="AP24" s="238">
        <f>1/1000*[1]CoreVPAExp!AN$264</f>
        <v>0.61387568881760002</v>
      </c>
      <c r="AQ24" s="238">
        <f>1/1000*[1]CoreVPAExp!AO$264</f>
        <v>0.64092327275670002</v>
      </c>
      <c r="AR24" s="238">
        <f>1/1000*[1]CoreVPAExp!AP$264</f>
        <v>0.69551511694650003</v>
      </c>
      <c r="AS24" s="238">
        <f>1/1000*[1]CoreVPAExp!AQ$264</f>
        <v>0.67586980681149988</v>
      </c>
      <c r="AT24" s="238">
        <f>1/1000*[1]CoreVPAExp!AR$264</f>
        <v>0.69986381830259992</v>
      </c>
      <c r="AU24" s="238">
        <f>1/1000*[1]CoreVPAExp!AS$264</f>
        <v>0.76460037389450008</v>
      </c>
      <c r="AV24" s="238">
        <f>1/1000*[1]CoreVPAExp!AT$264</f>
        <v>0.94663173572400017</v>
      </c>
      <c r="AW24" s="238">
        <f>1/1000*[1]CoreVPAExp!AU$264</f>
        <v>0.67952847090666668</v>
      </c>
      <c r="AX24" s="238">
        <f>1/1000*[1]CoreVPAExp!AV$264</f>
        <v>0</v>
      </c>
      <c r="AY24" s="238">
        <f>1/1000*[1]CoreVPAExp!AW$264</f>
        <v>0</v>
      </c>
      <c r="AZ24" s="238">
        <f>1/1000*[1]CoreVPAExp!AX$264</f>
        <v>0</v>
      </c>
      <c r="BA24" s="238">
        <f>1/1000*[1]CoreVPAExp!AY$264</f>
        <v>0</v>
      </c>
      <c r="BB24" s="238">
        <f>1/1000*[1]CoreVPAExp!AZ$264</f>
        <v>0</v>
      </c>
      <c r="BC24" s="239">
        <f>1/1000*[1]CoreVPAExp!BA$264</f>
        <v>0</v>
      </c>
      <c r="BD24" s="293"/>
    </row>
    <row r="25" spans="2:56" ht="20" customHeight="1">
      <c r="B25" s="24" t="s">
        <v>14</v>
      </c>
      <c r="C25" s="231">
        <f>SUM([1]TimberSectorMinusCoreVPAExp!B$264:B$264)+SUM(C26:C29)</f>
        <v>12.233299738463177</v>
      </c>
      <c r="D25" s="232">
        <f>SUM([1]TimberSectorMinusCoreVPAExp!C$264:C$264)+SUM(D26:D29)</f>
        <v>11.420528663785532</v>
      </c>
      <c r="E25" s="232">
        <f>SUM([1]TimberSectorMinusCoreVPAExp!D$264:D$264)+SUM(E26:E29)</f>
        <v>9.4453165450158707</v>
      </c>
      <c r="F25" s="232">
        <f>SUM([1]TimberSectorMinusCoreVPAExp!E$264:E$264)+SUM(F26:F29)</f>
        <v>9.8496659286595474</v>
      </c>
      <c r="G25" s="232">
        <f>SUM([1]TimberSectorMinusCoreVPAExp!F$264:F$264)+SUM(G26:G29)</f>
        <v>9.8797889359747728</v>
      </c>
      <c r="H25" s="232">
        <f>SUM([1]TimberSectorMinusCoreVPAExp!G$264:G$264)+SUM(H26:H29)</f>
        <v>10.944151322178154</v>
      </c>
      <c r="I25" s="232">
        <f>SUM([1]TimberSectorMinusCoreVPAExp!H$264:H$264)+SUM(I26:I29)</f>
        <v>11.364712907778143</v>
      </c>
      <c r="J25" s="233">
        <f>SUM([1]TimberSectorMinusCoreVPAExp!I$264:I$264)+SUM(J26:J29)</f>
        <v>12.346656690547363</v>
      </c>
      <c r="K25" s="233">
        <f>SUM([1]TimberSectorMinusCoreVPAExp!J$264:J$264)+SUM(K26:K29)</f>
        <v>10.926302280628935</v>
      </c>
      <c r="L25" s="233">
        <f>SUM([1]TimberSectorMinusCoreVPAExp!K$264:K$264)+SUM(L26:L29)</f>
        <v>8.9480870397461363</v>
      </c>
      <c r="M25" s="233">
        <f>SUM([1]TimberSectorMinusCoreVPAExp!L$264:L$264)+SUM(M26:M29)</f>
        <v>10.095823953493273</v>
      </c>
      <c r="N25" s="233">
        <f>SUM([1]TimberSectorMinusCoreVPAExp!M$264:M$264)+SUM(N26:N29)</f>
        <v>10.090833916176992</v>
      </c>
      <c r="O25" s="233">
        <f>SUM([1]TimberSectorMinusCoreVPAExp!N$264:N$264)+SUM(O26:O29)</f>
        <v>9.8877405768919697</v>
      </c>
      <c r="P25" s="233">
        <f>SUM([1]TimberSectorMinusCoreVPAExp!O$264:O$264)+SUM(P26:P29)</f>
        <v>9.707439121457174</v>
      </c>
      <c r="Q25" s="233">
        <f>SUM([1]TimberSectorMinusCoreVPAExp!P$264:P$264)+SUM(Q26:Q29)</f>
        <v>9.1443902734074651</v>
      </c>
      <c r="R25" s="233">
        <f>SUM([1]TimberSectorMinusCoreVPAExp!Q$264:Q$264)+SUM(R26:R29)</f>
        <v>10.189490682979358</v>
      </c>
      <c r="S25" s="233">
        <f>SUM([1]TimberSectorMinusCoreVPAExp!R$264:R$264)+SUM(S26:S29)</f>
        <v>10.204804353539691</v>
      </c>
      <c r="T25" s="233">
        <f>SUM([1]TimberSectorMinusCoreVPAExp!S$264:S$264)+SUM(T26:T29)</f>
        <v>10.805075330311542</v>
      </c>
      <c r="U25" s="233">
        <f>SUM([1]TimberSectorMinusCoreVPAExp!T$264:T$264)+SUM(U26:U29)</f>
        <v>11.366741075226901</v>
      </c>
      <c r="V25" s="233">
        <f>SUM([1]TimberSectorMinusCoreVPAExp!U$264:U$264)+SUM(V26:V29)</f>
        <v>6.9958019517854639</v>
      </c>
      <c r="W25" s="233">
        <f>SUM([1]TimberSectorMinusCoreVPAExp!V$264:V$264)+SUM(W26:W29)</f>
        <v>6.9958019517854639</v>
      </c>
      <c r="X25" s="233">
        <f>SUM([1]TimberSectorMinusCoreVPAExp!W$264:W$264)+SUM(X26:X29)</f>
        <v>6.9958019517854639</v>
      </c>
      <c r="Y25" s="233">
        <f>SUM([1]TimberSectorMinusCoreVPAExp!X$264:X$264)+SUM(Y26:Y29)</f>
        <v>6.9958019517854639</v>
      </c>
      <c r="Z25" s="233">
        <f>SUM([1]TimberSectorMinusCoreVPAExp!Y$264:Y$264)+SUM(Z26:Z29)</f>
        <v>6.9958019517854639</v>
      </c>
      <c r="AA25" s="233">
        <f>SUM([1]TimberSectorMinusCoreVPAExp!Z$264:Z$264)+SUM(AA26:AA29)</f>
        <v>6.9958019517854639</v>
      </c>
      <c r="AB25" s="233">
        <f>SUM([1]TimberSectorMinusCoreVPAExp!AA$264:AA$264)+SUM(AB26:AB29)</f>
        <v>6.9958019517854639</v>
      </c>
      <c r="AC25" s="132"/>
      <c r="AD25" s="243">
        <f>1/1000*SUM([1]TimberSectorMinusCoreVPAExp!AB$264:AB$264)+SUM(AD26:AD29)</f>
        <v>2.158509132753645</v>
      </c>
      <c r="AE25" s="244">
        <f>1/1000*SUM([1]TimberSectorMinusCoreVPAExp!AC$264:AC$264)+SUM(AE26:AE29)</f>
        <v>1.9553229926108002</v>
      </c>
      <c r="AF25" s="244">
        <f>1/1000*SUM([1]TimberSectorMinusCoreVPAExp!AD$264:AD$264)+SUM(AF26:AF29)</f>
        <v>1.9176450155472</v>
      </c>
      <c r="AG25" s="244">
        <f>1/1000*SUM([1]TimberSectorMinusCoreVPAExp!AE$264:AE$264)+SUM(AG26:AG29)</f>
        <v>2.3405552595711998</v>
      </c>
      <c r="AH25" s="244">
        <f>1/1000*SUM([1]TimberSectorMinusCoreVPAExp!AF$264:AF$264)+SUM(AH26:AH29)</f>
        <v>2.6415702450501</v>
      </c>
      <c r="AI25" s="244">
        <f>1/1000*SUM([1]TimberSectorMinusCoreVPAExp!AG$264:AG$264)+SUM(AI26:AI29)</f>
        <v>2.8044195952344002</v>
      </c>
      <c r="AJ25" s="244">
        <f>1/1000*SUM([1]TimberSectorMinusCoreVPAExp!AH$264:AH$264)+SUM(AJ26:AJ29)</f>
        <v>3.1303303130304014</v>
      </c>
      <c r="AK25" s="244">
        <f>1/1000*SUM([1]TimberSectorMinusCoreVPAExp!AI$264:AI$264)+SUM(AK26:AK29)</f>
        <v>3.6781230953205006</v>
      </c>
      <c r="AL25" s="244">
        <f>1/1000*SUM([1]TimberSectorMinusCoreVPAExp!AJ$264:AJ$264)+SUM(AL26:AL29)</f>
        <v>3.6568931212028</v>
      </c>
      <c r="AM25" s="244">
        <f>1/1000*SUM([1]TimberSectorMinusCoreVPAExp!AK$264:AK$264)+SUM(AM26:AM29)</f>
        <v>2.6929279504643997</v>
      </c>
      <c r="AN25" s="244">
        <f>1/1000*SUM([1]TimberSectorMinusCoreVPAExp!AL$264:AL$264)+SUM(AN26:AN29)</f>
        <v>2.3276629124931003</v>
      </c>
      <c r="AO25" s="244">
        <f>1/1000*SUM([1]TimberSectorMinusCoreVPAExp!AM$264:AM$264)+SUM(AO26:AO29)</f>
        <v>2.7108587740368</v>
      </c>
      <c r="AP25" s="244">
        <f>1/1000*SUM([1]TimberSectorMinusCoreVPAExp!AN$264:AN$264)+SUM(AP26:AP29)</f>
        <v>2.4094995990076002</v>
      </c>
      <c r="AQ25" s="244">
        <f>1/1000*SUM([1]TimberSectorMinusCoreVPAExp!AO$264:AO$264)+SUM(AQ26:AQ29)</f>
        <v>2.3978664642692999</v>
      </c>
      <c r="AR25" s="244">
        <f>1/1000*SUM([1]TimberSectorMinusCoreVPAExp!AP$264:AP$264)+SUM(AR26:AR29)</f>
        <v>2.5697190693289005</v>
      </c>
      <c r="AS25" s="244">
        <f>1/1000*SUM([1]TimberSectorMinusCoreVPAExp!AQ$264:AQ$264)+SUM(AS26:AS29)</f>
        <v>2.4055507704633001</v>
      </c>
      <c r="AT25" s="244">
        <f>1/1000*SUM([1]TimberSectorMinusCoreVPAExp!AR$264:AR$264)+SUM(AT26:AT29)</f>
        <v>2.4990003444858</v>
      </c>
      <c r="AU25" s="244">
        <f>1/1000*SUM([1]TimberSectorMinusCoreVPAExp!AS$264:AS$264)+SUM(AU26:AU29)</f>
        <v>2.6749760663757995</v>
      </c>
      <c r="AV25" s="244">
        <f>1/1000*SUM([1]TimberSectorMinusCoreVPAExp!AT$264:AT$264)+SUM(AV26:AV29)</f>
        <v>2.5898715659436</v>
      </c>
      <c r="AW25" s="244">
        <f>1/1000*SUM([1]TimberSectorMinusCoreVPAExp!AU$264:AU$264)+SUM(AW26:AW29)</f>
        <v>0.67523131660160007</v>
      </c>
      <c r="AX25" s="244">
        <f>1/1000*SUM([1]TimberSectorMinusCoreVPAExp!AV$264:AV$264)+SUM(AX26:AX29)</f>
        <v>0.67523131660159996</v>
      </c>
      <c r="AY25" s="244">
        <f>1/1000*SUM([1]TimberSectorMinusCoreVPAExp!AW$264:AW$264)+SUM(AY26:AY29)</f>
        <v>0.67523131660159996</v>
      </c>
      <c r="AZ25" s="244">
        <f>1/1000*SUM([1]TimberSectorMinusCoreVPAExp!AX$264:AX$264)+SUM(AZ26:AZ29)</f>
        <v>0.67523131660159996</v>
      </c>
      <c r="BA25" s="244">
        <f>1/1000*SUM([1]TimberSectorMinusCoreVPAExp!AY$264:AY$264)+SUM(BA26:BA29)</f>
        <v>0.67523131660159996</v>
      </c>
      <c r="BB25" s="244">
        <f>1/1000*SUM([1]TimberSectorMinusCoreVPAExp!AZ$264:AZ$264)+SUM(BB26:BB29)</f>
        <v>0.67523131660159996</v>
      </c>
      <c r="BC25" s="245">
        <f>1/1000*SUM([1]TimberSectorMinusCoreVPAExp!BA$264:BA$264)+SUM(BC26:BC29)</f>
        <v>0.67523131660159996</v>
      </c>
      <c r="BD25" s="293"/>
    </row>
    <row r="26" spans="2:56">
      <c r="B26" s="5" t="s">
        <v>7</v>
      </c>
      <c r="C26" s="69">
        <f>'[1]4403Exp'!B$264</f>
        <v>4.7993349599999995</v>
      </c>
      <c r="D26" s="189">
        <f>'[1]4403Exp'!C$264</f>
        <v>4.3370656600000004</v>
      </c>
      <c r="E26" s="189">
        <f>'[1]4403Exp'!D$264</f>
        <v>1.9731429979999999</v>
      </c>
      <c r="F26" s="189">
        <f>'[1]4403Exp'!E$264</f>
        <v>2.2486678800000002</v>
      </c>
      <c r="G26" s="189">
        <f>'[1]4403Exp'!F$264</f>
        <v>2.1350696872727277</v>
      </c>
      <c r="H26" s="189">
        <f>'[1]4403Exp'!G$264</f>
        <v>2.2343454600000001</v>
      </c>
      <c r="I26" s="189">
        <f>'[1]4403Exp'!H$264</f>
        <v>1.9667706357402595</v>
      </c>
      <c r="J26" s="118">
        <f>'[1]4403Exp'!I$264</f>
        <v>2.7556781480569428</v>
      </c>
      <c r="K26" s="75">
        <f>'[1]4403Exp'!J$264</f>
        <v>2.141213741444445</v>
      </c>
      <c r="L26" s="75">
        <f>'[1]4403Exp'!K$264</f>
        <v>1.368089394920635</v>
      </c>
      <c r="M26" s="75">
        <f>'[1]4403Exp'!L$264</f>
        <v>3.0180164</v>
      </c>
      <c r="N26" s="75">
        <f>'[1]4403Exp'!M$264</f>
        <v>2.7956692846153834</v>
      </c>
      <c r="O26" s="75">
        <f>'[1]4403Exp'!N$264</f>
        <v>2.3380453297902086</v>
      </c>
      <c r="P26" s="75">
        <f>'[1]4403Exp'!O$264</f>
        <v>2.0778256467142859</v>
      </c>
      <c r="Q26" s="75">
        <f>'[1]4403Exp'!P$264</f>
        <v>2.0756165600000003</v>
      </c>
      <c r="R26" s="75">
        <f>'[1]4403Exp'!Q$264</f>
        <v>2.2162276461538464</v>
      </c>
      <c r="S26" s="75">
        <f>'[1]4403Exp'!R$264</f>
        <v>2.0906627200000001</v>
      </c>
      <c r="T26" s="75">
        <f>'[1]4403Exp'!S$264</f>
        <v>2.9532766399999995</v>
      </c>
      <c r="U26" s="75">
        <f>'[1]4403Exp'!T$264</f>
        <v>2.9981701542857135</v>
      </c>
      <c r="V26" s="75">
        <f>'[1]4403Exp'!U$264</f>
        <v>0.15806233666666669</v>
      </c>
      <c r="W26" s="75">
        <f>'[1]4403Exp'!V$264</f>
        <v>0.15806233666666669</v>
      </c>
      <c r="X26" s="75">
        <f>'[1]4403Exp'!W$264</f>
        <v>0.15806233666666669</v>
      </c>
      <c r="Y26" s="75">
        <f>'[1]4403Exp'!X$264</f>
        <v>0.15806233666666669</v>
      </c>
      <c r="Z26" s="75">
        <f>'[1]4403Exp'!Y$264</f>
        <v>0.15806233666666669</v>
      </c>
      <c r="AA26" s="75">
        <f>'[1]4403Exp'!Z$264</f>
        <v>0.15806233666666669</v>
      </c>
      <c r="AB26" s="75">
        <f>'[1]4403Exp'!AA$264</f>
        <v>0.15806233666666669</v>
      </c>
      <c r="AC26" s="132"/>
      <c r="AD26" s="11">
        <f>1/1000*'[1]4403Exp'!AB$264</f>
        <v>0.29043321303690595</v>
      </c>
      <c r="AE26" s="20">
        <f>1/1000*'[1]4403Exp'!AC$264</f>
        <v>0.21596584735839999</v>
      </c>
      <c r="AF26" s="20">
        <f>1/1000*'[1]4403Exp'!AD$264</f>
        <v>0.13559504578559997</v>
      </c>
      <c r="AG26" s="20">
        <f>1/1000*'[1]4403Exp'!AE$264</f>
        <v>0.17115256561760001</v>
      </c>
      <c r="AH26" s="20">
        <f>1/1000*'[1]4403Exp'!AF$264</f>
        <v>0.19663845728730001</v>
      </c>
      <c r="AI26" s="20">
        <f>1/1000*'[1]4403Exp'!AG$264</f>
        <v>0.19781371514189999</v>
      </c>
      <c r="AJ26" s="20">
        <f>1/1000*'[1]4403Exp'!AH$264</f>
        <v>0.22203633881519994</v>
      </c>
      <c r="AK26" s="20">
        <f>1/1000*'[1]4403Exp'!AI$264</f>
        <v>0.2756967010250001</v>
      </c>
      <c r="AL26" s="20">
        <f>1/1000*'[1]4403Exp'!AJ$264</f>
        <v>0.25330291007319999</v>
      </c>
      <c r="AM26" s="20">
        <f>1/1000*'[1]4403Exp'!AK$264</f>
        <v>0.1906245068728</v>
      </c>
      <c r="AN26" s="20">
        <f>1/1000*'[1]4403Exp'!AL$264</f>
        <v>0.22226619782429999</v>
      </c>
      <c r="AO26" s="20">
        <f>1/1000*'[1]4403Exp'!AM$264</f>
        <v>0.24494487244800003</v>
      </c>
      <c r="AP26" s="20">
        <f>1/1000*'[1]4403Exp'!AN$264</f>
        <v>0.190237400232</v>
      </c>
      <c r="AQ26" s="20">
        <f>1/1000*'[1]4403Exp'!AO$264</f>
        <v>0.17766671695049999</v>
      </c>
      <c r="AR26" s="20">
        <f>1/1000*'[1]4403Exp'!AP$264</f>
        <v>0.18957692874400001</v>
      </c>
      <c r="AS26" s="20">
        <f>1/1000*'[1]4403Exp'!AQ$264</f>
        <v>0.17615599845199997</v>
      </c>
      <c r="AT26" s="20">
        <f>1/1000*'[1]4403Exp'!AR$264</f>
        <v>0.17190779409870008</v>
      </c>
      <c r="AU26" s="20">
        <f>1/1000*'[1]4403Exp'!AS$264</f>
        <v>0.23595407878899993</v>
      </c>
      <c r="AV26" s="20">
        <f>1/1000*'[1]4403Exp'!AT$264</f>
        <v>0.17130652183300005</v>
      </c>
      <c r="AW26" s="20">
        <f>1/1000*'[1]4403Exp'!AU$264</f>
        <v>2.2423791990833337E-2</v>
      </c>
      <c r="AX26" s="20">
        <f>1/1000*'[1]4403Exp'!AV$264</f>
        <v>0</v>
      </c>
      <c r="AY26" s="20">
        <f>1/1000*'[1]4403Exp'!AW$264</f>
        <v>0</v>
      </c>
      <c r="AZ26" s="20">
        <f>1/1000*'[1]4403Exp'!AX$264</f>
        <v>0</v>
      </c>
      <c r="BA26" s="20">
        <f>1/1000*'[1]4403Exp'!AY$264</f>
        <v>0</v>
      </c>
      <c r="BB26" s="20">
        <f>1/1000*'[1]4403Exp'!AZ$264</f>
        <v>0</v>
      </c>
      <c r="BC26" s="72">
        <f>1/1000*'[1]4403Exp'!BA$264</f>
        <v>0</v>
      </c>
      <c r="BD26" s="293"/>
    </row>
    <row r="27" spans="2:56">
      <c r="B27" s="5" t="s">
        <v>8</v>
      </c>
      <c r="C27" s="69">
        <f>'[1]4407Exp'!B$264</f>
        <v>1.8585908090350878</v>
      </c>
      <c r="D27" s="189">
        <f>'[1]4407Exp'!C$264</f>
        <v>1.7304985406800002</v>
      </c>
      <c r="E27" s="189">
        <f>'[1]4407Exp'!D$264</f>
        <v>1.7831164311349996</v>
      </c>
      <c r="F27" s="189">
        <f>'[1]4407Exp'!E$264</f>
        <v>1.9029853914499999</v>
      </c>
      <c r="G27" s="189">
        <f>'[1]4407Exp'!F$264</f>
        <v>1.8669160728400003</v>
      </c>
      <c r="H27" s="189">
        <f>'[1]4407Exp'!G$264</f>
        <v>1.993173178474035</v>
      </c>
      <c r="I27" s="189">
        <f>'[1]4407Exp'!H$264</f>
        <v>1.9903354245828533</v>
      </c>
      <c r="J27" s="118">
        <f>'[1]4407Exp'!I$264</f>
        <v>1.9145264902250729</v>
      </c>
      <c r="K27" s="75">
        <f>'[1]4407Exp'!J$264</f>
        <v>1.363158826111476</v>
      </c>
      <c r="L27" s="75">
        <f>'[1]4407Exp'!K$264</f>
        <v>0.93818490637606788</v>
      </c>
      <c r="M27" s="75">
        <f>'[1]4407Exp'!L$264</f>
        <v>1.0884853283291229</v>
      </c>
      <c r="N27" s="75">
        <f>'[1]4407Exp'!M$264</f>
        <v>0.93834374021492761</v>
      </c>
      <c r="O27" s="75">
        <f>'[1]4407Exp'!N$264</f>
        <v>1.0449577700148913</v>
      </c>
      <c r="P27" s="75">
        <f>'[1]4407Exp'!O$264</f>
        <v>1.2401323084938376</v>
      </c>
      <c r="Q27" s="75">
        <f>'[1]4407Exp'!P$264</f>
        <v>1.2251218257977197</v>
      </c>
      <c r="R27" s="75">
        <f>'[1]4407Exp'!Q$264</f>
        <v>1.5076463652755558</v>
      </c>
      <c r="S27" s="75">
        <f>'[1]4407Exp'!R$264</f>
        <v>1.6206971176409291</v>
      </c>
      <c r="T27" s="75">
        <f>'[1]4407Exp'!S$264</f>
        <v>1.7379619660906669</v>
      </c>
      <c r="U27" s="75">
        <f>'[1]4407Exp'!T$264</f>
        <v>1.7857897138272751</v>
      </c>
      <c r="V27" s="75">
        <f>'[1]4407Exp'!U$264</f>
        <v>3.5997944183225101</v>
      </c>
      <c r="W27" s="75">
        <f>'[1]4407Exp'!V$264</f>
        <v>3.5997944183225101</v>
      </c>
      <c r="X27" s="75">
        <f>'[1]4407Exp'!W$264</f>
        <v>3.5997944183225101</v>
      </c>
      <c r="Y27" s="75">
        <f>'[1]4407Exp'!X$264</f>
        <v>3.5997944183225101</v>
      </c>
      <c r="Z27" s="75">
        <f>'[1]4407Exp'!Y$264</f>
        <v>3.5997944183225101</v>
      </c>
      <c r="AA27" s="75">
        <f>'[1]4407Exp'!Z$264</f>
        <v>3.5997944183225101</v>
      </c>
      <c r="AB27" s="75">
        <f>'[1]4407Exp'!AA$264</f>
        <v>3.5997944183225101</v>
      </c>
      <c r="AC27" s="132"/>
      <c r="AD27" s="11">
        <f>1/1000*'[1]4407Exp'!AB$264</f>
        <v>0.22834934645060098</v>
      </c>
      <c r="AE27" s="20">
        <f>1/1000*'[1]4407Exp'!AC$264</f>
        <v>0.21370903387440005</v>
      </c>
      <c r="AF27" s="20">
        <f>1/1000*'[1]4407Exp'!AD$264</f>
        <v>0.21762047950560004</v>
      </c>
      <c r="AG27" s="20">
        <f>1/1000*'[1]4407Exp'!AE$264</f>
        <v>0.27937302846880002</v>
      </c>
      <c r="AH27" s="20">
        <f>1/1000*'[1]4407Exp'!AF$264</f>
        <v>0.31821543714450007</v>
      </c>
      <c r="AI27" s="20">
        <f>1/1000*'[1]4407Exp'!AG$264</f>
        <v>0.33194754848970004</v>
      </c>
      <c r="AJ27" s="20">
        <f>1/1000*'[1]4407Exp'!AH$264</f>
        <v>0.3623361775276</v>
      </c>
      <c r="AK27" s="20">
        <f>1/1000*'[1]4407Exp'!AI$264</f>
        <v>0.40686926380749999</v>
      </c>
      <c r="AL27" s="20">
        <f>1/1000*'[1]4407Exp'!AJ$264</f>
        <v>0.35946659544280007</v>
      </c>
      <c r="AM27" s="20">
        <f>1/1000*'[1]4407Exp'!AK$264</f>
        <v>0.23287176726440006</v>
      </c>
      <c r="AN27" s="20">
        <f>1/1000*'[1]4407Exp'!AL$264</f>
        <v>0.22265948794050003</v>
      </c>
      <c r="AO27" s="20">
        <f>1/1000*'[1]4407Exp'!AM$264</f>
        <v>0.20082173112000001</v>
      </c>
      <c r="AP27" s="20">
        <f>1/1000*'[1]4407Exp'!AN$264</f>
        <v>0.17275661571519996</v>
      </c>
      <c r="AQ27" s="20">
        <f>1/1000*'[1]4407Exp'!AO$264</f>
        <v>0.20029191511890004</v>
      </c>
      <c r="AR27" s="20">
        <f>1/1000*'[1]4407Exp'!AP$264</f>
        <v>0.22371493889699998</v>
      </c>
      <c r="AS27" s="20">
        <f>1/1000*'[1]4407Exp'!AQ$264</f>
        <v>0.23395823239599997</v>
      </c>
      <c r="AT27" s="20">
        <f>1/1000*'[1]4407Exp'!AR$264</f>
        <v>0.25874229595859999</v>
      </c>
      <c r="AU27" s="20">
        <f>1/1000*'[1]4407Exp'!AS$264</f>
        <v>0.2888208801478</v>
      </c>
      <c r="AV27" s="20">
        <f>1/1000*'[1]4407Exp'!AT$264</f>
        <v>0.31533176297300003</v>
      </c>
      <c r="AW27" s="20">
        <f>1/1000*'[1]4407Exp'!AU$264</f>
        <v>0.58925263104750003</v>
      </c>
      <c r="AX27" s="20">
        <f>1/1000*'[1]4407Exp'!AV$264</f>
        <v>0</v>
      </c>
      <c r="AY27" s="20">
        <f>1/1000*'[1]4407Exp'!AW$264</f>
        <v>0</v>
      </c>
      <c r="AZ27" s="20">
        <f>1/1000*'[1]4407Exp'!AX$264</f>
        <v>0</v>
      </c>
      <c r="BA27" s="20">
        <f>1/1000*'[1]4407Exp'!AY$264</f>
        <v>0</v>
      </c>
      <c r="BB27" s="20">
        <f>1/1000*'[1]4407Exp'!AZ$264</f>
        <v>0</v>
      </c>
      <c r="BC27" s="72">
        <f>1/1000*'[1]4407Exp'!BA$264</f>
        <v>0</v>
      </c>
      <c r="BD27" s="293"/>
    </row>
    <row r="28" spans="2:56">
      <c r="B28" s="5" t="s">
        <v>9</v>
      </c>
      <c r="C28" s="11">
        <f>'[1]4408Exp'!B$264</f>
        <v>0.18422699589545452</v>
      </c>
      <c r="D28" s="20">
        <f>'[1]4408Exp'!C$264</f>
        <v>0.18050623607999994</v>
      </c>
      <c r="E28" s="20">
        <f>'[1]4408Exp'!D$264</f>
        <v>0.17159605220000002</v>
      </c>
      <c r="F28" s="20">
        <f>'[1]4408Exp'!E$264</f>
        <v>0.13266001411235293</v>
      </c>
      <c r="G28" s="20">
        <f>'[1]4408Exp'!F$264</f>
        <v>8.8493690850631829E-2</v>
      </c>
      <c r="H28" s="20">
        <f>'[1]4408Exp'!G$264</f>
        <v>8.4956774629835904E-2</v>
      </c>
      <c r="I28" s="20">
        <f>'[1]4408Exp'!H$264</f>
        <v>5.9975311157944577E-2</v>
      </c>
      <c r="J28" s="72">
        <f>'[1]4408Exp'!I$264</f>
        <v>0.1156681017461543</v>
      </c>
      <c r="K28" s="76">
        <f>'[1]4408Exp'!J$264</f>
        <v>9.2772240605555556E-2</v>
      </c>
      <c r="L28" s="76">
        <f>'[1]4408Exp'!K$264</f>
        <v>6.0664626583897791E-2</v>
      </c>
      <c r="M28" s="76">
        <f>'[1]4408Exp'!L$264</f>
        <v>5.4183884346415377E-2</v>
      </c>
      <c r="N28" s="76">
        <f>'[1]4408Exp'!M$264</f>
        <v>0.11214876959480517</v>
      </c>
      <c r="O28" s="76">
        <f>'[1]4408Exp'!N$264</f>
        <v>8.7028345971666671E-2</v>
      </c>
      <c r="P28" s="76">
        <f>'[1]4408Exp'!O$264</f>
        <v>0.11831009651349204</v>
      </c>
      <c r="Q28" s="76">
        <f>'[1]4408Exp'!P$264</f>
        <v>0.15416231989791668</v>
      </c>
      <c r="R28" s="76">
        <f>'[1]4408Exp'!Q$264</f>
        <v>0.18071839594909087</v>
      </c>
      <c r="S28" s="76">
        <f>'[1]4408Exp'!R$264</f>
        <v>0.2323271150668845</v>
      </c>
      <c r="T28" s="76">
        <f>'[1]4408Exp'!S$264</f>
        <v>0.26628272246921963</v>
      </c>
      <c r="U28" s="76">
        <f>'[1]4408Exp'!T$264</f>
        <v>0.29656314594696964</v>
      </c>
      <c r="V28" s="76">
        <f>'[1]4408Exp'!U$264</f>
        <v>1.9270641066666664E-3</v>
      </c>
      <c r="W28" s="76">
        <f>'[1]4408Exp'!V$264</f>
        <v>1.9270641066666664E-3</v>
      </c>
      <c r="X28" s="76">
        <f>'[1]4408Exp'!W$264</f>
        <v>1.9270641066666664E-3</v>
      </c>
      <c r="Y28" s="76">
        <f>'[1]4408Exp'!X$264</f>
        <v>1.9270641066666664E-3</v>
      </c>
      <c r="Z28" s="76">
        <f>'[1]4408Exp'!Y$264</f>
        <v>1.9270641066666664E-3</v>
      </c>
      <c r="AA28" s="76">
        <f>'[1]4408Exp'!Z$264</f>
        <v>1.9270641066666664E-3</v>
      </c>
      <c r="AB28" s="76">
        <f>'[1]4408Exp'!AA$264</f>
        <v>1.9270641066666664E-3</v>
      </c>
      <c r="AC28" s="132"/>
      <c r="AD28" s="11">
        <f>1/1000*'[1]4408Exp'!AB$264</f>
        <v>9.3146003452026019E-2</v>
      </c>
      <c r="AE28" s="20">
        <f>1/1000*'[1]4408Exp'!AC$264</f>
        <v>8.6404690145599997E-2</v>
      </c>
      <c r="AF28" s="20">
        <f>1/1000*'[1]4408Exp'!AD$264</f>
        <v>7.2938406840000011E-2</v>
      </c>
      <c r="AG28" s="20">
        <f>1/1000*'[1]4408Exp'!AE$264</f>
        <v>8.9871514252800017E-2</v>
      </c>
      <c r="AH28" s="20">
        <f>1/1000*'[1]4408Exp'!AF$264</f>
        <v>8.6224544517299995E-2</v>
      </c>
      <c r="AI28" s="20">
        <f>1/1000*'[1]4408Exp'!AG$264</f>
        <v>8.4044818443299987E-2</v>
      </c>
      <c r="AJ28" s="20">
        <f>1/1000*'[1]4408Exp'!AH$264</f>
        <v>8.1784676219199992E-2</v>
      </c>
      <c r="AK28" s="20">
        <f>1/1000*'[1]4408Exp'!AI$264</f>
        <v>9.5641811675999999E-2</v>
      </c>
      <c r="AL28" s="20">
        <f>1/1000*'[1]4408Exp'!AJ$264</f>
        <v>8.1582318221200018E-2</v>
      </c>
      <c r="AM28" s="20">
        <f>1/1000*'[1]4408Exp'!AK$264</f>
        <v>4.8669205525600008E-2</v>
      </c>
      <c r="AN28" s="20">
        <f>1/1000*'[1]4408Exp'!AL$264</f>
        <v>5.0949350125200014E-2</v>
      </c>
      <c r="AO28" s="20">
        <f>1/1000*'[1]4408Exp'!AM$264</f>
        <v>5.6005331280000001E-2</v>
      </c>
      <c r="AP28" s="20">
        <f>1/1000*'[1]4408Exp'!AN$264</f>
        <v>4.2001265750399995E-2</v>
      </c>
      <c r="AQ28" s="20">
        <f>1/1000*'[1]4408Exp'!AO$264</f>
        <v>4.6376670292200002E-2</v>
      </c>
      <c r="AR28" s="20">
        <f>1/1000*'[1]4408Exp'!AP$264</f>
        <v>5.4032498256500007E-2</v>
      </c>
      <c r="AS28" s="20">
        <f>1/1000*'[1]4408Exp'!AQ$264</f>
        <v>5.2962184429000012E-2</v>
      </c>
      <c r="AT28" s="20">
        <f>1/1000*'[1]4408Exp'!AR$264</f>
        <v>6.0205303813500005E-2</v>
      </c>
      <c r="AU28" s="20">
        <f>1/1000*'[1]4408Exp'!AS$264</f>
        <v>6.8060937616100006E-2</v>
      </c>
      <c r="AV28" s="20">
        <f>1/1000*'[1]4408Exp'!AT$264</f>
        <v>0.16339091184900004</v>
      </c>
      <c r="AW28" s="20">
        <f>1/1000*'[1]4408Exp'!AU$264</f>
        <v>4.1148370929166671E-3</v>
      </c>
      <c r="AX28" s="20">
        <f>1/1000*'[1]4408Exp'!AV$264</f>
        <v>0</v>
      </c>
      <c r="AY28" s="20">
        <f>1/1000*'[1]4408Exp'!AW$264</f>
        <v>0</v>
      </c>
      <c r="AZ28" s="20">
        <f>1/1000*'[1]4408Exp'!AX$264</f>
        <v>0</v>
      </c>
      <c r="BA28" s="20">
        <f>1/1000*'[1]4408Exp'!AY$264</f>
        <v>0</v>
      </c>
      <c r="BB28" s="20">
        <f>1/1000*'[1]4408Exp'!AZ$264</f>
        <v>0</v>
      </c>
      <c r="BC28" s="72">
        <f>1/1000*'[1]4408Exp'!BA$264</f>
        <v>0</v>
      </c>
      <c r="BD28" s="293"/>
    </row>
    <row r="29" spans="2:56">
      <c r="B29" s="5" t="s">
        <v>10</v>
      </c>
      <c r="C29" s="11">
        <f>'[1]4412Exp'!B$264</f>
        <v>0.59173748756666678</v>
      </c>
      <c r="D29" s="20">
        <f>'[1]4412Exp'!C$264</f>
        <v>0.5247562570876263</v>
      </c>
      <c r="E29" s="20">
        <f>'[1]4412Exp'!D$264</f>
        <v>0.48907925386666656</v>
      </c>
      <c r="F29" s="20">
        <f>'[1]4412Exp'!E$264</f>
        <v>0.47691078727575759</v>
      </c>
      <c r="G29" s="20">
        <f>'[1]4412Exp'!F$264</f>
        <v>0.49431355635000002</v>
      </c>
      <c r="H29" s="20">
        <f>'[1]4412Exp'!G$264</f>
        <v>0.49669868668803413</v>
      </c>
      <c r="I29" s="20">
        <f>'[1]4412Exp'!H$264</f>
        <v>0.51730556088866964</v>
      </c>
      <c r="J29" s="72">
        <f>'[1]4412Exp'!I$264</f>
        <v>0.58300460074722238</v>
      </c>
      <c r="K29" s="76">
        <f>'[1]4412Exp'!J$264</f>
        <v>0.51774670317310267</v>
      </c>
      <c r="L29" s="76">
        <f>'[1]4412Exp'!K$264</f>
        <v>0.37724328886896441</v>
      </c>
      <c r="M29" s="76">
        <f>'[1]4412Exp'!L$264</f>
        <v>0.37463670213333322</v>
      </c>
      <c r="N29" s="76">
        <f>'[1]4412Exp'!M$264</f>
        <v>0.38138396376468003</v>
      </c>
      <c r="O29" s="76">
        <f>'[1]4412Exp'!N$264</f>
        <v>0.37440055700278629</v>
      </c>
      <c r="P29" s="76">
        <f>'[1]4412Exp'!O$264</f>
        <v>0.36938202453249425</v>
      </c>
      <c r="Q29" s="76">
        <f>'[1]4412Exp'!P$264</f>
        <v>0.36421411029550788</v>
      </c>
      <c r="R29" s="76">
        <f>'[1]4412Exp'!Q$264</f>
        <v>0.39787122934886443</v>
      </c>
      <c r="S29" s="76">
        <f>'[1]4412Exp'!R$264</f>
        <v>0.39586914144845886</v>
      </c>
      <c r="T29" s="76">
        <f>'[1]4412Exp'!S$264</f>
        <v>0.44940264013076936</v>
      </c>
      <c r="U29" s="76">
        <f>'[1]4412Exp'!T$264</f>
        <v>0.45161583880897438</v>
      </c>
      <c r="V29" s="76">
        <f>'[1]4412Exp'!U$264</f>
        <v>0.23102078345357141</v>
      </c>
      <c r="W29" s="76">
        <f>'[1]4412Exp'!V$264</f>
        <v>0.23102078345357141</v>
      </c>
      <c r="X29" s="76">
        <f>'[1]4412Exp'!W$264</f>
        <v>0.23102078345357141</v>
      </c>
      <c r="Y29" s="76">
        <f>'[1]4412Exp'!X$264</f>
        <v>0.23102078345357141</v>
      </c>
      <c r="Z29" s="76">
        <f>'[1]4412Exp'!Y$264</f>
        <v>0.23102078345357141</v>
      </c>
      <c r="AA29" s="76">
        <f>'[1]4412Exp'!Z$264</f>
        <v>0.23102078345357141</v>
      </c>
      <c r="AB29" s="76">
        <f>'[1]4412Exp'!AA$264</f>
        <v>0.23102078345357141</v>
      </c>
      <c r="AC29" s="132"/>
      <c r="AD29" s="11">
        <f>1/1000*'[1]4412Exp'!AB$264</f>
        <v>0.14546593769502902</v>
      </c>
      <c r="AE29" s="20">
        <f>1/1000*'[1]4412Exp'!AC$264</f>
        <v>0.13046196423119996</v>
      </c>
      <c r="AF29" s="20">
        <f>1/1000*'[1]4412Exp'!AD$264</f>
        <v>0.12462460497600002</v>
      </c>
      <c r="AG29" s="20">
        <f>1/1000*'[1]4412Exp'!AE$264</f>
        <v>0.13942990547360004</v>
      </c>
      <c r="AH29" s="20">
        <f>1/1000*'[1]4412Exp'!AF$264</f>
        <v>0.16421338137819999</v>
      </c>
      <c r="AI29" s="20">
        <f>1/1000*'[1]4412Exp'!AG$264</f>
        <v>0.18657983178120002</v>
      </c>
      <c r="AJ29" s="20">
        <f>1/1000*'[1]4412Exp'!AH$264</f>
        <v>0.21006008574759999</v>
      </c>
      <c r="AK29" s="20">
        <f>1/1000*'[1]4412Exp'!AI$264</f>
        <v>0.28694639682550005</v>
      </c>
      <c r="AL29" s="20">
        <f>1/1000*'[1]4412Exp'!AJ$264</f>
        <v>0.28093022901080006</v>
      </c>
      <c r="AM29" s="20">
        <f>1/1000*'[1]4412Exp'!AK$264</f>
        <v>0.17391915325399998</v>
      </c>
      <c r="AN29" s="20">
        <f>1/1000*'[1]4412Exp'!AL$264</f>
        <v>0.15407994384360002</v>
      </c>
      <c r="AO29" s="20">
        <f>1/1000*'[1]4412Exp'!AM$264</f>
        <v>0.16798839048</v>
      </c>
      <c r="AP29" s="20">
        <f>1/1000*'[1]4412Exp'!AN$264</f>
        <v>0.1451576624608</v>
      </c>
      <c r="AQ29" s="20">
        <f>1/1000*'[1]4412Exp'!AO$264</f>
        <v>0.15159342056370004</v>
      </c>
      <c r="AR29" s="20">
        <f>1/1000*'[1]4412Exp'!AP$264</f>
        <v>0.15960831221800004</v>
      </c>
      <c r="AS29" s="20">
        <f>1/1000*'[1]4412Exp'!AQ$264</f>
        <v>0.15813817001849997</v>
      </c>
      <c r="AT29" s="20">
        <f>1/1000*'[1]4412Exp'!AR$264</f>
        <v>0.15615894597839997</v>
      </c>
      <c r="AU29" s="20">
        <f>1/1000*'[1]4412Exp'!AS$264</f>
        <v>0.16266618307939995</v>
      </c>
      <c r="AV29" s="20">
        <f>1/1000*'[1]4412Exp'!AT$264</f>
        <v>0.29283533212399993</v>
      </c>
      <c r="AW29" s="20">
        <f>1/1000*'[1]4412Exp'!AU$264</f>
        <v>6.3737210775416678E-2</v>
      </c>
      <c r="AX29" s="20">
        <f>1/1000*'[1]4412Exp'!AV$264</f>
        <v>0</v>
      </c>
      <c r="AY29" s="20">
        <f>1/1000*'[1]4412Exp'!AW$264</f>
        <v>0</v>
      </c>
      <c r="AZ29" s="20">
        <f>1/1000*'[1]4412Exp'!AX$264</f>
        <v>0</v>
      </c>
      <c r="BA29" s="20">
        <f>1/1000*'[1]4412Exp'!AY$264</f>
        <v>0</v>
      </c>
      <c r="BB29" s="20">
        <f>1/1000*'[1]4412Exp'!AZ$264</f>
        <v>0</v>
      </c>
      <c r="BC29" s="72">
        <f>1/1000*'[1]4412Exp'!BA$264</f>
        <v>0</v>
      </c>
      <c r="BD29" s="293"/>
    </row>
    <row r="30" spans="2:56">
      <c r="B30" s="5" t="s">
        <v>66</v>
      </c>
      <c r="C30" s="69">
        <f>'[1]44104411Exp'!B$264</f>
        <v>2.6370537347999998</v>
      </c>
      <c r="D30" s="189">
        <f>'[1]44104411Exp'!C$264</f>
        <v>2.6392542792000002</v>
      </c>
      <c r="E30" s="189">
        <f>'[1]44104411Exp'!D$264</f>
        <v>3.2294807951358981</v>
      </c>
      <c r="F30" s="189">
        <f>'[1]44104411Exp'!E$264</f>
        <v>3.3951938280357141</v>
      </c>
      <c r="G30" s="189">
        <f>'[1]44104411Exp'!F$264</f>
        <v>3.4973280100000004</v>
      </c>
      <c r="H30" s="189">
        <f>'[1]44104411Exp'!G$264</f>
        <v>4.1617067075166663</v>
      </c>
      <c r="I30" s="189">
        <f>'[1]44104411Exp'!H$264</f>
        <v>4.7607542083994518</v>
      </c>
      <c r="J30" s="118">
        <f>'[1]44104411Exp'!I$264</f>
        <v>5.2163863371220822</v>
      </c>
      <c r="K30" s="75">
        <f>'[1]44104411Exp'!J$264</f>
        <v>4.55620612892083</v>
      </c>
      <c r="L30" s="75">
        <f>'[1]44104411Exp'!K$264</f>
        <v>3.3501176580098169</v>
      </c>
      <c r="M30" s="75">
        <f>'[1]44104411Exp'!L$264</f>
        <v>3.7518032407999993</v>
      </c>
      <c r="N30" s="75">
        <f>'[1]44104411Exp'!M$264</f>
        <v>4.0244056761592892</v>
      </c>
      <c r="O30" s="75">
        <f>'[1]44104411Exp'!N$264</f>
        <v>4.0798733096705782</v>
      </c>
      <c r="P30" s="75">
        <f>'[1]44104411Exp'!O$264</f>
        <v>3.8711857902761544</v>
      </c>
      <c r="Q30" s="75">
        <f>'[1]44104411Exp'!P$264</f>
        <v>3.7395535847595145</v>
      </c>
      <c r="R30" s="75">
        <f>'[1]44104411Exp'!Q$264</f>
        <v>3.765303912520626</v>
      </c>
      <c r="S30" s="75">
        <f>'[1]44104411Exp'!R$264</f>
        <v>4.1103882787536845</v>
      </c>
      <c r="T30" s="75">
        <f>'[1]44104411Exp'!S$264</f>
        <v>3.9236891091470074</v>
      </c>
      <c r="U30" s="75">
        <f>'[1]44104411Exp'!T$264</f>
        <v>4.0797875401377262</v>
      </c>
      <c r="V30" s="75">
        <f>'[1]44104411Exp'!U$264</f>
        <v>0.97992482412196136</v>
      </c>
      <c r="W30" s="75">
        <f>'[1]44104411Exp'!V$264</f>
        <v>0.97992482412196136</v>
      </c>
      <c r="X30" s="75">
        <f>'[1]44104411Exp'!W$264</f>
        <v>0.97992482412196136</v>
      </c>
      <c r="Y30" s="75">
        <f>'[1]44104411Exp'!X$264</f>
        <v>0.97992482412196136</v>
      </c>
      <c r="Z30" s="75">
        <f>'[1]44104411Exp'!Y$264</f>
        <v>0.97992482412196136</v>
      </c>
      <c r="AA30" s="75">
        <f>'[1]44104411Exp'!Z$264</f>
        <v>0.97992482412196136</v>
      </c>
      <c r="AB30" s="75">
        <f>'[1]44104411Exp'!AA$264</f>
        <v>0.97992482412196136</v>
      </c>
      <c r="AC30" s="246"/>
      <c r="AD30" s="69">
        <f>1/1000*'[1]44104411Exp'!AB$264</f>
        <v>0.37338150468211495</v>
      </c>
      <c r="AE30" s="189">
        <f>1/1000*'[1]44104411Exp'!AC$264</f>
        <v>0.33938867232999992</v>
      </c>
      <c r="AF30" s="189">
        <f>1/1000*'[1]44104411Exp'!AD$264</f>
        <v>0.38531328184799996</v>
      </c>
      <c r="AG30" s="189">
        <f>1/1000*'[1]44104411Exp'!AE$264</f>
        <v>0.49596123301760003</v>
      </c>
      <c r="AH30" s="189">
        <f>1/1000*'[1]44104411Exp'!AF$264</f>
        <v>0.58675029070209994</v>
      </c>
      <c r="AI30" s="189">
        <f>1/1000*'[1]44104411Exp'!AG$264</f>
        <v>0.6635102570382001</v>
      </c>
      <c r="AJ30" s="189">
        <f>1/1000*'[1]44104411Exp'!AH$264</f>
        <v>0.80803311940760036</v>
      </c>
      <c r="AK30" s="189">
        <f>1/1000*'[1]44104411Exp'!AI$264</f>
        <v>0.94328151793000004</v>
      </c>
      <c r="AL30" s="189">
        <f>1/1000*'[1]44104411Exp'!AJ$264</f>
        <v>0.86694006845440008</v>
      </c>
      <c r="AM30" s="189">
        <f>1/1000*'[1]44104411Exp'!AK$264</f>
        <v>0.58749251472999997</v>
      </c>
      <c r="AN30" s="189">
        <f>1/1000*'[1]44104411Exp'!AL$264</f>
        <v>0.64906092632790002</v>
      </c>
      <c r="AO30" s="189">
        <f>1/1000*'[1]44104411Exp'!AM$264</f>
        <v>0.79488682948799994</v>
      </c>
      <c r="AP30" s="189">
        <f>1/1000*'[1]44104411Exp'!AN$264</f>
        <v>0.7312661624575999</v>
      </c>
      <c r="AQ30" s="189">
        <f>1/1000*'[1]44104411Exp'!AO$264</f>
        <v>0.72085251028739994</v>
      </c>
      <c r="AR30" s="189">
        <f>1/1000*'[1]44104411Exp'!AP$264</f>
        <v>0.78027886911050015</v>
      </c>
      <c r="AS30" s="189">
        <f>1/1000*'[1]44104411Exp'!AQ$264</f>
        <v>0.67525324323799996</v>
      </c>
      <c r="AT30" s="189">
        <f>1/1000*'[1]44104411Exp'!AR$264</f>
        <v>0.67298022807059987</v>
      </c>
      <c r="AU30" s="189">
        <f>1/1000*'[1]44104411Exp'!AS$264</f>
        <v>0.6646157964017001</v>
      </c>
      <c r="AV30" s="189">
        <f>1/1000*'[1]44104411Exp'!AT$264</f>
        <v>0.37812082432600014</v>
      </c>
      <c r="AW30" s="189">
        <f>1/1000*'[1]44104411Exp'!AU$264</f>
        <v>0.2330217520175</v>
      </c>
      <c r="AX30" s="189">
        <f>1/1000*'[1]44104411Exp'!AV$264</f>
        <v>0</v>
      </c>
      <c r="AY30" s="189">
        <f>1/1000*'[1]44104411Exp'!AW$264</f>
        <v>0</v>
      </c>
      <c r="AZ30" s="189">
        <f>1/1000*'[1]44104411Exp'!AX$264</f>
        <v>0</v>
      </c>
      <c r="BA30" s="189">
        <f>1/1000*'[1]44104411Exp'!AY$264</f>
        <v>0</v>
      </c>
      <c r="BB30" s="189">
        <f>1/1000*'[1]44104411Exp'!AZ$264</f>
        <v>0</v>
      </c>
      <c r="BC30" s="118">
        <f>1/1000*'[1]44104411Exp'!BA$264</f>
        <v>0</v>
      </c>
      <c r="BD30" s="293"/>
    </row>
    <row r="31" spans="2:56">
      <c r="B31" s="5" t="s">
        <v>67</v>
      </c>
      <c r="C31" s="11">
        <f>'[1]44094418Exp'!B$264</f>
        <v>0.37860704996069022</v>
      </c>
      <c r="D31" s="20">
        <f>'[1]44094418Exp'!C$264</f>
        <v>0.32208492621355</v>
      </c>
      <c r="E31" s="20">
        <f>'[1]44094418Exp'!D$264</f>
        <v>0.28396343786818173</v>
      </c>
      <c r="F31" s="20">
        <f>'[1]44094418Exp'!E$264</f>
        <v>0.27856336133939397</v>
      </c>
      <c r="G31" s="20">
        <f>'[1]44094418Exp'!F$264</f>
        <v>0.26715515676515156</v>
      </c>
      <c r="H31" s="20">
        <f>'[1]44094418Exp'!G$264</f>
        <v>0.26279827007449497</v>
      </c>
      <c r="I31" s="20">
        <f>'[1]44094418Exp'!H$264</f>
        <v>0.22480678683518884</v>
      </c>
      <c r="J31" s="72">
        <f>'[1]44094418Exp'!I$264</f>
        <v>0.27331827730137842</v>
      </c>
      <c r="K31" s="76">
        <f>'[1]44094418Exp'!J$264</f>
        <v>0.18977754105709013</v>
      </c>
      <c r="L31" s="76">
        <f>'[1]44094418Exp'!K$264</f>
        <v>0.14446931025198412</v>
      </c>
      <c r="M31" s="76">
        <f>'[1]44094418Exp'!L$264</f>
        <v>0.1666148032766667</v>
      </c>
      <c r="N31" s="76">
        <f>'[1]44094418Exp'!M$264</f>
        <v>0.17032917483400917</v>
      </c>
      <c r="O31" s="76">
        <f>'[1]44094418Exp'!N$264</f>
        <v>0.1415706376485163</v>
      </c>
      <c r="P31" s="76">
        <f>'[1]44094418Exp'!O$264</f>
        <v>0.14617260237996987</v>
      </c>
      <c r="Q31" s="76">
        <f>'[1]44094418Exp'!P$264</f>
        <v>0.16247030647437788</v>
      </c>
      <c r="R31" s="76">
        <f>'[1]44094418Exp'!Q$264</f>
        <v>0.16195673018251786</v>
      </c>
      <c r="S31" s="76">
        <f>'[1]44094418Exp'!R$264</f>
        <v>0.16769024095643301</v>
      </c>
      <c r="T31" s="76">
        <f>'[1]44094418Exp'!S$264</f>
        <v>0.16466029363089962</v>
      </c>
      <c r="U31" s="76">
        <f>'[1]44094418Exp'!T$264</f>
        <v>0.15886479729907457</v>
      </c>
      <c r="V31" s="76">
        <f>'[1]44094418Exp'!U$264</f>
        <v>0.24944147826643934</v>
      </c>
      <c r="W31" s="76">
        <f>'[1]44094418Exp'!V$264</f>
        <v>0.24944147826643934</v>
      </c>
      <c r="X31" s="76">
        <f>'[1]44094418Exp'!W$264</f>
        <v>0.24944147826643934</v>
      </c>
      <c r="Y31" s="76">
        <f>'[1]44094418Exp'!X$264</f>
        <v>0.24944147826643934</v>
      </c>
      <c r="Z31" s="76">
        <f>'[1]44094418Exp'!Y$264</f>
        <v>0.24944147826643934</v>
      </c>
      <c r="AA31" s="76">
        <f>'[1]44094418Exp'!Z$264</f>
        <v>0.24944147826643934</v>
      </c>
      <c r="AB31" s="76">
        <f>'[1]44094418Exp'!AA$264</f>
        <v>0.24944147826643934</v>
      </c>
      <c r="AC31" s="132"/>
      <c r="AD31" s="11">
        <f>1/1000*'[1]44094418Exp'!AB$264</f>
        <v>0.18552703459654502</v>
      </c>
      <c r="AE31" s="20">
        <f>1/1000*'[1]44094418Exp'!AC$264</f>
        <v>0.16451083666880001</v>
      </c>
      <c r="AF31" s="20">
        <f>1/1000*'[1]44094418Exp'!AD$264</f>
        <v>0.15914012929439997</v>
      </c>
      <c r="AG31" s="20">
        <f>1/1000*'[1]44094418Exp'!AE$264</f>
        <v>0.18870729530240002</v>
      </c>
      <c r="AH31" s="20">
        <f>1/1000*'[1]44094418Exp'!AF$264</f>
        <v>0.19766747480620003</v>
      </c>
      <c r="AI31" s="20">
        <f>1/1000*'[1]44094418Exp'!AG$264</f>
        <v>0.19211798398650004</v>
      </c>
      <c r="AJ31" s="20">
        <f>1/1000*'[1]44094418Exp'!AH$264</f>
        <v>0.21244442494600005</v>
      </c>
      <c r="AK31" s="20">
        <f>1/1000*'[1]44094418Exp'!AI$264</f>
        <v>0.23136291868550002</v>
      </c>
      <c r="AL31" s="20">
        <f>1/1000*'[1]44094418Exp'!AJ$264</f>
        <v>0.20874751266680003</v>
      </c>
      <c r="AM31" s="20">
        <f>1/1000*'[1]44094418Exp'!AK$264</f>
        <v>0.14900531097319999</v>
      </c>
      <c r="AN31" s="20">
        <f>1/1000*'[1]44094418Exp'!AL$264</f>
        <v>0.12188276604539999</v>
      </c>
      <c r="AO31" s="20">
        <f>1/1000*'[1]44094418Exp'!AM$264</f>
        <v>0.11590200551999998</v>
      </c>
      <c r="AP31" s="20">
        <f>1/1000*'[1]44094418Exp'!AN$264</f>
        <v>9.6056670283199988E-2</v>
      </c>
      <c r="AQ31" s="20">
        <f>1/1000*'[1]44094418Exp'!AO$264</f>
        <v>9.465157266480001E-2</v>
      </c>
      <c r="AR31" s="20">
        <f>1/1000*'[1]44094418Exp'!AP$264</f>
        <v>9.3987283220000009E-2</v>
      </c>
      <c r="AS31" s="20">
        <f>1/1000*'[1]44094418Exp'!AQ$264</f>
        <v>8.1224018595999981E-2</v>
      </c>
      <c r="AT31" s="20">
        <f>1/1000*'[1]44094418Exp'!AR$264</f>
        <v>8.2855419953700007E-2</v>
      </c>
      <c r="AU31" s="20">
        <f>1/1000*'[1]44094418Exp'!AS$264</f>
        <v>8.0974342877999983E-2</v>
      </c>
      <c r="AV31" s="20">
        <f>1/1000*'[1]44094418Exp'!AT$264</f>
        <v>0.17115716784899998</v>
      </c>
      <c r="AW31" s="20">
        <f>1/1000*'[1]44094418Exp'!AU$264</f>
        <v>0.20386545649041668</v>
      </c>
      <c r="AX31" s="20">
        <f>1/1000*'[1]44094418Exp'!AV$264</f>
        <v>0</v>
      </c>
      <c r="AY31" s="20">
        <f>1/1000*'[1]44094418Exp'!AW$264</f>
        <v>0</v>
      </c>
      <c r="AZ31" s="20">
        <f>1/1000*'[1]44094418Exp'!AX$264</f>
        <v>0</v>
      </c>
      <c r="BA31" s="20">
        <f>1/1000*'[1]44094418Exp'!AY$264</f>
        <v>0</v>
      </c>
      <c r="BB31" s="20">
        <f>1/1000*'[1]44094418Exp'!AZ$264</f>
        <v>0</v>
      </c>
      <c r="BC31" s="72">
        <f>1/1000*'[1]44094418Exp'!BA$264</f>
        <v>0</v>
      </c>
      <c r="BD31" s="293"/>
    </row>
    <row r="32" spans="2:56">
      <c r="B32" s="5" t="s">
        <v>195</v>
      </c>
      <c r="C32" s="69">
        <f>'[1]94Exp'!B$264</f>
        <v>0.6137634602855585</v>
      </c>
      <c r="D32" s="189">
        <f>'[1]94Exp'!C$264</f>
        <v>0.58511033131488754</v>
      </c>
      <c r="E32" s="189">
        <f>'[1]94Exp'!D$264</f>
        <v>0.53040225708230404</v>
      </c>
      <c r="F32" s="189">
        <f>'[1]94Exp'!E$264</f>
        <v>0.57209958613723511</v>
      </c>
      <c r="G32" s="189">
        <f>'[1]94Exp'!F$264</f>
        <v>0.6643256404840796</v>
      </c>
      <c r="H32" s="189">
        <f>'[1]94Exp'!G$264</f>
        <v>0.76983776504721035</v>
      </c>
      <c r="I32" s="189">
        <f>'[1]94Exp'!H$264</f>
        <v>0.85134280067408952</v>
      </c>
      <c r="J32" s="118">
        <f>'[1]94Exp'!I$264</f>
        <v>0.87502875196323693</v>
      </c>
      <c r="K32" s="75">
        <f>'[1]94Exp'!J$264</f>
        <v>0.9134383312888269</v>
      </c>
      <c r="L32" s="75">
        <f>'[1]94Exp'!K$264</f>
        <v>0.86055428519065569</v>
      </c>
      <c r="M32" s="75">
        <f>'[1]94Exp'!L$264</f>
        <v>0.65017717656374596</v>
      </c>
      <c r="N32" s="75">
        <f>'[1]94Exp'!M$264</f>
        <v>0.57400058129197817</v>
      </c>
      <c r="O32" s="75">
        <f>'[1]94Exp'!N$264</f>
        <v>0.53012970509053736</v>
      </c>
      <c r="P32" s="75">
        <f>'[1]94Exp'!O$264</f>
        <v>0.46828082057682374</v>
      </c>
      <c r="Q32" s="75">
        <f>'[1]94Exp'!P$264</f>
        <v>0.47564614849492065</v>
      </c>
      <c r="R32" s="75">
        <f>'[1]94Exp'!Q$264</f>
        <v>0.47187685700968018</v>
      </c>
      <c r="S32" s="75">
        <f>'[1]94Exp'!R$264</f>
        <v>0.49097207327044234</v>
      </c>
      <c r="T32" s="75">
        <f>'[1]94Exp'!S$264</f>
        <v>0.20271054028883856</v>
      </c>
      <c r="U32" s="75">
        <f>'[1]94Exp'!T$264</f>
        <v>0.215137340404251</v>
      </c>
      <c r="V32" s="75">
        <f>'[1]94Exp'!U$264</f>
        <v>0.215137340404251</v>
      </c>
      <c r="W32" s="75">
        <f>'[1]94Exp'!V$264</f>
        <v>0.215137340404251</v>
      </c>
      <c r="X32" s="75">
        <f>'[1]94Exp'!W$264</f>
        <v>0.215137340404251</v>
      </c>
      <c r="Y32" s="75">
        <f>'[1]94Exp'!X$264</f>
        <v>0.215137340404251</v>
      </c>
      <c r="Z32" s="75">
        <f>'[1]94Exp'!Y$264</f>
        <v>0.215137340404251</v>
      </c>
      <c r="AA32" s="75">
        <f>'[1]94Exp'!Z$264</f>
        <v>0.215137340404251</v>
      </c>
      <c r="AB32" s="75">
        <f>'[1]94Exp'!AA$264</f>
        <v>0.215137340404251</v>
      </c>
      <c r="AC32" s="246"/>
      <c r="AD32" s="69">
        <f>1/1000*'[1]94Exp'!AB$264</f>
        <v>0.59915413157137798</v>
      </c>
      <c r="AE32" s="189">
        <f>1/1000*'[1]94Exp'!AC$264</f>
        <v>0.55451605449039998</v>
      </c>
      <c r="AF32" s="189">
        <f>1/1000*'[1]94Exp'!AD$264</f>
        <v>0.58568584147199998</v>
      </c>
      <c r="AG32" s="189">
        <f>1/1000*'[1]94Exp'!AE$264</f>
        <v>0.69732980105600006</v>
      </c>
      <c r="AH32" s="189">
        <f>1/1000*'[1]94Exp'!AF$264</f>
        <v>0.78253736809780017</v>
      </c>
      <c r="AI32" s="189">
        <f>1/1000*'[1]94Exp'!AG$264</f>
        <v>0.82732924697279997</v>
      </c>
      <c r="AJ32" s="189">
        <f>1/1000*'[1]94Exp'!AH$264</f>
        <v>0.89484644474800001</v>
      </c>
      <c r="AK32" s="189">
        <f>1/1000*'[1]94Exp'!AI$264</f>
        <v>1.0178984027644999</v>
      </c>
      <c r="AL32" s="189">
        <f>1/1000*'[1]94Exp'!AJ$264</f>
        <v>1.0974891333280001</v>
      </c>
      <c r="AM32" s="189">
        <f>1/1000*'[1]94Exp'!AK$264</f>
        <v>0.88573768624440008</v>
      </c>
      <c r="AN32" s="189">
        <f>1/1000*'[1]94Exp'!AL$264</f>
        <v>0.48773994600000004</v>
      </c>
      <c r="AO32" s="189">
        <f>1/1000*'[1]94Exp'!AM$264</f>
        <v>0.58874446070880004</v>
      </c>
      <c r="AP32" s="189">
        <f>1/1000*'[1]94Exp'!AN$264</f>
        <v>0.56730566080759992</v>
      </c>
      <c r="AQ32" s="189">
        <f>1/1000*'[1]94Exp'!AO$264</f>
        <v>0.52619798688600006</v>
      </c>
      <c r="AR32" s="189">
        <f>1/1000*'[1]94Exp'!AP$264</f>
        <v>0.55666108560039995</v>
      </c>
      <c r="AS32" s="189">
        <f>1/1000*'[1]94Exp'!AQ$264</f>
        <v>0.57819300792879991</v>
      </c>
      <c r="AT32" s="189">
        <f>1/1000*'[1]94Exp'!AR$264</f>
        <v>0.60813335652520006</v>
      </c>
      <c r="AU32" s="189">
        <f>1/1000*'[1]94Exp'!AS$264</f>
        <v>0.6492701622396001</v>
      </c>
      <c r="AV32" s="189">
        <f>1/1000*'[1]94Exp'!AT$264</f>
        <v>0.67523131660159996</v>
      </c>
      <c r="AW32" s="189">
        <f>1/1000*'[1]94Exp'!AU$264</f>
        <v>0.67523131660159996</v>
      </c>
      <c r="AX32" s="189">
        <f>1/1000*'[1]94Exp'!AV$264</f>
        <v>0.67523131660159996</v>
      </c>
      <c r="AY32" s="189">
        <f>1/1000*'[1]94Exp'!AW$264</f>
        <v>0.67523131660159996</v>
      </c>
      <c r="AZ32" s="189">
        <f>1/1000*'[1]94Exp'!AX$264</f>
        <v>0.67523131660159996</v>
      </c>
      <c r="BA32" s="189">
        <f>1/1000*'[1]94Exp'!AY$264</f>
        <v>0.67523131660159996</v>
      </c>
      <c r="BB32" s="189">
        <f>1/1000*'[1]94Exp'!AZ$264</f>
        <v>0.67523131660159996</v>
      </c>
      <c r="BC32" s="118">
        <f>1/1000*'[1]94Exp'!BA$264</f>
        <v>0.67523131660159996</v>
      </c>
      <c r="BD32" s="293"/>
    </row>
    <row r="33" spans="2:56">
      <c r="B33" s="8" t="s">
        <v>11</v>
      </c>
      <c r="C33" s="247">
        <f t="shared" ref="C33:L33" si="14">C25-SUM(C26:C32)</f>
        <v>1.1699852409197202</v>
      </c>
      <c r="D33" s="248">
        <f t="shared" si="14"/>
        <v>1.1012524332094689</v>
      </c>
      <c r="E33" s="248">
        <f t="shared" si="14"/>
        <v>0.98453531972782038</v>
      </c>
      <c r="F33" s="248">
        <f t="shared" si="14"/>
        <v>0.84258508030909418</v>
      </c>
      <c r="G33" s="248">
        <f t="shared" si="14"/>
        <v>0.86618712141218346</v>
      </c>
      <c r="H33" s="248">
        <f t="shared" si="14"/>
        <v>0.94063447974787806</v>
      </c>
      <c r="I33" s="248">
        <f t="shared" si="14"/>
        <v>0.99342217949968692</v>
      </c>
      <c r="J33" s="249">
        <f t="shared" si="14"/>
        <v>0.61304598338527327</v>
      </c>
      <c r="K33" s="249">
        <f t="shared" si="14"/>
        <v>1.1519887680276089</v>
      </c>
      <c r="L33" s="249">
        <f t="shared" si="14"/>
        <v>1.8487635695441149</v>
      </c>
      <c r="M33" s="249">
        <f t="shared" ref="M33:AB33" si="15">M25-SUM(M26:M32)</f>
        <v>0.99190641804398894</v>
      </c>
      <c r="N33" s="249">
        <f t="shared" si="15"/>
        <v>1.0945527257019201</v>
      </c>
      <c r="O33" s="249">
        <f t="shared" si="15"/>
        <v>1.2917349217027851</v>
      </c>
      <c r="P33" s="249">
        <f t="shared" si="15"/>
        <v>1.4161498319701167</v>
      </c>
      <c r="Q33" s="249">
        <f t="shared" si="15"/>
        <v>0.94760541768750706</v>
      </c>
      <c r="R33" s="249">
        <f t="shared" si="15"/>
        <v>1.4878895465391757</v>
      </c>
      <c r="S33" s="249">
        <f t="shared" si="15"/>
        <v>1.0961976664028565</v>
      </c>
      <c r="T33" s="249">
        <f t="shared" si="15"/>
        <v>1.1070914185541394</v>
      </c>
      <c r="U33" s="249">
        <f t="shared" si="15"/>
        <v>1.3808125445169175</v>
      </c>
      <c r="V33" s="249">
        <f t="shared" si="15"/>
        <v>1.5604937064433981</v>
      </c>
      <c r="W33" s="249">
        <f t="shared" si="15"/>
        <v>1.5604937064433981</v>
      </c>
      <c r="X33" s="249">
        <f t="shared" si="15"/>
        <v>1.5604937064433981</v>
      </c>
      <c r="Y33" s="249">
        <f t="shared" si="15"/>
        <v>1.5604937064433981</v>
      </c>
      <c r="Z33" s="249">
        <f t="shared" si="15"/>
        <v>1.5604937064433981</v>
      </c>
      <c r="AA33" s="249">
        <f t="shared" si="15"/>
        <v>1.5604937064433981</v>
      </c>
      <c r="AB33" s="249">
        <f t="shared" si="15"/>
        <v>1.5604937064433981</v>
      </c>
      <c r="AC33" s="246"/>
      <c r="AD33" s="247">
        <f t="shared" ref="AD33:BC33" si="16">AD25-SUM(AD26:AD32)</f>
        <v>0.24305196126904516</v>
      </c>
      <c r="AE33" s="248">
        <f t="shared" si="16"/>
        <v>0.25036589351200034</v>
      </c>
      <c r="AF33" s="248">
        <f t="shared" si="16"/>
        <v>0.23672722582559991</v>
      </c>
      <c r="AG33" s="248">
        <f t="shared" si="16"/>
        <v>0.27872991638239952</v>
      </c>
      <c r="AH33" s="248">
        <f t="shared" si="16"/>
        <v>0.30932329111670009</v>
      </c>
      <c r="AI33" s="248">
        <f t="shared" si="16"/>
        <v>0.3210761933808004</v>
      </c>
      <c r="AJ33" s="248">
        <f t="shared" si="16"/>
        <v>0.33878904561920109</v>
      </c>
      <c r="AK33" s="248">
        <f t="shared" si="16"/>
        <v>0.42042608260650072</v>
      </c>
      <c r="AL33" s="248">
        <f t="shared" si="16"/>
        <v>0.50843435400559978</v>
      </c>
      <c r="AM33" s="248">
        <f t="shared" si="16"/>
        <v>0.42460780559999955</v>
      </c>
      <c r="AN33" s="248">
        <f t="shared" si="16"/>
        <v>0.41902429438620015</v>
      </c>
      <c r="AO33" s="248">
        <f t="shared" si="16"/>
        <v>0.54156515299200025</v>
      </c>
      <c r="AP33" s="248">
        <f t="shared" si="16"/>
        <v>0.46471816130080068</v>
      </c>
      <c r="AQ33" s="248">
        <f t="shared" si="16"/>
        <v>0.48023567150579982</v>
      </c>
      <c r="AR33" s="248">
        <f t="shared" si="16"/>
        <v>0.51185915328250031</v>
      </c>
      <c r="AS33" s="248">
        <f t="shared" si="16"/>
        <v>0.44966591540500023</v>
      </c>
      <c r="AT33" s="248">
        <f t="shared" si="16"/>
        <v>0.48801700008709981</v>
      </c>
      <c r="AU33" s="248">
        <f t="shared" si="16"/>
        <v>0.5246136852241996</v>
      </c>
      <c r="AV33" s="248">
        <f t="shared" si="16"/>
        <v>0.42249772838799959</v>
      </c>
      <c r="AW33" s="248">
        <f t="shared" si="16"/>
        <v>-1.1164156794145832</v>
      </c>
      <c r="AX33" s="248">
        <f t="shared" si="16"/>
        <v>0</v>
      </c>
      <c r="AY33" s="248">
        <f t="shared" si="16"/>
        <v>0</v>
      </c>
      <c r="AZ33" s="248">
        <f t="shared" si="16"/>
        <v>0</v>
      </c>
      <c r="BA33" s="248">
        <f t="shared" si="16"/>
        <v>0</v>
      </c>
      <c r="BB33" s="248">
        <f t="shared" si="16"/>
        <v>0</v>
      </c>
      <c r="BC33" s="249">
        <f t="shared" si="16"/>
        <v>0</v>
      </c>
      <c r="BD33" s="293"/>
    </row>
    <row r="34" spans="2:56" ht="20" customHeight="1">
      <c r="B34" s="24" t="s">
        <v>13</v>
      </c>
      <c r="C34" s="250">
        <f t="shared" ref="C34:K34" si="17">SUM(C35:C38)</f>
        <v>20.873987947558238</v>
      </c>
      <c r="D34" s="250">
        <f t="shared" si="17"/>
        <v>20.13932161543141</v>
      </c>
      <c r="E34" s="250">
        <f t="shared" si="17"/>
        <v>21.782588951456418</v>
      </c>
      <c r="F34" s="250">
        <f t="shared" si="17"/>
        <v>22.913965147351266</v>
      </c>
      <c r="G34" s="250">
        <f t="shared" si="17"/>
        <v>23.356432816202783</v>
      </c>
      <c r="H34" s="250">
        <f t="shared" si="17"/>
        <v>23.667006738259033</v>
      </c>
      <c r="I34" s="250">
        <f t="shared" si="17"/>
        <v>22.723711517364666</v>
      </c>
      <c r="J34" s="250">
        <f t="shared" si="17"/>
        <v>23.317003864489678</v>
      </c>
      <c r="K34" s="233">
        <f t="shared" si="17"/>
        <v>20.799539649680099</v>
      </c>
      <c r="L34" s="233">
        <f>SUM(L35:L38)</f>
        <v>18.990258327035608</v>
      </c>
      <c r="M34" s="233">
        <f t="shared" ref="M34:AB34" si="18">SUM(M35:M38)</f>
        <v>20.589382768347054</v>
      </c>
      <c r="N34" s="233">
        <f t="shared" si="18"/>
        <v>20.542369483702963</v>
      </c>
      <c r="O34" s="233">
        <f t="shared" si="18"/>
        <v>19.609082039811049</v>
      </c>
      <c r="P34" s="233">
        <f t="shared" si="18"/>
        <v>18.103314349698039</v>
      </c>
      <c r="Q34" s="233">
        <f t="shared" si="18"/>
        <v>18.973602117054995</v>
      </c>
      <c r="R34" s="233">
        <f t="shared" si="18"/>
        <v>19.050535604351428</v>
      </c>
      <c r="S34" s="233">
        <f t="shared" si="18"/>
        <v>18.933740960180312</v>
      </c>
      <c r="T34" s="233">
        <f t="shared" si="18"/>
        <v>0.66559575483333322</v>
      </c>
      <c r="U34" s="233">
        <f t="shared" si="18"/>
        <v>12.256168458188924</v>
      </c>
      <c r="V34" s="233">
        <f t="shared" si="18"/>
        <v>-1.3309956491515147</v>
      </c>
      <c r="W34" s="233">
        <f t="shared" si="18"/>
        <v>-1.3309956491515147</v>
      </c>
      <c r="X34" s="233">
        <f t="shared" si="18"/>
        <v>-1.3309956491515147</v>
      </c>
      <c r="Y34" s="233">
        <f t="shared" si="18"/>
        <v>-1.3309956491515147</v>
      </c>
      <c r="Z34" s="233">
        <f t="shared" si="18"/>
        <v>-1.3309956491515147</v>
      </c>
      <c r="AA34" s="233">
        <f t="shared" si="18"/>
        <v>-1.3309956491515147</v>
      </c>
      <c r="AB34" s="233">
        <f t="shared" si="18"/>
        <v>-1.3309956491515147</v>
      </c>
      <c r="AC34" s="132"/>
      <c r="AD34" s="250">
        <f>SUM(AD35:AD38)</f>
        <v>4.8668480298091463</v>
      </c>
      <c r="AE34" s="250">
        <f>SUM(AE35:AE38)</f>
        <v>4.5939919780355991</v>
      </c>
      <c r="AF34" s="250">
        <f>SUM(AF35:AF38)</f>
        <v>4.8030777218784007</v>
      </c>
      <c r="AG34" s="250">
        <f t="shared" ref="AG34:BC34" si="19">SUM(AG35:AG38)</f>
        <v>5.7191126185312005</v>
      </c>
      <c r="AH34" s="250">
        <f t="shared" si="19"/>
        <v>6.2351444643733007</v>
      </c>
      <c r="AI34" s="250">
        <f t="shared" si="19"/>
        <v>6.3720756562749008</v>
      </c>
      <c r="AJ34" s="250">
        <f t="shared" si="19"/>
        <v>6.5642560122863989</v>
      </c>
      <c r="AK34" s="250">
        <f t="shared" si="19"/>
        <v>7.5970560343515006</v>
      </c>
      <c r="AL34" s="250">
        <f t="shared" si="19"/>
        <v>7.5975210634547983</v>
      </c>
      <c r="AM34" s="250">
        <f t="shared" si="19"/>
        <v>6.3977106220852002</v>
      </c>
      <c r="AN34" s="250">
        <f t="shared" si="19"/>
        <v>6.3332418247128004</v>
      </c>
      <c r="AO34" s="250">
        <f t="shared" si="19"/>
        <v>6.9742363319999985</v>
      </c>
      <c r="AP34" s="250">
        <f t="shared" si="19"/>
        <v>5.9354341853839996</v>
      </c>
      <c r="AQ34" s="250">
        <f t="shared" si="19"/>
        <v>6.0178183865987993</v>
      </c>
      <c r="AR34" s="250">
        <f t="shared" si="19"/>
        <v>6.0375878085380004</v>
      </c>
      <c r="AS34" s="250">
        <f t="shared" si="19"/>
        <v>5.1364484491285003</v>
      </c>
      <c r="AT34" s="250">
        <f t="shared" si="19"/>
        <v>5.0971175194419995</v>
      </c>
      <c r="AU34" s="250">
        <f t="shared" si="19"/>
        <v>5.2328896420943991</v>
      </c>
      <c r="AV34" s="250">
        <f t="shared" si="19"/>
        <v>5.7314297787019992</v>
      </c>
      <c r="AW34" s="250">
        <f t="shared" si="19"/>
        <v>-8.6010516211666665E-2</v>
      </c>
      <c r="AX34" s="250">
        <f t="shared" si="19"/>
        <v>0</v>
      </c>
      <c r="AY34" s="250">
        <f t="shared" si="19"/>
        <v>0</v>
      </c>
      <c r="AZ34" s="250">
        <f t="shared" si="19"/>
        <v>0</v>
      </c>
      <c r="BA34" s="250">
        <f t="shared" si="19"/>
        <v>0</v>
      </c>
      <c r="BB34" s="250">
        <f t="shared" si="19"/>
        <v>0</v>
      </c>
      <c r="BC34" s="295">
        <f t="shared" si="19"/>
        <v>0</v>
      </c>
      <c r="BD34" s="293"/>
    </row>
    <row r="35" spans="2:56">
      <c r="B35" s="5" t="s">
        <v>196</v>
      </c>
      <c r="C35" s="80">
        <f>[1]PulpLogsExp!B$264</f>
        <v>5.8438339999999998E-2</v>
      </c>
      <c r="D35" s="89">
        <f>[1]PulpLogsExp!C$264</f>
        <v>5.4321079999999994E-2</v>
      </c>
      <c r="E35" s="89">
        <f>[1]PulpLogsExp!D$264</f>
        <v>1.0944656800000001</v>
      </c>
      <c r="F35" s="89">
        <f>[1]PulpLogsExp!E$264</f>
        <v>0.97027233999999996</v>
      </c>
      <c r="G35" s="89">
        <f>[1]PulpLogsExp!F$264</f>
        <v>0.91895149999999981</v>
      </c>
      <c r="H35" s="89">
        <f>[1]PulpLogsExp!G$264</f>
        <v>0.82444547999999995</v>
      </c>
      <c r="I35" s="89">
        <f>[1]PulpLogsExp!H$264</f>
        <v>0.77794267366883119</v>
      </c>
      <c r="J35" s="90">
        <f>[1]PulpLogsExp!I$264</f>
        <v>0.8584086064285712</v>
      </c>
      <c r="K35" s="82">
        <f>[1]PulpLogsExp!J$264</f>
        <v>0.72121318128205125</v>
      </c>
      <c r="L35" s="82">
        <f>[1]PulpLogsExp!K$264</f>
        <v>0.66455673833333329</v>
      </c>
      <c r="M35" s="82">
        <f>[1]PulpLogsExp!L$264</f>
        <v>1.89445526</v>
      </c>
      <c r="N35" s="82">
        <f>[1]PulpLogsExp!M$264</f>
        <v>1.7417603399999997</v>
      </c>
      <c r="O35" s="82">
        <f>[1]PulpLogsExp!N$264</f>
        <v>0.83520267999999975</v>
      </c>
      <c r="P35" s="82">
        <f>[1]PulpLogsExp!O$264</f>
        <v>0.79278311999999995</v>
      </c>
      <c r="Q35" s="82">
        <f>[1]PulpLogsExp!P$264</f>
        <v>0.89929209999999982</v>
      </c>
      <c r="R35" s="82">
        <f>[1]PulpLogsExp!Q$264</f>
        <v>0.83951334000000022</v>
      </c>
      <c r="S35" s="82">
        <f>[1]PulpLogsExp!R$264</f>
        <v>0.78281817999999981</v>
      </c>
      <c r="T35" s="82">
        <f>[1]PulpLogsExp!S$264</f>
        <v>0.12255587999999999</v>
      </c>
      <c r="U35" s="82">
        <f>[1]PulpLogsExp!T$264</f>
        <v>0</v>
      </c>
      <c r="V35" s="82">
        <f>[1]PulpLogsExp!U$264</f>
        <v>0</v>
      </c>
      <c r="W35" s="82">
        <f>[1]PulpLogsExp!V$264</f>
        <v>0</v>
      </c>
      <c r="X35" s="82">
        <f>[1]PulpLogsExp!W$264</f>
        <v>0</v>
      </c>
      <c r="Y35" s="82">
        <f>[1]PulpLogsExp!X$264</f>
        <v>0</v>
      </c>
      <c r="Z35" s="82">
        <f>[1]PulpLogsExp!Y$264</f>
        <v>0</v>
      </c>
      <c r="AA35" s="82">
        <f>[1]PulpLogsExp!Z$264</f>
        <v>0</v>
      </c>
      <c r="AB35" s="82">
        <f>[1]PulpLogsExp!AA$264</f>
        <v>0</v>
      </c>
      <c r="AC35" s="13"/>
      <c r="AD35" s="11">
        <f>1/1000*[1]PulpLogsExp!AB$264</f>
        <v>3.767907865503E-3</v>
      </c>
      <c r="AE35" s="20">
        <f>1/1000*[1]PulpLogsExp!AC$264</f>
        <v>3.4864794487999996E-3</v>
      </c>
      <c r="AF35" s="20">
        <f>1/1000*[1]PulpLogsExp!AD$264</f>
        <v>3.9557963740799992E-2</v>
      </c>
      <c r="AG35" s="20">
        <f>1/1000*[1]PulpLogsExp!AE$264</f>
        <v>4.5353909731200001E-2</v>
      </c>
      <c r="AH35" s="20">
        <f>1/1000*[1]PulpLogsExp!AF$264</f>
        <v>5.0401650026700009E-2</v>
      </c>
      <c r="AI35" s="20">
        <f>1/1000*[1]PulpLogsExp!AG$264</f>
        <v>4.6520137392300008E-2</v>
      </c>
      <c r="AJ35" s="20">
        <f>1/1000*[1]PulpLogsExp!AH$264</f>
        <v>5.0461842030000009E-2</v>
      </c>
      <c r="AK35" s="20">
        <f>1/1000*[1]PulpLogsExp!AI$264</f>
        <v>6.4398593071500018E-2</v>
      </c>
      <c r="AL35" s="20">
        <f>1/1000*[1]PulpLogsExp!AJ$264</f>
        <v>6.4183841142400028E-2</v>
      </c>
      <c r="AM35" s="20">
        <f>1/1000*[1]PulpLogsExp!AK$264</f>
        <v>7.1913620055199981E-2</v>
      </c>
      <c r="AN35" s="20">
        <f>1/1000*[1]PulpLogsExp!AL$264</f>
        <v>0.11459220218550002</v>
      </c>
      <c r="AO35" s="20">
        <f>1/1000*[1]PulpLogsExp!AM$264</f>
        <v>0.11296200964799998</v>
      </c>
      <c r="AP35" s="20">
        <f>1/1000*[1]PulpLogsExp!AN$264</f>
        <v>6.3722744659199998E-2</v>
      </c>
      <c r="AQ35" s="20">
        <f>1/1000*[1]PulpLogsExp!AO$264</f>
        <v>6.4994549831400003E-2</v>
      </c>
      <c r="AR35" s="20">
        <f>1/1000*[1]PulpLogsExp!AP$264</f>
        <v>6.8582438830999987E-2</v>
      </c>
      <c r="AS35" s="20">
        <f>1/1000*[1]PulpLogsExp!AQ$264</f>
        <v>5.4655221515999997E-2</v>
      </c>
      <c r="AT35" s="20">
        <f>1/1000*[1]PulpLogsExp!AR$264</f>
        <v>5.2849478453399996E-2</v>
      </c>
      <c r="AU35" s="20">
        <f>1/1000*[1]PulpLogsExp!AS$264</f>
        <v>9.0982942621999994E-3</v>
      </c>
      <c r="AV35" s="20">
        <f>1/1000*[1]PulpLogsExp!AT$264</f>
        <v>3.7672069449999996E-3</v>
      </c>
      <c r="AW35" s="20">
        <f>1/1000*[1]PulpLogsExp!AU$264</f>
        <v>0</v>
      </c>
      <c r="AX35" s="20">
        <f>1/1000*[1]PulpLogsExp!AV$264</f>
        <v>0</v>
      </c>
      <c r="AY35" s="20">
        <f>1/1000*[1]PulpLogsExp!AW$264</f>
        <v>0</v>
      </c>
      <c r="AZ35" s="20">
        <f>1/1000*[1]PulpLogsExp!AX$264</f>
        <v>0</v>
      </c>
      <c r="BA35" s="20">
        <f>1/1000*[1]PulpLogsExp!AY$264</f>
        <v>0</v>
      </c>
      <c r="BB35" s="20">
        <f>1/1000*[1]PulpLogsExp!AZ$264</f>
        <v>0</v>
      </c>
      <c r="BC35" s="72">
        <f>1/1000*[1]PulpLogsExp!BA$264</f>
        <v>0</v>
      </c>
      <c r="BD35" s="293"/>
    </row>
    <row r="36" spans="2:56">
      <c r="B36" s="5" t="s">
        <v>146</v>
      </c>
      <c r="C36" s="80">
        <f>'[1]440123Exp'!B$264</f>
        <v>1.6982022399999996</v>
      </c>
      <c r="D36" s="89">
        <f>'[1]440123Exp'!C$264</f>
        <v>1.4978632853333331</v>
      </c>
      <c r="E36" s="89">
        <f>'[1]440123Exp'!D$264</f>
        <v>1.8694708506666666</v>
      </c>
      <c r="F36" s="89">
        <f>'[1]440123Exp'!E$264</f>
        <v>2.2188348438333332</v>
      </c>
      <c r="G36" s="89">
        <f>'[1]440123Exp'!F$264</f>
        <v>1.7976356789999997</v>
      </c>
      <c r="H36" s="89">
        <f>'[1]440123Exp'!G$264</f>
        <v>1.7951216639999996</v>
      </c>
      <c r="I36" s="89">
        <f>'[1]440123Exp'!H$264</f>
        <v>1.5303352680000002</v>
      </c>
      <c r="J36" s="90">
        <f>'[1]440123Exp'!I$264</f>
        <v>1.9451901952499999</v>
      </c>
      <c r="K36" s="82">
        <f>'[1]440123Exp'!J$264</f>
        <v>1.2760759470833332</v>
      </c>
      <c r="L36" s="82">
        <f>'[1]440123Exp'!K$264</f>
        <v>0.92958635016666669</v>
      </c>
      <c r="M36" s="82">
        <f>'[1]440123Exp'!L$264</f>
        <v>1.2477231666666664</v>
      </c>
      <c r="N36" s="82">
        <f>'[1]440123Exp'!M$264</f>
        <v>1.3448839219999995</v>
      </c>
      <c r="O36" s="82">
        <f>'[1]440123Exp'!N$264</f>
        <v>1.9443944265984854</v>
      </c>
      <c r="P36" s="82">
        <f>'[1]440123Exp'!O$264</f>
        <v>0.86631814566666665</v>
      </c>
      <c r="Q36" s="82">
        <f>'[1]440123Exp'!P$264</f>
        <v>0.94735791924999968</v>
      </c>
      <c r="R36" s="82">
        <f>'[1]440123Exp'!Q$264</f>
        <v>0.87870271800000022</v>
      </c>
      <c r="S36" s="82">
        <f>'[1]440123Exp'!R$264</f>
        <v>0.79376382022222203</v>
      </c>
      <c r="T36" s="82">
        <f>'[1]440123Exp'!S$264</f>
        <v>0.54303987483333327</v>
      </c>
      <c r="U36" s="82">
        <f>'[1]440123Exp'!T$264</f>
        <v>12.256168458188924</v>
      </c>
      <c r="V36" s="82">
        <f>'[1]440123Exp'!U$264</f>
        <v>-1.3309956491515147</v>
      </c>
      <c r="W36" s="82">
        <f>'[1]440123Exp'!V$264</f>
        <v>-1.3309956491515147</v>
      </c>
      <c r="X36" s="82">
        <f>'[1]440123Exp'!W$264</f>
        <v>-1.3309956491515147</v>
      </c>
      <c r="Y36" s="82">
        <f>'[1]440123Exp'!X$264</f>
        <v>-1.3309956491515147</v>
      </c>
      <c r="Z36" s="82">
        <f>'[1]440123Exp'!Y$264</f>
        <v>-1.3309956491515147</v>
      </c>
      <c r="AA36" s="82">
        <f>'[1]440123Exp'!Z$264</f>
        <v>-1.3309956491515147</v>
      </c>
      <c r="AB36" s="82">
        <f>'[1]440123Exp'!AA$264</f>
        <v>-1.3309956491515147</v>
      </c>
      <c r="AC36" s="13"/>
      <c r="AD36" s="11">
        <f>1/1000*'[1]440123Exp'!AB$264</f>
        <v>4.0912336510448996E-2</v>
      </c>
      <c r="AE36" s="20">
        <f>1/1000*'[1]440123Exp'!AC$264</f>
        <v>3.4712000649999991E-2</v>
      </c>
      <c r="AF36" s="20">
        <f>1/1000*'[1]440123Exp'!AD$264</f>
        <v>3.7104057983999995E-2</v>
      </c>
      <c r="AG36" s="20">
        <f>1/1000*'[1]440123Exp'!AE$264</f>
        <v>4.6539899403200011E-2</v>
      </c>
      <c r="AH36" s="20">
        <f>1/1000*'[1]440123Exp'!AF$264</f>
        <v>4.7800014518199992E-2</v>
      </c>
      <c r="AI36" s="20">
        <f>1/1000*'[1]440123Exp'!AG$264</f>
        <v>5.0375541087300003E-2</v>
      </c>
      <c r="AJ36" s="20">
        <f>1/1000*'[1]440123Exp'!AH$264</f>
        <v>5.6512420224399999E-2</v>
      </c>
      <c r="AK36" s="20">
        <f>1/1000*'[1]440123Exp'!AI$264</f>
        <v>8.1595013087500029E-2</v>
      </c>
      <c r="AL36" s="20">
        <f>1/1000*'[1]440123Exp'!AJ$264</f>
        <v>7.6816293777199993E-2</v>
      </c>
      <c r="AM36" s="20">
        <f>1/1000*'[1]440123Exp'!AK$264</f>
        <v>5.8454836391600012E-2</v>
      </c>
      <c r="AN36" s="20">
        <f>1/1000*'[1]440123Exp'!AL$264</f>
        <v>6.8645497671900021E-2</v>
      </c>
      <c r="AO36" s="20">
        <f>1/1000*'[1]440123Exp'!AM$264</f>
        <v>7.4805303263999992E-2</v>
      </c>
      <c r="AP36" s="20">
        <f>1/1000*'[1]440123Exp'!AN$264</f>
        <v>3.9824776006399984E-2</v>
      </c>
      <c r="AQ36" s="20">
        <f>1/1000*'[1]440123Exp'!AO$264</f>
        <v>5.0300921578800006E-2</v>
      </c>
      <c r="AR36" s="20">
        <f>1/1000*'[1]440123Exp'!AP$264</f>
        <v>3.2914946555500008E-2</v>
      </c>
      <c r="AS36" s="20">
        <f>1/1000*'[1]440123Exp'!AQ$264</f>
        <v>3.3290595208500008E-2</v>
      </c>
      <c r="AT36" s="20">
        <f>1/1000*'[1]440123Exp'!AR$264</f>
        <v>3.279675740130001E-2</v>
      </c>
      <c r="AU36" s="20">
        <f>1/1000*'[1]440123Exp'!AS$264</f>
        <v>-3.5378351723000011E-3</v>
      </c>
      <c r="AV36" s="20">
        <f>1/1000*'[1]440123Exp'!AT$264</f>
        <v>5.1578707017000007E-2</v>
      </c>
      <c r="AW36" s="20">
        <f>1/1000*'[1]440123Exp'!AU$264</f>
        <v>-8.6010516211666665E-2</v>
      </c>
      <c r="AX36" s="20">
        <f>1/1000*'[1]440123Exp'!AV$264</f>
        <v>0</v>
      </c>
      <c r="AY36" s="20">
        <f>1/1000*'[1]440123Exp'!AW$264</f>
        <v>0</v>
      </c>
      <c r="AZ36" s="20">
        <f>1/1000*'[1]440123Exp'!AX$264</f>
        <v>0</v>
      </c>
      <c r="BA36" s="20">
        <f>1/1000*'[1]440123Exp'!AY$264</f>
        <v>0</v>
      </c>
      <c r="BB36" s="20">
        <f>1/1000*'[1]440123Exp'!AZ$264</f>
        <v>0</v>
      </c>
      <c r="BC36" s="72">
        <f>1/1000*'[1]440123Exp'!BA$264</f>
        <v>0</v>
      </c>
      <c r="BD36" s="293"/>
    </row>
    <row r="37" spans="2:56">
      <c r="B37" s="5" t="s">
        <v>12</v>
      </c>
      <c r="C37" s="69">
        <f>'[1]4701-5Exp'!B$264</f>
        <v>1.6439200026428571</v>
      </c>
      <c r="D37" s="189">
        <f>'[1]4701-5Exp'!C$264</f>
        <v>2.0864405204999996</v>
      </c>
      <c r="E37" s="189">
        <f>'[1]4701-5Exp'!D$264</f>
        <v>2.2981059989999997</v>
      </c>
      <c r="F37" s="189">
        <f>'[1]4701-5Exp'!E$264</f>
        <v>2.3327192429999997</v>
      </c>
      <c r="G37" s="189">
        <f>'[1]4701-5Exp'!F$264</f>
        <v>2.4004377562500001</v>
      </c>
      <c r="H37" s="189">
        <f>'[1]4701-5Exp'!G$264</f>
        <v>1.9385595404999996</v>
      </c>
      <c r="I37" s="189">
        <f>'[1]4701-5Exp'!H$264</f>
        <v>1.6354073632499999</v>
      </c>
      <c r="J37" s="118">
        <f>'[1]4701-5Exp'!I$264</f>
        <v>2.0986101967500002</v>
      </c>
      <c r="K37" s="75">
        <f>'[1]4701-5Exp'!J$264</f>
        <v>1.5948639333214285</v>
      </c>
      <c r="L37" s="75">
        <f>'[1]4701-5Exp'!K$264</f>
        <v>1.503372688125</v>
      </c>
      <c r="M37" s="75">
        <f>'[1]4701-5Exp'!L$264</f>
        <v>1.3900192439999999</v>
      </c>
      <c r="N37" s="75">
        <f>'[1]4701-5Exp'!M$264</f>
        <v>1.5024079182272725</v>
      </c>
      <c r="O37" s="75">
        <f>'[1]4701-5Exp'!N$264</f>
        <v>1.7330056976538459</v>
      </c>
      <c r="P37" s="75">
        <f>'[1]4701-5Exp'!O$264</f>
        <v>1.5491283852000002</v>
      </c>
      <c r="Q37" s="75">
        <f>'[1]4701-5Exp'!P$264</f>
        <v>2.0243678545227275</v>
      </c>
      <c r="R37" s="75">
        <f>'[1]4701-5Exp'!Q$264</f>
        <v>2.2463730089999996</v>
      </c>
      <c r="S37" s="75">
        <f>'[1]4701-5Exp'!R$264</f>
        <v>2.07146560275</v>
      </c>
      <c r="T37" s="75">
        <f>'[1]4701-5Exp'!S$264</f>
        <v>0</v>
      </c>
      <c r="U37" s="75">
        <f>'[1]4701-5Exp'!T$264</f>
        <v>0</v>
      </c>
      <c r="V37" s="75">
        <f>'[1]4701-5Exp'!U$264</f>
        <v>0</v>
      </c>
      <c r="W37" s="75">
        <f>'[1]4701-5Exp'!V$264</f>
        <v>0</v>
      </c>
      <c r="X37" s="75">
        <f>'[1]4701-5Exp'!W$264</f>
        <v>0</v>
      </c>
      <c r="Y37" s="75">
        <f>'[1]4701-5Exp'!X$264</f>
        <v>0</v>
      </c>
      <c r="Z37" s="75">
        <f>'[1]4701-5Exp'!Y$264</f>
        <v>0</v>
      </c>
      <c r="AA37" s="75">
        <f>'[1]4701-5Exp'!Z$264</f>
        <v>0</v>
      </c>
      <c r="AB37" s="75">
        <f>'[1]4701-5Exp'!AA$264</f>
        <v>0</v>
      </c>
      <c r="AC37" s="13"/>
      <c r="AD37" s="11">
        <f>1/1000*'[1]4701-5Exp'!AB$264</f>
        <v>0.21786304252580402</v>
      </c>
      <c r="AE37" s="20">
        <f>1/1000*'[1]4701-5Exp'!AC$264</f>
        <v>0.18563524908360002</v>
      </c>
      <c r="AF37" s="20">
        <f>1/1000*'[1]4701-5Exp'!AD$264</f>
        <v>0.18889005466559999</v>
      </c>
      <c r="AG37" s="20">
        <f>1/1000*'[1]4701-5Exp'!AE$264</f>
        <v>0.20772527630400001</v>
      </c>
      <c r="AH37" s="20">
        <f>1/1000*'[1]4701-5Exp'!AF$264</f>
        <v>0.24725480942959999</v>
      </c>
      <c r="AI37" s="20">
        <f>1/1000*'[1]4701-5Exp'!AG$264</f>
        <v>0.23556260291849998</v>
      </c>
      <c r="AJ37" s="20">
        <f>1/1000*'[1]4701-5Exp'!AH$264</f>
        <v>0.26540471384680003</v>
      </c>
      <c r="AK37" s="20">
        <f>1/1000*'[1]4701-5Exp'!AI$264</f>
        <v>0.31952776340699995</v>
      </c>
      <c r="AL37" s="20">
        <f>1/1000*'[1]4701-5Exp'!AJ$264</f>
        <v>0.33286544778200006</v>
      </c>
      <c r="AM37" s="20">
        <f>1/1000*'[1]4701-5Exp'!AK$264</f>
        <v>0.24040615048119998</v>
      </c>
      <c r="AN37" s="20">
        <f>1/1000*'[1]4701-5Exp'!AL$264</f>
        <v>0.25126757691750001</v>
      </c>
      <c r="AO37" s="20">
        <f>1/1000*'[1]4701-5Exp'!AM$264</f>
        <v>0.32028330336000005</v>
      </c>
      <c r="AP37" s="20">
        <f>1/1000*'[1]4701-5Exp'!AN$264</f>
        <v>0.32972456191839999</v>
      </c>
      <c r="AQ37" s="20">
        <f>1/1000*'[1]4701-5Exp'!AO$264</f>
        <v>0.31196354216579997</v>
      </c>
      <c r="AR37" s="20">
        <f>1/1000*'[1]4701-5Exp'!AP$264</f>
        <v>0.35990762557299999</v>
      </c>
      <c r="AS37" s="20">
        <f>1/1000*'[1]4701-5Exp'!AQ$264</f>
        <v>0.34246750104000001</v>
      </c>
      <c r="AT37" s="20">
        <f>1/1000*'[1]4701-5Exp'!AR$264</f>
        <v>0.29804142561300001</v>
      </c>
      <c r="AU37" s="20">
        <f>1/1000*'[1]4701-5Exp'!AS$264</f>
        <v>0.30937184029179993</v>
      </c>
      <c r="AV37" s="20">
        <f>1/1000*'[1]4701-5Exp'!AT$264</f>
        <v>0.36385888881399997</v>
      </c>
      <c r="AW37" s="20">
        <f>1/1000*'[1]4701-5Exp'!AU$264</f>
        <v>0</v>
      </c>
      <c r="AX37" s="20">
        <f>1/1000*'[1]4701-5Exp'!AV$264</f>
        <v>0</v>
      </c>
      <c r="AY37" s="20">
        <f>1/1000*'[1]4701-5Exp'!AW$264</f>
        <v>0</v>
      </c>
      <c r="AZ37" s="20">
        <f>1/1000*'[1]4701-5Exp'!AX$264</f>
        <v>0</v>
      </c>
      <c r="BA37" s="20">
        <f>1/1000*'[1]4701-5Exp'!AY$264</f>
        <v>0</v>
      </c>
      <c r="BB37" s="20">
        <f>1/1000*'[1]4701-5Exp'!AZ$264</f>
        <v>0</v>
      </c>
      <c r="BC37" s="72">
        <f>1/1000*'[1]4701-5Exp'!BA$264</f>
        <v>0</v>
      </c>
      <c r="BD37" s="293"/>
    </row>
    <row r="38" spans="2:56" ht="13" thickBot="1">
      <c r="B38" s="6" t="s">
        <v>17</v>
      </c>
      <c r="C38" s="190">
        <f>'[1]48Exp'!B$264</f>
        <v>17.473427364915381</v>
      </c>
      <c r="D38" s="191">
        <f>'[1]48Exp'!C$264</f>
        <v>16.500696729598076</v>
      </c>
      <c r="E38" s="191">
        <f>'[1]48Exp'!D$264</f>
        <v>16.520546421789753</v>
      </c>
      <c r="F38" s="191">
        <f>'[1]48Exp'!E$264</f>
        <v>17.392138720517934</v>
      </c>
      <c r="G38" s="191">
        <f>'[1]48Exp'!F$264</f>
        <v>18.239407880952783</v>
      </c>
      <c r="H38" s="191">
        <f>'[1]48Exp'!G$264</f>
        <v>19.108880053759034</v>
      </c>
      <c r="I38" s="191">
        <f>'[1]48Exp'!H$264</f>
        <v>18.780026212445836</v>
      </c>
      <c r="J38" s="119">
        <f>'[1]48Exp'!I$264</f>
        <v>18.414794866061108</v>
      </c>
      <c r="K38" s="197">
        <f>'[1]48Exp'!J$264</f>
        <v>17.207386587993287</v>
      </c>
      <c r="L38" s="197">
        <f>'[1]48Exp'!K$264</f>
        <v>15.892742550410608</v>
      </c>
      <c r="M38" s="197">
        <f>'[1]48Exp'!L$264</f>
        <v>16.057185097680389</v>
      </c>
      <c r="N38" s="197">
        <f>'[1]48Exp'!M$264</f>
        <v>15.953317303475689</v>
      </c>
      <c r="O38" s="197">
        <f>'[1]48Exp'!N$264</f>
        <v>15.09647923555872</v>
      </c>
      <c r="P38" s="197">
        <f>'[1]48Exp'!O$264</f>
        <v>14.895084698831374</v>
      </c>
      <c r="Q38" s="197">
        <f>'[1]48Exp'!P$264</f>
        <v>15.102584243282269</v>
      </c>
      <c r="R38" s="197">
        <f>'[1]48Exp'!Q$264</f>
        <v>15.085946537351429</v>
      </c>
      <c r="S38" s="197">
        <f>'[1]48Exp'!R$264</f>
        <v>15.285693357208091</v>
      </c>
      <c r="T38" s="197">
        <f>'[1]48Exp'!S$264</f>
        <v>0</v>
      </c>
      <c r="U38" s="197">
        <f>'[1]48Exp'!T$264</f>
        <v>0</v>
      </c>
      <c r="V38" s="197">
        <f>'[1]48Exp'!U$264</f>
        <v>0</v>
      </c>
      <c r="W38" s="197">
        <f>'[1]48Exp'!V$264</f>
        <v>0</v>
      </c>
      <c r="X38" s="197">
        <f>'[1]48Exp'!W$264</f>
        <v>0</v>
      </c>
      <c r="Y38" s="197">
        <f>'[1]48Exp'!X$264</f>
        <v>0</v>
      </c>
      <c r="Z38" s="197">
        <f>'[1]48Exp'!Y$264</f>
        <v>0</v>
      </c>
      <c r="AA38" s="197">
        <f>'[1]48Exp'!Z$264</f>
        <v>0</v>
      </c>
      <c r="AB38" s="197">
        <f>'[1]48Exp'!AA$264</f>
        <v>0</v>
      </c>
      <c r="AC38" s="255"/>
      <c r="AD38" s="256">
        <f>1/1000*'[1]48Exp'!AB$264</f>
        <v>4.6043047429073907</v>
      </c>
      <c r="AE38" s="257">
        <f>1/1000*'[1]48Exp'!AC$264</f>
        <v>4.3701582488531994</v>
      </c>
      <c r="AF38" s="257">
        <f>1/1000*'[1]48Exp'!AD$264</f>
        <v>4.5375256454880004</v>
      </c>
      <c r="AG38" s="257">
        <f>1/1000*'[1]48Exp'!AE$264</f>
        <v>5.4194935330928002</v>
      </c>
      <c r="AH38" s="257">
        <f>1/1000*'[1]48Exp'!AF$264</f>
        <v>5.8896879903988006</v>
      </c>
      <c r="AI38" s="257">
        <f>1/1000*'[1]48Exp'!AG$264</f>
        <v>6.0396173748768005</v>
      </c>
      <c r="AJ38" s="257">
        <f>1/1000*'[1]48Exp'!AH$264</f>
        <v>6.1918770361851987</v>
      </c>
      <c r="AK38" s="257">
        <f>1/1000*'[1]48Exp'!AI$264</f>
        <v>7.1315346647855007</v>
      </c>
      <c r="AL38" s="257">
        <f>1/1000*'[1]48Exp'!AJ$264</f>
        <v>7.1236554807531984</v>
      </c>
      <c r="AM38" s="257">
        <f>1/1000*'[1]48Exp'!AK$264</f>
        <v>6.0269360151572</v>
      </c>
      <c r="AN38" s="257">
        <f>1/1000*'[1]48Exp'!AL$264</f>
        <v>5.8987365479378999</v>
      </c>
      <c r="AO38" s="257">
        <f>1/1000*'[1]48Exp'!AM$264</f>
        <v>6.4661857157279989</v>
      </c>
      <c r="AP38" s="257">
        <f>1/1000*'[1]48Exp'!AN$264</f>
        <v>5.5021621027999998</v>
      </c>
      <c r="AQ38" s="257">
        <f>1/1000*'[1]48Exp'!AO$264</f>
        <v>5.5905593730227992</v>
      </c>
      <c r="AR38" s="257">
        <f>1/1000*'[1]48Exp'!AP$264</f>
        <v>5.5761827975785003</v>
      </c>
      <c r="AS38" s="257">
        <f>1/1000*'[1]48Exp'!AQ$264</f>
        <v>4.7060351313640005</v>
      </c>
      <c r="AT38" s="257">
        <f>1/1000*'[1]48Exp'!AR$264</f>
        <v>4.7134298579742993</v>
      </c>
      <c r="AU38" s="257">
        <f>1/1000*'[1]48Exp'!AS$264</f>
        <v>4.9179573427126995</v>
      </c>
      <c r="AV38" s="257">
        <f>1/1000*'[1]48Exp'!AT$264</f>
        <v>5.3122249759259992</v>
      </c>
      <c r="AW38" s="257">
        <f>1/1000*'[1]48Exp'!AU$264</f>
        <v>0</v>
      </c>
      <c r="AX38" s="257">
        <f>1/1000*'[1]48Exp'!AV$264</f>
        <v>0</v>
      </c>
      <c r="AY38" s="257">
        <f>1/1000*'[1]48Exp'!AW$264</f>
        <v>0</v>
      </c>
      <c r="AZ38" s="257">
        <f>1/1000*'[1]48Exp'!AX$264</f>
        <v>0</v>
      </c>
      <c r="BA38" s="257">
        <f>1/1000*'[1]48Exp'!AY$264</f>
        <v>0</v>
      </c>
      <c r="BB38" s="257">
        <f>1/1000*'[1]48Exp'!AZ$264</f>
        <v>0</v>
      </c>
      <c r="BC38" s="120">
        <f>1/1000*'[1]48Exp'!BA$264</f>
        <v>0</v>
      </c>
      <c r="BD38" s="293"/>
    </row>
    <row r="39" spans="2:56" ht="13" thickTop="1">
      <c r="J39" s="77"/>
      <c r="K39" s="77"/>
      <c r="L39" s="77"/>
      <c r="M39" s="77"/>
      <c r="N39" s="77"/>
      <c r="O39" s="77"/>
      <c r="P39" s="77"/>
      <c r="Q39" s="77"/>
      <c r="R39" s="77"/>
      <c r="S39" s="77"/>
      <c r="T39" s="77"/>
      <c r="U39" s="77"/>
      <c r="V39" s="77"/>
      <c r="W39" s="77"/>
      <c r="X39" s="77"/>
      <c r="Y39" s="77"/>
      <c r="Z39" s="77"/>
      <c r="AA39" s="77"/>
      <c r="AB39" s="77"/>
      <c r="AC39" s="77"/>
      <c r="AD39" s="77"/>
      <c r="AE39" s="77"/>
      <c r="AF39" s="77"/>
      <c r="AG39" s="77"/>
      <c r="AH39" s="77"/>
      <c r="AI39" s="77"/>
      <c r="AJ39" s="77"/>
      <c r="AK39" s="77"/>
      <c r="AL39" s="77"/>
      <c r="AM39" s="77"/>
      <c r="AN39" s="77"/>
      <c r="AO39" s="77"/>
      <c r="AP39" s="77"/>
      <c r="AQ39" s="77"/>
      <c r="AR39" s="77"/>
      <c r="AS39" s="77"/>
      <c r="AT39" s="77"/>
      <c r="AU39" s="77"/>
      <c r="AV39" s="77"/>
      <c r="AW39" s="77"/>
      <c r="AX39" s="77"/>
      <c r="AY39" s="77"/>
      <c r="AZ39" s="77"/>
      <c r="BA39" s="77"/>
      <c r="BB39" s="77"/>
      <c r="BC39" s="77"/>
    </row>
  </sheetData>
  <mergeCells count="9">
    <mergeCell ref="AD5:BC5"/>
    <mergeCell ref="AD22:BC22"/>
    <mergeCell ref="C5:AB5"/>
    <mergeCell ref="C22:AB22"/>
    <mergeCell ref="B2:B3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D109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2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0" customWidth="1"/>
    <col min="50" max="55" width="6.7265625" style="30" hidden="1" customWidth="1"/>
  </cols>
  <sheetData>
    <row r="1" spans="1:56" ht="9" customHeight="1" thickBot="1">
      <c r="A1" s="49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41</v>
      </c>
      <c r="C2" s="407" t="s">
        <v>96</v>
      </c>
      <c r="D2" s="408"/>
      <c r="E2" s="408"/>
      <c r="F2" s="408"/>
      <c r="G2" s="408"/>
      <c r="H2" s="408"/>
      <c r="I2" s="408"/>
      <c r="J2" s="408"/>
      <c r="K2" s="408"/>
      <c r="L2" s="408"/>
      <c r="M2" s="408"/>
      <c r="N2" s="408"/>
      <c r="O2" s="408"/>
      <c r="P2" s="408"/>
      <c r="Q2" s="408"/>
      <c r="R2" s="408"/>
      <c r="S2" s="408"/>
      <c r="T2" s="408"/>
      <c r="U2" s="408"/>
      <c r="V2" s="408"/>
      <c r="W2" s="408"/>
      <c r="X2" s="408"/>
      <c r="Y2" s="408"/>
      <c r="Z2" s="408"/>
      <c r="AA2" s="408"/>
      <c r="AB2" s="409"/>
      <c r="AC2" s="3"/>
      <c r="AD2" s="396" t="s">
        <v>5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4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139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121">
        <f>1/$A$1*[1]CoreVPAImp!B$263</f>
        <v>9.7945189430200053</v>
      </c>
      <c r="D5" s="122">
        <f>1/$A$1*[1]CoreVPAImp!C$263</f>
        <v>9.7775043660199952</v>
      </c>
      <c r="E5" s="122">
        <f>1/$A$1*[1]CoreVPAImp!D$263</f>
        <v>9.636707923140003</v>
      </c>
      <c r="F5" s="122">
        <f>1/$A$1*[1]CoreVPAImp!E$263</f>
        <v>10.536917460120002</v>
      </c>
      <c r="G5" s="122">
        <f>1/$A$1*[1]CoreVPAImp!F$263</f>
        <v>11.129867468586662</v>
      </c>
      <c r="H5" s="122">
        <f>1/$A$1*[1]CoreVPAImp!G$263</f>
        <v>11.737882178740005</v>
      </c>
      <c r="I5" s="122">
        <f>1/$A$1*[1]CoreVPAImp!H$263</f>
        <v>13.271917336032093</v>
      </c>
      <c r="J5" s="122">
        <f>1/$A$1*[1]CoreVPAImp!I$263</f>
        <v>13.904949302749536</v>
      </c>
      <c r="K5" s="122">
        <f>1/$A$1*[1]CoreVPAImp!J$263</f>
        <v>11.721458310048993</v>
      </c>
      <c r="L5" s="122">
        <f>1/$A$1*[1]CoreVPAImp!K$263</f>
        <v>10.331582677688111</v>
      </c>
      <c r="M5" s="122">
        <f>1/$A$1*[1]CoreVPAImp!L$263</f>
        <v>9.7970635375868707</v>
      </c>
      <c r="N5" s="122">
        <f>1/$A$1*[1]CoreVPAImp!M$263</f>
        <v>8.6453162163379389</v>
      </c>
      <c r="O5" s="122">
        <f>1/$A$1*[1]CoreVPAImp!N$263</f>
        <v>7.8361578950565915</v>
      </c>
      <c r="P5" s="122">
        <f>1/$A$1*[1]CoreVPAImp!O$263</f>
        <v>7.3101642186624165</v>
      </c>
      <c r="Q5" s="122">
        <f>1/$A$1*[1]CoreVPAImp!P$263</f>
        <v>7.4757994015306579</v>
      </c>
      <c r="R5" s="122">
        <f>1/$A$1*[1]CoreVPAImp!Q$263</f>
        <v>7.0524803113302639</v>
      </c>
      <c r="S5" s="122">
        <f>1/$A$1*[1]CoreVPAImp!R$263</f>
        <v>7.8090817979677158</v>
      </c>
      <c r="T5" s="122">
        <f>1/$A$1*[1]CoreVPAImp!S$263</f>
        <v>7.9196401852490457</v>
      </c>
      <c r="U5" s="122">
        <f>1/$A$1*[1]CoreVPAImp!T$263</f>
        <v>8.0375093394631261</v>
      </c>
      <c r="V5" s="122">
        <f>1/$A$1*[1]CoreVPAImp!U$263</f>
        <v>7.984498830246153</v>
      </c>
      <c r="W5" s="122">
        <f>1/$A$1*[1]CoreVPAImp!V$263</f>
        <v>0</v>
      </c>
      <c r="X5" s="122">
        <f>1/$A$1*[1]CoreVPAImp!W$263</f>
        <v>0</v>
      </c>
      <c r="Y5" s="122">
        <f>1/$A$1*[1]CoreVPAImp!X$263</f>
        <v>0</v>
      </c>
      <c r="Z5" s="122">
        <f>1/$A$1*[1]CoreVPAImp!Y$263</f>
        <v>0</v>
      </c>
      <c r="AA5" s="122">
        <f>1/$A$1*[1]CoreVPAImp!Z$263</f>
        <v>0</v>
      </c>
      <c r="AB5" s="122">
        <f>1/$A$1*[1]CoreVPAImp!AA$263</f>
        <v>0</v>
      </c>
      <c r="AC5" s="16"/>
      <c r="AD5" s="48">
        <f>1/1000*[1]CoreVPAImp!AB$263</f>
        <v>1.3341593996957093</v>
      </c>
      <c r="AE5" s="46">
        <f>1/1000*[1]CoreVPAImp!AC$263</f>
        <v>1.2442852346708004</v>
      </c>
      <c r="AF5" s="46">
        <f>1/1000*[1]CoreVPAImp!AD$263</f>
        <v>1.2410299687823996</v>
      </c>
      <c r="AG5" s="46">
        <f>1/1000*[1]CoreVPAImp!AE$263</f>
        <v>1.5441494987504005</v>
      </c>
      <c r="AH5" s="46">
        <f>1/1000*[1]CoreVPAImp!AF$263</f>
        <v>1.7961265004935003</v>
      </c>
      <c r="AI5" s="46">
        <f>1/1000*[1]CoreVPAImp!AG$263</f>
        <v>1.9334340593996999</v>
      </c>
      <c r="AJ5" s="46">
        <f>1/1000*[1]CoreVPAImp!AH$263</f>
        <v>2.060131638988</v>
      </c>
      <c r="AK5" s="46">
        <f>1/1000*[1]CoreVPAImp!AI$263</f>
        <v>2.6682901412465014</v>
      </c>
      <c r="AL5" s="46">
        <f>1/1000*[1]CoreVPAImp!AJ$263</f>
        <v>2.5037661904208002</v>
      </c>
      <c r="AM5" s="46">
        <f>1/1000*[1]CoreVPAImp!AK$263</f>
        <v>1.7602233409596004</v>
      </c>
      <c r="AN5" s="46">
        <f>1/1000*[1]CoreVPAImp!AL$263</f>
        <v>1.9366785539369999</v>
      </c>
      <c r="AO5" s="46">
        <f>1/1000*[1]CoreVPAImp!AM$263</f>
        <v>1.9310204739839991</v>
      </c>
      <c r="AP5" s="46">
        <f>1/1000*[1]CoreVPAImp!AN$263</f>
        <v>1.602739119784</v>
      </c>
      <c r="AQ5" s="46">
        <f>1/1000*[1]CoreVPAImp!AO$263</f>
        <v>1.5690412590810003</v>
      </c>
      <c r="AR5" s="46">
        <f>1/1000*[1]CoreVPAImp!AP$263</f>
        <v>1.6362667279835004</v>
      </c>
      <c r="AS5" s="46">
        <f>1/1000*[1]CoreVPAImp!AQ$263</f>
        <v>1.3380969841609995</v>
      </c>
      <c r="AT5" s="46">
        <f>1/1000*[1]CoreVPAImp!AR$263</f>
        <v>1.4188268131177997</v>
      </c>
      <c r="AU5" s="46">
        <f>1/1000*[1]CoreVPAImp!AS$263</f>
        <v>1.5459927000947002</v>
      </c>
      <c r="AV5" s="46">
        <f>1/1000*[1]CoreVPAImp!AT$263</f>
        <v>1.7046065030570008</v>
      </c>
      <c r="AW5" s="46">
        <f>1/1000*[1]CoreVPAImp!AU$263</f>
        <v>1.6130900082925004</v>
      </c>
      <c r="AX5" s="46">
        <f>1/1000*[1]CoreVPAImp!AV$263</f>
        <v>0</v>
      </c>
      <c r="AY5" s="46">
        <f>1/1000*[1]CoreVPAImp!AW$263</f>
        <v>0</v>
      </c>
      <c r="AZ5" s="46">
        <f>1/1000*[1]CoreVPAImp!AX$263</f>
        <v>0</v>
      </c>
      <c r="BA5" s="46">
        <f>1/1000*[1]CoreVPAImp!AY$263</f>
        <v>0</v>
      </c>
      <c r="BB5" s="46">
        <f>1/1000*[1]CoreVPAImp!AZ$263</f>
        <v>0</v>
      </c>
      <c r="BC5" s="165">
        <f>1/1000*[1]CoreVPAImp!BA$263</f>
        <v>0</v>
      </c>
      <c r="BD5" s="293"/>
    </row>
    <row r="6" spans="1:56" ht="17.149999999999999" customHeight="1" thickTop="1">
      <c r="B6" s="44" t="s">
        <v>20</v>
      </c>
      <c r="C6" s="163">
        <f>1/$A$1*[1]CoreVPAImp!B$266</f>
        <v>1.4443250479999996</v>
      </c>
      <c r="D6" s="164">
        <f>1/$A$1*[1]CoreVPAImp!C$266</f>
        <v>1.3899027516</v>
      </c>
      <c r="E6" s="164">
        <f>1/$A$1*[1]CoreVPAImp!D$266</f>
        <v>1.1944094193999999</v>
      </c>
      <c r="F6" s="164">
        <f>1/$A$1*[1]CoreVPAImp!E$266</f>
        <v>1.1498960340800002</v>
      </c>
      <c r="G6" s="164">
        <f>1/$A$1*[1]CoreVPAImp!F$266</f>
        <v>1.0897167736</v>
      </c>
      <c r="H6" s="164">
        <f>1/$A$1*[1]CoreVPAImp!G$266</f>
        <v>1.0675375891999999</v>
      </c>
      <c r="I6" s="164">
        <f>1/$A$1*[1]CoreVPAImp!H$266</f>
        <v>1.030371258</v>
      </c>
      <c r="J6" s="164">
        <f>1/$A$1*[1]CoreVPAImp!I$266</f>
        <v>1.0700187711999998</v>
      </c>
      <c r="K6" s="164">
        <f>1/$A$1*[1]CoreVPAImp!J$266</f>
        <v>0.91968936759999986</v>
      </c>
      <c r="L6" s="164">
        <f>1/$A$1*[1]CoreVPAImp!K$266</f>
        <v>0.62688417200000002</v>
      </c>
      <c r="M6" s="164">
        <f>1/$A$1*[1]CoreVPAImp!L$266</f>
        <v>0.63007678759999985</v>
      </c>
      <c r="N6" s="164">
        <f>1/$A$1*[1]CoreVPAImp!M$266</f>
        <v>0.57278087161481483</v>
      </c>
      <c r="O6" s="164">
        <f>1/$A$1*[1]CoreVPAImp!N$266</f>
        <v>0.47508351064999998</v>
      </c>
      <c r="P6" s="164">
        <f>1/$A$1*[1]CoreVPAImp!O$266</f>
        <v>0.45960075273750001</v>
      </c>
      <c r="Q6" s="164">
        <f>1/$A$1*[1]CoreVPAImp!P$266</f>
        <v>0.40826767758181814</v>
      </c>
      <c r="R6" s="164">
        <f>1/$A$1*[1]CoreVPAImp!Q$266</f>
        <v>0.44653659320303024</v>
      </c>
      <c r="S6" s="164">
        <f>1/$A$1*[1]CoreVPAImp!R$266</f>
        <v>0.49367668407142867</v>
      </c>
      <c r="T6" s="164">
        <f>1/$A$1*[1]CoreVPAImp!S$266</f>
        <v>0.38812216100303026</v>
      </c>
      <c r="U6" s="164">
        <f>1/$A$1*[1]CoreVPAImp!T$266</f>
        <v>0.38285551725333333</v>
      </c>
      <c r="V6" s="164">
        <f>1/$A$1*[1]CoreVPAImp!U$266</f>
        <v>0.38821873328701301</v>
      </c>
      <c r="W6" s="164">
        <f>1/$A$1*[1]CoreVPAImp!V$266</f>
        <v>0</v>
      </c>
      <c r="X6" s="164">
        <f>1/$A$1*[1]CoreVPAImp!W$266</f>
        <v>0</v>
      </c>
      <c r="Y6" s="164">
        <f>1/$A$1*[1]CoreVPAImp!X$266</f>
        <v>0</v>
      </c>
      <c r="Z6" s="164">
        <f>1/$A$1*[1]CoreVPAImp!Y$266</f>
        <v>0</v>
      </c>
      <c r="AA6" s="164">
        <f>1/$A$1*[1]CoreVPAImp!Z$266</f>
        <v>0</v>
      </c>
      <c r="AB6" s="164">
        <f>1/$A$1*[1]CoreVPAImp!AA$266</f>
        <v>0</v>
      </c>
      <c r="AC6" s="13"/>
      <c r="AD6" s="47">
        <f>1/1000*[1]CoreVPAImp!AB$266</f>
        <v>0.29829761332879201</v>
      </c>
      <c r="AE6" s="32">
        <f>1/1000*[1]CoreVPAImp!AC$266</f>
        <v>0.28948752405799999</v>
      </c>
      <c r="AF6" s="32">
        <f>1/1000*[1]CoreVPAImp!AD$266</f>
        <v>0.27298383614400007</v>
      </c>
      <c r="AG6" s="32">
        <f>1/1000*[1]CoreVPAImp!AE$266</f>
        <v>0.30728535679520003</v>
      </c>
      <c r="AH6" s="32">
        <f>1/1000*[1]CoreVPAImp!AF$266</f>
        <v>0.33447862110950005</v>
      </c>
      <c r="AI6" s="32">
        <f>1/1000*[1]CoreVPAImp!AG$266</f>
        <v>0.34453058489850003</v>
      </c>
      <c r="AJ6" s="32">
        <f>1/1000*[1]CoreVPAImp!AH$266</f>
        <v>0.3349183597864</v>
      </c>
      <c r="AK6" s="32">
        <f>1/1000*[1]CoreVPAImp!AI$266</f>
        <v>0.41713355914400008</v>
      </c>
      <c r="AL6" s="32">
        <f>1/1000*[1]CoreVPAImp!AJ$266</f>
        <v>0.40239319510079996</v>
      </c>
      <c r="AM6" s="32">
        <f>1/1000*[1]CoreVPAImp!AK$266</f>
        <v>0.23887502272919997</v>
      </c>
      <c r="AN6" s="32">
        <f>1/1000*[1]CoreVPAImp!AL$266</f>
        <v>0.2375621615439</v>
      </c>
      <c r="AO6" s="32">
        <f>1/1000*[1]CoreVPAImp!AM$266</f>
        <v>0.23098525752000001</v>
      </c>
      <c r="AP6" s="32">
        <f>1/1000*[1]CoreVPAImp!AN$266</f>
        <v>0.18409551019199999</v>
      </c>
      <c r="AQ6" s="32">
        <f>1/1000*[1]CoreVPAImp!AO$266</f>
        <v>0.18304817549430005</v>
      </c>
      <c r="AR6" s="32">
        <f>1/1000*[1]CoreVPAImp!AP$266</f>
        <v>0.16132301381050004</v>
      </c>
      <c r="AS6" s="32">
        <f>1/1000*[1]CoreVPAImp!AQ$266</f>
        <v>0.15027975460050003</v>
      </c>
      <c r="AT6" s="32">
        <f>1/1000*[1]CoreVPAImp!AR$266</f>
        <v>0.15681167162559997</v>
      </c>
      <c r="AU6" s="32">
        <f>1/1000*[1]CoreVPAImp!AS$266</f>
        <v>0.1281972624504</v>
      </c>
      <c r="AV6" s="32">
        <f>1/1000*[1]CoreVPAImp!AT$266</f>
        <v>0.13305612494999999</v>
      </c>
      <c r="AW6" s="32">
        <f>1/1000*[1]CoreVPAImp!AU$266</f>
        <v>0.13147475437791667</v>
      </c>
      <c r="AX6" s="32">
        <f>1/1000*[1]CoreVPAImp!AV$266</f>
        <v>0</v>
      </c>
      <c r="AY6" s="32">
        <f>1/1000*[1]CoreVPAImp!AW$266</f>
        <v>0</v>
      </c>
      <c r="AZ6" s="32">
        <f>1/1000*[1]CoreVPAImp!AX$266</f>
        <v>0</v>
      </c>
      <c r="BA6" s="32">
        <f>1/1000*[1]CoreVPAImp!AY$266</f>
        <v>0</v>
      </c>
      <c r="BB6" s="32">
        <f>1/1000*[1]CoreVPAImp!AZ$266</f>
        <v>0</v>
      </c>
      <c r="BC6" s="32">
        <f>1/1000*[1]CoreVPAImp!BA$266</f>
        <v>0</v>
      </c>
      <c r="BD6" s="293"/>
    </row>
    <row r="7" spans="1:56">
      <c r="B7" s="5" t="s">
        <v>21</v>
      </c>
      <c r="C7" s="39">
        <f>1/$A$1*[1]CoreVPAImp!B$38</f>
        <v>0.21714207359999999</v>
      </c>
      <c r="D7" s="10">
        <f>1/$A$1*[1]CoreVPAImp!C$38</f>
        <v>0.20963239240000001</v>
      </c>
      <c r="E7" s="10">
        <f>1/$A$1*[1]CoreVPAImp!D$38</f>
        <v>0.142303658</v>
      </c>
      <c r="F7" s="10">
        <f>1/$A$1*[1]CoreVPAImp!E$38</f>
        <v>0.1365447048</v>
      </c>
      <c r="G7" s="10">
        <f>1/$A$1*[1]CoreVPAImp!F$38</f>
        <v>0.12298759440000002</v>
      </c>
      <c r="H7" s="10">
        <f>1/$A$1*[1]CoreVPAImp!G$38</f>
        <v>0.13709036200000002</v>
      </c>
      <c r="I7" s="10">
        <f>1/$A$1*[1]CoreVPAImp!H$38</f>
        <v>0.13939515520000004</v>
      </c>
      <c r="J7" s="10">
        <f>1/$A$1*[1]CoreVPAImp!I$38</f>
        <v>0.14623990880000001</v>
      </c>
      <c r="K7" s="10">
        <f>1/$A$1*[1]CoreVPAImp!J$38</f>
        <v>0.12507132319999997</v>
      </c>
      <c r="L7" s="10">
        <f>1/$A$1*[1]CoreVPAImp!K$38</f>
        <v>0.1005650844</v>
      </c>
      <c r="M7" s="10">
        <f>1/$A$1*[1]CoreVPAImp!L$38</f>
        <v>0.1215898892</v>
      </c>
      <c r="N7" s="10">
        <f>1/$A$1*[1]CoreVPAImp!M$38</f>
        <v>0.11203292399999998</v>
      </c>
      <c r="O7" s="10">
        <f>1/$A$1*[1]CoreVPAImp!N$38</f>
        <v>8.8451725200000011E-2</v>
      </c>
      <c r="P7" s="10">
        <f>1/$A$1*[1]CoreVPAImp!O$38</f>
        <v>8.61835252E-2</v>
      </c>
      <c r="Q7" s="10">
        <f>1/$A$1*[1]CoreVPAImp!P$38</f>
        <v>6.210683673333333E-2</v>
      </c>
      <c r="R7" s="10">
        <f>1/$A$1*[1]CoreVPAImp!Q$38</f>
        <v>8.4524780399999999E-2</v>
      </c>
      <c r="S7" s="10">
        <f>1/$A$1*[1]CoreVPAImp!R$38</f>
        <v>9.7372525599999996E-2</v>
      </c>
      <c r="T7" s="10">
        <f>1/$A$1*[1]CoreVPAImp!S$38</f>
        <v>6.4588049200000011E-2</v>
      </c>
      <c r="U7" s="10">
        <f>1/$A$1*[1]CoreVPAImp!T$38</f>
        <v>6.4302999999999999E-2</v>
      </c>
      <c r="V7" s="10">
        <f>1/$A$1*[1]CoreVPAImp!U$38</f>
        <v>6.8680050399999998E-2</v>
      </c>
      <c r="W7" s="10">
        <f>1/$A$1*[1]CoreVPAImp!V$38</f>
        <v>0</v>
      </c>
      <c r="X7" s="10">
        <f>1/$A$1*[1]CoreVPAImp!W$38</f>
        <v>0</v>
      </c>
      <c r="Y7" s="10">
        <f>1/$A$1*[1]CoreVPAImp!X$38</f>
        <v>0</v>
      </c>
      <c r="Z7" s="10">
        <f>1/$A$1*[1]CoreVPAImp!Y$38</f>
        <v>0</v>
      </c>
      <c r="AA7" s="10">
        <f>1/$A$1*[1]CoreVPAImp!Z$38</f>
        <v>0</v>
      </c>
      <c r="AB7" s="10">
        <f>1/$A$1*[1]CoreVPAImp!AA$38</f>
        <v>0</v>
      </c>
      <c r="AC7" s="4"/>
      <c r="AD7" s="39">
        <f>1/1000*[1]CoreVPAImp!AB$38</f>
        <v>5.3689673565102007E-2</v>
      </c>
      <c r="AE7" s="10">
        <f>1/1000*[1]CoreVPAImp!AC$38</f>
        <v>5.2187744933999997E-2</v>
      </c>
      <c r="AF7" s="10">
        <f>1/1000*[1]CoreVPAImp!AD$38</f>
        <v>3.7033735603200002E-2</v>
      </c>
      <c r="AG7" s="10">
        <f>1/1000*[1]CoreVPAImp!AE$38</f>
        <v>4.2108979953600002E-2</v>
      </c>
      <c r="AH7" s="10">
        <f>1/1000*[1]CoreVPAImp!AF$38</f>
        <v>4.3286630343600002E-2</v>
      </c>
      <c r="AI7" s="10">
        <f>1/1000*[1]CoreVPAImp!AG$38</f>
        <v>5.1590969558700003E-2</v>
      </c>
      <c r="AJ7" s="10">
        <f>1/1000*[1]CoreVPAImp!AH$38</f>
        <v>5.1426700316400002E-2</v>
      </c>
      <c r="AK7" s="10">
        <f>1/1000*[1]CoreVPAImp!AI$38</f>
        <v>6.6261706962000011E-2</v>
      </c>
      <c r="AL7" s="10">
        <f>1/1000*[1]CoreVPAImp!AJ$38</f>
        <v>6.1634728534800003E-2</v>
      </c>
      <c r="AM7" s="10">
        <f>1/1000*[1]CoreVPAImp!AK$38</f>
        <v>4.1473917716000001E-2</v>
      </c>
      <c r="AN7" s="10">
        <f>1/1000*[1]CoreVPAImp!AL$38</f>
        <v>4.8076651024200008E-2</v>
      </c>
      <c r="AO7" s="10">
        <f>1/1000*[1]CoreVPAImp!AM$38</f>
        <v>4.7442963888000005E-2</v>
      </c>
      <c r="AP7" s="10">
        <f>1/1000*[1]CoreVPAImp!AN$38</f>
        <v>3.5995938387200006E-2</v>
      </c>
      <c r="AQ7" s="10">
        <f>1/1000*[1]CoreVPAImp!AO$38</f>
        <v>3.6527254915200008E-2</v>
      </c>
      <c r="AR7" s="10">
        <f>1/1000*[1]CoreVPAImp!AP$38</f>
        <v>2.7884994469000002E-2</v>
      </c>
      <c r="AS7" s="10">
        <f>1/1000*[1]CoreVPAImp!AQ$38</f>
        <v>3.0500915007500001E-2</v>
      </c>
      <c r="AT7" s="10">
        <f>1/1000*[1]CoreVPAImp!AR$38</f>
        <v>3.1536001622000001E-2</v>
      </c>
      <c r="AU7" s="10">
        <f>1/1000*[1]CoreVPAImp!AS$38</f>
        <v>2.27519490055E-2</v>
      </c>
      <c r="AV7" s="10">
        <f>1/1000*[1]CoreVPAImp!AT$38</f>
        <v>2.5329244766E-2</v>
      </c>
      <c r="AW7" s="10">
        <f>1/1000*[1]CoreVPAImp!AU$38</f>
        <v>2.6228467554166669E-2</v>
      </c>
      <c r="AX7" s="10">
        <f>1/1000*[1]CoreVPAImp!AV$38</f>
        <v>0</v>
      </c>
      <c r="AY7" s="10">
        <f>1/1000*[1]CoreVPAImp!AW$38</f>
        <v>0</v>
      </c>
      <c r="AZ7" s="10">
        <f>1/1000*[1]CoreVPAImp!AX$38</f>
        <v>0</v>
      </c>
      <c r="BA7" s="10">
        <f>1/1000*[1]CoreVPAImp!AY$38</f>
        <v>0</v>
      </c>
      <c r="BB7" s="10">
        <f>1/1000*[1]CoreVPAImp!AZ$38</f>
        <v>0</v>
      </c>
      <c r="BC7" s="10">
        <f>1/1000*[1]CoreVPAImp!BA$38</f>
        <v>0</v>
      </c>
      <c r="BD7" s="293"/>
    </row>
    <row r="8" spans="1:56">
      <c r="B8" s="5" t="s">
        <v>110</v>
      </c>
      <c r="C8" s="39">
        <f>1/$A$1*[1]CoreVPAImp!B$43</f>
        <v>1.2325940000000001E-2</v>
      </c>
      <c r="D8" s="10">
        <f>1/$A$1*[1]CoreVPAImp!C$43</f>
        <v>1.411988E-2</v>
      </c>
      <c r="E8" s="10">
        <f>1/$A$1*[1]CoreVPAImp!D$43</f>
        <v>1.29579E-2</v>
      </c>
      <c r="F8" s="10">
        <f>1/$A$1*[1]CoreVPAImp!E$43</f>
        <v>1.7243059999999998E-2</v>
      </c>
      <c r="G8" s="10">
        <f>1/$A$1*[1]CoreVPAImp!F$43</f>
        <v>1.7151139999999999E-2</v>
      </c>
      <c r="H8" s="10">
        <f>1/$A$1*[1]CoreVPAImp!G$43</f>
        <v>1.360688E-2</v>
      </c>
      <c r="I8" s="10">
        <f>1/$A$1*[1]CoreVPAImp!H$43</f>
        <v>1.5719659999999996E-2</v>
      </c>
      <c r="J8" s="10">
        <f>1/$A$1*[1]CoreVPAImp!I$43</f>
        <v>1.3056079999999998E-2</v>
      </c>
      <c r="K8" s="10">
        <f>1/$A$1*[1]CoreVPAImp!J$43</f>
        <v>1.7534400000000002E-2</v>
      </c>
      <c r="L8" s="10">
        <f>1/$A$1*[1]CoreVPAImp!K$43</f>
        <v>1.3090000000000001E-2</v>
      </c>
      <c r="M8" s="10">
        <f>1/$A$1*[1]CoreVPAImp!L$43</f>
        <v>1.3186779999999999E-2</v>
      </c>
      <c r="N8" s="10">
        <f>1/$A$1*[1]CoreVPAImp!M$43</f>
        <v>1.4865628800000001E-2</v>
      </c>
      <c r="O8" s="10">
        <f>1/$A$1*[1]CoreVPAImp!N$43</f>
        <v>1.17118E-2</v>
      </c>
      <c r="P8" s="10">
        <f>1/$A$1*[1]CoreVPAImp!O$43</f>
        <v>7.6874599999999993E-3</v>
      </c>
      <c r="Q8" s="10">
        <f>1/$A$1*[1]CoreVPAImp!P$43</f>
        <v>6.2251200000000007E-3</v>
      </c>
      <c r="R8" s="10">
        <f>1/$A$1*[1]CoreVPAImp!Q$43</f>
        <v>1.189058E-2</v>
      </c>
      <c r="S8" s="10">
        <f>1/$A$1*[1]CoreVPAImp!R$43</f>
        <v>1.0673539999999999E-2</v>
      </c>
      <c r="T8" s="10">
        <f>1/$A$1*[1]CoreVPAImp!S$43</f>
        <v>6.326179999999999E-3</v>
      </c>
      <c r="U8" s="10">
        <f>1/$A$1*[1]CoreVPAImp!T$43</f>
        <v>1.0895819999999999E-2</v>
      </c>
      <c r="V8" s="10">
        <f>1/$A$1*[1]CoreVPAImp!U$43</f>
        <v>1.1319360000000001E-2</v>
      </c>
      <c r="W8" s="10">
        <f>1/$A$1*[1]CoreVPAImp!V$43</f>
        <v>0</v>
      </c>
      <c r="X8" s="10">
        <f>1/$A$1*[1]CoreVPAImp!W$43</f>
        <v>0</v>
      </c>
      <c r="Y8" s="10">
        <f>1/$A$1*[1]CoreVPAImp!X$43</f>
        <v>0</v>
      </c>
      <c r="Z8" s="10">
        <f>1/$A$1*[1]CoreVPAImp!Y$43</f>
        <v>0</v>
      </c>
      <c r="AA8" s="10">
        <f>1/$A$1*[1]CoreVPAImp!Z$43</f>
        <v>0</v>
      </c>
      <c r="AB8" s="10">
        <f>1/$A$1*[1]CoreVPAImp!AA$43</f>
        <v>0</v>
      </c>
      <c r="AC8" s="4"/>
      <c r="AD8" s="39">
        <f>1/1000*[1]CoreVPAImp!AB$43</f>
        <v>3.6292135193580002E-3</v>
      </c>
      <c r="AE8" s="10">
        <f>1/1000*[1]CoreVPAImp!AC$43</f>
        <v>3.7948802044E-3</v>
      </c>
      <c r="AF8" s="10">
        <f>1/1000*[1]CoreVPAImp!AD$43</f>
        <v>3.8369715216E-3</v>
      </c>
      <c r="AG8" s="10">
        <f>1/1000*[1]CoreVPAImp!AE$43</f>
        <v>6.4058113952000012E-3</v>
      </c>
      <c r="AH8" s="10">
        <f>1/1000*[1]CoreVPAImp!AF$43</f>
        <v>7.8373424619000015E-3</v>
      </c>
      <c r="AI8" s="10">
        <f>1/1000*[1]CoreVPAImp!AG$43</f>
        <v>6.6841959756000005E-3</v>
      </c>
      <c r="AJ8" s="10">
        <f>1/1000*[1]CoreVPAImp!AH$43</f>
        <v>7.4181450688000014E-3</v>
      </c>
      <c r="AK8" s="10">
        <f>1/1000*[1]CoreVPAImp!AI$43</f>
        <v>7.1276018355000007E-3</v>
      </c>
      <c r="AL8" s="10">
        <f>1/1000*[1]CoreVPAImp!AJ$43</f>
        <v>1.0506015589600003E-2</v>
      </c>
      <c r="AM8" s="10">
        <f>1/1000*[1]CoreVPAImp!AK$43</f>
        <v>6.7942060955999998E-3</v>
      </c>
      <c r="AN8" s="10">
        <f>1/1000*[1]CoreVPAImp!AL$43</f>
        <v>6.9022583757000011E-3</v>
      </c>
      <c r="AO8" s="10">
        <f>1/1000*[1]CoreVPAImp!AM$43</f>
        <v>8.5360516320000003E-3</v>
      </c>
      <c r="AP8" s="10">
        <f>1/1000*[1]CoreVPAImp!AN$43</f>
        <v>6.1243627984000001E-3</v>
      </c>
      <c r="AQ8" s="10">
        <f>1/1000*[1]CoreVPAImp!AO$43</f>
        <v>3.9394567034999996E-3</v>
      </c>
      <c r="AR8" s="10">
        <f>1/1000*[1]CoreVPAImp!AP$43</f>
        <v>3.5498370240000005E-3</v>
      </c>
      <c r="AS8" s="10">
        <f>1/1000*[1]CoreVPAImp!AQ$43</f>
        <v>5.9526505674999996E-3</v>
      </c>
      <c r="AT8" s="10">
        <f>1/1000*[1]CoreVPAImp!AR$43</f>
        <v>5.1982171385999993E-3</v>
      </c>
      <c r="AU8" s="10">
        <f>1/1000*[1]CoreVPAImp!AS$43</f>
        <v>3.1818554053000001E-3</v>
      </c>
      <c r="AV8" s="10">
        <f>1/1000*[1]CoreVPAImp!AT$43</f>
        <v>5.2848049359999994E-3</v>
      </c>
      <c r="AW8" s="10">
        <f>1/1000*[1]CoreVPAImp!AU$43</f>
        <v>4.7744105045833341E-3</v>
      </c>
      <c r="AX8" s="10">
        <f>1/1000*[1]CoreVPAImp!AV$43</f>
        <v>0</v>
      </c>
      <c r="AY8" s="10">
        <f>1/1000*[1]CoreVPAImp!AW$43</f>
        <v>0</v>
      </c>
      <c r="AZ8" s="10">
        <f>1/1000*[1]CoreVPAImp!AX$43</f>
        <v>0</v>
      </c>
      <c r="BA8" s="10">
        <f>1/1000*[1]CoreVPAImp!AY$43</f>
        <v>0</v>
      </c>
      <c r="BB8" s="10">
        <f>1/1000*[1]CoreVPAImp!AZ$43</f>
        <v>0</v>
      </c>
      <c r="BC8" s="10">
        <f>1/1000*[1]CoreVPAImp!BA$43</f>
        <v>0</v>
      </c>
      <c r="BD8" s="293"/>
    </row>
    <row r="9" spans="1:56">
      <c r="B9" s="5" t="s">
        <v>56</v>
      </c>
      <c r="C9" s="39">
        <f>1/$A$1*[1]CoreVPAImp!B$52</f>
        <v>0.1098966</v>
      </c>
      <c r="D9" s="10">
        <f>1/$A$1*[1]CoreVPAImp!C$52</f>
        <v>7.60697912E-2</v>
      </c>
      <c r="E9" s="10">
        <f>1/$A$1*[1]CoreVPAImp!D$52</f>
        <v>8.5973900000000006E-2</v>
      </c>
      <c r="F9" s="10">
        <f>1/$A$1*[1]CoreVPAImp!E$52</f>
        <v>9.6272629200000001E-2</v>
      </c>
      <c r="G9" s="10">
        <f>1/$A$1*[1]CoreVPAImp!F$52</f>
        <v>0.14326906480000001</v>
      </c>
      <c r="H9" s="10">
        <f>1/$A$1*[1]CoreVPAImp!G$52</f>
        <v>0.10546041560000001</v>
      </c>
      <c r="I9" s="10">
        <f>1/$A$1*[1]CoreVPAImp!H$52</f>
        <v>9.3551379199999993E-2</v>
      </c>
      <c r="J9" s="10">
        <f>1/$A$1*[1]CoreVPAImp!I$52</f>
        <v>5.7184519999999996E-2</v>
      </c>
      <c r="K9" s="10">
        <f>1/$A$1*[1]CoreVPAImp!J$52</f>
        <v>7.0424595999999992E-2</v>
      </c>
      <c r="L9" s="10">
        <f>1/$A$1*[1]CoreVPAImp!K$52</f>
        <v>4.4338327599999998E-2</v>
      </c>
      <c r="M9" s="10">
        <f>1/$A$1*[1]CoreVPAImp!L$52</f>
        <v>8.0069779999999993E-2</v>
      </c>
      <c r="N9" s="10">
        <f>1/$A$1*[1]CoreVPAImp!M$52</f>
        <v>6.2390399999999992E-2</v>
      </c>
      <c r="O9" s="10">
        <f>1/$A$1*[1]CoreVPAImp!N$52</f>
        <v>6.3374700000000006E-2</v>
      </c>
      <c r="P9" s="10">
        <f>1/$A$1*[1]CoreVPAImp!O$52</f>
        <v>7.727500000000001E-2</v>
      </c>
      <c r="Q9" s="10">
        <f>1/$A$1*[1]CoreVPAImp!P$52</f>
        <v>6.1893572799999991E-2</v>
      </c>
      <c r="R9" s="10">
        <f>1/$A$1*[1]CoreVPAImp!Q$52</f>
        <v>6.1241140000000006E-2</v>
      </c>
      <c r="S9" s="10">
        <f>1/$A$1*[1]CoreVPAImp!R$52</f>
        <v>5.2952720000000002E-2</v>
      </c>
      <c r="T9" s="10">
        <f>1/$A$1*[1]CoreVPAImp!S$52</f>
        <v>3.9925590800000001E-2</v>
      </c>
      <c r="U9" s="10">
        <f>1/$A$1*[1]CoreVPAImp!T$52</f>
        <v>4.9336719999999994E-2</v>
      </c>
      <c r="V9" s="10">
        <f>1/$A$1*[1]CoreVPAImp!U$52</f>
        <v>4.9994959999999998E-2</v>
      </c>
      <c r="W9" s="10">
        <f>1/$A$1*[1]CoreVPAImp!V$52</f>
        <v>0</v>
      </c>
      <c r="X9" s="10">
        <f>1/$A$1*[1]CoreVPAImp!W$52</f>
        <v>0</v>
      </c>
      <c r="Y9" s="10">
        <f>1/$A$1*[1]CoreVPAImp!X$52</f>
        <v>0</v>
      </c>
      <c r="Z9" s="10">
        <f>1/$A$1*[1]CoreVPAImp!Y$52</f>
        <v>0</v>
      </c>
      <c r="AA9" s="10">
        <f>1/$A$1*[1]CoreVPAImp!Z$52</f>
        <v>0</v>
      </c>
      <c r="AB9" s="10">
        <f>1/$A$1*[1]CoreVPAImp!AA$52</f>
        <v>0</v>
      </c>
      <c r="AC9" s="4"/>
      <c r="AD9" s="39">
        <f>1/1000*[1]CoreVPAImp!AB$52</f>
        <v>1.4903446152776998E-2</v>
      </c>
      <c r="AE9" s="10">
        <f>1/1000*[1]CoreVPAImp!AC$52</f>
        <v>1.61132796468E-2</v>
      </c>
      <c r="AF9" s="10">
        <f>1/1000*[1]CoreVPAImp!AD$52</f>
        <v>2.32780725456E-2</v>
      </c>
      <c r="AG9" s="10">
        <f>1/1000*[1]CoreVPAImp!AE$52</f>
        <v>3.1463817828800006E-2</v>
      </c>
      <c r="AH9" s="10">
        <f>1/1000*[1]CoreVPAImp!AF$52</f>
        <v>5.2452768980500011E-2</v>
      </c>
      <c r="AI9" s="10">
        <f>1/1000*[1]CoreVPAImp!AG$52</f>
        <v>4.0152018706800005E-2</v>
      </c>
      <c r="AJ9" s="10">
        <f>1/1000*[1]CoreVPAImp!AH$52</f>
        <v>3.4744060423600003E-2</v>
      </c>
      <c r="AK9" s="10">
        <f>1/1000*[1]CoreVPAImp!AI$52</f>
        <v>2.6879310878500002E-2</v>
      </c>
      <c r="AL9" s="10">
        <f>1/1000*[1]CoreVPAImp!AJ$52</f>
        <v>3.5852226683200004E-2</v>
      </c>
      <c r="AM9" s="10">
        <f>1/1000*[1]CoreVPAImp!AK$52</f>
        <v>1.8785890301199999E-2</v>
      </c>
      <c r="AN9" s="10">
        <f>1/1000*[1]CoreVPAImp!AL$52</f>
        <v>3.8390856152399996E-2</v>
      </c>
      <c r="AO9" s="10">
        <f>1/1000*[1]CoreVPAImp!AM$52</f>
        <v>3.2386891440000003E-2</v>
      </c>
      <c r="AP9" s="10">
        <f>1/1000*[1]CoreVPAImp!AN$52</f>
        <v>3.0571472958400001E-2</v>
      </c>
      <c r="AQ9" s="10">
        <f>1/1000*[1]CoreVPAImp!AO$52</f>
        <v>3.7921417265400006E-2</v>
      </c>
      <c r="AR9" s="10">
        <f>1/1000*[1]CoreVPAImp!AP$52</f>
        <v>3.1820027410999999E-2</v>
      </c>
      <c r="AS9" s="10">
        <f>1/1000*[1]CoreVPAImp!AQ$52</f>
        <v>2.5811328115999999E-2</v>
      </c>
      <c r="AT9" s="10">
        <f>1/1000*[1]CoreVPAImp!AR$52</f>
        <v>2.1917845338299997E-2</v>
      </c>
      <c r="AU9" s="10">
        <f>1/1000*[1]CoreVPAImp!AS$52</f>
        <v>1.7736439120399999E-2</v>
      </c>
      <c r="AV9" s="10">
        <f>1/1000*[1]CoreVPAImp!AT$52</f>
        <v>2.1764774186000001E-2</v>
      </c>
      <c r="AW9" s="10">
        <f>1/1000*[1]CoreVPAImp!AU$52</f>
        <v>2.1089754709166665E-2</v>
      </c>
      <c r="AX9" s="10">
        <f>1/1000*[1]CoreVPAImp!AV$52</f>
        <v>0</v>
      </c>
      <c r="AY9" s="10">
        <f>1/1000*[1]CoreVPAImp!AW$52</f>
        <v>0</v>
      </c>
      <c r="AZ9" s="10">
        <f>1/1000*[1]CoreVPAImp!AX$52</f>
        <v>0</v>
      </c>
      <c r="BA9" s="10">
        <f>1/1000*[1]CoreVPAImp!AY$52</f>
        <v>0</v>
      </c>
      <c r="BB9" s="10">
        <f>1/1000*[1]CoreVPAImp!AZ$52</f>
        <v>0</v>
      </c>
      <c r="BC9" s="10">
        <f>1/1000*[1]CoreVPAImp!BA$52</f>
        <v>0</v>
      </c>
      <c r="BD9" s="293"/>
    </row>
    <row r="10" spans="1:56">
      <c r="B10" s="5" t="s">
        <v>75</v>
      </c>
      <c r="C10" s="39">
        <f>1/$A$1*[1]CoreVPAImp!B$53</f>
        <v>1.517932E-2</v>
      </c>
      <c r="D10" s="10">
        <f>1/$A$1*[1]CoreVPAImp!C$53</f>
        <v>3.8384120000000001E-2</v>
      </c>
      <c r="E10" s="10">
        <f>1/$A$1*[1]CoreVPAImp!D$53</f>
        <v>8.4912023999999999E-3</v>
      </c>
      <c r="F10" s="10">
        <f>1/$A$1*[1]CoreVPAImp!E$53</f>
        <v>9.8083376000000014E-3</v>
      </c>
      <c r="G10" s="10">
        <f>1/$A$1*[1]CoreVPAImp!F$53</f>
        <v>2.0639320000000003E-2</v>
      </c>
      <c r="H10" s="10">
        <f>1/$A$1*[1]CoreVPAImp!G$53</f>
        <v>5.132022E-2</v>
      </c>
      <c r="I10" s="10">
        <f>1/$A$1*[1]CoreVPAImp!H$53</f>
        <v>6.4136799999999994E-2</v>
      </c>
      <c r="J10" s="10">
        <f>1/$A$1*[1]CoreVPAImp!I$53</f>
        <v>8.3846883599999991E-2</v>
      </c>
      <c r="K10" s="10">
        <f>1/$A$1*[1]CoreVPAImp!J$53</f>
        <v>6.9170375999999992E-2</v>
      </c>
      <c r="L10" s="10">
        <f>1/$A$1*[1]CoreVPAImp!K$53</f>
        <v>3.2284384799999996E-2</v>
      </c>
      <c r="M10" s="10">
        <f>1/$A$1*[1]CoreVPAImp!L$53</f>
        <v>4.3477780000000001E-2</v>
      </c>
      <c r="N10" s="10">
        <f>1/$A$1*[1]CoreVPAImp!M$53</f>
        <v>3.4363563999999999E-2</v>
      </c>
      <c r="O10" s="10">
        <f>1/$A$1*[1]CoreVPAImp!N$53</f>
        <v>3.0086799999999997E-2</v>
      </c>
      <c r="P10" s="10">
        <f>1/$A$1*[1]CoreVPAImp!O$53</f>
        <v>2.3422292399999999E-2</v>
      </c>
      <c r="Q10" s="10">
        <f>1/$A$1*[1]CoreVPAImp!P$53</f>
        <v>1.458694E-2</v>
      </c>
      <c r="R10" s="10">
        <f>1/$A$1*[1]CoreVPAImp!Q$53</f>
        <v>1.7871919999999999E-2</v>
      </c>
      <c r="S10" s="10">
        <f>1/$A$1*[1]CoreVPAImp!R$53</f>
        <v>1.8486991599999995E-2</v>
      </c>
      <c r="T10" s="10">
        <f>1/$A$1*[1]CoreVPAImp!S$53</f>
        <v>7.5133000000000005E-3</v>
      </c>
      <c r="U10" s="10">
        <f>1/$A$1*[1]CoreVPAImp!T$53</f>
        <v>8.6409399999999997E-3</v>
      </c>
      <c r="V10" s="10">
        <f>1/$A$1*[1]CoreVPAImp!U$53</f>
        <v>1.1595640000000001E-2</v>
      </c>
      <c r="W10" s="10">
        <f>1/$A$1*[1]CoreVPAImp!V$53</f>
        <v>0</v>
      </c>
      <c r="X10" s="10">
        <f>1/$A$1*[1]CoreVPAImp!W$53</f>
        <v>0</v>
      </c>
      <c r="Y10" s="10">
        <f>1/$A$1*[1]CoreVPAImp!X$53</f>
        <v>0</v>
      </c>
      <c r="Z10" s="10">
        <f>1/$A$1*[1]CoreVPAImp!Y$53</f>
        <v>0</v>
      </c>
      <c r="AA10" s="10">
        <f>1/$A$1*[1]CoreVPAImp!Z$53</f>
        <v>0</v>
      </c>
      <c r="AB10" s="10">
        <f>1/$A$1*[1]CoreVPAImp!AA$53</f>
        <v>0</v>
      </c>
      <c r="AC10" s="4"/>
      <c r="AD10" s="39">
        <f>1/1000*[1]CoreVPAImp!AB$53</f>
        <v>4.1293933686690001E-3</v>
      </c>
      <c r="AE10" s="10">
        <f>1/1000*[1]CoreVPAImp!AC$53</f>
        <v>3.2396019351999998E-3</v>
      </c>
      <c r="AF10" s="10">
        <f>1/1000*[1]CoreVPAImp!AD$53</f>
        <v>2.7599955312000001E-3</v>
      </c>
      <c r="AG10" s="10">
        <f>1/1000*[1]CoreVPAImp!AE$53</f>
        <v>3.8754504768000004E-3</v>
      </c>
      <c r="AH10" s="10">
        <f>1/1000*[1]CoreVPAImp!AF$53</f>
        <v>9.151713128600001E-3</v>
      </c>
      <c r="AI10" s="10">
        <f>1/1000*[1]CoreVPAImp!AG$53</f>
        <v>2.3968291904699998E-2</v>
      </c>
      <c r="AJ10" s="10">
        <f>1/1000*[1]CoreVPAImp!AH$53</f>
        <v>2.8055804424000002E-2</v>
      </c>
      <c r="AK10" s="10">
        <f>1/1000*[1]CoreVPAImp!AI$53</f>
        <v>4.4242419327500004E-2</v>
      </c>
      <c r="AL10" s="10">
        <f>1/1000*[1]CoreVPAImp!AJ$53</f>
        <v>4.1647505200800003E-2</v>
      </c>
      <c r="AM10" s="10">
        <f>1/1000*[1]CoreVPAImp!AK$53</f>
        <v>1.64844981972E-2</v>
      </c>
      <c r="AN10" s="10">
        <f>1/1000*[1]CoreVPAImp!AL$53</f>
        <v>2.2340126349000001E-2</v>
      </c>
      <c r="AO10" s="10">
        <f>1/1000*[1]CoreVPAImp!AM$53</f>
        <v>1.9075564319999998E-2</v>
      </c>
      <c r="AP10" s="10">
        <f>1/1000*[1]CoreVPAImp!AN$53</f>
        <v>1.4855625910399999E-2</v>
      </c>
      <c r="AQ10" s="10">
        <f>1/1000*[1]CoreVPAImp!AO$53</f>
        <v>1.2073641555300002E-2</v>
      </c>
      <c r="AR10" s="10">
        <f>1/1000*[1]CoreVPAImp!AP$53</f>
        <v>8.0194424239999999E-3</v>
      </c>
      <c r="AS10" s="10">
        <f>1/1000*[1]CoreVPAImp!AQ$53</f>
        <v>8.0818664989999994E-3</v>
      </c>
      <c r="AT10" s="10">
        <f>1/1000*[1]CoreVPAImp!AR$53</f>
        <v>9.1572220926000002E-3</v>
      </c>
      <c r="AU10" s="10">
        <f>1/1000*[1]CoreVPAImp!AS$53</f>
        <v>3.8610513799000002E-3</v>
      </c>
      <c r="AV10" s="10">
        <f>1/1000*[1]CoreVPAImp!AT$53</f>
        <v>4.2299168400000003E-3</v>
      </c>
      <c r="AW10" s="10">
        <f>1/1000*[1]CoreVPAImp!AU$53</f>
        <v>4.7455756358333332E-3</v>
      </c>
      <c r="AX10" s="10">
        <f>1/1000*[1]CoreVPAImp!AV$53</f>
        <v>0</v>
      </c>
      <c r="AY10" s="10">
        <f>1/1000*[1]CoreVPAImp!AW$53</f>
        <v>0</v>
      </c>
      <c r="AZ10" s="10">
        <f>1/1000*[1]CoreVPAImp!AX$53</f>
        <v>0</v>
      </c>
      <c r="BA10" s="10">
        <f>1/1000*[1]CoreVPAImp!AY$53</f>
        <v>0</v>
      </c>
      <c r="BB10" s="10">
        <f>1/1000*[1]CoreVPAImp!AZ$53</f>
        <v>0</v>
      </c>
      <c r="BC10" s="10">
        <f>1/1000*[1]CoreVPAImp!BA$53</f>
        <v>0</v>
      </c>
      <c r="BD10" s="293"/>
    </row>
    <row r="11" spans="1:56">
      <c r="B11" s="5" t="s">
        <v>111</v>
      </c>
      <c r="C11" s="39">
        <f>1/$A$1*[1]CoreVPAImp!B$77</f>
        <v>0.10688438</v>
      </c>
      <c r="D11" s="10">
        <f>1/$A$1*[1]CoreVPAImp!C$77</f>
        <v>5.4283879999999993E-2</v>
      </c>
      <c r="E11" s="10">
        <f>1/$A$1*[1]CoreVPAImp!D$77</f>
        <v>2.7066699999999996E-2</v>
      </c>
      <c r="F11" s="10">
        <f>1/$A$1*[1]CoreVPAImp!E$77</f>
        <v>4.5073799999999997E-2</v>
      </c>
      <c r="G11" s="10">
        <f>1/$A$1*[1]CoreVPAImp!F$77</f>
        <v>4.4531559999999998E-2</v>
      </c>
      <c r="H11" s="10">
        <f>1/$A$1*[1]CoreVPAImp!G$77</f>
        <v>5.0927299999999995E-2</v>
      </c>
      <c r="I11" s="10">
        <f>1/$A$1*[1]CoreVPAImp!H$77</f>
        <v>4.7988799999999998E-2</v>
      </c>
      <c r="J11" s="10">
        <f>1/$A$1*[1]CoreVPAImp!I$77</f>
        <v>4.0683779999999996E-2</v>
      </c>
      <c r="K11" s="10">
        <f>1/$A$1*[1]CoreVPAImp!J$77</f>
        <v>1.9199239999999999E-2</v>
      </c>
      <c r="L11" s="10">
        <f>1/$A$1*[1]CoreVPAImp!K$77</f>
        <v>7.1180599999999998E-3</v>
      </c>
      <c r="M11" s="10">
        <f>1/$A$1*[1]CoreVPAImp!L$77</f>
        <v>1.5109599999999999E-2</v>
      </c>
      <c r="N11" s="10">
        <f>1/$A$1*[1]CoreVPAImp!M$77</f>
        <v>1.0651026000000001E-2</v>
      </c>
      <c r="O11" s="10">
        <f>1/$A$1*[1]CoreVPAImp!N$77</f>
        <v>1.0690079999999998E-2</v>
      </c>
      <c r="P11" s="10">
        <f>1/$A$1*[1]CoreVPAImp!O$77</f>
        <v>7.1522599999999988E-3</v>
      </c>
      <c r="Q11" s="10">
        <f>1/$A$1*[1]CoreVPAImp!P$77</f>
        <v>7.5670000000000008E-3</v>
      </c>
      <c r="R11" s="10">
        <f>1/$A$1*[1]CoreVPAImp!Q$77</f>
        <v>9.2579999999999989E-3</v>
      </c>
      <c r="S11" s="10">
        <f>1/$A$1*[1]CoreVPAImp!R$77</f>
        <v>8.2500000000000004E-3</v>
      </c>
      <c r="T11" s="10">
        <f>1/$A$1*[1]CoreVPAImp!S$77</f>
        <v>1.0164399999999999E-2</v>
      </c>
      <c r="U11" s="10">
        <f>1/$A$1*[1]CoreVPAImp!T$77</f>
        <v>9.0139999999999994E-3</v>
      </c>
      <c r="V11" s="10">
        <f>1/$A$1*[1]CoreVPAImp!U$77</f>
        <v>2.0269999999999997E-3</v>
      </c>
      <c r="W11" s="10">
        <f>1/$A$1*[1]CoreVPAImp!V$77</f>
        <v>0</v>
      </c>
      <c r="X11" s="10">
        <f>1/$A$1*[1]CoreVPAImp!W$77</f>
        <v>0</v>
      </c>
      <c r="Y11" s="10">
        <f>1/$A$1*[1]CoreVPAImp!X$77</f>
        <v>0</v>
      </c>
      <c r="Z11" s="10">
        <f>1/$A$1*[1]CoreVPAImp!Y$77</f>
        <v>0</v>
      </c>
      <c r="AA11" s="10">
        <f>1/$A$1*[1]CoreVPAImp!Z$77</f>
        <v>0</v>
      </c>
      <c r="AB11" s="10">
        <f>1/$A$1*[1]CoreVPAImp!AA$77</f>
        <v>0</v>
      </c>
      <c r="AC11" s="4"/>
      <c r="AD11" s="39">
        <f>1/1000*[1]CoreVPAImp!AB$77</f>
        <v>1.8103512127814997E-2</v>
      </c>
      <c r="AE11" s="10">
        <f>1/1000*[1]CoreVPAImp!AC$77</f>
        <v>9.8551349331999997E-3</v>
      </c>
      <c r="AF11" s="10">
        <f>1/1000*[1]CoreVPAImp!AD$77</f>
        <v>6.5833532496000005E-3</v>
      </c>
      <c r="AG11" s="10">
        <f>1/1000*[1]CoreVPAImp!AE$77</f>
        <v>1.1334471288000001E-2</v>
      </c>
      <c r="AH11" s="10">
        <f>1/1000*[1]CoreVPAImp!AF$77</f>
        <v>1.19507058111E-2</v>
      </c>
      <c r="AI11" s="10">
        <f>1/1000*[1]CoreVPAImp!AG$77</f>
        <v>1.4376040793400002E-2</v>
      </c>
      <c r="AJ11" s="10">
        <f>1/1000*[1]CoreVPAImp!AH$77</f>
        <v>1.4168583402800002E-2</v>
      </c>
      <c r="AK11" s="10">
        <f>1/1000*[1]CoreVPAImp!AI$77</f>
        <v>1.43084242975E-2</v>
      </c>
      <c r="AL11" s="10">
        <f>1/1000*[1]CoreVPAImp!AJ$77</f>
        <v>7.6081027620000016E-3</v>
      </c>
      <c r="AM11" s="10">
        <f>1/1000*[1]CoreVPAImp!AK$77</f>
        <v>2.335962222E-3</v>
      </c>
      <c r="AN11" s="10">
        <f>1/1000*[1]CoreVPAImp!AL$77</f>
        <v>4.8330594162000005E-3</v>
      </c>
      <c r="AO11" s="10">
        <f>1/1000*[1]CoreVPAImp!AM$77</f>
        <v>3.8583957120000003E-3</v>
      </c>
      <c r="AP11" s="10">
        <f>1/1000*[1]CoreVPAImp!AN$77</f>
        <v>3.6610041952000001E-3</v>
      </c>
      <c r="AQ11" s="10">
        <f>1/1000*[1]CoreVPAImp!AO$77</f>
        <v>2.4040947456E-3</v>
      </c>
      <c r="AR11" s="10">
        <f>1/1000*[1]CoreVPAImp!AP$77</f>
        <v>2.5985420144999999E-3</v>
      </c>
      <c r="AS11" s="10">
        <f>1/1000*[1]CoreVPAImp!AQ$77</f>
        <v>2.5742297244999999E-3</v>
      </c>
      <c r="AT11" s="10">
        <f>1/1000*[1]CoreVPAImp!AR$77</f>
        <v>2.2872350666999996E-3</v>
      </c>
      <c r="AU11" s="10">
        <f>1/1000*[1]CoreVPAImp!AS$77</f>
        <v>2.4178483328999999E-3</v>
      </c>
      <c r="AV11" s="10">
        <f>1/1000*[1]CoreVPAImp!AT$77</f>
        <v>2.0551856480000002E-3</v>
      </c>
      <c r="AW11" s="10">
        <f>1/1000*[1]CoreVPAImp!AU$77</f>
        <v>5.8869483E-4</v>
      </c>
      <c r="AX11" s="10">
        <f>1/1000*[1]CoreVPAImp!AV$77</f>
        <v>0</v>
      </c>
      <c r="AY11" s="10">
        <f>1/1000*[1]CoreVPAImp!AW$77</f>
        <v>0</v>
      </c>
      <c r="AZ11" s="10">
        <f>1/1000*[1]CoreVPAImp!AX$77</f>
        <v>0</v>
      </c>
      <c r="BA11" s="10">
        <f>1/1000*[1]CoreVPAImp!AY$77</f>
        <v>0</v>
      </c>
      <c r="BB11" s="10">
        <f>1/1000*[1]CoreVPAImp!AZ$77</f>
        <v>0</v>
      </c>
      <c r="BC11" s="10">
        <f>1/1000*[1]CoreVPAImp!BA$77</f>
        <v>0</v>
      </c>
      <c r="BD11" s="293"/>
    </row>
    <row r="12" spans="1:56">
      <c r="B12" s="5" t="s">
        <v>18</v>
      </c>
      <c r="C12" s="161">
        <f>1/$A$1*[1]CoreVPAImp!B$88</f>
        <v>0.59784123559999991</v>
      </c>
      <c r="D12" s="162">
        <f>1/$A$1*[1]CoreVPAImp!C$88</f>
        <v>0.6169921411999999</v>
      </c>
      <c r="E12" s="162">
        <f>1/$A$1*[1]CoreVPAImp!D$88</f>
        <v>0.59148166840000005</v>
      </c>
      <c r="F12" s="162">
        <f>1/$A$1*[1]CoreVPAImp!E$88</f>
        <v>0.58673781019999993</v>
      </c>
      <c r="G12" s="162">
        <f>1/$A$1*[1]CoreVPAImp!F$88</f>
        <v>0.55659837959999992</v>
      </c>
      <c r="H12" s="162">
        <f>1/$A$1*[1]CoreVPAImp!G$88</f>
        <v>0.54197804520000004</v>
      </c>
      <c r="I12" s="162">
        <f>1/$A$1*[1]CoreVPAImp!H$88</f>
        <v>0.52138999200000002</v>
      </c>
      <c r="J12" s="162">
        <f>1/$A$1*[1]CoreVPAImp!I$88</f>
        <v>0.58424314239999986</v>
      </c>
      <c r="K12" s="162">
        <f>1/$A$1*[1]CoreVPAImp!J$88</f>
        <v>0.5019887488</v>
      </c>
      <c r="L12" s="162">
        <f>1/$A$1*[1]CoreVPAImp!K$88</f>
        <v>0.35891042559999997</v>
      </c>
      <c r="M12" s="162">
        <f>1/$A$1*[1]CoreVPAImp!L$88</f>
        <v>0.28177894319999996</v>
      </c>
      <c r="N12" s="162">
        <f>1/$A$1*[1]CoreVPAImp!M$88</f>
        <v>0.26836157881481482</v>
      </c>
      <c r="O12" s="162">
        <f>1/$A$1*[1]CoreVPAImp!N$88</f>
        <v>0.21911701624999999</v>
      </c>
      <c r="P12" s="162">
        <f>1/$A$1*[1]CoreVPAImp!O$88</f>
        <v>0.21478378440000001</v>
      </c>
      <c r="Q12" s="162">
        <f>1/$A$1*[1]CoreVPAImp!P$88</f>
        <v>0.19500374484848484</v>
      </c>
      <c r="R12" s="162">
        <f>1/$A$1*[1]CoreVPAImp!Q$88</f>
        <v>0.21648599649999997</v>
      </c>
      <c r="S12" s="162">
        <f>1/$A$1*[1]CoreVPAImp!R$88</f>
        <v>0.25883649320000002</v>
      </c>
      <c r="T12" s="162">
        <f>1/$A$1*[1]CoreVPAImp!S$88</f>
        <v>0.22507853099999997</v>
      </c>
      <c r="U12" s="162">
        <f>1/$A$1*[1]CoreVPAImp!T$88</f>
        <v>0.20803840659999998</v>
      </c>
      <c r="V12" s="162">
        <f>1/$A$1*[1]CoreVPAImp!U$88</f>
        <v>0.21133012784999999</v>
      </c>
      <c r="W12" s="162">
        <f>1/$A$1*[1]CoreVPAImp!V$88</f>
        <v>0</v>
      </c>
      <c r="X12" s="162">
        <f>1/$A$1*[1]CoreVPAImp!W$88</f>
        <v>0</v>
      </c>
      <c r="Y12" s="162">
        <f>1/$A$1*[1]CoreVPAImp!X$88</f>
        <v>0</v>
      </c>
      <c r="Z12" s="162">
        <f>1/$A$1*[1]CoreVPAImp!Y$88</f>
        <v>0</v>
      </c>
      <c r="AA12" s="162">
        <f>1/$A$1*[1]CoreVPAImp!Z$88</f>
        <v>0</v>
      </c>
      <c r="AB12" s="162">
        <f>1/$A$1*[1]CoreVPAImp!AA$88</f>
        <v>0</v>
      </c>
      <c r="AC12" s="4"/>
      <c r="AD12" s="39">
        <f>1/1000*[1]CoreVPAImp!AB$88</f>
        <v>0.12187149917795098</v>
      </c>
      <c r="AE12" s="10">
        <f>1/1000*[1]CoreVPAImp!AC$88</f>
        <v>0.12604627291439999</v>
      </c>
      <c r="AF12" s="10">
        <f>1/1000*[1]CoreVPAImp!AD$88</f>
        <v>0.1250117222688</v>
      </c>
      <c r="AG12" s="10">
        <f>1/1000*[1]CoreVPAImp!AE$88</f>
        <v>0.14727081374880002</v>
      </c>
      <c r="AH12" s="10">
        <f>1/1000*[1]CoreVPAImp!AF$88</f>
        <v>0.15956200888880004</v>
      </c>
      <c r="AI12" s="10">
        <f>1/1000*[1]CoreVPAImp!AG$88</f>
        <v>0.15881215053990003</v>
      </c>
      <c r="AJ12" s="10">
        <f>1/1000*[1]CoreVPAImp!AH$88</f>
        <v>0.15437627112000002</v>
      </c>
      <c r="AK12" s="10">
        <f>1/1000*[1]CoreVPAImp!AI$88</f>
        <v>0.21014886558499998</v>
      </c>
      <c r="AL12" s="10">
        <f>1/1000*[1]CoreVPAImp!AJ$88</f>
        <v>0.20194041493880002</v>
      </c>
      <c r="AM12" s="10">
        <f>1/1000*[1]CoreVPAImp!AK$88</f>
        <v>0.12767151161599999</v>
      </c>
      <c r="AN12" s="10">
        <f>1/1000*[1]CoreVPAImp!AL$88</f>
        <v>9.1005920487900016E-2</v>
      </c>
      <c r="AO12" s="10">
        <f>1/1000*[1]CoreVPAImp!AM$88</f>
        <v>9.3260813711999999E-2</v>
      </c>
      <c r="AP12" s="10">
        <f>1/1000*[1]CoreVPAImp!AN$88</f>
        <v>7.2059801580799998E-2</v>
      </c>
      <c r="AQ12" s="10">
        <f>1/1000*[1]CoreVPAImp!AO$88</f>
        <v>7.2320997544200002E-2</v>
      </c>
      <c r="AR12" s="10">
        <f>1/1000*[1]CoreVPAImp!AP$88</f>
        <v>6.5976511685000003E-2</v>
      </c>
      <c r="AS12" s="10">
        <f>1/1000*[1]CoreVPAImp!AQ$88</f>
        <v>6.2287163574999999E-2</v>
      </c>
      <c r="AT12" s="10">
        <f>1/1000*[1]CoreVPAImp!AR$88</f>
        <v>7.21695645335E-2</v>
      </c>
      <c r="AU12" s="10">
        <f>1/1000*[1]CoreVPAImp!AS$88</f>
        <v>6.6422261448399994E-2</v>
      </c>
      <c r="AV12" s="10">
        <f>1/1000*[1]CoreVPAImp!AT$88</f>
        <v>6.3501094520000009E-2</v>
      </c>
      <c r="AW12" s="10">
        <f>1/1000*[1]CoreVPAImp!AU$88</f>
        <v>6.2548054294583336E-2</v>
      </c>
      <c r="AX12" s="10">
        <f>1/1000*[1]CoreVPAImp!AV$88</f>
        <v>0</v>
      </c>
      <c r="AY12" s="10">
        <f>1/1000*[1]CoreVPAImp!AW$88</f>
        <v>0</v>
      </c>
      <c r="AZ12" s="10">
        <f>1/1000*[1]CoreVPAImp!AX$88</f>
        <v>0</v>
      </c>
      <c r="BA12" s="10">
        <f>1/1000*[1]CoreVPAImp!AY$88</f>
        <v>0</v>
      </c>
      <c r="BB12" s="10">
        <f>1/1000*[1]CoreVPAImp!AZ$88</f>
        <v>0</v>
      </c>
      <c r="BC12" s="10">
        <f>1/1000*[1]CoreVPAImp!BA$88</f>
        <v>0</v>
      </c>
      <c r="BD12" s="293"/>
    </row>
    <row r="13" spans="1:56">
      <c r="B13" s="5" t="s">
        <v>74</v>
      </c>
      <c r="C13" s="39">
        <f>1/$A$1*[1]CoreVPAImp!B$92</f>
        <v>8.7215254000000006E-2</v>
      </c>
      <c r="D13" s="10">
        <f>1/$A$1*[1]CoreVPAImp!C$92</f>
        <v>8.1726791999999993E-2</v>
      </c>
      <c r="E13" s="10">
        <f>1/$A$1*[1]CoreVPAImp!D$92</f>
        <v>7.614077100000001E-2</v>
      </c>
      <c r="F13" s="10">
        <f>1/$A$1*[1]CoreVPAImp!E$92</f>
        <v>6.1524974679999997E-2</v>
      </c>
      <c r="G13" s="10">
        <f>1/$A$1*[1]CoreVPAImp!F$92</f>
        <v>7.0816588599999994E-2</v>
      </c>
      <c r="H13" s="10">
        <f>1/$A$1*[1]CoreVPAImp!G$92</f>
        <v>6.5599119999999997E-2</v>
      </c>
      <c r="I13" s="10">
        <f>1/$A$1*[1]CoreVPAImp!H$92</f>
        <v>5.3113766800000003E-2</v>
      </c>
      <c r="J13" s="10">
        <f>1/$A$1*[1]CoreVPAImp!I$92</f>
        <v>4.9171930799999999E-2</v>
      </c>
      <c r="K13" s="10">
        <f>1/$A$1*[1]CoreVPAImp!J$92</f>
        <v>4.2820929999999993E-2</v>
      </c>
      <c r="L13" s="10">
        <f>1/$A$1*[1]CoreVPAImp!K$92</f>
        <v>2.0632850000000001E-2</v>
      </c>
      <c r="M13" s="10">
        <f>1/$A$1*[1]CoreVPAImp!L$92</f>
        <v>2.3506882399999998E-2</v>
      </c>
      <c r="N13" s="10">
        <f>1/$A$1*[1]CoreVPAImp!M$92</f>
        <v>1.7377284000000003E-2</v>
      </c>
      <c r="O13" s="10">
        <f>1/$A$1*[1]CoreVPAImp!N$92</f>
        <v>8.6140991999999993E-3</v>
      </c>
      <c r="P13" s="10">
        <f>1/$A$1*[1]CoreVPAImp!O$92</f>
        <v>7.7467904000000001E-3</v>
      </c>
      <c r="Q13" s="10">
        <f>1/$A$1*[1]CoreVPAImp!P$92</f>
        <v>7.1293580000000006E-3</v>
      </c>
      <c r="R13" s="10">
        <f>1/$A$1*[1]CoreVPAImp!Q$92</f>
        <v>5.8900200000000002E-3</v>
      </c>
      <c r="S13" s="10">
        <f>1/$A$1*[1]CoreVPAImp!R$92</f>
        <v>4.9233260000000004E-3</v>
      </c>
      <c r="T13" s="10">
        <f>1/$A$1*[1]CoreVPAImp!S$92</f>
        <v>3.5458199999999999E-3</v>
      </c>
      <c r="U13" s="10">
        <f>1/$A$1*[1]CoreVPAImp!T$92</f>
        <v>2.3459800000000001E-3</v>
      </c>
      <c r="V13" s="10">
        <f>1/$A$1*[1]CoreVPAImp!U$92</f>
        <v>4.2350616000000002E-3</v>
      </c>
      <c r="W13" s="10">
        <f>1/$A$1*[1]CoreVPAImp!V$92</f>
        <v>0</v>
      </c>
      <c r="X13" s="10">
        <f>1/$A$1*[1]CoreVPAImp!W$92</f>
        <v>0</v>
      </c>
      <c r="Y13" s="10">
        <f>1/$A$1*[1]CoreVPAImp!X$92</f>
        <v>0</v>
      </c>
      <c r="Z13" s="10">
        <f>1/$A$1*[1]CoreVPAImp!Y$92</f>
        <v>0</v>
      </c>
      <c r="AA13" s="10">
        <f>1/$A$1*[1]CoreVPAImp!Z$92</f>
        <v>0</v>
      </c>
      <c r="AB13" s="10">
        <f>1/$A$1*[1]CoreVPAImp!AA$92</f>
        <v>0</v>
      </c>
      <c r="AC13" s="4"/>
      <c r="AD13" s="39">
        <f>1/1000*[1]CoreVPAImp!AB$92</f>
        <v>2.0252476953237002E-2</v>
      </c>
      <c r="AE13" s="10">
        <f>1/1000*[1]CoreVPAImp!AC$92</f>
        <v>1.8459688059200001E-2</v>
      </c>
      <c r="AF13" s="10">
        <f>1/1000*[1]CoreVPAImp!AD$92</f>
        <v>1.8704709350400001E-2</v>
      </c>
      <c r="AG13" s="10">
        <f>1/1000*[1]CoreVPAImp!AE$92</f>
        <v>1.8563105120000003E-2</v>
      </c>
      <c r="AH13" s="10">
        <f>1/1000*[1]CoreVPAImp!AF$92</f>
        <v>2.2660694762300003E-2</v>
      </c>
      <c r="AI13" s="10">
        <f>1/1000*[1]CoreVPAImp!AG$92</f>
        <v>2.2555113738300003E-2</v>
      </c>
      <c r="AJ13" s="10">
        <f>1/1000*[1]CoreVPAImp!AH$92</f>
        <v>1.8188059091200002E-2</v>
      </c>
      <c r="AK13" s="10">
        <f>1/1000*[1]CoreVPAImp!AI$92</f>
        <v>1.8361169592000001E-2</v>
      </c>
      <c r="AL13" s="10">
        <f>1/1000*[1]CoreVPAImp!AJ$92</f>
        <v>1.7528684061200003E-2</v>
      </c>
      <c r="AM13" s="10">
        <f>1/1000*[1]CoreVPAImp!AK$92</f>
        <v>7.5030378764E-3</v>
      </c>
      <c r="AN13" s="10">
        <f>1/1000*[1]CoreVPAImp!AL$92</f>
        <v>8.3565830924999997E-3</v>
      </c>
      <c r="AO13" s="10">
        <f>1/1000*[1]CoreVPAImp!AM$92</f>
        <v>7.229286576E-3</v>
      </c>
      <c r="AP13" s="10">
        <f>1/1000*[1]CoreVPAImp!AN$92</f>
        <v>3.4432087536000002E-3</v>
      </c>
      <c r="AQ13" s="10">
        <f>1/1000*[1]CoreVPAImp!AO$92</f>
        <v>3.1987500995999999E-3</v>
      </c>
      <c r="AR13" s="10">
        <f>1/1000*[1]CoreVPAImp!AP$92</f>
        <v>3.2730214645000002E-3</v>
      </c>
      <c r="AS13" s="10">
        <f>1/1000*[1]CoreVPAImp!AQ$92</f>
        <v>1.8183273745E-3</v>
      </c>
      <c r="AT13" s="10">
        <f>1/1000*[1]CoreVPAImp!AR$92</f>
        <v>1.9870902764999999E-3</v>
      </c>
      <c r="AU13" s="10">
        <f>1/1000*[1]CoreVPAImp!AS$92</f>
        <v>1.2210995082000001E-3</v>
      </c>
      <c r="AV13" s="10">
        <f>1/1000*[1]CoreVPAImp!AT$92</f>
        <v>1.0540543099999999E-3</v>
      </c>
      <c r="AW13" s="10">
        <f>1/1000*[1]CoreVPAImp!AU$92</f>
        <v>1.2909915416666668E-3</v>
      </c>
      <c r="AX13" s="10">
        <f>1/1000*[1]CoreVPAImp!AV$92</f>
        <v>0</v>
      </c>
      <c r="AY13" s="10">
        <f>1/1000*[1]CoreVPAImp!AW$92</f>
        <v>0</v>
      </c>
      <c r="AZ13" s="10">
        <f>1/1000*[1]CoreVPAImp!AX$92</f>
        <v>0</v>
      </c>
      <c r="BA13" s="10">
        <f>1/1000*[1]CoreVPAImp!AY$92</f>
        <v>0</v>
      </c>
      <c r="BB13" s="10">
        <f>1/1000*[1]CoreVPAImp!AZ$92</f>
        <v>0</v>
      </c>
      <c r="BC13" s="10">
        <f>1/1000*[1]CoreVPAImp!BA$92</f>
        <v>0</v>
      </c>
      <c r="BD13" s="293"/>
    </row>
    <row r="14" spans="1:56">
      <c r="B14" s="5" t="s">
        <v>76</v>
      </c>
      <c r="C14" s="39">
        <f>1/$A$1*[1]CoreVPAImp!B$56</f>
        <v>9.564932000000001E-2</v>
      </c>
      <c r="D14" s="10">
        <f>1/$A$1*[1]CoreVPAImp!C$56</f>
        <v>0.10066981280000001</v>
      </c>
      <c r="E14" s="10">
        <f>1/$A$1*[1]CoreVPAImp!D$56</f>
        <v>7.9911884400000008E-2</v>
      </c>
      <c r="F14" s="10">
        <f>1/$A$1*[1]CoreVPAImp!E$56</f>
        <v>5.8032133200000002E-2</v>
      </c>
      <c r="G14" s="10">
        <f>1/$A$1*[1]CoreVPAImp!F$56</f>
        <v>6.5003435999999998E-2</v>
      </c>
      <c r="H14" s="10">
        <f>1/$A$1*[1]CoreVPAImp!G$56</f>
        <v>6.2697906400000003E-2</v>
      </c>
      <c r="I14" s="10">
        <f>1/$A$1*[1]CoreVPAImp!H$56</f>
        <v>6.0923776000000006E-2</v>
      </c>
      <c r="J14" s="10">
        <f>1/$A$1*[1]CoreVPAImp!I$56</f>
        <v>6.2958499599999995E-2</v>
      </c>
      <c r="K14" s="10">
        <f>1/$A$1*[1]CoreVPAImp!J$56</f>
        <v>4.9503058800000006E-2</v>
      </c>
      <c r="L14" s="10">
        <f>1/$A$1*[1]CoreVPAImp!K$56</f>
        <v>3.74025708E-2</v>
      </c>
      <c r="M14" s="10">
        <f>1/$A$1*[1]CoreVPAImp!L$56</f>
        <v>3.4239983200000004E-2</v>
      </c>
      <c r="N14" s="10">
        <f>1/$A$1*[1]CoreVPAImp!M$56</f>
        <v>2.0514869200000001E-2</v>
      </c>
      <c r="O14" s="10">
        <f>1/$A$1*[1]CoreVPAImp!N$56</f>
        <v>2.0660351599999998E-2</v>
      </c>
      <c r="P14" s="10">
        <f>1/$A$1*[1]CoreVPAImp!O$56</f>
        <v>2.1349191600000005E-2</v>
      </c>
      <c r="Q14" s="10">
        <f>1/$A$1*[1]CoreVPAImp!P$56</f>
        <v>1.9722577200000001E-2</v>
      </c>
      <c r="R14" s="10">
        <f>1/$A$1*[1]CoreVPAImp!Q$56</f>
        <v>1.3701344000000002E-2</v>
      </c>
      <c r="S14" s="10">
        <f>1/$A$1*[1]CoreVPAImp!R$56</f>
        <v>1.3435829866666669E-2</v>
      </c>
      <c r="T14" s="10">
        <f>1/$A$1*[1]CoreVPAImp!S$56</f>
        <v>1.0048817036363636E-2</v>
      </c>
      <c r="U14" s="10">
        <f>1/$A$1*[1]CoreVPAImp!T$56</f>
        <v>6.7005547000000016E-3</v>
      </c>
      <c r="V14" s="10">
        <f>1/$A$1*[1]CoreVPAImp!U$56</f>
        <v>5.7877967636363638E-3</v>
      </c>
      <c r="W14" s="10">
        <f>1/$A$1*[1]CoreVPAImp!V$56</f>
        <v>0</v>
      </c>
      <c r="X14" s="10">
        <f>1/$A$1*[1]CoreVPAImp!W$56</f>
        <v>0</v>
      </c>
      <c r="Y14" s="10">
        <f>1/$A$1*[1]CoreVPAImp!X$56</f>
        <v>0</v>
      </c>
      <c r="Z14" s="10">
        <f>1/$A$1*[1]CoreVPAImp!Y$56</f>
        <v>0</v>
      </c>
      <c r="AA14" s="10">
        <f>1/$A$1*[1]CoreVPAImp!Z$56</f>
        <v>0</v>
      </c>
      <c r="AB14" s="10">
        <f>1/$A$1*[1]CoreVPAImp!AA$56</f>
        <v>0</v>
      </c>
      <c r="AC14" s="4"/>
      <c r="AD14" s="39">
        <f>1/1000*[1]CoreVPAImp!AB$56</f>
        <v>1.9938253650894001E-2</v>
      </c>
      <c r="AE14" s="10">
        <f>1/1000*[1]CoreVPAImp!AC$56</f>
        <v>2.1733584309599999E-2</v>
      </c>
      <c r="AF14" s="10">
        <f>1/1000*[1]CoreVPAImp!AD$56</f>
        <v>1.91802043104E-2</v>
      </c>
      <c r="AG14" s="10">
        <f>1/1000*[1]CoreVPAImp!AE$56</f>
        <v>1.5970475035200001E-2</v>
      </c>
      <c r="AH14" s="10">
        <f>1/1000*[1]CoreVPAImp!AF$56</f>
        <v>1.9666906095900005E-2</v>
      </c>
      <c r="AI14" s="10">
        <f>1/1000*[1]CoreVPAImp!AG$56</f>
        <v>2.0044347008400003E-2</v>
      </c>
      <c r="AJ14" s="10">
        <f>1/1000*[1]CoreVPAImp!AH$56</f>
        <v>2.0020564600800001E-2</v>
      </c>
      <c r="AK14" s="10">
        <f>1/1000*[1]CoreVPAImp!AI$56</f>
        <v>2.31457536635E-2</v>
      </c>
      <c r="AL14" s="10">
        <f>1/1000*[1]CoreVPAImp!AJ$56</f>
        <v>2.0332125934000002E-2</v>
      </c>
      <c r="AM14" s="10">
        <f>1/1000*[1]CoreVPAImp!AK$56</f>
        <v>1.3140716261200001E-2</v>
      </c>
      <c r="AN14" s="10">
        <f>1/1000*[1]CoreVPAImp!AL$56</f>
        <v>1.24080018345E-2</v>
      </c>
      <c r="AO14" s="10">
        <f>1/1000*[1]CoreVPAImp!AM$56</f>
        <v>8.1655429919999991E-3</v>
      </c>
      <c r="AP14" s="10">
        <f>1/1000*[1]CoreVPAImp!AN$56</f>
        <v>9.0037537744000005E-3</v>
      </c>
      <c r="AQ14" s="10">
        <f>1/1000*[1]CoreVPAImp!AO$56</f>
        <v>9.5907891516000005E-3</v>
      </c>
      <c r="AR14" s="10">
        <f>1/1000*[1]CoreVPAImp!AP$56</f>
        <v>9.3328360504999989E-3</v>
      </c>
      <c r="AS14" s="10">
        <f>1/1000*[1]CoreVPAImp!AQ$56</f>
        <v>6.1412777720000001E-3</v>
      </c>
      <c r="AT14" s="10">
        <f>1/1000*[1]CoreVPAImp!AR$56</f>
        <v>6.4881685123000001E-3</v>
      </c>
      <c r="AU14" s="10">
        <f>1/1000*[1]CoreVPAImp!AS$56</f>
        <v>5.0649444274000009E-3</v>
      </c>
      <c r="AV14" s="10">
        <f>1/1000*[1]CoreVPAImp!AT$56</f>
        <v>3.4966658269999997E-3</v>
      </c>
      <c r="AW14" s="10">
        <f>1/1000*[1]CoreVPAImp!AU$56</f>
        <v>2.7852568725000005E-3</v>
      </c>
      <c r="AX14" s="10">
        <f>1/1000*[1]CoreVPAImp!AV$56</f>
        <v>0</v>
      </c>
      <c r="AY14" s="10">
        <f>1/1000*[1]CoreVPAImp!AW$56</f>
        <v>0</v>
      </c>
      <c r="AZ14" s="10">
        <f>1/1000*[1]CoreVPAImp!AX$56</f>
        <v>0</v>
      </c>
      <c r="BA14" s="10">
        <f>1/1000*[1]CoreVPAImp!AY$56</f>
        <v>0</v>
      </c>
      <c r="BB14" s="10">
        <f>1/1000*[1]CoreVPAImp!AZ$56</f>
        <v>0</v>
      </c>
      <c r="BC14" s="10">
        <f>1/1000*[1]CoreVPAImp!BA$56</f>
        <v>0</v>
      </c>
      <c r="BD14" s="293"/>
    </row>
    <row r="15" spans="1:56">
      <c r="B15" s="5" t="s">
        <v>113</v>
      </c>
      <c r="C15" s="39">
        <f>1/$A$1*[1]CoreVPAImp!B$129</f>
        <v>0.13346169999999999</v>
      </c>
      <c r="D15" s="10">
        <f>1/$A$1*[1]CoreVPAImp!C$129</f>
        <v>0.11987483999999998</v>
      </c>
      <c r="E15" s="10">
        <f>1/$A$1*[1]CoreVPAImp!D$129</f>
        <v>0.12369271999999999</v>
      </c>
      <c r="F15" s="10">
        <f>1/$A$1*[1]CoreVPAImp!E$129</f>
        <v>7.9693579999999986E-2</v>
      </c>
      <c r="G15" s="10">
        <f>1/$A$1*[1]CoreVPAImp!F$129</f>
        <v>0</v>
      </c>
      <c r="H15" s="10">
        <f>1/$A$1*[1]CoreVPAImp!G$129</f>
        <v>0</v>
      </c>
      <c r="I15" s="10">
        <f>1/$A$1*[1]CoreVPAImp!H$129</f>
        <v>0</v>
      </c>
      <c r="J15" s="10">
        <f>1/$A$1*[1]CoreVPAImp!I$129</f>
        <v>0</v>
      </c>
      <c r="K15" s="10">
        <f>1/$A$1*[1]CoreVPAImp!J$129</f>
        <v>1.305E-3</v>
      </c>
      <c r="L15" s="10">
        <f>1/$A$1*[1]CoreVPAImp!K$129</f>
        <v>3.2887399999999996E-3</v>
      </c>
      <c r="M15" s="10">
        <f>1/$A$1*[1]CoreVPAImp!L$129</f>
        <v>3.875E-3</v>
      </c>
      <c r="N15" s="10">
        <f>1/$A$1*[1]CoreVPAImp!M$129</f>
        <v>2.2155080399999999E-2</v>
      </c>
      <c r="O15" s="10">
        <f>1/$A$1*[1]CoreVPAImp!N$129</f>
        <v>1.3681619999999999E-2</v>
      </c>
      <c r="P15" s="10">
        <f>1/$A$1*[1]CoreVPAImp!O$129</f>
        <v>6.10824E-3</v>
      </c>
      <c r="Q15" s="10">
        <f>1/$A$1*[1]CoreVPAImp!P$129</f>
        <v>2.9879999999999998E-3</v>
      </c>
      <c r="R15" s="10">
        <f>1/$A$1*[1]CoreVPAImp!Q$129</f>
        <v>5.359E-3</v>
      </c>
      <c r="S15" s="10">
        <f>1/$A$1*[1]CoreVPAImp!R$129</f>
        <v>4.3669999999999994E-3</v>
      </c>
      <c r="T15" s="10">
        <f>1/$A$1*[1]CoreVPAImp!S$129</f>
        <v>2.1289999999999998E-3</v>
      </c>
      <c r="U15" s="10">
        <f>1/$A$1*[1]CoreVPAImp!T$129</f>
        <v>6.2699999999999995E-4</v>
      </c>
      <c r="V15" s="10">
        <f>1/$A$1*[1]CoreVPAImp!U$129</f>
        <v>4.9531799999999997E-3</v>
      </c>
      <c r="W15" s="10">
        <f>1/$A$1*[1]CoreVPAImp!V$129</f>
        <v>0</v>
      </c>
      <c r="X15" s="10">
        <f>1/$A$1*[1]CoreVPAImp!W$129</f>
        <v>0</v>
      </c>
      <c r="Y15" s="10">
        <f>1/$A$1*[1]CoreVPAImp!X$129</f>
        <v>0</v>
      </c>
      <c r="Z15" s="10">
        <f>1/$A$1*[1]CoreVPAImp!Y$129</f>
        <v>0</v>
      </c>
      <c r="AA15" s="10">
        <f>1/$A$1*[1]CoreVPAImp!Z$129</f>
        <v>0</v>
      </c>
      <c r="AB15" s="10">
        <f>1/$A$1*[1]CoreVPAImp!AA$129</f>
        <v>0</v>
      </c>
      <c r="AC15" s="4"/>
      <c r="AD15" s="39">
        <f>1/1000*[1]CoreVPAImp!AB$129</f>
        <v>3.3104404070156995E-2</v>
      </c>
      <c r="AE15" s="10">
        <f>1/1000*[1]CoreVPAImp!AC$129</f>
        <v>2.8808119472399998E-2</v>
      </c>
      <c r="AF15" s="10">
        <f>1/1000*[1]CoreVPAImp!AD$129</f>
        <v>3.0584300116800002E-2</v>
      </c>
      <c r="AG15" s="10">
        <f>1/1000*[1]CoreVPAImp!AE$129</f>
        <v>2.2145721852800001E-2</v>
      </c>
      <c r="AH15" s="10">
        <f>1/1000*[1]CoreVPAImp!AF$129</f>
        <v>0</v>
      </c>
      <c r="AI15" s="10">
        <f>1/1000*[1]CoreVPAImp!AG$129</f>
        <v>0</v>
      </c>
      <c r="AJ15" s="10">
        <f>1/1000*[1]CoreVPAImp!AH$129</f>
        <v>0</v>
      </c>
      <c r="AK15" s="10">
        <f>1/1000*[1]CoreVPAImp!AI$129</f>
        <v>0</v>
      </c>
      <c r="AL15" s="10">
        <f>1/1000*[1]CoreVPAImp!AJ$129</f>
        <v>4.2064732920000006E-4</v>
      </c>
      <c r="AM15" s="10">
        <f>1/1000*[1]CoreVPAImp!AK$129</f>
        <v>4.8135663839999997E-4</v>
      </c>
      <c r="AN15" s="10">
        <f>1/1000*[1]CoreVPAImp!AL$129</f>
        <v>1.4452330662000001E-3</v>
      </c>
      <c r="AO15" s="10">
        <f>1/1000*[1]CoreVPAImp!AM$129</f>
        <v>6.9023948640000001E-3</v>
      </c>
      <c r="AP15" s="10">
        <f>1/1000*[1]CoreVPAImp!AN$129</f>
        <v>5.2859447167999995E-3</v>
      </c>
      <c r="AQ15" s="10">
        <f>1/1000*[1]CoreVPAImp!AO$129</f>
        <v>2.2770540120000001E-3</v>
      </c>
      <c r="AR15" s="10">
        <f>1/1000*[1]CoreVPAImp!AP$129</f>
        <v>1.190296145E-3</v>
      </c>
      <c r="AS15" s="10">
        <f>1/1000*[1]CoreVPAImp!AQ$129</f>
        <v>2.1478122610000001E-3</v>
      </c>
      <c r="AT15" s="10">
        <f>1/1000*[1]CoreVPAImp!AR$129</f>
        <v>1.7394811740999998E-3</v>
      </c>
      <c r="AU15" s="10">
        <f>1/1000*[1]CoreVPAImp!AS$129</f>
        <v>8.5284442100000001E-4</v>
      </c>
      <c r="AV15" s="10">
        <f>1/1000*[1]CoreVPAImp!AT$129</f>
        <v>8.1397236300000001E-4</v>
      </c>
      <c r="AW15" s="10">
        <f>1/1000*[1]CoreVPAImp!AU$129</f>
        <v>1.9119975466666667E-3</v>
      </c>
      <c r="AX15" s="10">
        <f>1/1000*[1]CoreVPAImp!AV$129</f>
        <v>0</v>
      </c>
      <c r="AY15" s="10">
        <f>1/1000*[1]CoreVPAImp!AW$129</f>
        <v>0</v>
      </c>
      <c r="AZ15" s="10">
        <f>1/1000*[1]CoreVPAImp!AX$129</f>
        <v>0</v>
      </c>
      <c r="BA15" s="10">
        <f>1/1000*[1]CoreVPAImp!AY$129</f>
        <v>0</v>
      </c>
      <c r="BB15" s="10">
        <f>1/1000*[1]CoreVPAImp!AZ$129</f>
        <v>0</v>
      </c>
      <c r="BC15" s="10">
        <f>1/1000*[1]CoreVPAImp!BA$129</f>
        <v>0</v>
      </c>
      <c r="BD15" s="293"/>
    </row>
    <row r="16" spans="1:56" s="31" customFormat="1">
      <c r="A16"/>
      <c r="B16" s="5" t="s">
        <v>114</v>
      </c>
      <c r="C16" s="39">
        <f>1/$A$1*[1]CoreVPAImp!B$136</f>
        <v>3.5134203200000005E-2</v>
      </c>
      <c r="D16" s="10">
        <f>1/$A$1*[1]CoreVPAImp!C$136</f>
        <v>3.36556488E-2</v>
      </c>
      <c r="E16" s="10">
        <f>1/$A$1*[1]CoreVPAImp!D$136</f>
        <v>1.5214932800000002E-2</v>
      </c>
      <c r="F16" s="10">
        <f>1/$A$1*[1]CoreVPAImp!E$136</f>
        <v>2.5804944E-2</v>
      </c>
      <c r="G16" s="10">
        <f>1/$A$1*[1]CoreVPAImp!F$136</f>
        <v>2.1005624200000007E-2</v>
      </c>
      <c r="H16" s="10">
        <f>1/$A$1*[1]CoreVPAImp!G$136</f>
        <v>1.9077445400000004E-2</v>
      </c>
      <c r="I16" s="10">
        <f>1/$A$1*[1]CoreVPAImp!H$136</f>
        <v>2.0914973199999999E-2</v>
      </c>
      <c r="J16" s="10">
        <f>1/$A$1*[1]CoreVPAImp!I$136</f>
        <v>2.3744006800000002E-2</v>
      </c>
      <c r="K16" s="10">
        <f>1/$A$1*[1]CoreVPAImp!J$136</f>
        <v>1.85510776E-2</v>
      </c>
      <c r="L16" s="10">
        <f>1/$A$1*[1]CoreVPAImp!K$136</f>
        <v>7.1049524000000013E-3</v>
      </c>
      <c r="M16" s="10">
        <f>1/$A$1*[1]CoreVPAImp!L$136</f>
        <v>1.0075385600000002E-2</v>
      </c>
      <c r="N16" s="10">
        <f>1/$A$1*[1]CoreVPAImp!M$136</f>
        <v>8.1209492000000015E-3</v>
      </c>
      <c r="O16" s="10">
        <f>1/$A$1*[1]CoreVPAImp!N$136</f>
        <v>7.6913200000000015E-3</v>
      </c>
      <c r="P16" s="10">
        <f>1/$A$1*[1]CoreVPAImp!O$136</f>
        <v>6.0725755999999995E-3</v>
      </c>
      <c r="Q16" s="10">
        <f>1/$A$1*[1]CoreVPAImp!P$136</f>
        <v>2.1505264E-2</v>
      </c>
      <c r="R16" s="10">
        <f>1/$A$1*[1]CoreVPAImp!Q$136</f>
        <v>1.6647889200000002E-2</v>
      </c>
      <c r="S16" s="10">
        <f>1/$A$1*[1]CoreVPAImp!R$136</f>
        <v>1.6759242800000004E-2</v>
      </c>
      <c r="T16" s="10">
        <f>1/$A$1*[1]CoreVPAImp!S$136</f>
        <v>1.4365762800000001E-2</v>
      </c>
      <c r="U16" s="10">
        <f>1/$A$1*[1]CoreVPAImp!T$136</f>
        <v>1.2938026220000001E-2</v>
      </c>
      <c r="V16" s="10">
        <f>1/$A$1*[1]CoreVPAImp!U$136</f>
        <v>1.0576748E-2</v>
      </c>
      <c r="W16" s="10">
        <f>1/$A$1*[1]CoreVPAImp!V$136</f>
        <v>0</v>
      </c>
      <c r="X16" s="10">
        <f>1/$A$1*[1]CoreVPAImp!W$136</f>
        <v>0</v>
      </c>
      <c r="Y16" s="10">
        <f>1/$A$1*[1]CoreVPAImp!X$136</f>
        <v>0</v>
      </c>
      <c r="Z16" s="10">
        <f>1/$A$1*[1]CoreVPAImp!Y$136</f>
        <v>0</v>
      </c>
      <c r="AA16" s="10">
        <f>1/$A$1*[1]CoreVPAImp!Z$136</f>
        <v>0</v>
      </c>
      <c r="AB16" s="10">
        <f>1/$A$1*[1]CoreVPAImp!AA$136</f>
        <v>0</v>
      </c>
      <c r="AC16" s="4"/>
      <c r="AD16" s="39">
        <f>1/1000*[1]CoreVPAImp!AB$136</f>
        <v>2.3935652562119998E-3</v>
      </c>
      <c r="AE16" s="10">
        <f>1/1000*[1]CoreVPAImp!AC$136</f>
        <v>2.2494588167999994E-3</v>
      </c>
      <c r="AF16" s="10">
        <f>1/1000*[1]CoreVPAImp!AD$136</f>
        <v>1.1045998031999999E-3</v>
      </c>
      <c r="AG16" s="10">
        <f>1/1000*[1]CoreVPAImp!AE$136</f>
        <v>1.9809393407999999E-3</v>
      </c>
      <c r="AH16" s="10">
        <f>1/1000*[1]CoreVPAImp!AF$136</f>
        <v>2.0316432114999999E-3</v>
      </c>
      <c r="AI16" s="10">
        <f>1/1000*[1]CoreVPAImp!AG$136</f>
        <v>1.7906119803000004E-3</v>
      </c>
      <c r="AJ16" s="10">
        <f>1/1000*[1]CoreVPAImp!AH$136</f>
        <v>2.2973474635999999E-3</v>
      </c>
      <c r="AK16" s="10">
        <f>1/1000*[1]CoreVPAImp!AI$136</f>
        <v>2.7791081230000001E-3</v>
      </c>
      <c r="AL16" s="10">
        <f>1/1000*[1]CoreVPAImp!AJ$136</f>
        <v>2.5403289900000005E-3</v>
      </c>
      <c r="AM16" s="10">
        <f>1/1000*[1]CoreVPAImp!AK$136</f>
        <v>1.0836326731999998E-3</v>
      </c>
      <c r="AN16" s="10">
        <f>1/1000*[1]CoreVPAImp!AL$136</f>
        <v>1.5402764763E-3</v>
      </c>
      <c r="AO16" s="10">
        <f>1/1000*[1]CoreVPAImp!AM$136</f>
        <v>1.2068653919999998E-3</v>
      </c>
      <c r="AP16" s="10">
        <f>1/1000*[1]CoreVPAImp!AN$136</f>
        <v>1.0691257631999999E-3</v>
      </c>
      <c r="AQ16" s="10">
        <f>1/1000*[1]CoreVPAImp!AO$136</f>
        <v>8.4745928190000004E-4</v>
      </c>
      <c r="AR16" s="10">
        <f>1/1000*[1]CoreVPAImp!AP$136</f>
        <v>3.0688841545000001E-3</v>
      </c>
      <c r="AS16" s="10">
        <f>1/1000*[1]CoreVPAImp!AQ$136</f>
        <v>2.0649836479999998E-3</v>
      </c>
      <c r="AT16" s="10">
        <f>1/1000*[1]CoreVPAImp!AR$136</f>
        <v>2.1810335462000003E-3</v>
      </c>
      <c r="AU16" s="10">
        <f>1/1000*[1]CoreVPAImp!AS$136</f>
        <v>1.9958895671E-3</v>
      </c>
      <c r="AV16" s="10">
        <f>1/1000*[1]CoreVPAImp!AT$136</f>
        <v>1.3693423369999999E-3</v>
      </c>
      <c r="AW16" s="10">
        <f>1/1000*[1]CoreVPAImp!AU$136</f>
        <v>1.6434307770833334E-3</v>
      </c>
      <c r="AX16" s="10">
        <f>1/1000*[1]CoreVPAImp!AV$136</f>
        <v>0</v>
      </c>
      <c r="AY16" s="10">
        <f>1/1000*[1]CoreVPAImp!AW$136</f>
        <v>0</v>
      </c>
      <c r="AZ16" s="10">
        <f>1/1000*[1]CoreVPAImp!AX$136</f>
        <v>0</v>
      </c>
      <c r="BA16" s="10">
        <f>1/1000*[1]CoreVPAImp!AY$136</f>
        <v>0</v>
      </c>
      <c r="BB16" s="10">
        <f>1/1000*[1]CoreVPAImp!AZ$136</f>
        <v>0</v>
      </c>
      <c r="BC16" s="10">
        <f>1/1000*[1]CoreVPAImp!BA$136</f>
        <v>0</v>
      </c>
      <c r="BD16" s="293"/>
    </row>
    <row r="17" spans="2:56">
      <c r="B17" s="5" t="s">
        <v>39</v>
      </c>
      <c r="C17" s="39">
        <f>1/$A$1*[1]CoreVPAImp!B$211</f>
        <v>2.3302940400000006E-2</v>
      </c>
      <c r="D17" s="10">
        <f>1/$A$1*[1]CoreVPAImp!C$211</f>
        <v>2.6323216E-2</v>
      </c>
      <c r="E17" s="10">
        <f>1/$A$1*[1]CoreVPAImp!D$211</f>
        <v>2.5407720200000004E-2</v>
      </c>
      <c r="F17" s="10">
        <f>1/$A$1*[1]CoreVPAImp!E$211</f>
        <v>2.8692474800000006E-2</v>
      </c>
      <c r="G17" s="10">
        <f>1/$A$1*[1]CoreVPAImp!F$211</f>
        <v>2.2552445399999999E-2</v>
      </c>
      <c r="H17" s="10">
        <f>1/$A$1*[1]CoreVPAImp!G$211</f>
        <v>1.56538736E-2</v>
      </c>
      <c r="I17" s="10">
        <f>1/$A$1*[1]CoreVPAImp!H$211</f>
        <v>7.710639200000001E-3</v>
      </c>
      <c r="J17" s="10">
        <f>1/$A$1*[1]CoreVPAImp!I$211</f>
        <v>5.0962884000000002E-3</v>
      </c>
      <c r="K17" s="10">
        <f>1/$A$1*[1]CoreVPAImp!J$211</f>
        <v>2.1406439999999997E-3</v>
      </c>
      <c r="L17" s="10">
        <f>1/$A$1*[1]CoreVPAImp!K$211</f>
        <v>8.3771400000000004E-4</v>
      </c>
      <c r="M17" s="10">
        <f>1/$A$1*[1]CoreVPAImp!L$211</f>
        <v>3.7849999999999998E-4</v>
      </c>
      <c r="N17" s="10">
        <f>1/$A$1*[1]CoreVPAImp!M$211</f>
        <v>3.3291160000000001E-4</v>
      </c>
      <c r="O17" s="10">
        <f>1/$A$1*[1]CoreVPAImp!N$211</f>
        <v>1.526748E-4</v>
      </c>
      <c r="P17" s="10">
        <f>1/$A$1*[1]CoreVPAImp!O$211</f>
        <v>2.1994000000000004E-4</v>
      </c>
      <c r="Q17" s="10">
        <f>1/$A$1*[1]CoreVPAImp!P$211</f>
        <v>7.0851163999999999E-3</v>
      </c>
      <c r="R17" s="10">
        <f>1/$A$1*[1]CoreVPAImp!Q$211</f>
        <v>1.9383988000000001E-3</v>
      </c>
      <c r="S17" s="10">
        <f>1/$A$1*[1]CoreVPAImp!R$211</f>
        <v>6.6336464000000001E-3</v>
      </c>
      <c r="T17" s="10">
        <f>1/$A$1*[1]CoreVPAImp!S$211</f>
        <v>2.5603666000000003E-3</v>
      </c>
      <c r="U17" s="10">
        <f>1/$A$1*[1]CoreVPAImp!T$211</f>
        <v>7.2097800000000007E-3</v>
      </c>
      <c r="V17" s="10">
        <f>1/$A$1*[1]CoreVPAImp!U$211</f>
        <v>3.8908037000000002E-3</v>
      </c>
      <c r="W17" s="10">
        <f>1/$A$1*[1]CoreVPAImp!V$211</f>
        <v>0</v>
      </c>
      <c r="X17" s="10">
        <f>1/$A$1*[1]CoreVPAImp!W$211</f>
        <v>0</v>
      </c>
      <c r="Y17" s="10">
        <f>1/$A$1*[1]CoreVPAImp!X$211</f>
        <v>0</v>
      </c>
      <c r="Z17" s="10">
        <f>1/$A$1*[1]CoreVPAImp!Y$211</f>
        <v>0</v>
      </c>
      <c r="AA17" s="10">
        <f>1/$A$1*[1]CoreVPAImp!Z$211</f>
        <v>0</v>
      </c>
      <c r="AB17" s="10">
        <f>1/$A$1*[1]CoreVPAImp!AA$211</f>
        <v>0</v>
      </c>
      <c r="AC17" s="4"/>
      <c r="AD17" s="39">
        <f>1/1000*[1]CoreVPAImp!AB$211</f>
        <v>2.9614025286120002E-3</v>
      </c>
      <c r="AE17" s="10">
        <f>1/1000*[1]CoreVPAImp!AC$211</f>
        <v>3.1032754943999996E-3</v>
      </c>
      <c r="AF17" s="10">
        <f>1/1000*[1]CoreVPAImp!AD$211</f>
        <v>2.9889007055999999E-3</v>
      </c>
      <c r="AG17" s="10">
        <f>1/1000*[1]CoreVPAImp!AE$211</f>
        <v>4.26711264E-3</v>
      </c>
      <c r="AH17" s="10">
        <f>1/1000*[1]CoreVPAImp!AF$211</f>
        <v>3.6601757500000008E-3</v>
      </c>
      <c r="AI17" s="10">
        <f>1/1000*[1]CoreVPAImp!AG$211</f>
        <v>2.7171728727000003E-3</v>
      </c>
      <c r="AJ17" s="10">
        <f>1/1000*[1]CoreVPAImp!AH$211</f>
        <v>1.7258648904E-3</v>
      </c>
      <c r="AK17" s="10">
        <f>1/1000*[1]CoreVPAImp!AI$211</f>
        <v>1.6966049930000004E-3</v>
      </c>
      <c r="AL17" s="10">
        <f>1/1000*[1]CoreVPAImp!AJ$211</f>
        <v>6.7614440960000002E-4</v>
      </c>
      <c r="AM17" s="10">
        <f>1/1000*[1]CoreVPAImp!AK$211</f>
        <v>2.3460117560000001E-4</v>
      </c>
      <c r="AN17" s="10">
        <f>1/1000*[1]CoreVPAImp!AL$211</f>
        <v>1.6857866340000004E-4</v>
      </c>
      <c r="AO17" s="10">
        <f>1/1000*[1]CoreVPAImp!AM$211</f>
        <v>1.3020350400000001E-4</v>
      </c>
      <c r="AP17" s="10">
        <f>1/1000*[1]CoreVPAImp!AN$211</f>
        <v>1.2458448639999999E-4</v>
      </c>
      <c r="AQ17" s="10">
        <f>1/1000*[1]CoreVPAImp!AO$211</f>
        <v>5.4770844000000008E-5</v>
      </c>
      <c r="AR17" s="10">
        <f>1/1000*[1]CoreVPAImp!AP$211</f>
        <v>1.670859764E-3</v>
      </c>
      <c r="AS17" s="10">
        <f>1/1000*[1]CoreVPAImp!AQ$211</f>
        <v>4.1187524699999996E-4</v>
      </c>
      <c r="AT17" s="10">
        <f>1/1000*[1]CoreVPAImp!AR$211</f>
        <v>1.4431407992000001E-3</v>
      </c>
      <c r="AU17" s="10">
        <f>1/1000*[1]CoreVPAImp!AS$211</f>
        <v>5.9522763299999989E-4</v>
      </c>
      <c r="AV17" s="10">
        <f>1/1000*[1]CoreVPAImp!AT$211</f>
        <v>1.6453845530000001E-3</v>
      </c>
      <c r="AW17" s="10">
        <f>1/1000*[1]CoreVPAImp!AU$211</f>
        <v>9.3869897166666669E-4</v>
      </c>
      <c r="AX17" s="10">
        <f>1/1000*[1]CoreVPAImp!AV$211</f>
        <v>0</v>
      </c>
      <c r="AY17" s="10">
        <f>1/1000*[1]CoreVPAImp!AW$211</f>
        <v>0</v>
      </c>
      <c r="AZ17" s="10">
        <f>1/1000*[1]CoreVPAImp!AX$211</f>
        <v>0</v>
      </c>
      <c r="BA17" s="10">
        <f>1/1000*[1]CoreVPAImp!AY$211</f>
        <v>0</v>
      </c>
      <c r="BB17" s="10">
        <f>1/1000*[1]CoreVPAImp!AZ$211</f>
        <v>0</v>
      </c>
      <c r="BC17" s="10">
        <f>1/1000*[1]CoreVPAImp!BA$211</f>
        <v>0</v>
      </c>
      <c r="BD17" s="293"/>
    </row>
    <row r="18" spans="2:56">
      <c r="B18" s="8" t="s">
        <v>19</v>
      </c>
      <c r="C18" s="40">
        <f t="shared" ref="C18:AB18" si="2">SUM(C6:C6)-SUM(C7:C17)</f>
        <v>1.0292081199999803E-2</v>
      </c>
      <c r="D18" s="35">
        <f t="shared" si="2"/>
        <v>1.8170237200000106E-2</v>
      </c>
      <c r="E18" s="35">
        <f t="shared" si="2"/>
        <v>5.7663621999997083E-3</v>
      </c>
      <c r="F18" s="35">
        <f t="shared" si="2"/>
        <v>4.4675856000002678E-3</v>
      </c>
      <c r="G18" s="35">
        <f t="shared" si="2"/>
        <v>5.1616206000000275E-3</v>
      </c>
      <c r="H18" s="35">
        <f t="shared" si="2"/>
        <v>4.1260209999998132E-3</v>
      </c>
      <c r="I18" s="35">
        <f t="shared" si="2"/>
        <v>5.5263163999998977E-3</v>
      </c>
      <c r="J18" s="35">
        <f t="shared" si="2"/>
        <v>3.7937307999997838E-3</v>
      </c>
      <c r="K18" s="35">
        <f t="shared" si="2"/>
        <v>1.9799731999998738E-3</v>
      </c>
      <c r="L18" s="35">
        <f t="shared" si="2"/>
        <v>1.3110624000000071E-3</v>
      </c>
      <c r="M18" s="35">
        <f t="shared" si="2"/>
        <v>2.7882639999999848E-3</v>
      </c>
      <c r="N18" s="35">
        <f t="shared" si="2"/>
        <v>1.614655599999959E-3</v>
      </c>
      <c r="O18" s="35">
        <f t="shared" si="2"/>
        <v>8.5132360000000906E-4</v>
      </c>
      <c r="P18" s="35">
        <f t="shared" si="2"/>
        <v>1.59969313750008E-3</v>
      </c>
      <c r="Q18" s="35">
        <f t="shared" si="2"/>
        <v>2.4541476000000118E-3</v>
      </c>
      <c r="R18" s="35">
        <f t="shared" si="2"/>
        <v>1.7275243030303034E-3</v>
      </c>
      <c r="S18" s="35">
        <f t="shared" si="2"/>
        <v>9.853686047618937E-4</v>
      </c>
      <c r="T18" s="35">
        <f t="shared" si="2"/>
        <v>1.8763435666667161E-3</v>
      </c>
      <c r="U18" s="35">
        <f t="shared" si="2"/>
        <v>2.8052897333333271E-3</v>
      </c>
      <c r="V18" s="35">
        <f t="shared" si="2"/>
        <v>3.8280049733765975E-3</v>
      </c>
      <c r="W18" s="35">
        <f t="shared" si="2"/>
        <v>0</v>
      </c>
      <c r="X18" s="35">
        <f t="shared" si="2"/>
        <v>0</v>
      </c>
      <c r="Y18" s="35">
        <f t="shared" si="2"/>
        <v>0</v>
      </c>
      <c r="Z18" s="35">
        <f t="shared" si="2"/>
        <v>0</v>
      </c>
      <c r="AA18" s="35">
        <f t="shared" si="2"/>
        <v>0</v>
      </c>
      <c r="AB18" s="35">
        <f t="shared" si="2"/>
        <v>0</v>
      </c>
      <c r="AC18" s="4"/>
      <c r="AD18" s="41">
        <f t="shared" ref="AD18:BC18" si="3">SUM(AD6:AD6)-SUM(AD7:AD17)</f>
        <v>3.3207729580080891E-3</v>
      </c>
      <c r="AE18" s="36">
        <f t="shared" si="3"/>
        <v>3.8964833376000652E-3</v>
      </c>
      <c r="AF18" s="36">
        <f t="shared" si="3"/>
        <v>1.9172711376000962E-3</v>
      </c>
      <c r="AG18" s="36">
        <f t="shared" si="3"/>
        <v>1.8986581151999582E-3</v>
      </c>
      <c r="AH18" s="36">
        <f t="shared" si="3"/>
        <v>2.2180316752999918E-3</v>
      </c>
      <c r="AI18" s="36">
        <f t="shared" si="3"/>
        <v>1.8396718196999617E-3</v>
      </c>
      <c r="AJ18" s="36">
        <f t="shared" si="3"/>
        <v>2.4969589847999574E-3</v>
      </c>
      <c r="AK18" s="36">
        <f t="shared" si="3"/>
        <v>2.1825938865000505E-3</v>
      </c>
      <c r="AL18" s="36">
        <f t="shared" si="3"/>
        <v>1.706270667599874E-3</v>
      </c>
      <c r="AM18" s="36">
        <f t="shared" si="3"/>
        <v>2.8856919563999828E-3</v>
      </c>
      <c r="AN18" s="36">
        <f t="shared" si="3"/>
        <v>2.0946166055999527E-3</v>
      </c>
      <c r="AO18" s="36">
        <f t="shared" si="3"/>
        <v>2.790283488000006E-3</v>
      </c>
      <c r="AP18" s="36">
        <f t="shared" si="3"/>
        <v>1.900686867199991E-3</v>
      </c>
      <c r="AQ18" s="36">
        <f t="shared" si="3"/>
        <v>1.8924893760000339E-3</v>
      </c>
      <c r="AR18" s="36">
        <f t="shared" si="3"/>
        <v>2.937761204500039E-3</v>
      </c>
      <c r="AS18" s="36">
        <f t="shared" si="3"/>
        <v>2.4873248085000299E-3</v>
      </c>
      <c r="AT18" s="36">
        <f t="shared" si="3"/>
        <v>7.0667152560000002E-4</v>
      </c>
      <c r="AU18" s="36">
        <f t="shared" si="3"/>
        <v>2.0958522013000136E-3</v>
      </c>
      <c r="AV18" s="36">
        <f t="shared" si="3"/>
        <v>2.5116846639999801E-3</v>
      </c>
      <c r="AW18" s="36">
        <f t="shared" si="3"/>
        <v>2.9294211399999714E-3</v>
      </c>
      <c r="AX18" s="36">
        <f t="shared" si="3"/>
        <v>0</v>
      </c>
      <c r="AY18" s="36">
        <f t="shared" si="3"/>
        <v>0</v>
      </c>
      <c r="AZ18" s="36">
        <f t="shared" si="3"/>
        <v>0</v>
      </c>
      <c r="BA18" s="36">
        <f t="shared" si="3"/>
        <v>0</v>
      </c>
      <c r="BB18" s="36">
        <f t="shared" si="3"/>
        <v>0</v>
      </c>
      <c r="BC18" s="36">
        <f t="shared" si="3"/>
        <v>0</v>
      </c>
      <c r="BD18" s="293"/>
    </row>
    <row r="19" spans="2:56" ht="17.149999999999999" customHeight="1">
      <c r="B19" s="14" t="s">
        <v>103</v>
      </c>
      <c r="C19" s="26">
        <f>1/$A$1*[1]CoreVPAImp!B$268</f>
        <v>0.23529395000000003</v>
      </c>
      <c r="D19" s="28">
        <f>1/$A$1*[1]CoreVPAImp!C$268</f>
        <v>0.1910035739</v>
      </c>
      <c r="E19" s="28">
        <f>1/$A$1*[1]CoreVPAImp!D$268</f>
        <v>0.1657204524</v>
      </c>
      <c r="F19" s="28">
        <f>1/$A$1*[1]CoreVPAImp!E$268</f>
        <v>0.14868245689999998</v>
      </c>
      <c r="G19" s="28">
        <f>1/$A$1*[1]CoreVPAImp!F$268</f>
        <v>0.15304028999999997</v>
      </c>
      <c r="H19" s="28">
        <f>1/$A$1*[1]CoreVPAImp!G$268</f>
        <v>0.13400032540000001</v>
      </c>
      <c r="I19" s="28">
        <f>1/$A$1*[1]CoreVPAImp!H$268</f>
        <v>0.12232232480000002</v>
      </c>
      <c r="J19" s="28">
        <f>1/$A$1*[1]CoreVPAImp!I$268</f>
        <v>0.13660005279999998</v>
      </c>
      <c r="K19" s="28">
        <f>1/$A$1*[1]CoreVPAImp!J$268</f>
        <v>0.1117720972</v>
      </c>
      <c r="L19" s="28">
        <f>1/$A$1*[1]CoreVPAImp!K$268</f>
        <v>8.4058166359999992E-2</v>
      </c>
      <c r="M19" s="28">
        <f>1/$A$1*[1]CoreVPAImp!L$268</f>
        <v>0.10164343807659576</v>
      </c>
      <c r="N19" s="28">
        <f>1/$A$1*[1]CoreVPAImp!M$268</f>
        <v>9.0083328727407402E-2</v>
      </c>
      <c r="O19" s="28">
        <f>1/$A$1*[1]CoreVPAImp!N$268</f>
        <v>7.9806716858241949E-2</v>
      </c>
      <c r="P19" s="28">
        <f>1/$A$1*[1]CoreVPAImp!O$268</f>
        <v>7.7818745997475042E-2</v>
      </c>
      <c r="Q19" s="28">
        <f>1/$A$1*[1]CoreVPAImp!P$268</f>
        <v>6.4976323196474367E-2</v>
      </c>
      <c r="R19" s="28">
        <f>1/$A$1*[1]CoreVPAImp!Q$268</f>
        <v>5.6540703543990753E-2</v>
      </c>
      <c r="S19" s="28">
        <f>1/$A$1*[1]CoreVPAImp!R$268</f>
        <v>5.705846892780575E-2</v>
      </c>
      <c r="T19" s="28">
        <f>1/$A$1*[1]CoreVPAImp!S$268</f>
        <v>5.1164243255858596E-2</v>
      </c>
      <c r="U19" s="28">
        <f>1/$A$1*[1]CoreVPAImp!T$268</f>
        <v>5.2307001790476183E-2</v>
      </c>
      <c r="V19" s="28">
        <f>1/$A$1*[1]CoreVPAImp!U$268</f>
        <v>4.1676201351717179E-2</v>
      </c>
      <c r="W19" s="28">
        <f>1/$A$1*[1]CoreVPAImp!V$268</f>
        <v>0</v>
      </c>
      <c r="X19" s="28">
        <f>1/$A$1*[1]CoreVPAImp!W$268</f>
        <v>0</v>
      </c>
      <c r="Y19" s="28">
        <f>1/$A$1*[1]CoreVPAImp!X$268</f>
        <v>0</v>
      </c>
      <c r="Z19" s="28">
        <f>1/$A$1*[1]CoreVPAImp!Y$268</f>
        <v>0</v>
      </c>
      <c r="AA19" s="28">
        <f>1/$A$1*[1]CoreVPAImp!Z$268</f>
        <v>0</v>
      </c>
      <c r="AB19" s="28">
        <f>1/$A$1*[1]CoreVPAImp!AA$268</f>
        <v>0</v>
      </c>
      <c r="AC19" s="13"/>
      <c r="AD19" s="26">
        <f>1/1000*[1]CoreVPAImp!AB$268</f>
        <v>9.5206656096839995E-2</v>
      </c>
      <c r="AE19" s="28">
        <f>1/1000*[1]CoreVPAImp!AC$268</f>
        <v>7.3344800177600006E-2</v>
      </c>
      <c r="AF19" s="28">
        <f>1/1000*[1]CoreVPAImp!AD$268</f>
        <v>5.9341930814400007E-2</v>
      </c>
      <c r="AG19" s="28">
        <f>1/1000*[1]CoreVPAImp!AE$268</f>
        <v>5.4623135604799998E-2</v>
      </c>
      <c r="AH19" s="28">
        <f>1/1000*[1]CoreVPAImp!AF$268</f>
        <v>6.0865369168100002E-2</v>
      </c>
      <c r="AI19" s="28">
        <f>1/1000*[1]CoreVPAImp!AG$268</f>
        <v>5.2152486629099999E-2</v>
      </c>
      <c r="AJ19" s="28">
        <f>1/1000*[1]CoreVPAImp!AH$268</f>
        <v>5.357079552200001E-2</v>
      </c>
      <c r="AK19" s="28">
        <f>1/1000*[1]CoreVPAImp!AI$268</f>
        <v>5.9760246832E-2</v>
      </c>
      <c r="AL19" s="28">
        <f>1/1000*[1]CoreVPAImp!AJ$268</f>
        <v>6.1919348925999998E-2</v>
      </c>
      <c r="AM19" s="28">
        <f>1/1000*[1]CoreVPAImp!AK$268</f>
        <v>3.7663803927199993E-2</v>
      </c>
      <c r="AN19" s="28">
        <f>1/1000*[1]CoreVPAImp!AL$268</f>
        <v>4.7091862733399992E-2</v>
      </c>
      <c r="AO19" s="28">
        <f>1/1000*[1]CoreVPAImp!AM$268</f>
        <v>4.2090870048000002E-2</v>
      </c>
      <c r="AP19" s="28">
        <f>1/1000*[1]CoreVPAImp!AN$268</f>
        <v>3.6361246855999993E-2</v>
      </c>
      <c r="AQ19" s="28">
        <f>1/1000*[1]CoreVPAImp!AO$268</f>
        <v>4.0083676953900006E-2</v>
      </c>
      <c r="AR19" s="28">
        <f>1/1000*[1]CoreVPAImp!AP$268</f>
        <v>3.2150196858999995E-2</v>
      </c>
      <c r="AS19" s="28">
        <f>1/1000*[1]CoreVPAImp!AQ$268</f>
        <v>2.9666998165000003E-2</v>
      </c>
      <c r="AT19" s="28">
        <f>1/1000*[1]CoreVPAImp!AR$268</f>
        <v>2.9558464999399996E-2</v>
      </c>
      <c r="AU19" s="28">
        <f>1/1000*[1]CoreVPAImp!AS$268</f>
        <v>2.7461008560700002E-2</v>
      </c>
      <c r="AV19" s="28">
        <f>1/1000*[1]CoreVPAImp!AT$268</f>
        <v>2.6409705055E-2</v>
      </c>
      <c r="AW19" s="28">
        <f>1/1000*[1]CoreVPAImp!AU$268</f>
        <v>2.2974754623333333E-2</v>
      </c>
      <c r="AX19" s="28">
        <f>1/1000*[1]CoreVPAImp!AV$268</f>
        <v>0</v>
      </c>
      <c r="AY19" s="28">
        <f>1/1000*[1]CoreVPAImp!AW$268</f>
        <v>0</v>
      </c>
      <c r="AZ19" s="28">
        <f>1/1000*[1]CoreVPAImp!AX$268</f>
        <v>0</v>
      </c>
      <c r="BA19" s="28">
        <f>1/1000*[1]CoreVPAImp!AY$268</f>
        <v>0</v>
      </c>
      <c r="BB19" s="28">
        <f>1/1000*[1]CoreVPAImp!AZ$268</f>
        <v>0</v>
      </c>
      <c r="BC19" s="28">
        <f>1/1000*[1]CoreVPAImp!BA$268</f>
        <v>0</v>
      </c>
      <c r="BD19" s="293"/>
    </row>
    <row r="20" spans="2:56">
      <c r="B20" s="5" t="s">
        <v>104</v>
      </c>
      <c r="C20" s="39">
        <f>1/$A$1*[1]CoreVPAImp!B$39</f>
        <v>8.9369664400000007E-2</v>
      </c>
      <c r="D20" s="10">
        <f>1/$A$1*[1]CoreVPAImp!C$39</f>
        <v>7.3994367199999994E-2</v>
      </c>
      <c r="E20" s="10">
        <f>1/$A$1*[1]CoreVPAImp!D$39</f>
        <v>6.0930983999999994E-2</v>
      </c>
      <c r="F20" s="10">
        <f>1/$A$1*[1]CoreVPAImp!E$39</f>
        <v>6.3887024999999986E-2</v>
      </c>
      <c r="G20" s="10">
        <f>1/$A$1*[1]CoreVPAImp!F$39</f>
        <v>7.4494990799999994E-2</v>
      </c>
      <c r="H20" s="10">
        <f>1/$A$1*[1]CoreVPAImp!G$39</f>
        <v>6.4562674200000003E-2</v>
      </c>
      <c r="I20" s="10">
        <f>1/$A$1*[1]CoreVPAImp!H$39</f>
        <v>5.8062976800000006E-2</v>
      </c>
      <c r="J20" s="10">
        <f>1/$A$1*[1]CoreVPAImp!I$39</f>
        <v>6.6639954000000001E-2</v>
      </c>
      <c r="K20" s="10">
        <f>1/$A$1*[1]CoreVPAImp!J$39</f>
        <v>5.4220610800000006E-2</v>
      </c>
      <c r="L20" s="10">
        <f>1/$A$1*[1]CoreVPAImp!K$39</f>
        <v>3.3517638399999994E-2</v>
      </c>
      <c r="M20" s="10">
        <f>1/$A$1*[1]CoreVPAImp!L$39</f>
        <v>4.0679887800000009E-2</v>
      </c>
      <c r="N20" s="10">
        <f>1/$A$1*[1]CoreVPAImp!M$39</f>
        <v>3.8880787199999996E-2</v>
      </c>
      <c r="O20" s="10">
        <f>1/$A$1*[1]CoreVPAImp!N$39</f>
        <v>3.5843986481481488E-2</v>
      </c>
      <c r="P20" s="10">
        <f>1/$A$1*[1]CoreVPAImp!O$39</f>
        <v>3.9635835707142859E-2</v>
      </c>
      <c r="Q20" s="10">
        <f>1/$A$1*[1]CoreVPAImp!P$39</f>
        <v>2.8545807200000009E-2</v>
      </c>
      <c r="R20" s="10">
        <f>1/$A$1*[1]CoreVPAImp!Q$39</f>
        <v>2.2137685057142857E-2</v>
      </c>
      <c r="S20" s="10">
        <f>1/$A$1*[1]CoreVPAImp!R$39</f>
        <v>2.2730729275000004E-2</v>
      </c>
      <c r="T20" s="10">
        <f>1/$A$1*[1]CoreVPAImp!S$39</f>
        <v>2.2229437200000007E-2</v>
      </c>
      <c r="U20" s="10">
        <f>1/$A$1*[1]CoreVPAImp!T$39</f>
        <v>1.8755327199999998E-2</v>
      </c>
      <c r="V20" s="10">
        <f>1/$A$1*[1]CoreVPAImp!U$39</f>
        <v>1.6222289300000005E-2</v>
      </c>
      <c r="W20" s="10">
        <f>1/$A$1*[1]CoreVPAImp!V$39</f>
        <v>0</v>
      </c>
      <c r="X20" s="10">
        <f>1/$A$1*[1]CoreVPAImp!W$39</f>
        <v>0</v>
      </c>
      <c r="Y20" s="10">
        <f>1/$A$1*[1]CoreVPAImp!X$39</f>
        <v>0</v>
      </c>
      <c r="Z20" s="10">
        <f>1/$A$1*[1]CoreVPAImp!Y$39</f>
        <v>0</v>
      </c>
      <c r="AA20" s="10">
        <f>1/$A$1*[1]CoreVPAImp!Z$39</f>
        <v>0</v>
      </c>
      <c r="AB20" s="10">
        <f>1/$A$1*[1]CoreVPAImp!AA$39</f>
        <v>0</v>
      </c>
      <c r="AC20" s="4"/>
      <c r="AD20" s="39">
        <f>1/1000*[1]CoreVPAImp!AB$39</f>
        <v>3.7483327192197005E-2</v>
      </c>
      <c r="AE20" s="10">
        <f>1/1000*[1]CoreVPAImp!AC$39</f>
        <v>2.7253178752399996E-2</v>
      </c>
      <c r="AF20" s="10">
        <f>1/1000*[1]CoreVPAImp!AD$39</f>
        <v>2.2065174120000003E-2</v>
      </c>
      <c r="AG20" s="10">
        <f>1/1000*[1]CoreVPAImp!AE$39</f>
        <v>2.3289818664000001E-2</v>
      </c>
      <c r="AH20" s="10">
        <f>1/1000*[1]CoreVPAImp!AF$39</f>
        <v>2.7639435609799999E-2</v>
      </c>
      <c r="AI20" s="10">
        <f>1/1000*[1]CoreVPAImp!AG$39</f>
        <v>2.6424437668199997E-2</v>
      </c>
      <c r="AJ20" s="10">
        <f>1/1000*[1]CoreVPAImp!AH$39</f>
        <v>2.5467780538000005E-2</v>
      </c>
      <c r="AK20" s="10">
        <f>1/1000*[1]CoreVPAImp!AI$39</f>
        <v>3.1824573740500003E-2</v>
      </c>
      <c r="AL20" s="10">
        <f>1/1000*[1]CoreVPAImp!AJ$39</f>
        <v>3.7193684531199998E-2</v>
      </c>
      <c r="AM20" s="10">
        <f>1/1000*[1]CoreVPAImp!AK$39</f>
        <v>1.8846511098799996E-2</v>
      </c>
      <c r="AN20" s="10">
        <f>1/1000*[1]CoreVPAImp!AL$39</f>
        <v>2.3383794279599999E-2</v>
      </c>
      <c r="AO20" s="10">
        <f>1/1000*[1]CoreVPAImp!AM$39</f>
        <v>1.9885168224000001E-2</v>
      </c>
      <c r="AP20" s="10">
        <f>1/1000*[1]CoreVPAImp!AN$39</f>
        <v>1.81655970496E-2</v>
      </c>
      <c r="AQ20" s="10">
        <f>1/1000*[1]CoreVPAImp!AO$39</f>
        <v>2.2114912930200004E-2</v>
      </c>
      <c r="AR20" s="10">
        <f>1/1000*[1]CoreVPAImp!AP$39</f>
        <v>1.5635635943500002E-2</v>
      </c>
      <c r="AS20" s="10">
        <f>1/1000*[1]CoreVPAImp!AQ$39</f>
        <v>1.1583167795499999E-2</v>
      </c>
      <c r="AT20" s="10">
        <f>1/1000*[1]CoreVPAImp!AR$39</f>
        <v>1.3726755452E-2</v>
      </c>
      <c r="AU20" s="10">
        <f>1/1000*[1]CoreVPAImp!AS$39</f>
        <v>1.3908402093300002E-2</v>
      </c>
      <c r="AV20" s="10">
        <f>1/1000*[1]CoreVPAImp!AT$39</f>
        <v>1.1678447228999999E-2</v>
      </c>
      <c r="AW20" s="10">
        <f>1/1000*[1]CoreVPAImp!AU$39</f>
        <v>1.1697594756666665E-2</v>
      </c>
      <c r="AX20" s="10">
        <f>1/1000*[1]CoreVPAImp!AV$39</f>
        <v>0</v>
      </c>
      <c r="AY20" s="10">
        <f>1/1000*[1]CoreVPAImp!AW$39</f>
        <v>0</v>
      </c>
      <c r="AZ20" s="10">
        <f>1/1000*[1]CoreVPAImp!AX$39</f>
        <v>0</v>
      </c>
      <c r="BA20" s="10">
        <f>1/1000*[1]CoreVPAImp!AY$39</f>
        <v>0</v>
      </c>
      <c r="BB20" s="10">
        <f>1/1000*[1]CoreVPAImp!AZ$39</f>
        <v>0</v>
      </c>
      <c r="BC20" s="10">
        <f>1/1000*[1]CoreVPAImp!BA$39</f>
        <v>0</v>
      </c>
      <c r="BD20" s="293"/>
    </row>
    <row r="21" spans="2:56">
      <c r="B21" s="5" t="s">
        <v>35</v>
      </c>
      <c r="C21" s="39">
        <f>1/$A$1*[1]CoreVPAImp!B$147</f>
        <v>1.7290000000000003E-4</v>
      </c>
      <c r="D21" s="10">
        <f>1/$A$1*[1]CoreVPAImp!C$147</f>
        <v>0</v>
      </c>
      <c r="E21" s="10">
        <f>1/$A$1*[1]CoreVPAImp!D$147</f>
        <v>0</v>
      </c>
      <c r="F21" s="10">
        <f>1/$A$1*[1]CoreVPAImp!E$147</f>
        <v>0</v>
      </c>
      <c r="G21" s="10">
        <f>1/$A$1*[1]CoreVPAImp!F$147</f>
        <v>0</v>
      </c>
      <c r="H21" s="10">
        <f>1/$A$1*[1]CoreVPAImp!G$147</f>
        <v>0</v>
      </c>
      <c r="I21" s="10">
        <f>1/$A$1*[1]CoreVPAImp!H$147</f>
        <v>0</v>
      </c>
      <c r="J21" s="10">
        <f>1/$A$1*[1]CoreVPAImp!I$147</f>
        <v>7.182E-5</v>
      </c>
      <c r="K21" s="10">
        <f>1/$A$1*[1]CoreVPAImp!J$147</f>
        <v>5.4082239999999997E-4</v>
      </c>
      <c r="L21" s="10">
        <f>1/$A$1*[1]CoreVPAImp!K$147</f>
        <v>6.5351999999999988E-4</v>
      </c>
      <c r="M21" s="10">
        <f>1/$A$1*[1]CoreVPAImp!L$147</f>
        <v>6.5999999999999992E-5</v>
      </c>
      <c r="N21" s="10">
        <f>1/$A$1*[1]CoreVPAImp!M$147</f>
        <v>2.2196999999999999E-4</v>
      </c>
      <c r="O21" s="10">
        <f>1/$A$1*[1]CoreVPAImp!N$147</f>
        <v>3.6315999999999996E-4</v>
      </c>
      <c r="P21" s="10">
        <f>1/$A$1*[1]CoreVPAImp!O$147</f>
        <v>4.4575999999999991E-4</v>
      </c>
      <c r="Q21" s="10">
        <f>1/$A$1*[1]CoreVPAImp!P$147</f>
        <v>3.7883999999999997E-4</v>
      </c>
      <c r="R21" s="10">
        <f>1/$A$1*[1]CoreVPAImp!Q$147</f>
        <v>4.6013999999999994E-4</v>
      </c>
      <c r="S21" s="10">
        <f>1/$A$1*[1]CoreVPAImp!R$147</f>
        <v>1.6699999999999999E-4</v>
      </c>
      <c r="T21" s="10">
        <f>1/$A$1*[1]CoreVPAImp!S$147</f>
        <v>3.0777999999999996E-4</v>
      </c>
      <c r="U21" s="10">
        <f>1/$A$1*[1]CoreVPAImp!T$147</f>
        <v>3.527999999999999E-4</v>
      </c>
      <c r="V21" s="10">
        <f>1/$A$1*[1]CoreVPAImp!U$147</f>
        <v>5.711999999999999E-4</v>
      </c>
      <c r="W21" s="10">
        <f>1/$A$1*[1]CoreVPAImp!V$147</f>
        <v>0</v>
      </c>
      <c r="X21" s="10">
        <f>1/$A$1*[1]CoreVPAImp!W$147</f>
        <v>0</v>
      </c>
      <c r="Y21" s="10">
        <f>1/$A$1*[1]CoreVPAImp!X$147</f>
        <v>0</v>
      </c>
      <c r="Z21" s="10">
        <f>1/$A$1*[1]CoreVPAImp!Y$147</f>
        <v>0</v>
      </c>
      <c r="AA21" s="10">
        <f>1/$A$1*[1]CoreVPAImp!Z$147</f>
        <v>0</v>
      </c>
      <c r="AB21" s="10">
        <f>1/$A$1*[1]CoreVPAImp!AA$147</f>
        <v>0</v>
      </c>
      <c r="AC21" s="4"/>
      <c r="AD21" s="39">
        <f>1/1000*[1]CoreVPAImp!AB$147</f>
        <v>4.7528201367000002E-5</v>
      </c>
      <c r="AE21" s="10">
        <f>1/1000*[1]CoreVPAImp!AC$147</f>
        <v>0</v>
      </c>
      <c r="AF21" s="10">
        <f>1/1000*[1]CoreVPAImp!AD$147</f>
        <v>0</v>
      </c>
      <c r="AG21" s="10">
        <f>1/1000*[1]CoreVPAImp!AE$147</f>
        <v>0</v>
      </c>
      <c r="AH21" s="10">
        <f>1/1000*[1]CoreVPAImp!AF$147</f>
        <v>0</v>
      </c>
      <c r="AI21" s="10">
        <f>1/1000*[1]CoreVPAImp!AG$147</f>
        <v>0</v>
      </c>
      <c r="AJ21" s="10">
        <f>1/1000*[1]CoreVPAImp!AH$147</f>
        <v>0</v>
      </c>
      <c r="AK21" s="10">
        <f>1/1000*[1]CoreVPAImp!AI$147</f>
        <v>4.6206407500000003E-5</v>
      </c>
      <c r="AL21" s="10">
        <f>1/1000*[1]CoreVPAImp!AJ$147</f>
        <v>4.2274174840000004E-4</v>
      </c>
      <c r="AM21" s="10">
        <f>1/1000*[1]CoreVPAImp!AK$147</f>
        <v>4.4327999320000004E-4</v>
      </c>
      <c r="AN21" s="10">
        <f>1/1000*[1]CoreVPAImp!AL$147</f>
        <v>9.3496318200000014E-5</v>
      </c>
      <c r="AO21" s="10">
        <f>1/1000*[1]CoreVPAImp!AM$147</f>
        <v>1.78000608E-4</v>
      </c>
      <c r="AP21" s="10">
        <f>1/1000*[1]CoreVPAImp!AN$147</f>
        <v>2.4677667520000001E-4</v>
      </c>
      <c r="AQ21" s="10">
        <f>1/1000*[1]CoreVPAImp!AO$147</f>
        <v>2.9016461609999999E-4</v>
      </c>
      <c r="AR21" s="10">
        <f>1/1000*[1]CoreVPAImp!AP$147</f>
        <v>2.8204187850000003E-4</v>
      </c>
      <c r="AS21" s="10">
        <f>1/1000*[1]CoreVPAImp!AQ$147</f>
        <v>3.045788305E-4</v>
      </c>
      <c r="AT21" s="10">
        <f>1/1000*[1]CoreVPAImp!AR$147</f>
        <v>2.3006473740000001E-4</v>
      </c>
      <c r="AU21" s="10">
        <f>1/1000*[1]CoreVPAImp!AS$147</f>
        <v>2.1081557639999999E-4</v>
      </c>
      <c r="AV21" s="10">
        <f>1/1000*[1]CoreVPAImp!AT$147</f>
        <v>2.8720148499999996E-4</v>
      </c>
      <c r="AW21" s="10">
        <f>1/1000*[1]CoreVPAImp!AU$147</f>
        <v>3.968351929166667E-4</v>
      </c>
      <c r="AX21" s="10">
        <f>1/1000*[1]CoreVPAImp!AV$147</f>
        <v>0</v>
      </c>
      <c r="AY21" s="10">
        <f>1/1000*[1]CoreVPAImp!AW$147</f>
        <v>0</v>
      </c>
      <c r="AZ21" s="10">
        <f>1/1000*[1]CoreVPAImp!AX$147</f>
        <v>0</v>
      </c>
      <c r="BA21" s="10">
        <f>1/1000*[1]CoreVPAImp!AY$147</f>
        <v>0</v>
      </c>
      <c r="BB21" s="10">
        <f>1/1000*[1]CoreVPAImp!AZ$147</f>
        <v>0</v>
      </c>
      <c r="BC21" s="10">
        <f>1/1000*[1]CoreVPAImp!BA$147</f>
        <v>0</v>
      </c>
      <c r="BD21" s="293"/>
    </row>
    <row r="22" spans="2:56">
      <c r="B22" s="5" t="s">
        <v>105</v>
      </c>
      <c r="C22" s="39">
        <f>1/$A$1*[1]CoreVPAImp!B$247</f>
        <v>0.14575138560000003</v>
      </c>
      <c r="D22" s="10">
        <f>1/$A$1*[1]CoreVPAImp!C$247</f>
        <v>0.11700920670000001</v>
      </c>
      <c r="E22" s="10">
        <f>1/$A$1*[1]CoreVPAImp!D$247</f>
        <v>0.1047894684</v>
      </c>
      <c r="F22" s="10">
        <f>1/$A$1*[1]CoreVPAImp!E$247</f>
        <v>8.479543190000001E-2</v>
      </c>
      <c r="G22" s="10">
        <f>1/$A$1*[1]CoreVPAImp!F$247</f>
        <v>7.8545299199999988E-2</v>
      </c>
      <c r="H22" s="10">
        <f>1/$A$1*[1]CoreVPAImp!G$247</f>
        <v>6.9437651200000006E-2</v>
      </c>
      <c r="I22" s="10">
        <f>1/$A$1*[1]CoreVPAImp!H$247</f>
        <v>6.4259348000000008E-2</v>
      </c>
      <c r="J22" s="10">
        <f>1/$A$1*[1]CoreVPAImp!I$247</f>
        <v>6.9888278799999995E-2</v>
      </c>
      <c r="K22" s="10">
        <f>1/$A$1*[1]CoreVPAImp!J$247</f>
        <v>5.7010664000000003E-2</v>
      </c>
      <c r="L22" s="10">
        <f>1/$A$1*[1]CoreVPAImp!K$247</f>
        <v>4.988700796E-2</v>
      </c>
      <c r="M22" s="10">
        <f>1/$A$1*[1]CoreVPAImp!L$247</f>
        <v>6.0897550276595748E-2</v>
      </c>
      <c r="N22" s="10">
        <f>1/$A$1*[1]CoreVPAImp!M$247</f>
        <v>5.0980571527407412E-2</v>
      </c>
      <c r="O22" s="10">
        <f>1/$A$1*[1]CoreVPAImp!N$247</f>
        <v>4.359957037676046E-2</v>
      </c>
      <c r="P22" s="10">
        <f>1/$A$1*[1]CoreVPAImp!O$247</f>
        <v>3.7737150290332179E-2</v>
      </c>
      <c r="Q22" s="10">
        <f>1/$A$1*[1]CoreVPAImp!P$247</f>
        <v>3.6051675996474367E-2</v>
      </c>
      <c r="R22" s="10">
        <f>1/$A$1*[1]CoreVPAImp!Q$247</f>
        <v>3.3942878486847898E-2</v>
      </c>
      <c r="S22" s="10">
        <f>1/$A$1*[1]CoreVPAImp!R$247</f>
        <v>3.4160739652805742E-2</v>
      </c>
      <c r="T22" s="10">
        <f>1/$A$1*[1]CoreVPAImp!S$247</f>
        <v>2.8627026055858585E-2</v>
      </c>
      <c r="U22" s="10">
        <f>1/$A$1*[1]CoreVPAImp!T$247</f>
        <v>3.3198874590476185E-2</v>
      </c>
      <c r="V22" s="10">
        <f>1/$A$1*[1]CoreVPAImp!U$247</f>
        <v>2.4882712051717173E-2</v>
      </c>
      <c r="W22" s="10">
        <f>1/$A$1*[1]CoreVPAImp!V$247</f>
        <v>0</v>
      </c>
      <c r="X22" s="10">
        <f>1/$A$1*[1]CoreVPAImp!W$247</f>
        <v>0</v>
      </c>
      <c r="Y22" s="10">
        <f>1/$A$1*[1]CoreVPAImp!X$247</f>
        <v>0</v>
      </c>
      <c r="Z22" s="10">
        <f>1/$A$1*[1]CoreVPAImp!Y$247</f>
        <v>0</v>
      </c>
      <c r="AA22" s="10">
        <f>1/$A$1*[1]CoreVPAImp!Z$247</f>
        <v>0</v>
      </c>
      <c r="AB22" s="10">
        <f>1/$A$1*[1]CoreVPAImp!AA$247</f>
        <v>0</v>
      </c>
      <c r="AC22" s="4"/>
      <c r="AD22" s="39">
        <f>1/1000*[1]CoreVPAImp!AB$247</f>
        <v>5.7675800703275999E-2</v>
      </c>
      <c r="AE22" s="10">
        <f>1/1000*[1]CoreVPAImp!AC$247</f>
        <v>4.6091621425200006E-2</v>
      </c>
      <c r="AF22" s="10">
        <f>1/1000*[1]CoreVPAImp!AD$247</f>
        <v>3.7276756694400004E-2</v>
      </c>
      <c r="AG22" s="10">
        <f>1/1000*[1]CoreVPAImp!AE$247</f>
        <v>3.13333169408E-2</v>
      </c>
      <c r="AH22" s="10">
        <f>1/1000*[1]CoreVPAImp!AF$247</f>
        <v>3.3225933558300003E-2</v>
      </c>
      <c r="AI22" s="10">
        <f>1/1000*[1]CoreVPAImp!AG$247</f>
        <v>2.5728048960900002E-2</v>
      </c>
      <c r="AJ22" s="10">
        <f>1/1000*[1]CoreVPAImp!AH$247</f>
        <v>2.8103014984000006E-2</v>
      </c>
      <c r="AK22" s="10">
        <f>1/1000*[1]CoreVPAImp!AI$247</f>
        <v>2.7889466684000001E-2</v>
      </c>
      <c r="AL22" s="10">
        <f>1/1000*[1]CoreVPAImp!AJ$247</f>
        <v>2.4302922646400004E-2</v>
      </c>
      <c r="AM22" s="10">
        <f>1/1000*[1]CoreVPAImp!AK$247</f>
        <v>1.8374012835199998E-2</v>
      </c>
      <c r="AN22" s="10">
        <f>1/1000*[1]CoreVPAImp!AL$247</f>
        <v>2.3614572135599997E-2</v>
      </c>
      <c r="AO22" s="10">
        <f>1/1000*[1]CoreVPAImp!AM$247</f>
        <v>2.2027701215999999E-2</v>
      </c>
      <c r="AP22" s="10">
        <f>1/1000*[1]CoreVPAImp!AN$247</f>
        <v>1.7948873131199999E-2</v>
      </c>
      <c r="AQ22" s="10">
        <f>1/1000*[1]CoreVPAImp!AO$247</f>
        <v>1.7678599407600002E-2</v>
      </c>
      <c r="AR22" s="10">
        <f>1/1000*[1]CoreVPAImp!AP$247</f>
        <v>1.6232519037000001E-2</v>
      </c>
      <c r="AS22" s="10">
        <f>1/1000*[1]CoreVPAImp!AQ$247</f>
        <v>1.7779251539E-2</v>
      </c>
      <c r="AT22" s="10">
        <f>1/1000*[1]CoreVPAImp!AR$247</f>
        <v>1.5601644809999999E-2</v>
      </c>
      <c r="AU22" s="10">
        <f>1/1000*[1]CoreVPAImp!AS$247</f>
        <v>1.3341790890999999E-2</v>
      </c>
      <c r="AV22" s="10">
        <f>1/1000*[1]CoreVPAImp!AT$247</f>
        <v>1.4444056340999999E-2</v>
      </c>
      <c r="AW22" s="10">
        <f>1/1000*[1]CoreVPAImp!AU$247</f>
        <v>1.088032467375E-2</v>
      </c>
      <c r="AX22" s="10">
        <f>1/1000*[1]CoreVPAImp!AV$247</f>
        <v>0</v>
      </c>
      <c r="AY22" s="10">
        <f>1/1000*[1]CoreVPAImp!AW$247</f>
        <v>0</v>
      </c>
      <c r="AZ22" s="10">
        <f>1/1000*[1]CoreVPAImp!AX$247</f>
        <v>0</v>
      </c>
      <c r="BA22" s="10">
        <f>1/1000*[1]CoreVPAImp!AY$247</f>
        <v>0</v>
      </c>
      <c r="BB22" s="10">
        <f>1/1000*[1]CoreVPAImp!AZ$247</f>
        <v>0</v>
      </c>
      <c r="BC22" s="10">
        <f>1/1000*[1]CoreVPAImp!BA$247</f>
        <v>0</v>
      </c>
      <c r="BD22" s="293"/>
    </row>
    <row r="23" spans="2:56" ht="17.149999999999999" customHeight="1">
      <c r="B23" s="9" t="s">
        <v>102</v>
      </c>
      <c r="C23" s="43">
        <f>1/$A$1*[1]CoreVPAImp!B$269</f>
        <v>0.47256893240000009</v>
      </c>
      <c r="D23" s="23">
        <f>1/$A$1*[1]CoreVPAImp!C$269</f>
        <v>0.45516113799999997</v>
      </c>
      <c r="E23" s="23">
        <f>1/$A$1*[1]CoreVPAImp!D$269</f>
        <v>0.33966542119999998</v>
      </c>
      <c r="F23" s="23">
        <f>1/$A$1*[1]CoreVPAImp!E$269</f>
        <v>0.4034048038000001</v>
      </c>
      <c r="G23" s="23">
        <f>1/$A$1*[1]CoreVPAImp!F$269</f>
        <v>0.44052000680000003</v>
      </c>
      <c r="H23" s="23">
        <f>1/$A$1*[1]CoreVPAImp!G$269</f>
        <v>0.47370455180000004</v>
      </c>
      <c r="I23" s="23">
        <f>1/$A$1*[1]CoreVPAImp!H$269</f>
        <v>0.50355906160000008</v>
      </c>
      <c r="J23" s="23">
        <f>1/$A$1*[1]CoreVPAImp!I$269</f>
        <v>0.58165364240000006</v>
      </c>
      <c r="K23" s="23">
        <f>1/$A$1*[1]CoreVPAImp!J$269</f>
        <v>0.26977056464390237</v>
      </c>
      <c r="L23" s="23">
        <f>1/$A$1*[1]CoreVPAImp!K$269</f>
        <v>0.1773735884</v>
      </c>
      <c r="M23" s="23">
        <f>1/$A$1*[1]CoreVPAImp!L$269</f>
        <v>0.18841845999999998</v>
      </c>
      <c r="N23" s="23">
        <f>1/$A$1*[1]CoreVPAImp!M$269</f>
        <v>0.17334701356363641</v>
      </c>
      <c r="O23" s="23">
        <f>1/$A$1*[1]CoreVPAImp!N$269</f>
        <v>0.13731211443333333</v>
      </c>
      <c r="P23" s="23">
        <f>1/$A$1*[1]CoreVPAImp!O$269</f>
        <v>0.12223777924</v>
      </c>
      <c r="Q23" s="23">
        <f>1/$A$1*[1]CoreVPAImp!P$269</f>
        <v>0.12528641466666665</v>
      </c>
      <c r="R23" s="23">
        <f>1/$A$1*[1]CoreVPAImp!Q$269</f>
        <v>0.12214071275000001</v>
      </c>
      <c r="S23" s="23">
        <f>1/$A$1*[1]CoreVPAImp!R$269</f>
        <v>0.11978222050000002</v>
      </c>
      <c r="T23" s="23">
        <f>1/$A$1*[1]CoreVPAImp!S$269</f>
        <v>9.9251833633333328E-2</v>
      </c>
      <c r="U23" s="23">
        <f>1/$A$1*[1]CoreVPAImp!T$269</f>
        <v>0.11801106414000001</v>
      </c>
      <c r="V23" s="23">
        <f>1/$A$1*[1]CoreVPAImp!U$269</f>
        <v>0.12934468360000001</v>
      </c>
      <c r="W23" s="23">
        <f>1/$A$1*[1]CoreVPAImp!V$269</f>
        <v>0</v>
      </c>
      <c r="X23" s="23">
        <f>1/$A$1*[1]CoreVPAImp!W$269</f>
        <v>0</v>
      </c>
      <c r="Y23" s="23">
        <f>1/$A$1*[1]CoreVPAImp!X$269</f>
        <v>0</v>
      </c>
      <c r="Z23" s="23">
        <f>1/$A$1*[1]CoreVPAImp!Y$269</f>
        <v>0</v>
      </c>
      <c r="AA23" s="23">
        <f>1/$A$1*[1]CoreVPAImp!Z$269</f>
        <v>0</v>
      </c>
      <c r="AB23" s="23">
        <f>1/$A$1*[1]CoreVPAImp!AA$269</f>
        <v>0</v>
      </c>
      <c r="AC23" s="4"/>
      <c r="AD23" s="43">
        <f>1/1000*[1]CoreVPAImp!AB$269</f>
        <v>0.10301959267236602</v>
      </c>
      <c r="AE23" s="23">
        <f>1/1000*[1]CoreVPAImp!AC$269</f>
        <v>0.10313201464680001</v>
      </c>
      <c r="AF23" s="23">
        <f>1/1000*[1]CoreVPAImp!AD$269</f>
        <v>8.110281936480003E-2</v>
      </c>
      <c r="AG23" s="23">
        <f>1/1000*[1]CoreVPAImp!AE$269</f>
        <v>9.7188036668800007E-2</v>
      </c>
      <c r="AH23" s="23">
        <f>1/1000*[1]CoreVPAImp!AF$269</f>
        <v>0.12166235120200002</v>
      </c>
      <c r="AI23" s="23">
        <f>1/1000*[1]CoreVPAImp!AG$269</f>
        <v>0.13578320389919998</v>
      </c>
      <c r="AJ23" s="23">
        <f>1/1000*[1]CoreVPAImp!AH$269</f>
        <v>0.13900509412680001</v>
      </c>
      <c r="AK23" s="23">
        <f>1/1000*[1]CoreVPAImp!AI$269</f>
        <v>0.18511605950750001</v>
      </c>
      <c r="AL23" s="23">
        <f>1/1000*[1]CoreVPAImp!AJ$269</f>
        <v>0.13507604079640001</v>
      </c>
      <c r="AM23" s="23">
        <f>1/1000*[1]CoreVPAImp!AK$269</f>
        <v>7.9644349268000014E-2</v>
      </c>
      <c r="AN23" s="23">
        <f>1/1000*[1]CoreVPAImp!AL$269</f>
        <v>8.0946885386699988E-2</v>
      </c>
      <c r="AO23" s="23">
        <f>1/1000*[1]CoreVPAImp!AM$269</f>
        <v>7.8882962639999998E-2</v>
      </c>
      <c r="AP23" s="23">
        <f>1/1000*[1]CoreVPAImp!AN$269</f>
        <v>5.7838279716800001E-2</v>
      </c>
      <c r="AQ23" s="23">
        <f>1/1000*[1]CoreVPAImp!AO$269</f>
        <v>4.2908614715100012E-2</v>
      </c>
      <c r="AR23" s="23">
        <f>1/1000*[1]CoreVPAImp!AP$269</f>
        <v>4.3176851810499996E-2</v>
      </c>
      <c r="AS23" s="23">
        <f>1/1000*[1]CoreVPAImp!AQ$269</f>
        <v>4.2652823597999989E-2</v>
      </c>
      <c r="AT23" s="23">
        <f>1/1000*[1]CoreVPAImp!AR$269</f>
        <v>3.1582076334499998E-2</v>
      </c>
      <c r="AU23" s="23">
        <f>1/1000*[1]CoreVPAImp!AS$269</f>
        <v>2.5982300172400004E-2</v>
      </c>
      <c r="AV23" s="23">
        <f>1/1000*[1]CoreVPAImp!AT$269</f>
        <v>3.0929912875999995E-2</v>
      </c>
      <c r="AW23" s="23">
        <f>1/1000*[1]CoreVPAImp!AU$269</f>
        <v>3.2261913333333336E-2</v>
      </c>
      <c r="AX23" s="23">
        <f>1/1000*[1]CoreVPAImp!AV$269</f>
        <v>0</v>
      </c>
      <c r="AY23" s="23">
        <f>1/1000*[1]CoreVPAImp!AW$269</f>
        <v>0</v>
      </c>
      <c r="AZ23" s="23">
        <f>1/1000*[1]CoreVPAImp!AX$269</f>
        <v>0</v>
      </c>
      <c r="BA23" s="23">
        <f>1/1000*[1]CoreVPAImp!AY$269</f>
        <v>0</v>
      </c>
      <c r="BB23" s="23">
        <f>1/1000*[1]CoreVPAImp!AZ$269</f>
        <v>0</v>
      </c>
      <c r="BC23" s="23">
        <f>1/1000*[1]CoreVPAImp!BA$269</f>
        <v>0</v>
      </c>
      <c r="BD23" s="293"/>
    </row>
    <row r="24" spans="2:56">
      <c r="B24" s="5" t="s">
        <v>29</v>
      </c>
      <c r="C24" s="39">
        <f>1/$A$1*[1]CoreVPAImp!B$31</f>
        <v>0.4591694428000001</v>
      </c>
      <c r="D24" s="10">
        <f>1/$A$1*[1]CoreVPAImp!C$31</f>
        <v>0.449326962</v>
      </c>
      <c r="E24" s="10">
        <f>1/$A$1*[1]CoreVPAImp!D$31</f>
        <v>0.3352478874</v>
      </c>
      <c r="F24" s="10">
        <f>1/$A$1*[1]CoreVPAImp!E$31</f>
        <v>0.39257139400000007</v>
      </c>
      <c r="G24" s="10">
        <f>1/$A$1*[1]CoreVPAImp!F$31</f>
        <v>0.43308442340000003</v>
      </c>
      <c r="H24" s="10">
        <f>1/$A$1*[1]CoreVPAImp!G$31</f>
        <v>0.41553881459999997</v>
      </c>
      <c r="I24" s="10">
        <f>1/$A$1*[1]CoreVPAImp!H$31</f>
        <v>0.36089749599999998</v>
      </c>
      <c r="J24" s="10">
        <f>1/$A$1*[1]CoreVPAImp!I$31</f>
        <v>0.40375202760000001</v>
      </c>
      <c r="K24" s="10">
        <f>1/$A$1*[1]CoreVPAImp!J$31</f>
        <v>0.24875722839999997</v>
      </c>
      <c r="L24" s="10">
        <f>1/$A$1*[1]CoreVPAImp!K$31</f>
        <v>0.15726659800000001</v>
      </c>
      <c r="M24" s="10">
        <f>1/$A$1*[1]CoreVPAImp!L$31</f>
        <v>0.16117524080000001</v>
      </c>
      <c r="N24" s="10">
        <f>1/$A$1*[1]CoreVPAImp!M$31</f>
        <v>0.14802870956363637</v>
      </c>
      <c r="O24" s="10">
        <f>1/$A$1*[1]CoreVPAImp!N$31</f>
        <v>0.11596211040000001</v>
      </c>
      <c r="P24" s="10">
        <f>1/$A$1*[1]CoreVPAImp!O$31</f>
        <v>9.646627244E-2</v>
      </c>
      <c r="Q24" s="10">
        <f>1/$A$1*[1]CoreVPAImp!P$31</f>
        <v>0.10142318346666668</v>
      </c>
      <c r="R24" s="10">
        <f>1/$A$1*[1]CoreVPAImp!Q$31</f>
        <v>9.9218873550000003E-2</v>
      </c>
      <c r="S24" s="10">
        <f>1/$A$1*[1]CoreVPAImp!R$31</f>
        <v>9.0449147300000005E-2</v>
      </c>
      <c r="T24" s="10">
        <f>1/$A$1*[1]CoreVPAImp!S$31</f>
        <v>7.787171151333333E-2</v>
      </c>
      <c r="U24" s="10">
        <f>1/$A$1*[1]CoreVPAImp!T$31</f>
        <v>8.6270593399999998E-2</v>
      </c>
      <c r="V24" s="10">
        <f>1/$A$1*[1]CoreVPAImp!U$31</f>
        <v>9.5915557999999998E-2</v>
      </c>
      <c r="W24" s="10">
        <f>1/$A$1*[1]CoreVPAImp!V$31</f>
        <v>0</v>
      </c>
      <c r="X24" s="10">
        <f>1/$A$1*[1]CoreVPAImp!W$31</f>
        <v>0</v>
      </c>
      <c r="Y24" s="10">
        <f>1/$A$1*[1]CoreVPAImp!X$31</f>
        <v>0</v>
      </c>
      <c r="Z24" s="10">
        <f>1/$A$1*[1]CoreVPAImp!Y$31</f>
        <v>0</v>
      </c>
      <c r="AA24" s="10">
        <f>1/$A$1*[1]CoreVPAImp!Z$31</f>
        <v>0</v>
      </c>
      <c r="AB24" s="10">
        <f>1/$A$1*[1]CoreVPAImp!AA$31</f>
        <v>0</v>
      </c>
      <c r="AC24" s="4"/>
      <c r="AD24" s="39">
        <f>1/1000*[1]CoreVPAImp!AB$31</f>
        <v>9.9031205453181004E-2</v>
      </c>
      <c r="AE24" s="10">
        <f>1/1000*[1]CoreVPAImp!AC$31</f>
        <v>0.10102045225760001</v>
      </c>
      <c r="AF24" s="10">
        <f>1/1000*[1]CoreVPAImp!AD$31</f>
        <v>7.917914367840001E-2</v>
      </c>
      <c r="AG24" s="10">
        <f>1/1000*[1]CoreVPAImp!AE$31</f>
        <v>9.4539727788800015E-2</v>
      </c>
      <c r="AH24" s="10">
        <f>1/1000*[1]CoreVPAImp!AF$31</f>
        <v>0.11911270946960002</v>
      </c>
      <c r="AI24" s="10">
        <f>1/1000*[1]CoreVPAImp!AG$31</f>
        <v>0.12878764204019999</v>
      </c>
      <c r="AJ24" s="10">
        <f>1/1000*[1]CoreVPAImp!AH$31</f>
        <v>0.1272913430732</v>
      </c>
      <c r="AK24" s="10">
        <f>1/1000*[1]CoreVPAImp!AI$31</f>
        <v>0.16892685557449999</v>
      </c>
      <c r="AL24" s="10">
        <f>1/1000*[1]CoreVPAImp!AJ$31</f>
        <v>0.12720237185720001</v>
      </c>
      <c r="AM24" s="10">
        <f>1/1000*[1]CoreVPAImp!AK$31</f>
        <v>7.2651873747200002E-2</v>
      </c>
      <c r="AN24" s="10">
        <f>1/1000*[1]CoreVPAImp!AL$31</f>
        <v>7.1834370920100005E-2</v>
      </c>
      <c r="AO24" s="10">
        <f>1/1000*[1]CoreVPAImp!AM$31</f>
        <v>6.8103256176000007E-2</v>
      </c>
      <c r="AP24" s="10">
        <f>1/1000*[1]CoreVPAImp!AN$31</f>
        <v>4.9782667228800002E-2</v>
      </c>
      <c r="AQ24" s="10">
        <f>1/1000*[1]CoreVPAImp!AO$31</f>
        <v>3.4687633215900002E-2</v>
      </c>
      <c r="AR24" s="10">
        <f>1/1000*[1]CoreVPAImp!AP$31</f>
        <v>3.5560821696500003E-2</v>
      </c>
      <c r="AS24" s="10">
        <f>1/1000*[1]CoreVPAImp!AQ$31</f>
        <v>3.6445312004499998E-2</v>
      </c>
      <c r="AT24" s="10">
        <f>1/1000*[1]CoreVPAImp!AR$31</f>
        <v>2.41414480447E-2</v>
      </c>
      <c r="AU24" s="10">
        <f>1/1000*[1]CoreVPAImp!AS$31</f>
        <v>2.0253289842500001E-2</v>
      </c>
      <c r="AV24" s="10">
        <f>1/1000*[1]CoreVPAImp!AT$31</f>
        <v>2.2687831975999998E-2</v>
      </c>
      <c r="AW24" s="10">
        <f>1/1000*[1]CoreVPAImp!AU$31</f>
        <v>2.3070532738333333E-2</v>
      </c>
      <c r="AX24" s="10">
        <f>1/1000*[1]CoreVPAImp!AV$31</f>
        <v>0</v>
      </c>
      <c r="AY24" s="10">
        <f>1/1000*[1]CoreVPAImp!AW$31</f>
        <v>0</v>
      </c>
      <c r="AZ24" s="10">
        <f>1/1000*[1]CoreVPAImp!AX$31</f>
        <v>0</v>
      </c>
      <c r="BA24" s="10">
        <f>1/1000*[1]CoreVPAImp!AY$31</f>
        <v>0</v>
      </c>
      <c r="BB24" s="10">
        <f>1/1000*[1]CoreVPAImp!AZ$31</f>
        <v>0</v>
      </c>
      <c r="BC24" s="10">
        <f>1/1000*[1]CoreVPAImp!BA$31</f>
        <v>0</v>
      </c>
      <c r="BD24" s="293"/>
    </row>
    <row r="25" spans="2:56">
      <c r="B25" s="5" t="s">
        <v>32</v>
      </c>
      <c r="C25" s="39">
        <f>1/$A$1*[1]CoreVPAImp!B$46</f>
        <v>6.3064000000000002E-4</v>
      </c>
      <c r="D25" s="10">
        <f>1/$A$1*[1]CoreVPAImp!C$46</f>
        <v>2.3496000000000001E-4</v>
      </c>
      <c r="E25" s="10">
        <f>1/$A$1*[1]CoreVPAImp!D$46</f>
        <v>1.3682000000000001E-4</v>
      </c>
      <c r="F25" s="10">
        <f>1/$A$1*[1]CoreVPAImp!E$46</f>
        <v>3.6238799999999995E-3</v>
      </c>
      <c r="G25" s="10">
        <f>1/$A$1*[1]CoreVPAImp!F$46</f>
        <v>1.8582840000000002E-3</v>
      </c>
      <c r="H25" s="10">
        <f>1/$A$1*[1]CoreVPAImp!G$46</f>
        <v>6.8620400000000005E-4</v>
      </c>
      <c r="I25" s="10">
        <f>1/$A$1*[1]CoreVPAImp!H$46</f>
        <v>1.5303000000000001E-3</v>
      </c>
      <c r="J25" s="10">
        <f>1/$A$1*[1]CoreVPAImp!I$46</f>
        <v>7.2423399999999999E-3</v>
      </c>
      <c r="K25" s="10">
        <f>1/$A$1*[1]CoreVPAImp!J$46</f>
        <v>8.0782800000000002E-3</v>
      </c>
      <c r="L25" s="10">
        <f>1/$A$1*[1]CoreVPAImp!K$46</f>
        <v>9.6275699999999985E-3</v>
      </c>
      <c r="M25" s="10">
        <f>1/$A$1*[1]CoreVPAImp!L$46</f>
        <v>1.4647469600000001E-2</v>
      </c>
      <c r="N25" s="10">
        <f>1/$A$1*[1]CoreVPAImp!M$46</f>
        <v>1.158256E-2</v>
      </c>
      <c r="O25" s="10">
        <f>1/$A$1*[1]CoreVPAImp!N$46</f>
        <v>1.1430648E-2</v>
      </c>
      <c r="P25" s="10">
        <f>1/$A$1*[1]CoreVPAImp!O$46</f>
        <v>1.6621199999999999E-2</v>
      </c>
      <c r="Q25" s="10">
        <f>1/$A$1*[1]CoreVPAImp!P$46</f>
        <v>1.6155759999999998E-2</v>
      </c>
      <c r="R25" s="10">
        <f>1/$A$1*[1]CoreVPAImp!Q$46</f>
        <v>1.7774399999999999E-2</v>
      </c>
      <c r="S25" s="10">
        <f>1/$A$1*[1]CoreVPAImp!R$46</f>
        <v>2.17672E-2</v>
      </c>
      <c r="T25" s="10">
        <f>1/$A$1*[1]CoreVPAImp!S$46</f>
        <v>1.5414600000000001E-2</v>
      </c>
      <c r="U25" s="10">
        <f>1/$A$1*[1]CoreVPAImp!T$46</f>
        <v>2.4347867200000001E-2</v>
      </c>
      <c r="V25" s="10">
        <f>1/$A$1*[1]CoreVPAImp!U$46</f>
        <v>2.785816E-2</v>
      </c>
      <c r="W25" s="10">
        <f>1/$A$1*[1]CoreVPAImp!V$46</f>
        <v>0</v>
      </c>
      <c r="X25" s="10">
        <f>1/$A$1*[1]CoreVPAImp!W$46</f>
        <v>0</v>
      </c>
      <c r="Y25" s="10">
        <f>1/$A$1*[1]CoreVPAImp!X$46</f>
        <v>0</v>
      </c>
      <c r="Z25" s="10">
        <f>1/$A$1*[1]CoreVPAImp!Y$46</f>
        <v>0</v>
      </c>
      <c r="AA25" s="10">
        <f>1/$A$1*[1]CoreVPAImp!Z$46</f>
        <v>0</v>
      </c>
      <c r="AB25" s="10">
        <f>1/$A$1*[1]CoreVPAImp!AA$46</f>
        <v>0</v>
      </c>
      <c r="AC25" s="4"/>
      <c r="AD25" s="39">
        <f>1/1000*[1]CoreVPAImp!AB$46</f>
        <v>1.9409542472399998E-4</v>
      </c>
      <c r="AE25" s="10">
        <f>1/1000*[1]CoreVPAImp!AC$46</f>
        <v>6.2947245999999998E-5</v>
      </c>
      <c r="AF25" s="10">
        <f>1/1000*[1]CoreVPAImp!AD$46</f>
        <v>3.7631097599999994E-5</v>
      </c>
      <c r="AG25" s="10">
        <f>1/1000*[1]CoreVPAImp!AE$46</f>
        <v>4.9240117919999995E-4</v>
      </c>
      <c r="AH25" s="10">
        <f>1/1000*[1]CoreVPAImp!AF$46</f>
        <v>2.7550394760000001E-4</v>
      </c>
      <c r="AI25" s="10">
        <f>1/1000*[1]CoreVPAImp!AG$46</f>
        <v>1.8545549880000001E-4</v>
      </c>
      <c r="AJ25" s="10">
        <f>1/1000*[1]CoreVPAImp!AH$46</f>
        <v>2.7863270720000002E-4</v>
      </c>
      <c r="AK25" s="10">
        <f>1/1000*[1]CoreVPAImp!AI$46</f>
        <v>1.437728507E-3</v>
      </c>
      <c r="AL25" s="10">
        <f>1/1000*[1]CoreVPAImp!AJ$46</f>
        <v>1.8187339188000002E-3</v>
      </c>
      <c r="AM25" s="10">
        <f>1/1000*[1]CoreVPAImp!AK$46</f>
        <v>1.7894530808E-3</v>
      </c>
      <c r="AN25" s="10">
        <f>1/1000*[1]CoreVPAImp!AL$46</f>
        <v>2.4654944376000004E-3</v>
      </c>
      <c r="AO25" s="10">
        <f>1/1000*[1]CoreVPAImp!AM$46</f>
        <v>2.5527164160000001E-3</v>
      </c>
      <c r="AP25" s="10">
        <f>1/1000*[1]CoreVPAImp!AN$46</f>
        <v>2.5159801568000002E-3</v>
      </c>
      <c r="AQ25" s="10">
        <f>1/1000*[1]CoreVPAImp!AO$46</f>
        <v>3.6698617002000004E-3</v>
      </c>
      <c r="AR25" s="10">
        <f>1/1000*[1]CoreVPAImp!AP$46</f>
        <v>3.7306538450000005E-3</v>
      </c>
      <c r="AS25" s="10">
        <f>1/1000*[1]CoreVPAImp!AQ$46</f>
        <v>3.5119058974999997E-3</v>
      </c>
      <c r="AT25" s="10">
        <f>1/1000*[1]CoreVPAImp!AR$46</f>
        <v>4.2830908843000002E-3</v>
      </c>
      <c r="AU25" s="10">
        <f>1/1000*[1]CoreVPAImp!AS$46</f>
        <v>3.0751665372999999E-3</v>
      </c>
      <c r="AV25" s="10">
        <f>1/1000*[1]CoreVPAImp!AT$46</f>
        <v>5.3451268730000008E-3</v>
      </c>
      <c r="AW25" s="10">
        <f>1/1000*[1]CoreVPAImp!AU$46</f>
        <v>6.2883928174999994E-3</v>
      </c>
      <c r="AX25" s="10">
        <f>1/1000*[1]CoreVPAImp!AV$46</f>
        <v>0</v>
      </c>
      <c r="AY25" s="10">
        <f>1/1000*[1]CoreVPAImp!AW$46</f>
        <v>0</v>
      </c>
      <c r="AZ25" s="10">
        <f>1/1000*[1]CoreVPAImp!AX$46</f>
        <v>0</v>
      </c>
      <c r="BA25" s="10">
        <f>1/1000*[1]CoreVPAImp!AY$46</f>
        <v>0</v>
      </c>
      <c r="BB25" s="10">
        <f>1/1000*[1]CoreVPAImp!AZ$46</f>
        <v>0</v>
      </c>
      <c r="BC25" s="10">
        <f>1/1000*[1]CoreVPAImp!BA$46</f>
        <v>0</v>
      </c>
      <c r="BD25" s="293"/>
    </row>
    <row r="26" spans="2:56">
      <c r="B26" s="5" t="s">
        <v>64</v>
      </c>
      <c r="C26" s="39">
        <f>1/$A$1*[1]CoreVPAImp!B$248</f>
        <v>0</v>
      </c>
      <c r="D26" s="10">
        <f>1/$A$1*[1]CoreVPAImp!C$248</f>
        <v>0</v>
      </c>
      <c r="E26" s="10">
        <f>1/$A$1*[1]CoreVPAImp!D$248</f>
        <v>2.8099999999999999E-5</v>
      </c>
      <c r="F26" s="10">
        <f>1/$A$1*[1]CoreVPAImp!E$248</f>
        <v>2.7493999999999999E-4</v>
      </c>
      <c r="G26" s="10">
        <f>1/$A$1*[1]CoreVPAImp!F$248</f>
        <v>8.9789839999999998E-4</v>
      </c>
      <c r="H26" s="10">
        <f>1/$A$1*[1]CoreVPAImp!G$248</f>
        <v>5.0732877199999998E-2</v>
      </c>
      <c r="I26" s="10">
        <f>1/$A$1*[1]CoreVPAImp!H$248</f>
        <v>0.13648421399999999</v>
      </c>
      <c r="J26" s="10">
        <f>1/$A$1*[1]CoreVPAImp!I$248</f>
        <v>0.16355298559999998</v>
      </c>
      <c r="K26" s="10">
        <f>1/$A$1*[1]CoreVPAImp!J$248</f>
        <v>4.0105999999999996E-3</v>
      </c>
      <c r="L26" s="10">
        <f>1/$A$1*[1]CoreVPAImp!K$248</f>
        <v>3.1094E-4</v>
      </c>
      <c r="M26" s="10">
        <f>1/$A$1*[1]CoreVPAImp!L$248</f>
        <v>2.4500839999999998E-4</v>
      </c>
      <c r="N26" s="10">
        <f>1/$A$1*[1]CoreVPAImp!M$248</f>
        <v>6.0606000000000006E-4</v>
      </c>
      <c r="O26" s="10">
        <f>1/$A$1*[1]CoreVPAImp!N$248</f>
        <v>8.0080000000000006E-5</v>
      </c>
      <c r="P26" s="10">
        <f>1/$A$1*[1]CoreVPAImp!O$248</f>
        <v>1.4174999999999999E-3</v>
      </c>
      <c r="Q26" s="10">
        <f>1/$A$1*[1]CoreVPAImp!P$248</f>
        <v>2.5480000000000004E-3</v>
      </c>
      <c r="R26" s="10">
        <f>1/$A$1*[1]CoreVPAImp!Q$248</f>
        <v>3.0030000000000005E-3</v>
      </c>
      <c r="S26" s="10">
        <f>1/$A$1*[1]CoreVPAImp!R$248</f>
        <v>2.6628000000000003E-3</v>
      </c>
      <c r="T26" s="10">
        <f>1/$A$1*[1]CoreVPAImp!S$248</f>
        <v>1.0355800000000001E-3</v>
      </c>
      <c r="U26" s="10">
        <f>1/$A$1*[1]CoreVPAImp!T$248</f>
        <v>1.3741000000000001E-3</v>
      </c>
      <c r="V26" s="10">
        <f>1/$A$1*[1]CoreVPAImp!U$248</f>
        <v>2.05842E-3</v>
      </c>
      <c r="W26" s="10">
        <f>1/$A$1*[1]CoreVPAImp!V$248</f>
        <v>0</v>
      </c>
      <c r="X26" s="10">
        <f>1/$A$1*[1]CoreVPAImp!W$248</f>
        <v>0</v>
      </c>
      <c r="Y26" s="10">
        <f>1/$A$1*[1]CoreVPAImp!X$248</f>
        <v>0</v>
      </c>
      <c r="Z26" s="10">
        <f>1/$A$1*[1]CoreVPAImp!Y$248</f>
        <v>0</v>
      </c>
      <c r="AA26" s="10">
        <f>1/$A$1*[1]CoreVPAImp!Z$248</f>
        <v>0</v>
      </c>
      <c r="AB26" s="10">
        <f>1/$A$1*[1]CoreVPAImp!AA$248</f>
        <v>0</v>
      </c>
      <c r="AC26" s="4"/>
      <c r="AD26" s="39">
        <f>1/1000*[1]CoreVPAImp!AB$248</f>
        <v>0</v>
      </c>
      <c r="AE26" s="10">
        <f>1/1000*[1]CoreVPAImp!AC$248</f>
        <v>0</v>
      </c>
      <c r="AF26" s="10">
        <f>1/1000*[1]CoreVPAImp!AD$248</f>
        <v>3.6537983999999998E-6</v>
      </c>
      <c r="AG26" s="10">
        <f>1/1000*[1]CoreVPAImp!AE$248</f>
        <v>7.0618553599999996E-5</v>
      </c>
      <c r="AH26" s="10">
        <f>1/1000*[1]CoreVPAImp!AF$248</f>
        <v>3.7622253059999998E-4</v>
      </c>
      <c r="AI26" s="10">
        <f>1/1000*[1]CoreVPAImp!AG$248</f>
        <v>3.4073435682000002E-3</v>
      </c>
      <c r="AJ26" s="10">
        <f>1/1000*[1]CoreVPAImp!AH$248</f>
        <v>7.9131201672000013E-3</v>
      </c>
      <c r="AK26" s="10">
        <f>1/1000*[1]CoreVPAImp!AI$248</f>
        <v>1.0093310386E-2</v>
      </c>
      <c r="AL26" s="10">
        <f>1/1000*[1]CoreVPAImp!AJ$248</f>
        <v>5.7181762400000007E-4</v>
      </c>
      <c r="AM26" s="10">
        <f>1/1000*[1]CoreVPAImp!AK$248</f>
        <v>3.3902008800000003E-5</v>
      </c>
      <c r="AN26" s="10">
        <f>1/1000*[1]CoreVPAImp!AL$248</f>
        <v>1.1616181110000002E-4</v>
      </c>
      <c r="AO26" s="10">
        <f>1/1000*[1]CoreVPAImp!AM$248</f>
        <v>3.7942022399999997E-4</v>
      </c>
      <c r="AP26" s="10">
        <f>1/1000*[1]CoreVPAImp!AN$248</f>
        <v>3.3734993599999999E-5</v>
      </c>
      <c r="AQ26" s="10">
        <f>1/1000*[1]CoreVPAImp!AO$248</f>
        <v>6.0077400359999996E-4</v>
      </c>
      <c r="AR26" s="10">
        <f>1/1000*[1]CoreVPAImp!AP$248</f>
        <v>1.5213437315E-3</v>
      </c>
      <c r="AS26" s="10">
        <f>1/1000*[1]CoreVPAImp!AQ$248</f>
        <v>1.6021257665E-3</v>
      </c>
      <c r="AT26" s="10">
        <f>1/1000*[1]CoreVPAImp!AR$248</f>
        <v>1.5258981776999998E-3</v>
      </c>
      <c r="AU26" s="10">
        <f>1/1000*[1]CoreVPAImp!AS$248</f>
        <v>6.1093724119999995E-4</v>
      </c>
      <c r="AV26" s="10">
        <f>1/1000*[1]CoreVPAImp!AT$248</f>
        <v>9.6099151000000004E-4</v>
      </c>
      <c r="AW26" s="10">
        <f>1/1000*[1]CoreVPAImp!AU$248</f>
        <v>1.3542647937500002E-3</v>
      </c>
      <c r="AX26" s="10">
        <f>1/1000*[1]CoreVPAImp!AV$248</f>
        <v>0</v>
      </c>
      <c r="AY26" s="10">
        <f>1/1000*[1]CoreVPAImp!AW$248</f>
        <v>0</v>
      </c>
      <c r="AZ26" s="10">
        <f>1/1000*[1]CoreVPAImp!AX$248</f>
        <v>0</v>
      </c>
      <c r="BA26" s="10">
        <f>1/1000*[1]CoreVPAImp!AY$248</f>
        <v>0</v>
      </c>
      <c r="BB26" s="10">
        <f>1/1000*[1]CoreVPAImp!AZ$248</f>
        <v>0</v>
      </c>
      <c r="BC26" s="10">
        <f>1/1000*[1]CoreVPAImp!BA$248</f>
        <v>0</v>
      </c>
      <c r="BD26" s="293"/>
    </row>
    <row r="27" spans="2:56">
      <c r="B27" s="8" t="s">
        <v>19</v>
      </c>
      <c r="C27" s="40">
        <f t="shared" ref="C27:AB27" si="4">SUM(C23:C23)-SUM(C24:C26)</f>
        <v>1.2768849599999965E-2</v>
      </c>
      <c r="D27" s="35">
        <f t="shared" si="4"/>
        <v>5.5992159999999624E-3</v>
      </c>
      <c r="E27" s="35">
        <f t="shared" si="4"/>
        <v>4.2526138000000269E-3</v>
      </c>
      <c r="F27" s="35">
        <f t="shared" si="4"/>
        <v>6.9345898000000017E-3</v>
      </c>
      <c r="G27" s="35">
        <f t="shared" si="4"/>
        <v>4.6794010000000275E-3</v>
      </c>
      <c r="H27" s="35">
        <f t="shared" si="4"/>
        <v>6.7466560000000175E-3</v>
      </c>
      <c r="I27" s="35">
        <f t="shared" si="4"/>
        <v>4.6470516000001183E-3</v>
      </c>
      <c r="J27" s="35">
        <f t="shared" si="4"/>
        <v>7.1062892000000044E-3</v>
      </c>
      <c r="K27" s="35">
        <f t="shared" si="4"/>
        <v>8.9244562439024233E-3</v>
      </c>
      <c r="L27" s="35">
        <f t="shared" si="4"/>
        <v>1.0168480399999985E-2</v>
      </c>
      <c r="M27" s="35">
        <f t="shared" si="4"/>
        <v>1.2350741199999987E-2</v>
      </c>
      <c r="N27" s="35">
        <f t="shared" si="4"/>
        <v>1.3129684000000058E-2</v>
      </c>
      <c r="O27" s="35">
        <f t="shared" si="4"/>
        <v>9.8392760333333162E-3</v>
      </c>
      <c r="P27" s="35">
        <f t="shared" si="4"/>
        <v>7.7328067999999917E-3</v>
      </c>
      <c r="Q27" s="35">
        <f t="shared" si="4"/>
        <v>5.1594711999999876E-3</v>
      </c>
      <c r="R27" s="35">
        <f t="shared" si="4"/>
        <v>2.1444392000000007E-3</v>
      </c>
      <c r="S27" s="35">
        <f t="shared" si="4"/>
        <v>4.9030732000000105E-3</v>
      </c>
      <c r="T27" s="35">
        <f t="shared" si="4"/>
        <v>4.9299421200000026E-3</v>
      </c>
      <c r="U27" s="35">
        <f t="shared" si="4"/>
        <v>6.0185035400000114E-3</v>
      </c>
      <c r="V27" s="35">
        <f t="shared" si="4"/>
        <v>3.5125455999999999E-3</v>
      </c>
      <c r="W27" s="35">
        <f t="shared" si="4"/>
        <v>0</v>
      </c>
      <c r="X27" s="35">
        <f t="shared" si="4"/>
        <v>0</v>
      </c>
      <c r="Y27" s="35">
        <f t="shared" si="4"/>
        <v>0</v>
      </c>
      <c r="Z27" s="35">
        <f t="shared" si="4"/>
        <v>0</v>
      </c>
      <c r="AA27" s="35">
        <f t="shared" si="4"/>
        <v>0</v>
      </c>
      <c r="AB27" s="35">
        <f t="shared" si="4"/>
        <v>0</v>
      </c>
      <c r="AC27" s="4"/>
      <c r="AD27" s="41">
        <f t="shared" ref="AD27:BC27" si="5">SUM(AD23:AD23)-SUM(AD24:AD26)</f>
        <v>3.7942917944610161E-3</v>
      </c>
      <c r="AE27" s="36">
        <f t="shared" si="5"/>
        <v>2.0486151431999972E-3</v>
      </c>
      <c r="AF27" s="36">
        <f t="shared" si="5"/>
        <v>1.8823907904000209E-3</v>
      </c>
      <c r="AG27" s="36">
        <f t="shared" si="5"/>
        <v>2.0852891471999924E-3</v>
      </c>
      <c r="AH27" s="36">
        <f t="shared" si="5"/>
        <v>1.8979152541999944E-3</v>
      </c>
      <c r="AI27" s="36">
        <f t="shared" si="5"/>
        <v>3.402762791999997E-3</v>
      </c>
      <c r="AJ27" s="36">
        <f t="shared" si="5"/>
        <v>3.5219981792000143E-3</v>
      </c>
      <c r="AK27" s="36">
        <f t="shared" si="5"/>
        <v>4.658165040000023E-3</v>
      </c>
      <c r="AL27" s="36">
        <f t="shared" si="5"/>
        <v>5.4831173964000057E-3</v>
      </c>
      <c r="AM27" s="36">
        <f t="shared" si="5"/>
        <v>5.1691204312000055E-3</v>
      </c>
      <c r="AN27" s="36">
        <f t="shared" si="5"/>
        <v>6.5308582178999902E-3</v>
      </c>
      <c r="AO27" s="36">
        <f t="shared" si="5"/>
        <v>7.8475698239999919E-3</v>
      </c>
      <c r="AP27" s="36">
        <f t="shared" si="5"/>
        <v>5.5058973375999992E-3</v>
      </c>
      <c r="AQ27" s="36">
        <f t="shared" si="5"/>
        <v>3.9503457954000107E-3</v>
      </c>
      <c r="AR27" s="36">
        <f t="shared" si="5"/>
        <v>2.364032537499991E-3</v>
      </c>
      <c r="AS27" s="36">
        <f t="shared" si="5"/>
        <v>1.0934799294999922E-3</v>
      </c>
      <c r="AT27" s="36">
        <f t="shared" si="5"/>
        <v>1.6316392277999983E-3</v>
      </c>
      <c r="AU27" s="36">
        <f t="shared" si="5"/>
        <v>2.0429065514000026E-3</v>
      </c>
      <c r="AV27" s="36">
        <f t="shared" si="5"/>
        <v>1.9359625169999978E-3</v>
      </c>
      <c r="AW27" s="36">
        <f t="shared" si="5"/>
        <v>1.548722983750004E-3</v>
      </c>
      <c r="AX27" s="36">
        <f t="shared" si="5"/>
        <v>0</v>
      </c>
      <c r="AY27" s="36">
        <f t="shared" si="5"/>
        <v>0</v>
      </c>
      <c r="AZ27" s="36">
        <f t="shared" si="5"/>
        <v>0</v>
      </c>
      <c r="BA27" s="36">
        <f t="shared" si="5"/>
        <v>0</v>
      </c>
      <c r="BB27" s="36">
        <f t="shared" si="5"/>
        <v>0</v>
      </c>
      <c r="BC27" s="36">
        <f t="shared" si="5"/>
        <v>0</v>
      </c>
      <c r="BD27" s="293"/>
    </row>
    <row r="28" spans="2:56" ht="17.149999999999999" customHeight="1">
      <c r="B28" s="14" t="s">
        <v>133</v>
      </c>
      <c r="C28" s="26">
        <f>1/$A$1*[1]CoreVPAImp!B$267</f>
        <v>0.29873128440000002</v>
      </c>
      <c r="D28" s="28">
        <f>1/$A$1*[1]CoreVPAImp!C$267</f>
        <v>0.25176750599999997</v>
      </c>
      <c r="E28" s="28">
        <f>1/$A$1*[1]CoreVPAImp!D$267</f>
        <v>0.21291513519999999</v>
      </c>
      <c r="F28" s="28">
        <f>1/$A$1*[1]CoreVPAImp!E$267</f>
        <v>0.25626056639999995</v>
      </c>
      <c r="G28" s="28">
        <f>1/$A$1*[1]CoreVPAImp!F$267</f>
        <v>0.19945257930000002</v>
      </c>
      <c r="H28" s="28">
        <f>1/$A$1*[1]CoreVPAImp!G$267</f>
        <v>0.21065524700000002</v>
      </c>
      <c r="I28" s="28">
        <f>1/$A$1*[1]CoreVPAImp!H$267</f>
        <v>0.21045274520000001</v>
      </c>
      <c r="J28" s="28">
        <f>1/$A$1*[1]CoreVPAImp!I$267</f>
        <v>0.26887981329999999</v>
      </c>
      <c r="K28" s="28">
        <f>1/$A$1*[1]CoreVPAImp!J$267</f>
        <v>0.24237411360000002</v>
      </c>
      <c r="L28" s="28">
        <f>1/$A$1*[1]CoreVPAImp!K$267</f>
        <v>0.19073368671764707</v>
      </c>
      <c r="M28" s="28">
        <f>1/$A$1*[1]CoreVPAImp!L$267</f>
        <v>0.2395451328921985</v>
      </c>
      <c r="N28" s="28">
        <f>1/$A$1*[1]CoreVPAImp!M$267</f>
        <v>0.26621447891666666</v>
      </c>
      <c r="O28" s="28">
        <f>1/$A$1*[1]CoreVPAImp!N$267</f>
        <v>0.24039925690535713</v>
      </c>
      <c r="P28" s="28">
        <f>1/$A$1*[1]CoreVPAImp!O$267</f>
        <v>0.27262518068022346</v>
      </c>
      <c r="Q28" s="28">
        <f>1/$A$1*[1]CoreVPAImp!P$267</f>
        <v>0.27557382850476192</v>
      </c>
      <c r="R28" s="28">
        <f>1/$A$1*[1]CoreVPAImp!Q$267</f>
        <v>0.22790256324049341</v>
      </c>
      <c r="S28" s="28">
        <f>1/$A$1*[1]CoreVPAImp!R$267</f>
        <v>0.25149867194642861</v>
      </c>
      <c r="T28" s="28">
        <f>1/$A$1*[1]CoreVPAImp!S$267</f>
        <v>0.25579834132958873</v>
      </c>
      <c r="U28" s="28">
        <f>1/$A$1*[1]CoreVPAImp!T$267</f>
        <v>0.29585939715445136</v>
      </c>
      <c r="V28" s="28">
        <f>1/$A$1*[1]CoreVPAImp!U$267</f>
        <v>0.27652942102814687</v>
      </c>
      <c r="W28" s="28">
        <f>1/$A$1*[1]CoreVPAImp!V$267</f>
        <v>0</v>
      </c>
      <c r="X28" s="28">
        <f>1/$A$1*[1]CoreVPAImp!W$267</f>
        <v>0</v>
      </c>
      <c r="Y28" s="28">
        <f>1/$A$1*[1]CoreVPAImp!X$267</f>
        <v>0</v>
      </c>
      <c r="Z28" s="28">
        <f>1/$A$1*[1]CoreVPAImp!Y$267</f>
        <v>0</v>
      </c>
      <c r="AA28" s="28">
        <f>1/$A$1*[1]CoreVPAImp!Z$267</f>
        <v>0</v>
      </c>
      <c r="AB28" s="28">
        <f>1/$A$1*[1]CoreVPAImp!AA$267</f>
        <v>0</v>
      </c>
      <c r="AC28" s="13"/>
      <c r="AD28" s="26">
        <f>1/1000*[1]CoreVPAImp!AB$267</f>
        <v>6.8996839272695981E-2</v>
      </c>
      <c r="AE28" s="28">
        <f>1/1000*[1]CoreVPAImp!AC$267</f>
        <v>5.3952120818399993E-2</v>
      </c>
      <c r="AF28" s="28">
        <f>1/1000*[1]CoreVPAImp!AD$267</f>
        <v>4.2867146731200005E-2</v>
      </c>
      <c r="AG28" s="28">
        <f>1/1000*[1]CoreVPAImp!AE$267</f>
        <v>6.00976967808E-2</v>
      </c>
      <c r="AH28" s="28">
        <f>1/1000*[1]CoreVPAImp!AF$267</f>
        <v>5.8169902550900009E-2</v>
      </c>
      <c r="AI28" s="28">
        <f>1/1000*[1]CoreVPAImp!AG$267</f>
        <v>6.293223741090001E-2</v>
      </c>
      <c r="AJ28" s="28">
        <f>1/1000*[1]CoreVPAImp!AH$267</f>
        <v>6.4369931123200011E-2</v>
      </c>
      <c r="AK28" s="28">
        <f>1/1000*[1]CoreVPAImp!AI$267</f>
        <v>8.9810772736000008E-2</v>
      </c>
      <c r="AL28" s="28">
        <f>1/1000*[1]CoreVPAImp!AJ$267</f>
        <v>8.5313117143600001E-2</v>
      </c>
      <c r="AM28" s="28">
        <f>1/1000*[1]CoreVPAImp!AK$267</f>
        <v>5.8541634795600005E-2</v>
      </c>
      <c r="AN28" s="28">
        <f>1/1000*[1]CoreVPAImp!AL$267</f>
        <v>7.1805681446399997E-2</v>
      </c>
      <c r="AO28" s="28">
        <f>1/1000*[1]CoreVPAImp!AM$267</f>
        <v>7.6800319056000002E-2</v>
      </c>
      <c r="AP28" s="28">
        <f>1/1000*[1]CoreVPAImp!AN$267</f>
        <v>6.8838825968000006E-2</v>
      </c>
      <c r="AQ28" s="28">
        <f>1/1000*[1]CoreVPAImp!AO$267</f>
        <v>7.5538594710899978E-2</v>
      </c>
      <c r="AR28" s="28">
        <f>1/1000*[1]CoreVPAImp!AP$267</f>
        <v>7.1159994530999998E-2</v>
      </c>
      <c r="AS28" s="28">
        <f>1/1000*[1]CoreVPAImp!AQ$267</f>
        <v>5.6343055047999989E-2</v>
      </c>
      <c r="AT28" s="28">
        <f>1/1000*[1]CoreVPAImp!AR$267</f>
        <v>5.6687449426899988E-2</v>
      </c>
      <c r="AU28" s="28">
        <f>1/1000*[1]CoreVPAImp!AS$267</f>
        <v>5.7930503116199988E-2</v>
      </c>
      <c r="AV28" s="28">
        <f>1/1000*[1]CoreVPAImp!AT$267</f>
        <v>6.8900141129000003E-2</v>
      </c>
      <c r="AW28" s="28">
        <f>1/1000*[1]CoreVPAImp!AU$267</f>
        <v>6.3028124910416691E-2</v>
      </c>
      <c r="AX28" s="28">
        <f>1/1000*[1]CoreVPAImp!AV$267</f>
        <v>0</v>
      </c>
      <c r="AY28" s="28">
        <f>1/1000*[1]CoreVPAImp!AW$267</f>
        <v>0</v>
      </c>
      <c r="AZ28" s="28">
        <f>1/1000*[1]CoreVPAImp!AX$267</f>
        <v>0</v>
      </c>
      <c r="BA28" s="28">
        <f>1/1000*[1]CoreVPAImp!AY$267</f>
        <v>0</v>
      </c>
      <c r="BB28" s="28">
        <f>1/1000*[1]CoreVPAImp!AZ$267</f>
        <v>0</v>
      </c>
      <c r="BC28" s="28">
        <f>1/1000*[1]CoreVPAImp!BA$267</f>
        <v>0</v>
      </c>
      <c r="BD28" s="293"/>
    </row>
    <row r="29" spans="2:56">
      <c r="B29" s="45" t="s">
        <v>40</v>
      </c>
      <c r="C29" s="56">
        <f>1/$A$1*(SUM([1]CoreVPAImp!B$47:B$47)+SUM([1]CoreVPAImp!B$105:B$105))</f>
        <v>1.2296787999999999E-3</v>
      </c>
      <c r="D29" s="42">
        <f>1/$A$1*(SUM([1]CoreVPAImp!C$47:C$47)+SUM([1]CoreVPAImp!C$105:C$105))</f>
        <v>7.9682360000000001E-3</v>
      </c>
      <c r="E29" s="42">
        <f>1/$A$1*(SUM([1]CoreVPAImp!D$47:D$47)+SUM([1]CoreVPAImp!D$105:D$105))</f>
        <v>1.27264892E-2</v>
      </c>
      <c r="F29" s="42">
        <f>1/$A$1*(SUM([1]CoreVPAImp!E$47:E$47)+SUM([1]CoreVPAImp!E$105:E$105))</f>
        <v>3.4721627799999995E-2</v>
      </c>
      <c r="G29" s="42">
        <f>1/$A$1*(SUM([1]CoreVPAImp!F$47:F$47)+SUM([1]CoreVPAImp!F$105:F$105))</f>
        <v>3.7622040000000002E-2</v>
      </c>
      <c r="H29" s="42">
        <f>1/$A$1*(SUM([1]CoreVPAImp!G$47:G$47)+SUM([1]CoreVPAImp!G$105:G$105))</f>
        <v>4.47299798E-2</v>
      </c>
      <c r="I29" s="42">
        <f>1/$A$1*(SUM([1]CoreVPAImp!H$47:H$47)+SUM([1]CoreVPAImp!H$105:H$105))</f>
        <v>9.23050656E-2</v>
      </c>
      <c r="J29" s="42">
        <f>1/$A$1*(SUM([1]CoreVPAImp!I$47:I$47)+SUM([1]CoreVPAImp!I$105:I$105))</f>
        <v>0.16773542519999998</v>
      </c>
      <c r="K29" s="42">
        <f>1/$A$1*(SUM([1]CoreVPAImp!J$47:J$47)+SUM([1]CoreVPAImp!J$105:J$105))</f>
        <v>0.14684334040000002</v>
      </c>
      <c r="L29" s="42">
        <f>1/$A$1*(SUM([1]CoreVPAImp!K$47:K$47)+SUM([1]CoreVPAImp!K$105:K$105))</f>
        <v>0.12785932031764705</v>
      </c>
      <c r="M29" s="42">
        <f>1/$A$1*(SUM([1]CoreVPAImp!L$47:L$47)+SUM([1]CoreVPAImp!L$105:L$105))</f>
        <v>0.16779322202553187</v>
      </c>
      <c r="N29" s="42">
        <f>1/$A$1*(SUM([1]CoreVPAImp!M$47:M$47)+SUM([1]CoreVPAImp!M$105:M$105))</f>
        <v>0.19407617586666664</v>
      </c>
      <c r="O29" s="42">
        <f>1/$A$1*(SUM([1]CoreVPAImp!N$47:N$47)+SUM([1]CoreVPAImp!N$105:N$105))</f>
        <v>0.19353698712321427</v>
      </c>
      <c r="P29" s="42">
        <f>1/$A$1*(SUM([1]CoreVPAImp!O$47:O$47)+SUM([1]CoreVPAImp!O$105:O$105))</f>
        <v>0.21144955785757572</v>
      </c>
      <c r="Q29" s="42">
        <f>1/$A$1*(SUM([1]CoreVPAImp!P$47:P$47)+SUM([1]CoreVPAImp!P$105:P$105))</f>
        <v>0.2192933847611111</v>
      </c>
      <c r="R29" s="42">
        <f>1/$A$1*(SUM([1]CoreVPAImp!Q$47:Q$47)+SUM([1]CoreVPAImp!Q$105:Q$105))</f>
        <v>0.18307453327813855</v>
      </c>
      <c r="S29" s="42">
        <f>1/$A$1*(SUM([1]CoreVPAImp!R$47:R$47)+SUM([1]CoreVPAImp!R$105:R$105))</f>
        <v>0.20387250043214286</v>
      </c>
      <c r="T29" s="42">
        <f>1/$A$1*(SUM([1]CoreVPAImp!S$47:S$47)+SUM([1]CoreVPAImp!S$105:S$105))</f>
        <v>0.21355643492499998</v>
      </c>
      <c r="U29" s="42">
        <f>1/$A$1*(SUM([1]CoreVPAImp!T$47:T$47)+SUM([1]CoreVPAImp!T$105:T$105))</f>
        <v>0.25105626462111802</v>
      </c>
      <c r="V29" s="42">
        <f>1/$A$1*(SUM([1]CoreVPAImp!U$47:U$47)+SUM([1]CoreVPAImp!U$105:U$105))</f>
        <v>0.24123773242272725</v>
      </c>
      <c r="W29" s="42">
        <f>1/$A$1*(SUM([1]CoreVPAImp!V$47:V$47)+SUM([1]CoreVPAImp!V$105:V$105))</f>
        <v>0</v>
      </c>
      <c r="X29" s="42">
        <f>1/$A$1*(SUM([1]CoreVPAImp!W$47:W$47)+SUM([1]CoreVPAImp!W$105:W$105))</f>
        <v>0</v>
      </c>
      <c r="Y29" s="42">
        <f>1/$A$1*(SUM([1]CoreVPAImp!X$47:X$47)+SUM([1]CoreVPAImp!X$105:X$105))</f>
        <v>0</v>
      </c>
      <c r="Z29" s="42">
        <f>1/$A$1*(SUM([1]CoreVPAImp!Y$47:Y$47)+SUM([1]CoreVPAImp!Y$105:Y$105))</f>
        <v>0</v>
      </c>
      <c r="AA29" s="42">
        <f>1/$A$1*(SUM([1]CoreVPAImp!Z$47:Z$47)+SUM([1]CoreVPAImp!Z$105:Z$105))</f>
        <v>0</v>
      </c>
      <c r="AB29" s="42">
        <f>1/$A$1*(SUM([1]CoreVPAImp!AA$47:AA$47)+SUM([1]CoreVPAImp!AA$105:AA$105))</f>
        <v>0</v>
      </c>
      <c r="AC29" s="33"/>
      <c r="AD29" s="42">
        <f>1/1000*(SUM([1]CoreVPAImp!AB$47:AB$47)+SUM([1]CoreVPAImp!AB$105:AB$105))</f>
        <v>5.5936958841599994E-4</v>
      </c>
      <c r="AE29" s="42">
        <f>1/1000*(SUM([1]CoreVPAImp!AC$47:AC$47)+SUM([1]CoreVPAImp!AC$105:AC$105))</f>
        <v>1.7632581756E-3</v>
      </c>
      <c r="AF29" s="42">
        <f>1/1000*(SUM([1]CoreVPAImp!AD$47:AD$47)+SUM([1]CoreVPAImp!AD$105:AD$105))</f>
        <v>2.6925175152E-3</v>
      </c>
      <c r="AG29" s="42">
        <f>1/1000*(SUM([1]CoreVPAImp!AE$47:AE$47)+SUM([1]CoreVPAImp!AE$105:AE$105))</f>
        <v>6.4181041455999999E-3</v>
      </c>
      <c r="AH29" s="42">
        <f>1/1000*(SUM([1]CoreVPAImp!AF$47:AF$47)+SUM([1]CoreVPAImp!AF$105:AF$105))</f>
        <v>7.3101154469000004E-3</v>
      </c>
      <c r="AI29" s="42">
        <f>1/1000*(SUM([1]CoreVPAImp!AG$47:AG$47)+SUM([1]CoreVPAImp!AG$105:AG$105))</f>
        <v>9.2971070478000007E-3</v>
      </c>
      <c r="AJ29" s="42">
        <f>1/1000*(SUM([1]CoreVPAImp!AH$47:AH$47)+SUM([1]CoreVPAImp!AH$105:AH$105))</f>
        <v>1.8757660775600003E-2</v>
      </c>
      <c r="AK29" s="42">
        <f>1/1000*(SUM([1]CoreVPAImp!AI$47:AI$47)+SUM([1]CoreVPAImp!AI$105:AI$105))</f>
        <v>3.8625182499000002E-2</v>
      </c>
      <c r="AL29" s="42">
        <f>1/1000*(SUM([1]CoreVPAImp!AJ$47:AJ$47)+SUM([1]CoreVPAImp!AJ$105:AJ$105))</f>
        <v>3.9988714898800008E-2</v>
      </c>
      <c r="AM29" s="42">
        <f>1/1000*(SUM([1]CoreVPAImp!AK$47:AK$47)+SUM([1]CoreVPAImp!AK$105:AK$105))</f>
        <v>3.0184124766400002E-2</v>
      </c>
      <c r="AN29" s="42">
        <f>1/1000*(SUM([1]CoreVPAImp!AL$47:AL$47)+SUM([1]CoreVPAImp!AL$105:AL$105))</f>
        <v>3.6091031792400002E-2</v>
      </c>
      <c r="AO29" s="42">
        <f>1/1000*(SUM([1]CoreVPAImp!AM$47:AM$47)+SUM([1]CoreVPAImp!AM$105:AM$105))</f>
        <v>4.0900506816E-2</v>
      </c>
      <c r="AP29" s="42">
        <f>1/1000*(SUM([1]CoreVPAImp!AN$47:AN$47)+SUM([1]CoreVPAImp!AN$105:AN$105))</f>
        <v>4.3957376320000005E-2</v>
      </c>
      <c r="AQ29" s="42">
        <f>1/1000*(SUM([1]CoreVPAImp!AO$47:AO$47)+SUM([1]CoreVPAImp!AO$105:AO$105))</f>
        <v>4.3910267735099998E-2</v>
      </c>
      <c r="AR29" s="42">
        <f>1/1000*(SUM([1]CoreVPAImp!AP$47:AP$47)+SUM([1]CoreVPAImp!AP$105:AP$105))</f>
        <v>4.2279552355E-2</v>
      </c>
      <c r="AS29" s="42">
        <f>1/1000*(SUM([1]CoreVPAImp!AQ$47:AQ$47)+SUM([1]CoreVPAImp!AQ$105:AQ$105))</f>
        <v>3.5872331809999998E-2</v>
      </c>
      <c r="AT29" s="42">
        <f>1/1000*(SUM([1]CoreVPAImp!AR$47:AR$47)+SUM([1]CoreVPAImp!AR$105:AR$105))</f>
        <v>3.5489967967199998E-2</v>
      </c>
      <c r="AU29" s="42">
        <f>1/1000*(SUM([1]CoreVPAImp!AS$47:AS$47)+SUM([1]CoreVPAImp!AS$105:AS$105))</f>
        <v>4.0287059770099998E-2</v>
      </c>
      <c r="AV29" s="42">
        <f>1/1000*(SUM([1]CoreVPAImp!AT$47:AT$47)+SUM([1]CoreVPAImp!AT$105:AT$105))</f>
        <v>4.8848583411999998E-2</v>
      </c>
      <c r="AW29" s="42">
        <f>1/1000*(SUM([1]CoreVPAImp!AU$47:AU$47)+SUM([1]CoreVPAImp!AU$105:AU$105))</f>
        <v>4.7370041058333333E-2</v>
      </c>
      <c r="AX29" s="42">
        <f>1/1000*(SUM([1]CoreVPAImp!AV$47:AV$47)+SUM([1]CoreVPAImp!AV$105:AV$105))</f>
        <v>0</v>
      </c>
      <c r="AY29" s="42">
        <f>1/1000*(SUM([1]CoreVPAImp!AW$47:AW$47)+SUM([1]CoreVPAImp!AW$105:AW$105))</f>
        <v>0</v>
      </c>
      <c r="AZ29" s="42">
        <f>1/1000*(SUM([1]CoreVPAImp!AX$47:AX$47)+SUM([1]CoreVPAImp!AX$105:AX$105))</f>
        <v>0</v>
      </c>
      <c r="BA29" s="42">
        <f>1/1000*(SUM([1]CoreVPAImp!AY$47:AY$47)+SUM([1]CoreVPAImp!AY$105:AY$105))</f>
        <v>0</v>
      </c>
      <c r="BB29" s="42">
        <f>1/1000*(SUM([1]CoreVPAImp!AZ$47:AZ$47)+SUM([1]CoreVPAImp!AZ$105:AZ$105))</f>
        <v>0</v>
      </c>
      <c r="BC29" s="42">
        <f>1/1000*(SUM([1]CoreVPAImp!BA$47:BA$47)+SUM([1]CoreVPAImp!BA$105:BA$105))</f>
        <v>0</v>
      </c>
      <c r="BD29" s="293"/>
    </row>
    <row r="30" spans="2:56">
      <c r="B30" s="5" t="s">
        <v>23</v>
      </c>
      <c r="C30" s="39">
        <f>1/$A$1*[1]CoreVPAImp!B$109</f>
        <v>0.17069208599999999</v>
      </c>
      <c r="D30" s="10">
        <f>1/$A$1*[1]CoreVPAImp!C$109</f>
        <v>0.14917544959999998</v>
      </c>
      <c r="E30" s="10">
        <f>1/$A$1*[1]CoreVPAImp!D$109</f>
        <v>0.1396012378</v>
      </c>
      <c r="F30" s="10">
        <f>1/$A$1*[1]CoreVPAImp!E$109</f>
        <v>0.13810463379999999</v>
      </c>
      <c r="G30" s="10">
        <f>1/$A$1*[1]CoreVPAImp!F$109</f>
        <v>9.6336017800000007E-2</v>
      </c>
      <c r="H30" s="10">
        <f>1/$A$1*[1]CoreVPAImp!G$109</f>
        <v>9.8046313800000007E-2</v>
      </c>
      <c r="I30" s="10">
        <f>1/$A$1*[1]CoreVPAImp!H$109</f>
        <v>5.9665183599999998E-2</v>
      </c>
      <c r="J30" s="10">
        <f>1/$A$1*[1]CoreVPAImp!I$109</f>
        <v>3.6779918800000005E-2</v>
      </c>
      <c r="K30" s="10">
        <f>1/$A$1*[1]CoreVPAImp!J$109</f>
        <v>4.8789526400000005E-2</v>
      </c>
      <c r="L30" s="10">
        <f>1/$A$1*[1]CoreVPAImp!K$109</f>
        <v>2.7259056399999995E-2</v>
      </c>
      <c r="M30" s="10">
        <f>1/$A$1*[1]CoreVPAImp!L$109</f>
        <v>2.9126598733333335E-2</v>
      </c>
      <c r="N30" s="10">
        <f>1/$A$1*[1]CoreVPAImp!M$109</f>
        <v>2.808373745E-2</v>
      </c>
      <c r="O30" s="10">
        <f>1/$A$1*[1]CoreVPAImp!N$109</f>
        <v>1.2107122000000001E-2</v>
      </c>
      <c r="P30" s="10">
        <f>1/$A$1*[1]CoreVPAImp!O$109</f>
        <v>8.5608398000000009E-3</v>
      </c>
      <c r="Q30" s="10">
        <f>1/$A$1*[1]CoreVPAImp!P$109</f>
        <v>7.6847549722222231E-3</v>
      </c>
      <c r="R30" s="10">
        <f>1/$A$1*[1]CoreVPAImp!Q$109</f>
        <v>3.142448333333334E-3</v>
      </c>
      <c r="S30" s="10">
        <f>1/$A$1*[1]CoreVPAImp!R$109</f>
        <v>3.9234724E-3</v>
      </c>
      <c r="T30" s="10">
        <f>1/$A$1*[1]CoreVPAImp!S$109</f>
        <v>3.5953893777777779E-3</v>
      </c>
      <c r="U30" s="10">
        <f>1/$A$1*[1]CoreVPAImp!T$109</f>
        <v>1.8978764000000001E-3</v>
      </c>
      <c r="V30" s="10">
        <f>1/$A$1*[1]CoreVPAImp!U$109</f>
        <v>7.5988529772727281E-4</v>
      </c>
      <c r="W30" s="10">
        <f>1/$A$1*[1]CoreVPAImp!V$109</f>
        <v>0</v>
      </c>
      <c r="X30" s="10">
        <f>1/$A$1*[1]CoreVPAImp!W$109</f>
        <v>0</v>
      </c>
      <c r="Y30" s="10">
        <f>1/$A$1*[1]CoreVPAImp!X$109</f>
        <v>0</v>
      </c>
      <c r="Z30" s="10">
        <f>1/$A$1*[1]CoreVPAImp!Y$109</f>
        <v>0</v>
      </c>
      <c r="AA30" s="10">
        <f>1/$A$1*[1]CoreVPAImp!Z$109</f>
        <v>0</v>
      </c>
      <c r="AB30" s="10">
        <f>1/$A$1*[1]CoreVPAImp!AA$109</f>
        <v>0</v>
      </c>
      <c r="AC30" s="4"/>
      <c r="AD30" s="39">
        <f>1/1000*[1]CoreVPAImp!AB$109</f>
        <v>3.1334501103291001E-2</v>
      </c>
      <c r="AE30" s="10">
        <f>1/1000*[1]CoreVPAImp!AC$109</f>
        <v>2.6056595355999995E-2</v>
      </c>
      <c r="AF30" s="10">
        <f>1/1000*[1]CoreVPAImp!AD$109</f>
        <v>2.2722296145599997E-2</v>
      </c>
      <c r="AG30" s="10">
        <f>1/1000*[1]CoreVPAImp!AE$109</f>
        <v>2.7516114214400006E-2</v>
      </c>
      <c r="AH30" s="10">
        <f>1/1000*[1]CoreVPAImp!AF$109</f>
        <v>2.55323859364E-2</v>
      </c>
      <c r="AI30" s="10">
        <f>1/1000*[1]CoreVPAImp!AG$109</f>
        <v>2.7534897690300004E-2</v>
      </c>
      <c r="AJ30" s="10">
        <f>1/1000*[1]CoreVPAImp!AH$109</f>
        <v>2.0512263838800004E-2</v>
      </c>
      <c r="AK30" s="10">
        <f>1/1000*[1]CoreVPAImp!AI$109</f>
        <v>1.6545897115500002E-2</v>
      </c>
      <c r="AL30" s="10">
        <f>1/1000*[1]CoreVPAImp!AJ$109</f>
        <v>2.1056887637600004E-2</v>
      </c>
      <c r="AM30" s="10">
        <f>1/1000*[1]CoreVPAImp!AK$109</f>
        <v>1.2712405261600002E-2</v>
      </c>
      <c r="AN30" s="10">
        <f>1/1000*[1]CoreVPAImp!AL$109</f>
        <v>1.3797738447300001E-2</v>
      </c>
      <c r="AO30" s="10">
        <f>1/1000*[1]CoreVPAImp!AM$109</f>
        <v>1.3797832511999999E-2</v>
      </c>
      <c r="AP30" s="10">
        <f>1/1000*[1]CoreVPAImp!AN$109</f>
        <v>7.9938123232000009E-3</v>
      </c>
      <c r="AQ30" s="10">
        <f>1/1000*[1]CoreVPAImp!AO$109</f>
        <v>6.1192473120000009E-3</v>
      </c>
      <c r="AR30" s="10">
        <f>1/1000*[1]CoreVPAImp!AP$109</f>
        <v>5.8306682635000003E-3</v>
      </c>
      <c r="AS30" s="10">
        <f>1/1000*[1]CoreVPAImp!AQ$109</f>
        <v>2.1629780165E-3</v>
      </c>
      <c r="AT30" s="10">
        <f>1/1000*[1]CoreVPAImp!AR$109</f>
        <v>2.1174166825000001E-3</v>
      </c>
      <c r="AU30" s="10">
        <f>1/1000*[1]CoreVPAImp!AS$109</f>
        <v>1.6940789151E-3</v>
      </c>
      <c r="AV30" s="10">
        <f>1/1000*[1]CoreVPAImp!AT$109</f>
        <v>1.0556829089999999E-3</v>
      </c>
      <c r="AW30" s="10">
        <f>1/1000*[1]CoreVPAImp!AU$109</f>
        <v>3.6593357333333332E-4</v>
      </c>
      <c r="AX30" s="10">
        <f>1/1000*[1]CoreVPAImp!AV$109</f>
        <v>0</v>
      </c>
      <c r="AY30" s="10">
        <f>1/1000*[1]CoreVPAImp!AW$109</f>
        <v>0</v>
      </c>
      <c r="AZ30" s="10">
        <f>1/1000*[1]CoreVPAImp!AX$109</f>
        <v>0</v>
      </c>
      <c r="BA30" s="10">
        <f>1/1000*[1]CoreVPAImp!AY$109</f>
        <v>0</v>
      </c>
      <c r="BB30" s="10">
        <f>1/1000*[1]CoreVPAImp!AZ$109</f>
        <v>0</v>
      </c>
      <c r="BC30" s="10">
        <f>1/1000*[1]CoreVPAImp!BA$109</f>
        <v>0</v>
      </c>
      <c r="BD30" s="293"/>
    </row>
    <row r="31" spans="2:56">
      <c r="B31" s="5" t="s">
        <v>116</v>
      </c>
      <c r="C31" s="39">
        <f>1/$A$1*[1]CoreVPAImp!B$138</f>
        <v>0.11954958880000001</v>
      </c>
      <c r="D31" s="10">
        <f>1/$A$1*[1]CoreVPAImp!C$138</f>
        <v>8.75942948E-2</v>
      </c>
      <c r="E31" s="10">
        <f>1/$A$1*[1]CoreVPAImp!D$138</f>
        <v>5.5620533600000008E-2</v>
      </c>
      <c r="F31" s="10">
        <f>1/$A$1*[1]CoreVPAImp!E$138</f>
        <v>7.5411078799999989E-2</v>
      </c>
      <c r="G31" s="10">
        <f>1/$A$1*[1]CoreVPAImp!F$138</f>
        <v>5.7801694000000001E-2</v>
      </c>
      <c r="H31" s="10">
        <f>1/$A$1*[1]CoreVPAImp!G$138</f>
        <v>6.1529909600000009E-2</v>
      </c>
      <c r="I31" s="10">
        <f>1/$A$1*[1]CoreVPAImp!H$138</f>
        <v>5.2221036400000004E-2</v>
      </c>
      <c r="J31" s="10">
        <f>1/$A$1*[1]CoreVPAImp!I$138</f>
        <v>5.6979686400000007E-2</v>
      </c>
      <c r="K31" s="10">
        <f>1/$A$1*[1]CoreVPAImp!J$138</f>
        <v>4.2078968799999998E-2</v>
      </c>
      <c r="L31" s="10">
        <f>1/$A$1*[1]CoreVPAImp!K$138</f>
        <v>3.3493314000000003E-2</v>
      </c>
      <c r="M31" s="10">
        <f>1/$A$1*[1]CoreVPAImp!L$138</f>
        <v>4.058889160000001E-2</v>
      </c>
      <c r="N31" s="10">
        <f>1/$A$1*[1]CoreVPAImp!M$138</f>
        <v>4.2553086400000002E-2</v>
      </c>
      <c r="O31" s="10">
        <f>1/$A$1*[1]CoreVPAImp!N$138</f>
        <v>3.1580718000000001E-2</v>
      </c>
      <c r="P31" s="10">
        <f>1/$A$1*[1]CoreVPAImp!O$138</f>
        <v>4.4795557600000001E-2</v>
      </c>
      <c r="Q31" s="10">
        <f>1/$A$1*[1]CoreVPAImp!P$138</f>
        <v>3.7486221200000003E-2</v>
      </c>
      <c r="R31" s="10">
        <f>1/$A$1*[1]CoreVPAImp!Q$138</f>
        <v>3.3288284807547169E-2</v>
      </c>
      <c r="S31" s="10">
        <f>1/$A$1*[1]CoreVPAImp!R$138</f>
        <v>2.9769778799999997E-2</v>
      </c>
      <c r="T31" s="10">
        <f>1/$A$1*[1]CoreVPAImp!S$138</f>
        <v>2.8415363999999999E-2</v>
      </c>
      <c r="U31" s="10">
        <f>1/$A$1*[1]CoreVPAImp!T$138</f>
        <v>2.7521608399999998E-2</v>
      </c>
      <c r="V31" s="10">
        <f>1/$A$1*[1]CoreVPAImp!U$138</f>
        <v>2.0515734000000001E-2</v>
      </c>
      <c r="W31" s="10">
        <f>1/$A$1*[1]CoreVPAImp!V$138</f>
        <v>0</v>
      </c>
      <c r="X31" s="10">
        <f>1/$A$1*[1]CoreVPAImp!W$138</f>
        <v>0</v>
      </c>
      <c r="Y31" s="10">
        <f>1/$A$1*[1]CoreVPAImp!X$138</f>
        <v>0</v>
      </c>
      <c r="Z31" s="10">
        <f>1/$A$1*[1]CoreVPAImp!Y$138</f>
        <v>0</v>
      </c>
      <c r="AA31" s="10">
        <f>1/$A$1*[1]CoreVPAImp!Z$138</f>
        <v>0</v>
      </c>
      <c r="AB31" s="10">
        <f>1/$A$1*[1]CoreVPAImp!AA$138</f>
        <v>0</v>
      </c>
      <c r="AC31" s="4"/>
      <c r="AD31" s="39">
        <f>1/1000*[1]CoreVPAImp!AB$138</f>
        <v>3.2542080767366997E-2</v>
      </c>
      <c r="AE31" s="10">
        <f>1/1000*[1]CoreVPAImp!AC$138</f>
        <v>2.0116076077999999E-2</v>
      </c>
      <c r="AF31" s="10">
        <f>1/1000*[1]CoreVPAImp!AD$138</f>
        <v>1.25345634432E-2</v>
      </c>
      <c r="AG31" s="10">
        <f>1/1000*[1]CoreVPAImp!AE$138</f>
        <v>1.9085198036800002E-2</v>
      </c>
      <c r="AH31" s="10">
        <f>1/1000*[1]CoreVPAImp!AF$138</f>
        <v>1.7118774458100002E-2</v>
      </c>
      <c r="AI31" s="10">
        <f>1/1000*[1]CoreVPAImp!AG$138</f>
        <v>1.9001162937900003E-2</v>
      </c>
      <c r="AJ31" s="10">
        <f>1/1000*[1]CoreVPAImp!AH$138</f>
        <v>2.0016413587200004E-2</v>
      </c>
      <c r="AK31" s="10">
        <f>1/1000*[1]CoreVPAImp!AI$138</f>
        <v>2.6499972924500001E-2</v>
      </c>
      <c r="AL31" s="10">
        <f>1/1000*[1]CoreVPAImp!AJ$138</f>
        <v>1.9676993373200002E-2</v>
      </c>
      <c r="AM31" s="10">
        <f>1/1000*[1]CoreVPAImp!AK$138</f>
        <v>1.4231334092800002E-2</v>
      </c>
      <c r="AN31" s="10">
        <f>1/1000*[1]CoreVPAImp!AL$138</f>
        <v>1.8967390442100003E-2</v>
      </c>
      <c r="AO31" s="10">
        <f>1/1000*[1]CoreVPAImp!AM$138</f>
        <v>1.9640923728000002E-2</v>
      </c>
      <c r="AP31" s="10">
        <f>1/1000*[1]CoreVPAImp!AN$138</f>
        <v>1.48021897936E-2</v>
      </c>
      <c r="AQ31" s="10">
        <f>1/1000*[1]CoreVPAImp!AO$138</f>
        <v>2.0707619655300002E-2</v>
      </c>
      <c r="AR31" s="10">
        <f>1/1000*[1]CoreVPAImp!AP$138</f>
        <v>1.5920696174000003E-2</v>
      </c>
      <c r="AS31" s="10">
        <f>1/1000*[1]CoreVPAImp!AQ$138</f>
        <v>1.294948487E-2</v>
      </c>
      <c r="AT31" s="10">
        <f>1/1000*[1]CoreVPAImp!AR$138</f>
        <v>1.0990607128199999E-2</v>
      </c>
      <c r="AU31" s="10">
        <f>1/1000*[1]CoreVPAImp!AS$138</f>
        <v>9.7716214452999994E-3</v>
      </c>
      <c r="AV31" s="10">
        <f>1/1000*[1]CoreVPAImp!AT$138</f>
        <v>1.119264406E-2</v>
      </c>
      <c r="AW31" s="10">
        <f>1/1000*[1]CoreVPAImp!AU$138</f>
        <v>8.6151478470833341E-3</v>
      </c>
      <c r="AX31" s="10">
        <f>1/1000*[1]CoreVPAImp!AV$138</f>
        <v>0</v>
      </c>
      <c r="AY31" s="10">
        <f>1/1000*[1]CoreVPAImp!AW$138</f>
        <v>0</v>
      </c>
      <c r="AZ31" s="10">
        <f>1/1000*[1]CoreVPAImp!AX$138</f>
        <v>0</v>
      </c>
      <c r="BA31" s="10">
        <f>1/1000*[1]CoreVPAImp!AY$138</f>
        <v>0</v>
      </c>
      <c r="BB31" s="10">
        <f>1/1000*[1]CoreVPAImp!AZ$138</f>
        <v>0</v>
      </c>
      <c r="BC31" s="10">
        <f>1/1000*[1]CoreVPAImp!BA$138</f>
        <v>0</v>
      </c>
      <c r="BD31" s="293"/>
    </row>
    <row r="32" spans="2:56">
      <c r="B32" s="8" t="s">
        <v>19</v>
      </c>
      <c r="C32" s="40">
        <f t="shared" ref="C32:AB32" si="6">SUM(C28:C28)-SUM(C29:C31)</f>
        <v>7.2599308000000362E-3</v>
      </c>
      <c r="D32" s="35">
        <f t="shared" si="6"/>
        <v>7.0295256000000028E-3</v>
      </c>
      <c r="E32" s="35">
        <f t="shared" si="6"/>
        <v>4.9668746000000041E-3</v>
      </c>
      <c r="F32" s="35">
        <f t="shared" si="6"/>
        <v>8.0232259999999944E-3</v>
      </c>
      <c r="G32" s="35">
        <f t="shared" si="6"/>
        <v>7.6928275000000268E-3</v>
      </c>
      <c r="H32" s="35">
        <f t="shared" si="6"/>
        <v>6.3490438000000093E-3</v>
      </c>
      <c r="I32" s="35">
        <f t="shared" si="6"/>
        <v>6.2614596000000189E-3</v>
      </c>
      <c r="J32" s="35">
        <f t="shared" si="6"/>
        <v>7.3847828999999976E-3</v>
      </c>
      <c r="K32" s="35">
        <f t="shared" si="6"/>
        <v>4.6622779999999919E-3</v>
      </c>
      <c r="L32" s="35">
        <f t="shared" si="6"/>
        <v>2.1219960000000149E-3</v>
      </c>
      <c r="M32" s="35">
        <f t="shared" si="6"/>
        <v>2.0364205333332774E-3</v>
      </c>
      <c r="N32" s="35">
        <f t="shared" si="6"/>
        <v>1.5014791999999888E-3</v>
      </c>
      <c r="O32" s="35">
        <f t="shared" si="6"/>
        <v>3.1744297821428569E-3</v>
      </c>
      <c r="P32" s="35">
        <f t="shared" si="6"/>
        <v>7.8192254226477353E-3</v>
      </c>
      <c r="Q32" s="35">
        <f t="shared" si="6"/>
        <v>1.1109467571428555E-2</v>
      </c>
      <c r="R32" s="35">
        <f t="shared" si="6"/>
        <v>8.3972968214743593E-3</v>
      </c>
      <c r="S32" s="35">
        <f t="shared" si="6"/>
        <v>1.3932920314285752E-2</v>
      </c>
      <c r="T32" s="35">
        <f t="shared" si="6"/>
        <v>1.0231153026810963E-2</v>
      </c>
      <c r="U32" s="35">
        <f t="shared" si="6"/>
        <v>1.5383647733333339E-2</v>
      </c>
      <c r="V32" s="35">
        <f t="shared" si="6"/>
        <v>1.4016069307692336E-2</v>
      </c>
      <c r="W32" s="35">
        <f t="shared" si="6"/>
        <v>0</v>
      </c>
      <c r="X32" s="35">
        <f t="shared" si="6"/>
        <v>0</v>
      </c>
      <c r="Y32" s="35">
        <f t="shared" si="6"/>
        <v>0</v>
      </c>
      <c r="Z32" s="35">
        <f t="shared" si="6"/>
        <v>0</v>
      </c>
      <c r="AA32" s="35">
        <f t="shared" si="6"/>
        <v>0</v>
      </c>
      <c r="AB32" s="35">
        <f t="shared" si="6"/>
        <v>0</v>
      </c>
      <c r="AC32" s="4"/>
      <c r="AD32" s="41">
        <f t="shared" ref="AD32:BC32" si="7">SUM(AD28:AD28)-SUM(AD29:AD31)</f>
        <v>4.5608878136219888E-3</v>
      </c>
      <c r="AE32" s="36">
        <f t="shared" si="7"/>
        <v>6.0161912087999952E-3</v>
      </c>
      <c r="AF32" s="36">
        <f t="shared" si="7"/>
        <v>4.9177696272000096E-3</v>
      </c>
      <c r="AG32" s="36">
        <f t="shared" si="7"/>
        <v>7.0782803839999908E-3</v>
      </c>
      <c r="AH32" s="36">
        <f t="shared" si="7"/>
        <v>8.208626709500004E-3</v>
      </c>
      <c r="AI32" s="36">
        <f t="shared" si="7"/>
        <v>7.0990697349000015E-3</v>
      </c>
      <c r="AJ32" s="36">
        <f t="shared" si="7"/>
        <v>5.0835929216000025E-3</v>
      </c>
      <c r="AK32" s="36">
        <f t="shared" si="7"/>
        <v>8.1397201970000027E-3</v>
      </c>
      <c r="AL32" s="36">
        <f t="shared" si="7"/>
        <v>4.5905212339999862E-3</v>
      </c>
      <c r="AM32" s="36">
        <f t="shared" si="7"/>
        <v>1.4137706747999954E-3</v>
      </c>
      <c r="AN32" s="36">
        <f t="shared" si="7"/>
        <v>2.9495207645999916E-3</v>
      </c>
      <c r="AO32" s="36">
        <f t="shared" si="7"/>
        <v>2.4610560000000031E-3</v>
      </c>
      <c r="AP32" s="36">
        <f t="shared" si="7"/>
        <v>2.0854475312000048E-3</v>
      </c>
      <c r="AQ32" s="36">
        <f t="shared" si="7"/>
        <v>4.801460008499972E-3</v>
      </c>
      <c r="AR32" s="36">
        <f t="shared" si="7"/>
        <v>7.1290777384999948E-3</v>
      </c>
      <c r="AS32" s="36">
        <f t="shared" si="7"/>
        <v>5.3582603514999924E-3</v>
      </c>
      <c r="AT32" s="36">
        <f t="shared" si="7"/>
        <v>8.0894576489999939E-3</v>
      </c>
      <c r="AU32" s="36">
        <f t="shared" si="7"/>
        <v>6.1777429856999938E-3</v>
      </c>
      <c r="AV32" s="36">
        <f t="shared" si="7"/>
        <v>7.8032307480000035E-3</v>
      </c>
      <c r="AW32" s="36">
        <f t="shared" si="7"/>
        <v>6.6770024316666898E-3</v>
      </c>
      <c r="AX32" s="36">
        <f t="shared" si="7"/>
        <v>0</v>
      </c>
      <c r="AY32" s="36">
        <f t="shared" si="7"/>
        <v>0</v>
      </c>
      <c r="AZ32" s="36">
        <f t="shared" si="7"/>
        <v>0</v>
      </c>
      <c r="BA32" s="36">
        <f t="shared" si="7"/>
        <v>0</v>
      </c>
      <c r="BB32" s="36">
        <f t="shared" si="7"/>
        <v>0</v>
      </c>
      <c r="BC32" s="36">
        <f t="shared" si="7"/>
        <v>0</v>
      </c>
      <c r="BD32" s="293"/>
    </row>
    <row r="33" spans="2:56" ht="17.149999999999999" customHeight="1">
      <c r="B33" s="14" t="s">
        <v>213</v>
      </c>
      <c r="C33" s="166">
        <f>1/$A$1*[1]CoreVPAImp!B$264</f>
        <v>6.1578500414200006</v>
      </c>
      <c r="D33" s="167">
        <f>1/$A$1*[1]CoreVPAImp!C$264</f>
        <v>6.2587706916199997</v>
      </c>
      <c r="E33" s="167">
        <f>1/$A$1*[1]CoreVPAImp!D$264</f>
        <v>6.4488305013800016</v>
      </c>
      <c r="F33" s="167">
        <f>1/$A$1*[1]CoreVPAImp!E$264</f>
        <v>7.1820418534000003</v>
      </c>
      <c r="G33" s="167">
        <f>1/$A$1*[1]CoreVPAImp!F$264</f>
        <v>7.7945232919466676</v>
      </c>
      <c r="H33" s="167">
        <f>1/$A$1*[1]CoreVPAImp!G$264</f>
        <v>8.4747987615399989</v>
      </c>
      <c r="I33" s="167">
        <f>1/$A$1*[1]CoreVPAImp!H$264</f>
        <v>10.079294808232092</v>
      </c>
      <c r="J33" s="167">
        <f>1/$A$1*[1]CoreVPAImp!I$264</f>
        <v>10.560195905849532</v>
      </c>
      <c r="K33" s="167">
        <f>1/$A$1*[1]CoreVPAImp!J$264</f>
        <v>9.042678829405089</v>
      </c>
      <c r="L33" s="167">
        <f>1/$A$1*[1]CoreVPAImp!K$264</f>
        <v>8.3025462422104646</v>
      </c>
      <c r="M33" s="167">
        <f>1/$A$1*[1]CoreVPAImp!L$264</f>
        <v>7.6056417794514068</v>
      </c>
      <c r="N33" s="167">
        <f>1/$A$1*[1]CoreVPAImp!M$264</f>
        <v>6.6008918144754123</v>
      </c>
      <c r="O33" s="167">
        <f>1/$A$1*[1]CoreVPAImp!N$264</f>
        <v>6.0499982621025152</v>
      </c>
      <c r="P33" s="167">
        <f>1/$A$1*[1]CoreVPAImp!O$264</f>
        <v>5.5127885655676421</v>
      </c>
      <c r="Q33" s="167">
        <f>1/$A$1*[1]CoreVPAImp!P$264</f>
        <v>5.7397378719362218</v>
      </c>
      <c r="R33" s="167">
        <f>1/$A$1*[1]CoreVPAImp!Q$264</f>
        <v>5.3488748052137973</v>
      </c>
      <c r="S33" s="167">
        <f>1/$A$1*[1]CoreVPAImp!R$264</f>
        <v>6.0113112206242336</v>
      </c>
      <c r="T33" s="167">
        <f>1/$A$1*[1]CoreVPAImp!S$264</f>
        <v>6.2487990247303369</v>
      </c>
      <c r="U33" s="167">
        <f>1/$A$1*[1]CoreVPAImp!T$264</f>
        <v>6.2344663779901071</v>
      </c>
      <c r="V33" s="167">
        <f>1/$A$1*[1]CoreVPAImp!U$264</f>
        <v>6.2322744509643799</v>
      </c>
      <c r="W33" s="167">
        <f>1/$A$1*[1]CoreVPAImp!V$264</f>
        <v>0</v>
      </c>
      <c r="X33" s="167">
        <f>1/$A$1*[1]CoreVPAImp!W$264</f>
        <v>0</v>
      </c>
      <c r="Y33" s="167">
        <f>1/$A$1*[1]CoreVPAImp!X$264</f>
        <v>0</v>
      </c>
      <c r="Z33" s="167">
        <f>1/$A$1*[1]CoreVPAImp!Y$264</f>
        <v>0</v>
      </c>
      <c r="AA33" s="167">
        <f>1/$A$1*[1]CoreVPAImp!Z$264</f>
        <v>0</v>
      </c>
      <c r="AB33" s="167">
        <f>1/$A$1*[1]CoreVPAImp!AA$264</f>
        <v>0</v>
      </c>
      <c r="AC33" s="13"/>
      <c r="AD33" s="152">
        <f>1/1000*[1]CoreVPAImp!AB$264</f>
        <v>0.67547401661910911</v>
      </c>
      <c r="AE33" s="153">
        <f>1/1000*[1]CoreVPAImp!AC$264</f>
        <v>0.63708656281680009</v>
      </c>
      <c r="AF33" s="153">
        <f>1/1000*[1]CoreVPAImp!AD$264</f>
        <v>0.68594888556479983</v>
      </c>
      <c r="AG33" s="153">
        <f>1/1000*[1]CoreVPAImp!AE$264</f>
        <v>0.8951697366192003</v>
      </c>
      <c r="AH33" s="153">
        <f>1/1000*[1]CoreVPAImp!AF$264</f>
        <v>1.0765477501666998</v>
      </c>
      <c r="AI33" s="153">
        <f>1/1000*[1]CoreVPAImp!AG$264</f>
        <v>1.1979879896126999</v>
      </c>
      <c r="AJ33" s="153">
        <f>1/1000*[1]CoreVPAImp!AH$264</f>
        <v>1.3199453690760004</v>
      </c>
      <c r="AK33" s="153">
        <f>1/1000*[1]CoreVPAImp!AI$264</f>
        <v>1.7073386311370007</v>
      </c>
      <c r="AL33" s="153">
        <f>1/1000*[1]CoreVPAImp!AJ$264</f>
        <v>1.6416101975388004</v>
      </c>
      <c r="AM33" s="153">
        <f>1/1000*[1]CoreVPAImp!AK$264</f>
        <v>1.2086866431596002</v>
      </c>
      <c r="AN33" s="153">
        <f>1/1000*[1]CoreVPAImp!AL$264</f>
        <v>1.3427558569836</v>
      </c>
      <c r="AO33" s="153">
        <f>1/1000*[1]CoreVPAImp!AM$264</f>
        <v>1.3379677841759996</v>
      </c>
      <c r="AP33" s="153">
        <f>1/1000*[1]CoreVPAImp!AN$264</f>
        <v>1.1195380466687999</v>
      </c>
      <c r="AQ33" s="153">
        <f>1/1000*[1]CoreVPAImp!AO$264</f>
        <v>1.0946283896862004</v>
      </c>
      <c r="AR33" s="153">
        <f>1/1000*[1]CoreVPAImp!AP$264</f>
        <v>1.181655809502</v>
      </c>
      <c r="AS33" s="153">
        <f>1/1000*[1]CoreVPAImp!AQ$264</f>
        <v>0.94131634819249999</v>
      </c>
      <c r="AT33" s="153">
        <f>1/1000*[1]CoreVPAImp!AR$264</f>
        <v>1.0237960444685998</v>
      </c>
      <c r="AU33" s="153">
        <f>1/1000*[1]CoreVPAImp!AS$264</f>
        <v>1.1756547014069001</v>
      </c>
      <c r="AV33" s="153">
        <f>1/1000*[1]CoreVPAImp!AT$264</f>
        <v>1.2893344243760001</v>
      </c>
      <c r="AW33" s="153">
        <f>1/1000*[1]CoreVPAImp!AU$264</f>
        <v>1.2182683277825002</v>
      </c>
      <c r="AX33" s="153">
        <f>1/1000*[1]CoreVPAImp!AV$264</f>
        <v>0</v>
      </c>
      <c r="AY33" s="153">
        <f>1/1000*[1]CoreVPAImp!AW$264</f>
        <v>0</v>
      </c>
      <c r="AZ33" s="153">
        <f>1/1000*[1]CoreVPAImp!AX$264</f>
        <v>0</v>
      </c>
      <c r="BA33" s="153">
        <f>1/1000*[1]CoreVPAImp!AY$264</f>
        <v>0</v>
      </c>
      <c r="BB33" s="153">
        <f>1/1000*[1]CoreVPAImp!AZ$264</f>
        <v>0</v>
      </c>
      <c r="BC33" s="153">
        <f>1/1000*[1]CoreVPAImp!BA$264</f>
        <v>0</v>
      </c>
      <c r="BD33" s="293"/>
    </row>
    <row r="34" spans="2:56">
      <c r="B34" s="5" t="s">
        <v>58</v>
      </c>
      <c r="C34" s="39">
        <f>1/$A$1*[1]CoreVPAImp!B$16</f>
        <v>3.6446253200000001E-2</v>
      </c>
      <c r="D34" s="10">
        <f>1/$A$1*[1]CoreVPAImp!C$16</f>
        <v>4.0960572399999999E-2</v>
      </c>
      <c r="E34" s="10">
        <f>1/$A$1*[1]CoreVPAImp!D$16</f>
        <v>3.6166867000000005E-2</v>
      </c>
      <c r="F34" s="10">
        <f>1/$A$1*[1]CoreVPAImp!E$16</f>
        <v>5.8696200599999998E-2</v>
      </c>
      <c r="G34" s="10">
        <f>1/$A$1*[1]CoreVPAImp!F$16</f>
        <v>6.4522906000000019E-2</v>
      </c>
      <c r="H34" s="10">
        <f>1/$A$1*[1]CoreVPAImp!G$16</f>
        <v>8.2684857400000006E-2</v>
      </c>
      <c r="I34" s="10">
        <f>1/$A$1*[1]CoreVPAImp!H$16</f>
        <v>0.29225270193140063</v>
      </c>
      <c r="J34" s="10">
        <f>1/$A$1*[1]CoreVPAImp!I$16</f>
        <v>0.32658703147777779</v>
      </c>
      <c r="K34" s="10">
        <f>1/$A$1*[1]CoreVPAImp!J$16</f>
        <v>0.2498723559156921</v>
      </c>
      <c r="L34" s="10">
        <f>1/$A$1*[1]CoreVPAImp!K$16</f>
        <v>0.25899235093583828</v>
      </c>
      <c r="M34" s="10">
        <f>1/$A$1*[1]CoreVPAImp!L$16</f>
        <v>0.19931986153333334</v>
      </c>
      <c r="N34" s="10">
        <f>1/$A$1*[1]CoreVPAImp!M$16</f>
        <v>0.19058400400000003</v>
      </c>
      <c r="O34" s="10">
        <f>1/$A$1*[1]CoreVPAImp!N$16</f>
        <v>0.15357675632467535</v>
      </c>
      <c r="P34" s="10">
        <f>1/$A$1*[1]CoreVPAImp!O$16</f>
        <v>0.17396406405238096</v>
      </c>
      <c r="Q34" s="10">
        <f>1/$A$1*[1]CoreVPAImp!P$16</f>
        <v>0.21080450359999997</v>
      </c>
      <c r="R34" s="10">
        <f>1/$A$1*[1]CoreVPAImp!Q$16</f>
        <v>0.18998997352727273</v>
      </c>
      <c r="S34" s="10">
        <f>1/$A$1*[1]CoreVPAImp!R$16</f>
        <v>0.23186780215000002</v>
      </c>
      <c r="T34" s="10">
        <f>1/$A$1*[1]CoreVPAImp!S$16</f>
        <v>0.21025555799999998</v>
      </c>
      <c r="U34" s="10">
        <f>1/$A$1*[1]CoreVPAImp!T$16</f>
        <v>0.18518186720000002</v>
      </c>
      <c r="V34" s="10">
        <f>1/$A$1*[1]CoreVPAImp!U$16</f>
        <v>0.18486830879999999</v>
      </c>
      <c r="W34" s="10">
        <f>1/$A$1*[1]CoreVPAImp!V$16</f>
        <v>0</v>
      </c>
      <c r="X34" s="10">
        <f>1/$A$1*[1]CoreVPAImp!W$16</f>
        <v>0</v>
      </c>
      <c r="Y34" s="10">
        <f>1/$A$1*[1]CoreVPAImp!X$16</f>
        <v>0</v>
      </c>
      <c r="Z34" s="10">
        <f>1/$A$1*[1]CoreVPAImp!Y$16</f>
        <v>0</v>
      </c>
      <c r="AA34" s="10">
        <f>1/$A$1*[1]CoreVPAImp!Z$16</f>
        <v>0</v>
      </c>
      <c r="AB34" s="10">
        <f>1/$A$1*[1]CoreVPAImp!AA$16</f>
        <v>0</v>
      </c>
      <c r="AC34" s="4"/>
      <c r="AD34" s="39">
        <f>1/1000*[1]CoreVPAImp!AB$16</f>
        <v>9.8199679440119994E-3</v>
      </c>
      <c r="AE34" s="10">
        <f>1/1000*[1]CoreVPAImp!AC$16</f>
        <v>1.0323709270799999E-2</v>
      </c>
      <c r="AF34" s="10">
        <f>1/1000*[1]CoreVPAImp!AD$16</f>
        <v>1.0001167713600002E-2</v>
      </c>
      <c r="AG34" s="10">
        <f>1/1000*[1]CoreVPAImp!AE$16</f>
        <v>1.7975366404800002E-2</v>
      </c>
      <c r="AH34" s="10">
        <f>1/1000*[1]CoreVPAImp!AF$16</f>
        <v>2.3316812207499999E-2</v>
      </c>
      <c r="AI34" s="10">
        <f>1/1000*[1]CoreVPAImp!AG$16</f>
        <v>2.7644171969699999E-2</v>
      </c>
      <c r="AJ34" s="10">
        <f>1/1000*[1]CoreVPAImp!AH$16</f>
        <v>3.5917579340400005E-2</v>
      </c>
      <c r="AK34" s="10">
        <f>1/1000*[1]CoreVPAImp!AI$16</f>
        <v>5.2655847561499998E-2</v>
      </c>
      <c r="AL34" s="10">
        <f>1/1000*[1]CoreVPAImp!AJ$16</f>
        <v>5.8105180647200008E-2</v>
      </c>
      <c r="AM34" s="10">
        <f>1/1000*[1]CoreVPAImp!AK$16</f>
        <v>5.1172033250799998E-2</v>
      </c>
      <c r="AN34" s="10">
        <f>1/1000*[1]CoreVPAImp!AL$16</f>
        <v>5.6280256290900006E-2</v>
      </c>
      <c r="AO34" s="10">
        <f>1/1000*[1]CoreVPAImp!AM$16</f>
        <v>6.5204878319999993E-2</v>
      </c>
      <c r="AP34" s="10">
        <f>1/1000*[1]CoreVPAImp!AN$16</f>
        <v>5.2209532372799995E-2</v>
      </c>
      <c r="AQ34" s="10">
        <f>1/1000*[1]CoreVPAImp!AO$16</f>
        <v>5.7214039337700008E-2</v>
      </c>
      <c r="AR34" s="10">
        <f>1/1000*[1]CoreVPAImp!AP$16</f>
        <v>6.4261665285999997E-2</v>
      </c>
      <c r="AS34" s="10">
        <f>1/1000*[1]CoreVPAImp!AQ$16</f>
        <v>5.2108922344499993E-2</v>
      </c>
      <c r="AT34" s="10">
        <f>1/1000*[1]CoreVPAImp!AR$16</f>
        <v>5.6908944544499997E-2</v>
      </c>
      <c r="AU34" s="10">
        <f>1/1000*[1]CoreVPAImp!AS$16</f>
        <v>6.0611343349700003E-2</v>
      </c>
      <c r="AV34" s="10">
        <f>1/1000*[1]CoreVPAImp!AT$16</f>
        <v>6.3289291617999996E-2</v>
      </c>
      <c r="AW34" s="10">
        <f>1/1000*[1]CoreVPAImp!AU$16</f>
        <v>6.1159099211250005E-2</v>
      </c>
      <c r="AX34" s="10">
        <f>1/1000*[1]CoreVPAImp!AV$16</f>
        <v>0</v>
      </c>
      <c r="AY34" s="10">
        <f>1/1000*[1]CoreVPAImp!AW$16</f>
        <v>0</v>
      </c>
      <c r="AZ34" s="10">
        <f>1/1000*[1]CoreVPAImp!AX$16</f>
        <v>0</v>
      </c>
      <c r="BA34" s="10">
        <f>1/1000*[1]CoreVPAImp!AY$16</f>
        <v>0</v>
      </c>
      <c r="BB34" s="10">
        <f>1/1000*[1]CoreVPAImp!AZ$16</f>
        <v>0</v>
      </c>
      <c r="BC34" s="10">
        <f>1/1000*[1]CoreVPAImp!BA$16</f>
        <v>0</v>
      </c>
      <c r="BD34" s="293"/>
    </row>
    <row r="35" spans="2:56">
      <c r="B35" s="5" t="s">
        <v>36</v>
      </c>
      <c r="C35" s="161">
        <f>1/$A$1*[1]CoreVPAImp!B$23</f>
        <v>0.76316195180000002</v>
      </c>
      <c r="D35" s="162">
        <f>1/$A$1*[1]CoreVPAImp!C$23</f>
        <v>0.82129117368000004</v>
      </c>
      <c r="E35" s="162">
        <f>1/$A$1*[1]CoreVPAImp!D$23</f>
        <v>0.95885955720000005</v>
      </c>
      <c r="F35" s="162">
        <f>1/$A$1*[1]CoreVPAImp!E$23</f>
        <v>1.287608069</v>
      </c>
      <c r="G35" s="162">
        <f>1/$A$1*[1]CoreVPAImp!F$23</f>
        <v>1.6389435152</v>
      </c>
      <c r="H35" s="162">
        <f>1/$A$1*[1]CoreVPAImp!G$23</f>
        <v>1.8336898149800001</v>
      </c>
      <c r="I35" s="162">
        <f>1/$A$1*[1]CoreVPAImp!H$23</f>
        <v>2.3374311580117322</v>
      </c>
      <c r="J35" s="162">
        <f>1/$A$1*[1]CoreVPAImp!I$23</f>
        <v>2.362332222261299</v>
      </c>
      <c r="K35" s="162">
        <f>1/$A$1*[1]CoreVPAImp!J$23</f>
        <v>2.0227124877749798</v>
      </c>
      <c r="L35" s="162">
        <f>1/$A$1*[1]CoreVPAImp!K$23</f>
        <v>1.4790167790479467</v>
      </c>
      <c r="M35" s="162">
        <f>1/$A$1*[1]CoreVPAImp!L$23</f>
        <v>1.4255740558170213</v>
      </c>
      <c r="N35" s="162">
        <f>1/$A$1*[1]CoreVPAImp!M$23</f>
        <v>1.341672392</v>
      </c>
      <c r="O35" s="162">
        <f>1/$A$1*[1]CoreVPAImp!N$23</f>
        <v>1.2844790681923546</v>
      </c>
      <c r="P35" s="162">
        <f>1/$A$1*[1]CoreVPAImp!O$23</f>
        <v>1.1983004405173165</v>
      </c>
      <c r="Q35" s="162">
        <f>1/$A$1*[1]CoreVPAImp!P$23</f>
        <v>1.1296262447458332</v>
      </c>
      <c r="R35" s="162">
        <f>1/$A$1*[1]CoreVPAImp!Q$23</f>
        <v>1.1163276412788423</v>
      </c>
      <c r="S35" s="162">
        <f>1/$A$1*[1]CoreVPAImp!R$23</f>
        <v>1.2676370803472436</v>
      </c>
      <c r="T35" s="162">
        <f>1/$A$1*[1]CoreVPAImp!S$23</f>
        <v>1.2346969084787185</v>
      </c>
      <c r="U35" s="162">
        <f>1/$A$1*[1]CoreVPAImp!T$23</f>
        <v>1.148777931847619</v>
      </c>
      <c r="V35" s="162">
        <f>1/$A$1*[1]CoreVPAImp!U$23</f>
        <v>1.128743574458889</v>
      </c>
      <c r="W35" s="162">
        <f>1/$A$1*[1]CoreVPAImp!V$23</f>
        <v>0</v>
      </c>
      <c r="X35" s="162">
        <f>1/$A$1*[1]CoreVPAImp!W$23</f>
        <v>0</v>
      </c>
      <c r="Y35" s="162">
        <f>1/$A$1*[1]CoreVPAImp!X$23</f>
        <v>0</v>
      </c>
      <c r="Z35" s="162">
        <f>1/$A$1*[1]CoreVPAImp!Y$23</f>
        <v>0</v>
      </c>
      <c r="AA35" s="162">
        <f>1/$A$1*[1]CoreVPAImp!Z$23</f>
        <v>0</v>
      </c>
      <c r="AB35" s="162">
        <f>1/$A$1*[1]CoreVPAImp!AA$23</f>
        <v>0</v>
      </c>
      <c r="AC35" s="4"/>
      <c r="AD35" s="39">
        <f>1/1000*[1]CoreVPAImp!AB$23</f>
        <v>9.5123544781035005E-2</v>
      </c>
      <c r="AE35" s="10">
        <f>1/1000*[1]CoreVPAImp!AC$23</f>
        <v>9.76200005624E-2</v>
      </c>
      <c r="AF35" s="10">
        <f>1/1000*[1]CoreVPAImp!AD$23</f>
        <v>0.10550372004480002</v>
      </c>
      <c r="AG35" s="10">
        <f>1/1000*[1]CoreVPAImp!AE$23</f>
        <v>0.14218712628960001</v>
      </c>
      <c r="AH35" s="10">
        <f>1/1000*[1]CoreVPAImp!AF$23</f>
        <v>0.19833123974860004</v>
      </c>
      <c r="AI35" s="10">
        <f>1/1000*[1]CoreVPAImp!AG$23</f>
        <v>0.23174729283419998</v>
      </c>
      <c r="AJ35" s="10">
        <f>1/1000*[1]CoreVPAImp!AH$23</f>
        <v>0.26400185331200005</v>
      </c>
      <c r="AK35" s="10">
        <f>1/1000*[1]CoreVPAImp!AI$23</f>
        <v>0.3409400483685</v>
      </c>
      <c r="AL35" s="10">
        <f>1/1000*[1]CoreVPAImp!AJ$23</f>
        <v>0.34625275468840011</v>
      </c>
      <c r="AM35" s="10">
        <f>1/1000*[1]CoreVPAImp!AK$23</f>
        <v>0.20690882755840004</v>
      </c>
      <c r="AN35" s="10">
        <f>1/1000*[1]CoreVPAImp!AL$23</f>
        <v>0.26708388849269998</v>
      </c>
      <c r="AO35" s="10">
        <f>1/1000*[1]CoreVPAImp!AM$23</f>
        <v>0.25289153318399998</v>
      </c>
      <c r="AP35" s="10">
        <f>1/1000*[1]CoreVPAImp!AN$23</f>
        <v>0.22211397816959999</v>
      </c>
      <c r="AQ35" s="10">
        <f>1/1000*[1]CoreVPAImp!AO$23</f>
        <v>0.21906697130879998</v>
      </c>
      <c r="AR35" s="10">
        <f>1/1000*[1]CoreVPAImp!AP$23</f>
        <v>0.222704173585</v>
      </c>
      <c r="AS35" s="10">
        <f>1/1000*[1]CoreVPAImp!AQ$23</f>
        <v>0.18563850884599997</v>
      </c>
      <c r="AT35" s="10">
        <f>1/1000*[1]CoreVPAImp!AR$23</f>
        <v>0.2012931023035</v>
      </c>
      <c r="AU35" s="10">
        <f>1/1000*[1]CoreVPAImp!AS$23</f>
        <v>0.21060102716509999</v>
      </c>
      <c r="AV35" s="10">
        <f>1/1000*[1]CoreVPAImp!AT$23</f>
        <v>0.22079576349600002</v>
      </c>
      <c r="AW35" s="10">
        <f>1/1000*[1]CoreVPAImp!AU$23</f>
        <v>0.20008285687125005</v>
      </c>
      <c r="AX35" s="10">
        <f>1/1000*[1]CoreVPAImp!AV$23</f>
        <v>0</v>
      </c>
      <c r="AY35" s="10">
        <f>1/1000*[1]CoreVPAImp!AW$23</f>
        <v>0</v>
      </c>
      <c r="AZ35" s="10">
        <f>1/1000*[1]CoreVPAImp!AX$23</f>
        <v>0</v>
      </c>
      <c r="BA35" s="10">
        <f>1/1000*[1]CoreVPAImp!AY$23</f>
        <v>0</v>
      </c>
      <c r="BB35" s="10">
        <f>1/1000*[1]CoreVPAImp!AZ$23</f>
        <v>0</v>
      </c>
      <c r="BC35" s="10">
        <f>1/1000*[1]CoreVPAImp!BA$23</f>
        <v>0</v>
      </c>
      <c r="BD35" s="293"/>
    </row>
    <row r="36" spans="2:56">
      <c r="B36" s="5" t="s">
        <v>60</v>
      </c>
      <c r="C36" s="39">
        <f>1/$A$1*[1]CoreVPAImp!B$79</f>
        <v>0.24665593400000002</v>
      </c>
      <c r="D36" s="10">
        <f>1/$A$1*[1]CoreVPAImp!C$79</f>
        <v>0.21487337240000004</v>
      </c>
      <c r="E36" s="10">
        <f>1/$A$1*[1]CoreVPAImp!D$79</f>
        <v>0.17728061240000004</v>
      </c>
      <c r="F36" s="10">
        <f>1/$A$1*[1]CoreVPAImp!E$79</f>
        <v>0.13185004600000003</v>
      </c>
      <c r="G36" s="10">
        <f>1/$A$1*[1]CoreVPAImp!F$79</f>
        <v>0.10226505700000001</v>
      </c>
      <c r="H36" s="10">
        <f>1/$A$1*[1]CoreVPAImp!G$79</f>
        <v>9.824169860000001E-2</v>
      </c>
      <c r="I36" s="10">
        <f>1/$A$1*[1]CoreVPAImp!H$79</f>
        <v>6.1801404334523809E-2</v>
      </c>
      <c r="J36" s="10">
        <f>1/$A$1*[1]CoreVPAImp!I$79</f>
        <v>4.5845055588888899E-2</v>
      </c>
      <c r="K36" s="10">
        <f>1/$A$1*[1]CoreVPAImp!J$79</f>
        <v>4.2686769815763546E-2</v>
      </c>
      <c r="L36" s="10">
        <f>1/$A$1*[1]CoreVPAImp!K$79</f>
        <v>6.9418240913118281E-2</v>
      </c>
      <c r="M36" s="10">
        <f>1/$A$1*[1]CoreVPAImp!L$79</f>
        <v>4.6843107200000005E-2</v>
      </c>
      <c r="N36" s="10">
        <f>1/$A$1*[1]CoreVPAImp!M$79</f>
        <v>3.2212716000000002E-2</v>
      </c>
      <c r="O36" s="10">
        <f>1/$A$1*[1]CoreVPAImp!N$79</f>
        <v>2.8973988000000003E-2</v>
      </c>
      <c r="P36" s="10">
        <f>1/$A$1*[1]CoreVPAImp!O$79</f>
        <v>3.1003686000000003E-2</v>
      </c>
      <c r="Q36" s="10">
        <f>1/$A$1*[1]CoreVPAImp!P$79</f>
        <v>3.6282139599999999E-2</v>
      </c>
      <c r="R36" s="10">
        <f>1/$A$1*[1]CoreVPAImp!Q$79</f>
        <v>4.8841509200000008E-2</v>
      </c>
      <c r="S36" s="10">
        <f>1/$A$1*[1]CoreVPAImp!R$79</f>
        <v>7.8892517600000003E-2</v>
      </c>
      <c r="T36" s="10">
        <f>1/$A$1*[1]CoreVPAImp!S$79</f>
        <v>0.10270369880000001</v>
      </c>
      <c r="U36" s="10">
        <f>1/$A$1*[1]CoreVPAImp!T$79</f>
        <v>7.0718933200000014E-2</v>
      </c>
      <c r="V36" s="10">
        <f>1/$A$1*[1]CoreVPAImp!U$79</f>
        <v>7.7940234800000008E-2</v>
      </c>
      <c r="W36" s="10">
        <f>1/$A$1*[1]CoreVPAImp!V$79</f>
        <v>0</v>
      </c>
      <c r="X36" s="10">
        <f>1/$A$1*[1]CoreVPAImp!W$79</f>
        <v>0</v>
      </c>
      <c r="Y36" s="10">
        <f>1/$A$1*[1]CoreVPAImp!X$79</f>
        <v>0</v>
      </c>
      <c r="Z36" s="10">
        <f>1/$A$1*[1]CoreVPAImp!Y$79</f>
        <v>0</v>
      </c>
      <c r="AA36" s="10">
        <f>1/$A$1*[1]CoreVPAImp!Z$79</f>
        <v>0</v>
      </c>
      <c r="AB36" s="10">
        <f>1/$A$1*[1]CoreVPAImp!AA$79</f>
        <v>0</v>
      </c>
      <c r="AC36" s="4"/>
      <c r="AD36" s="39">
        <f>1/1000*[1]CoreVPAImp!AB$79</f>
        <v>2.0589903261366001E-2</v>
      </c>
      <c r="AE36" s="10">
        <f>1/1000*[1]CoreVPAImp!AC$79</f>
        <v>1.6954426271200002E-2</v>
      </c>
      <c r="AF36" s="10">
        <f>1/1000*[1]CoreVPAImp!AD$79</f>
        <v>1.5467328604800001E-2</v>
      </c>
      <c r="AG36" s="10">
        <f>1/1000*[1]CoreVPAImp!AE$79</f>
        <v>1.5176238022400002E-2</v>
      </c>
      <c r="AH36" s="10">
        <f>1/1000*[1]CoreVPAImp!AF$79</f>
        <v>1.42825207511E-2</v>
      </c>
      <c r="AI36" s="10">
        <f>1/1000*[1]CoreVPAImp!AG$79</f>
        <v>1.3863654476100001E-2</v>
      </c>
      <c r="AJ36" s="10">
        <f>1/1000*[1]CoreVPAImp!AH$79</f>
        <v>1.1220288953200002E-2</v>
      </c>
      <c r="AK36" s="10">
        <f>1/1000*[1]CoreVPAImp!AI$79</f>
        <v>9.7325577824999999E-3</v>
      </c>
      <c r="AL36" s="10">
        <f>1/1000*[1]CoreVPAImp!AJ$79</f>
        <v>1.0532014921200001E-2</v>
      </c>
      <c r="AM36" s="10">
        <f>1/1000*[1]CoreVPAImp!AK$79</f>
        <v>1.3359444612800002E-2</v>
      </c>
      <c r="AN36" s="10">
        <f>1/1000*[1]CoreVPAImp!AL$79</f>
        <v>1.0664271504899998E-2</v>
      </c>
      <c r="AO36" s="10">
        <f>1/1000*[1]CoreVPAImp!AM$79</f>
        <v>9.8030375039999985E-3</v>
      </c>
      <c r="AP36" s="10">
        <f>1/1000*[1]CoreVPAImp!AN$79</f>
        <v>8.3761675183999986E-3</v>
      </c>
      <c r="AQ36" s="10">
        <f>1/1000*[1]CoreVPAImp!AO$79</f>
        <v>9.1130729097000009E-3</v>
      </c>
      <c r="AR36" s="10">
        <f>1/1000*[1]CoreVPAImp!AP$79</f>
        <v>1.0357385878500002E-2</v>
      </c>
      <c r="AS36" s="10">
        <f>1/1000*[1]CoreVPAImp!AQ$79</f>
        <v>1.14340931565E-2</v>
      </c>
      <c r="AT36" s="10">
        <f>1/1000*[1]CoreVPAImp!AR$79</f>
        <v>1.64063422927E-2</v>
      </c>
      <c r="AU36" s="10">
        <f>1/1000*[1]CoreVPAImp!AS$79</f>
        <v>1.9534758843599998E-2</v>
      </c>
      <c r="AV36" s="10">
        <f>1/1000*[1]CoreVPAImp!AT$79</f>
        <v>1.8854447696000001E-2</v>
      </c>
      <c r="AW36" s="10">
        <f>1/1000*[1]CoreVPAImp!AU$79</f>
        <v>1.6857658055833332E-2</v>
      </c>
      <c r="AX36" s="10">
        <f>1/1000*[1]CoreVPAImp!AV$79</f>
        <v>0</v>
      </c>
      <c r="AY36" s="10">
        <f>1/1000*[1]CoreVPAImp!AW$79</f>
        <v>0</v>
      </c>
      <c r="AZ36" s="10">
        <f>1/1000*[1]CoreVPAImp!AX$79</f>
        <v>0</v>
      </c>
      <c r="BA36" s="10">
        <f>1/1000*[1]CoreVPAImp!AY$79</f>
        <v>0</v>
      </c>
      <c r="BB36" s="10">
        <f>1/1000*[1]CoreVPAImp!AZ$79</f>
        <v>0</v>
      </c>
      <c r="BC36" s="10">
        <f>1/1000*[1]CoreVPAImp!BA$79</f>
        <v>0</v>
      </c>
      <c r="BD36" s="293"/>
    </row>
    <row r="37" spans="2:56">
      <c r="B37" s="5" t="s">
        <v>59</v>
      </c>
      <c r="C37" s="161">
        <f>1/$A$1*[1]CoreVPAImp!B$84</f>
        <v>1.7734268060000002</v>
      </c>
      <c r="D37" s="162">
        <f>1/$A$1*[1]CoreVPAImp!C$84</f>
        <v>1.7305549464000001</v>
      </c>
      <c r="E37" s="162">
        <f>1/$A$1*[1]CoreVPAImp!D$84</f>
        <v>1.6630018022000004</v>
      </c>
      <c r="F37" s="162">
        <f>1/$A$1*[1]CoreVPAImp!E$84</f>
        <v>1.6659671452200004</v>
      </c>
      <c r="G37" s="162">
        <f>1/$A$1*[1]CoreVPAImp!F$84</f>
        <v>1.6906728765999997</v>
      </c>
      <c r="H37" s="162">
        <f>1/$A$1*[1]CoreVPAImp!G$84</f>
        <v>1.6774129179200004</v>
      </c>
      <c r="I37" s="162">
        <f>1/$A$1*[1]CoreVPAImp!H$84</f>
        <v>1.7857161777866666</v>
      </c>
      <c r="J37" s="162">
        <f>1/$A$1*[1]CoreVPAImp!I$84</f>
        <v>1.509608695443637</v>
      </c>
      <c r="K37" s="162">
        <f>1/$A$1*[1]CoreVPAImp!J$84</f>
        <v>1.3628511680010824</v>
      </c>
      <c r="L37" s="162">
        <f>1/$A$1*[1]CoreVPAImp!K$84</f>
        <v>1.150756144560521</v>
      </c>
      <c r="M37" s="162">
        <f>1/$A$1*[1]CoreVPAImp!L$84</f>
        <v>1.2957042284000002</v>
      </c>
      <c r="N37" s="162">
        <f>1/$A$1*[1]CoreVPAImp!M$84</f>
        <v>0.98034686576410268</v>
      </c>
      <c r="O37" s="162">
        <f>1/$A$1*[1]CoreVPAImp!N$84</f>
        <v>0.94091837840000014</v>
      </c>
      <c r="P37" s="162">
        <f>1/$A$1*[1]CoreVPAImp!O$84</f>
        <v>0.78738243919999995</v>
      </c>
      <c r="Q37" s="162">
        <f>1/$A$1*[1]CoreVPAImp!P$84</f>
        <v>0.93707031520000006</v>
      </c>
      <c r="R37" s="162">
        <f>1/$A$1*[1]CoreVPAImp!Q$84</f>
        <v>0.92693309676923086</v>
      </c>
      <c r="S37" s="162">
        <f>1/$A$1*[1]CoreVPAImp!R$84</f>
        <v>0.9683978084</v>
      </c>
      <c r="T37" s="162">
        <f>1/$A$1*[1]CoreVPAImp!S$84</f>
        <v>0.96845872599999994</v>
      </c>
      <c r="U37" s="162">
        <f>1/$A$1*[1]CoreVPAImp!T$84</f>
        <v>0.99372232120000015</v>
      </c>
      <c r="V37" s="162">
        <f>1/$A$1*[1]CoreVPAImp!U$84</f>
        <v>0.92771191040000012</v>
      </c>
      <c r="W37" s="162">
        <f>1/$A$1*[1]CoreVPAImp!V$84</f>
        <v>0</v>
      </c>
      <c r="X37" s="162">
        <f>1/$A$1*[1]CoreVPAImp!W$84</f>
        <v>0</v>
      </c>
      <c r="Y37" s="162">
        <f>1/$A$1*[1]CoreVPAImp!X$84</f>
        <v>0</v>
      </c>
      <c r="Z37" s="162">
        <f>1/$A$1*[1]CoreVPAImp!Y$84</f>
        <v>0</v>
      </c>
      <c r="AA37" s="162">
        <f>1/$A$1*[1]CoreVPAImp!Z$84</f>
        <v>0</v>
      </c>
      <c r="AB37" s="162">
        <f>1/$A$1*[1]CoreVPAImp!AA$84</f>
        <v>0</v>
      </c>
      <c r="AC37" s="4"/>
      <c r="AD37" s="39">
        <f>1/1000*[1]CoreVPAImp!AB$84</f>
        <v>0.19154213814808502</v>
      </c>
      <c r="AE37" s="10">
        <f>1/1000*[1]CoreVPAImp!AC$84</f>
        <v>0.16964252436159999</v>
      </c>
      <c r="AF37" s="10">
        <f>1/1000*[1]CoreVPAImp!AD$84</f>
        <v>0.18526657409280001</v>
      </c>
      <c r="AG37" s="10">
        <f>1/1000*[1]CoreVPAImp!AE$84</f>
        <v>0.22439126965920003</v>
      </c>
      <c r="AH37" s="10">
        <f>1/1000*[1]CoreVPAImp!AF$84</f>
        <v>0.25424596901410002</v>
      </c>
      <c r="AI37" s="10">
        <f>1/1000*[1]CoreVPAImp!AG$84</f>
        <v>0.26091010283910004</v>
      </c>
      <c r="AJ37" s="10">
        <f>1/1000*[1]CoreVPAImp!AH$84</f>
        <v>0.25641867092360004</v>
      </c>
      <c r="AK37" s="10">
        <f>1/1000*[1]CoreVPAImp!AI$84</f>
        <v>0.30721998541600004</v>
      </c>
      <c r="AL37" s="10">
        <f>1/1000*[1]CoreVPAImp!AJ$84</f>
        <v>0.28034245614840003</v>
      </c>
      <c r="AM37" s="10">
        <f>1/1000*[1]CoreVPAImp!AK$84</f>
        <v>0.19138071443040003</v>
      </c>
      <c r="AN37" s="10">
        <f>1/1000*[1]CoreVPAImp!AL$84</f>
        <v>0.23353368006330003</v>
      </c>
      <c r="AO37" s="10">
        <f>1/1000*[1]CoreVPAImp!AM$84</f>
        <v>0.194389205856</v>
      </c>
      <c r="AP37" s="10">
        <f>1/1000*[1]CoreVPAImp!AN$84</f>
        <v>0.15971041732800001</v>
      </c>
      <c r="AQ37" s="10">
        <f>1/1000*[1]CoreVPAImp!AO$84</f>
        <v>0.14156598666270001</v>
      </c>
      <c r="AR37" s="10">
        <f>1/1000*[1]CoreVPAImp!AP$84</f>
        <v>0.18223033038650002</v>
      </c>
      <c r="AS37" s="10">
        <f>1/1000*[1]CoreVPAImp!AQ$84</f>
        <v>0.1421356473705</v>
      </c>
      <c r="AT37" s="10">
        <f>1/1000*[1]CoreVPAImp!AR$84</f>
        <v>0.15319349889200001</v>
      </c>
      <c r="AU37" s="10">
        <f>1/1000*[1]CoreVPAImp!AS$84</f>
        <v>0.16711239194649999</v>
      </c>
      <c r="AV37" s="10">
        <f>1/1000*[1]CoreVPAImp!AT$84</f>
        <v>0.17747920729300001</v>
      </c>
      <c r="AW37" s="10">
        <f>1/1000*[1]CoreVPAImp!AU$84</f>
        <v>0.15800037054458332</v>
      </c>
      <c r="AX37" s="10">
        <f>1/1000*[1]CoreVPAImp!AV$84</f>
        <v>0</v>
      </c>
      <c r="AY37" s="10">
        <f>1/1000*[1]CoreVPAImp!AW$84</f>
        <v>0</v>
      </c>
      <c r="AZ37" s="10">
        <f>1/1000*[1]CoreVPAImp!AX$84</f>
        <v>0</v>
      </c>
      <c r="BA37" s="10">
        <f>1/1000*[1]CoreVPAImp!AY$84</f>
        <v>0</v>
      </c>
      <c r="BB37" s="10">
        <f>1/1000*[1]CoreVPAImp!AZ$84</f>
        <v>0</v>
      </c>
      <c r="BC37" s="10">
        <f>1/1000*[1]CoreVPAImp!BA$84</f>
        <v>0</v>
      </c>
      <c r="BD37" s="293"/>
    </row>
    <row r="38" spans="2:56">
      <c r="B38" s="5" t="s">
        <v>37</v>
      </c>
      <c r="C38" s="161">
        <f>1/$A$1*[1]CoreVPAImp!B$91</f>
        <v>1.6011052405000001</v>
      </c>
      <c r="D38" s="162">
        <f>1/$A$1*[1]CoreVPAImp!C$91</f>
        <v>1.59955671732</v>
      </c>
      <c r="E38" s="162">
        <f>1/$A$1*[1]CoreVPAImp!D$91</f>
        <v>1.7763264892800004</v>
      </c>
      <c r="F38" s="162">
        <f>1/$A$1*[1]CoreVPAImp!E$91</f>
        <v>2.0504675852399998</v>
      </c>
      <c r="G38" s="162">
        <f>1/$A$1*[1]CoreVPAImp!F$91</f>
        <v>2.2740765550800006</v>
      </c>
      <c r="H38" s="162">
        <f>1/$A$1*[1]CoreVPAImp!G$91</f>
        <v>2.4412915750999997</v>
      </c>
      <c r="I38" s="162">
        <f>1/$A$1*[1]CoreVPAImp!H$91</f>
        <v>2.8413199440532324</v>
      </c>
      <c r="J38" s="162">
        <f>1/$A$1*[1]CoreVPAImp!I$91</f>
        <v>3.6397005618864218</v>
      </c>
      <c r="K38" s="162">
        <f>1/$A$1*[1]CoreVPAImp!J$91</f>
        <v>3.0833345117931774</v>
      </c>
      <c r="L38" s="162">
        <f>1/$A$1*[1]CoreVPAImp!K$91</f>
        <v>3.0284013194020352</v>
      </c>
      <c r="M38" s="162">
        <f>1/$A$1*[1]CoreVPAImp!L$91</f>
        <v>2.4942489075699998</v>
      </c>
      <c r="N38" s="162">
        <f>1/$A$1*[1]CoreVPAImp!M$91</f>
        <v>1.9925657863448989</v>
      </c>
      <c r="O38" s="162">
        <f>1/$A$1*[1]CoreVPAImp!N$91</f>
        <v>1.7369563290425332</v>
      </c>
      <c r="P38" s="162">
        <f>1/$A$1*[1]CoreVPAImp!O$91</f>
        <v>1.6002659849996392</v>
      </c>
      <c r="Q38" s="162">
        <f>1/$A$1*[1]CoreVPAImp!P$91</f>
        <v>1.4709978958591923</v>
      </c>
      <c r="R38" s="162">
        <f>1/$A$1*[1]CoreVPAImp!Q$91</f>
        <v>1.2669000738812868</v>
      </c>
      <c r="S38" s="162">
        <f>1/$A$1*[1]CoreVPAImp!R$91</f>
        <v>1.5399340338684617</v>
      </c>
      <c r="T38" s="162">
        <f>1/$A$1*[1]CoreVPAImp!S$91</f>
        <v>1.635640715138182</v>
      </c>
      <c r="U38" s="162">
        <f>1/$A$1*[1]CoreVPAImp!T$91</f>
        <v>1.7159275793600004</v>
      </c>
      <c r="V38" s="162">
        <f>1/$A$1*[1]CoreVPAImp!U$91</f>
        <v>1.6522818279602591</v>
      </c>
      <c r="W38" s="162">
        <f>1/$A$1*[1]CoreVPAImp!V$91</f>
        <v>0</v>
      </c>
      <c r="X38" s="162">
        <f>1/$A$1*[1]CoreVPAImp!W$91</f>
        <v>0</v>
      </c>
      <c r="Y38" s="162">
        <f>1/$A$1*[1]CoreVPAImp!X$91</f>
        <v>0</v>
      </c>
      <c r="Z38" s="162">
        <f>1/$A$1*[1]CoreVPAImp!Y$91</f>
        <v>0</v>
      </c>
      <c r="AA38" s="162">
        <f>1/$A$1*[1]CoreVPAImp!Z$91</f>
        <v>0</v>
      </c>
      <c r="AB38" s="162">
        <f>1/$A$1*[1]CoreVPAImp!AA$91</f>
        <v>0</v>
      </c>
      <c r="AC38" s="4"/>
      <c r="AD38" s="39">
        <f>1/1000*[1]CoreVPAImp!AB$91</f>
        <v>0.15333535135827903</v>
      </c>
      <c r="AE38" s="10">
        <f>1/1000*[1]CoreVPAImp!AC$91</f>
        <v>0.14279292894160001</v>
      </c>
      <c r="AF38" s="10">
        <f>1/1000*[1]CoreVPAImp!AD$91</f>
        <v>0.15721731221280003</v>
      </c>
      <c r="AG38" s="10">
        <f>1/1000*[1]CoreVPAImp!AE$91</f>
        <v>0.22126442358720005</v>
      </c>
      <c r="AH38" s="10">
        <f>1/1000*[1]CoreVPAImp!AF$91</f>
        <v>0.27224515474590005</v>
      </c>
      <c r="AI38" s="10">
        <f>1/1000*[1]CoreVPAImp!AG$91</f>
        <v>0.30154255813110004</v>
      </c>
      <c r="AJ38" s="10">
        <f>1/1000*[1]CoreVPAImp!AH$91</f>
        <v>0.34646296394160003</v>
      </c>
      <c r="AK38" s="10">
        <f>1/1000*[1]CoreVPAImp!AI$91</f>
        <v>0.51486254638500006</v>
      </c>
      <c r="AL38" s="10">
        <f>1/1000*[1]CoreVPAImp!AJ$91</f>
        <v>0.47535342633200006</v>
      </c>
      <c r="AM38" s="10">
        <f>1/1000*[1]CoreVPAImp!AK$91</f>
        <v>0.33250235358119995</v>
      </c>
      <c r="AN38" s="10">
        <f>1/1000*[1]CoreVPAImp!AL$91</f>
        <v>0.35192024510940001</v>
      </c>
      <c r="AO38" s="10">
        <f>1/1000*[1]CoreVPAImp!AM$91</f>
        <v>0.357356763696</v>
      </c>
      <c r="AP38" s="10">
        <f>1/1000*[1]CoreVPAImp!AN$91</f>
        <v>0.28202097218240002</v>
      </c>
      <c r="AQ38" s="10">
        <f>1/1000*[1]CoreVPAImp!AO$91</f>
        <v>0.28223346984809999</v>
      </c>
      <c r="AR38" s="10">
        <f>1/1000*[1]CoreVPAImp!AP$91</f>
        <v>0.27576399063900003</v>
      </c>
      <c r="AS38" s="10">
        <f>1/1000*[1]CoreVPAImp!AQ$91</f>
        <v>0.21171949317049996</v>
      </c>
      <c r="AT38" s="10">
        <f>1/1000*[1]CoreVPAImp!AR$91</f>
        <v>0.22709048049650002</v>
      </c>
      <c r="AU38" s="10">
        <f>1/1000*[1]CoreVPAImp!AS$91</f>
        <v>0.27145190645429995</v>
      </c>
      <c r="AV38" s="10">
        <f>1/1000*[1]CoreVPAImp!AT$91</f>
        <v>0.30473050348199998</v>
      </c>
      <c r="AW38" s="10">
        <f>1/1000*[1]CoreVPAImp!AU$91</f>
        <v>0.28144295867166669</v>
      </c>
      <c r="AX38" s="10">
        <f>1/1000*[1]CoreVPAImp!AV$91</f>
        <v>0</v>
      </c>
      <c r="AY38" s="10">
        <f>1/1000*[1]CoreVPAImp!AW$91</f>
        <v>0</v>
      </c>
      <c r="AZ38" s="10">
        <f>1/1000*[1]CoreVPAImp!AX$91</f>
        <v>0</v>
      </c>
      <c r="BA38" s="10">
        <f>1/1000*[1]CoreVPAImp!AY$91</f>
        <v>0</v>
      </c>
      <c r="BB38" s="10">
        <f>1/1000*[1]CoreVPAImp!AZ$91</f>
        <v>0</v>
      </c>
      <c r="BC38" s="10">
        <f>1/1000*[1]CoreVPAImp!BA$91</f>
        <v>0</v>
      </c>
      <c r="BD38" s="293"/>
    </row>
    <row r="39" spans="2:56">
      <c r="B39" s="5" t="s">
        <v>44</v>
      </c>
      <c r="C39" s="39">
        <f>1/$A$1*[1]CoreVPAImp!B$114</f>
        <v>6.0656705119999994E-2</v>
      </c>
      <c r="D39" s="10">
        <f>1/$A$1*[1]CoreVPAImp!C$114</f>
        <v>7.8748769379999986E-2</v>
      </c>
      <c r="E39" s="10">
        <f>1/$A$1*[1]CoreVPAImp!D$114</f>
        <v>6.1455262199999992E-2</v>
      </c>
      <c r="F39" s="10">
        <f>1/$A$1*[1]CoreVPAImp!E$114</f>
        <v>7.1235842500000007E-2</v>
      </c>
      <c r="G39" s="10">
        <f>1/$A$1*[1]CoreVPAImp!F$114</f>
        <v>9.2368852286666664E-2</v>
      </c>
      <c r="H39" s="10">
        <f>1/$A$1*[1]CoreVPAImp!G$114</f>
        <v>9.4137923879999988E-2</v>
      </c>
      <c r="I39" s="10">
        <f>1/$A$1*[1]CoreVPAImp!H$114</f>
        <v>0.1504536501201999</v>
      </c>
      <c r="J39" s="10">
        <f>1/$A$1*[1]CoreVPAImp!I$114</f>
        <v>0.16374964304777778</v>
      </c>
      <c r="K39" s="10">
        <f>1/$A$1*[1]CoreVPAImp!J$114</f>
        <v>0.2159416708313123</v>
      </c>
      <c r="L39" s="10">
        <f>1/$A$1*[1]CoreVPAImp!K$114</f>
        <v>0.18418210596996784</v>
      </c>
      <c r="M39" s="10">
        <f>1/$A$1*[1]CoreVPAImp!L$114</f>
        <v>9.8369492861666671E-2</v>
      </c>
      <c r="N39" s="10">
        <f>1/$A$1*[1]CoreVPAImp!M$114</f>
        <v>9.060995589056603E-2</v>
      </c>
      <c r="O39" s="10">
        <f>1/$A$1*[1]CoreVPAImp!N$114</f>
        <v>7.5343444170588234E-2</v>
      </c>
      <c r="P39" s="10">
        <f>1/$A$1*[1]CoreVPAImp!O$114</f>
        <v>7.9928076355555558E-2</v>
      </c>
      <c r="Q39" s="10">
        <f>1/$A$1*[1]CoreVPAImp!P$114</f>
        <v>8.4543066340384623E-2</v>
      </c>
      <c r="R39" s="10">
        <f>1/$A$1*[1]CoreVPAImp!Q$114</f>
        <v>7.7158196366666668E-2</v>
      </c>
      <c r="S39" s="10">
        <f>1/$A$1*[1]CoreVPAImp!R$114</f>
        <v>8.8942816657142876E-2</v>
      </c>
      <c r="T39" s="10">
        <f>1/$A$1*[1]CoreVPAImp!S$114</f>
        <v>0.12408191365555556</v>
      </c>
      <c r="U39" s="10">
        <f>1/$A$1*[1]CoreVPAImp!T$114</f>
        <v>0.14192636608888887</v>
      </c>
      <c r="V39" s="10">
        <f>1/$A$1*[1]CoreVPAImp!U$114</f>
        <v>0.13839782256111111</v>
      </c>
      <c r="W39" s="10">
        <f>1/$A$1*[1]CoreVPAImp!V$114</f>
        <v>0</v>
      </c>
      <c r="X39" s="10">
        <f>1/$A$1*[1]CoreVPAImp!W$114</f>
        <v>0</v>
      </c>
      <c r="Y39" s="10">
        <f>1/$A$1*[1]CoreVPAImp!X$114</f>
        <v>0</v>
      </c>
      <c r="Z39" s="10">
        <f>1/$A$1*[1]CoreVPAImp!Y$114</f>
        <v>0</v>
      </c>
      <c r="AA39" s="10">
        <f>1/$A$1*[1]CoreVPAImp!Z$114</f>
        <v>0</v>
      </c>
      <c r="AB39" s="10">
        <f>1/$A$1*[1]CoreVPAImp!AA$114</f>
        <v>0</v>
      </c>
      <c r="AC39" s="4"/>
      <c r="AD39" s="39">
        <f>1/1000*[1]CoreVPAImp!AB$114</f>
        <v>2.2396207663787998E-2</v>
      </c>
      <c r="AE39" s="10">
        <f>1/1000*[1]CoreVPAImp!AC$114</f>
        <v>2.4977471690799998E-2</v>
      </c>
      <c r="AF39" s="10">
        <f>1/1000*[1]CoreVPAImp!AD$114</f>
        <v>2.1003577367999997E-2</v>
      </c>
      <c r="AG39" s="10">
        <f>1/1000*[1]CoreVPAImp!AE$114</f>
        <v>3.2313654452800003E-2</v>
      </c>
      <c r="AH39" s="10">
        <f>1/1000*[1]CoreVPAImp!AF$114</f>
        <v>4.2793375481500008E-2</v>
      </c>
      <c r="AI39" s="10">
        <f>1/1000*[1]CoreVPAImp!AG$114</f>
        <v>4.0738521037500003E-2</v>
      </c>
      <c r="AJ39" s="10">
        <f>1/1000*[1]CoreVPAImp!AH$114</f>
        <v>4.9378123625200006E-2</v>
      </c>
      <c r="AK39" s="10">
        <f>1/1000*[1]CoreVPAImp!AI$114</f>
        <v>6.0344048310499998E-2</v>
      </c>
      <c r="AL39" s="10">
        <f>1/1000*[1]CoreVPAImp!AJ$114</f>
        <v>6.5558780281600004E-2</v>
      </c>
      <c r="AM39" s="10">
        <f>1/1000*[1]CoreVPAImp!AK$114</f>
        <v>4.1651094975599996E-2</v>
      </c>
      <c r="AN39" s="10">
        <f>1/1000*[1]CoreVPAImp!AL$114</f>
        <v>4.9752471045600002E-2</v>
      </c>
      <c r="AO39" s="10">
        <f>1/1000*[1]CoreVPAImp!AM$114</f>
        <v>4.6714509407999996E-2</v>
      </c>
      <c r="AP39" s="10">
        <f>1/1000*[1]CoreVPAImp!AN$114</f>
        <v>3.9168561836799995E-2</v>
      </c>
      <c r="AQ39" s="10">
        <f>1/1000*[1]CoreVPAImp!AO$114</f>
        <v>3.9245329766099998E-2</v>
      </c>
      <c r="AR39" s="10">
        <f>1/1000*[1]CoreVPAImp!AP$114</f>
        <v>4.2049264851000002E-2</v>
      </c>
      <c r="AS39" s="10">
        <f>1/1000*[1]CoreVPAImp!AQ$114</f>
        <v>3.4181097660500002E-2</v>
      </c>
      <c r="AT39" s="10">
        <f>1/1000*[1]CoreVPAImp!AR$114</f>
        <v>4.0778085310000003E-2</v>
      </c>
      <c r="AU39" s="10">
        <f>1/1000*[1]CoreVPAImp!AS$114</f>
        <v>5.0851421077600004E-2</v>
      </c>
      <c r="AV39" s="10">
        <f>1/1000*[1]CoreVPAImp!AT$114</f>
        <v>5.8954995635999999E-2</v>
      </c>
      <c r="AW39" s="10">
        <f>1/1000*[1]CoreVPAImp!AU$114</f>
        <v>6.5171703791249994E-2</v>
      </c>
      <c r="AX39" s="10">
        <f>1/1000*[1]CoreVPAImp!AV$114</f>
        <v>0</v>
      </c>
      <c r="AY39" s="10">
        <f>1/1000*[1]CoreVPAImp!AW$114</f>
        <v>0</v>
      </c>
      <c r="AZ39" s="10">
        <f>1/1000*[1]CoreVPAImp!AX$114</f>
        <v>0</v>
      </c>
      <c r="BA39" s="10">
        <f>1/1000*[1]CoreVPAImp!AY$114</f>
        <v>0</v>
      </c>
      <c r="BB39" s="10">
        <f>1/1000*[1]CoreVPAImp!AZ$114</f>
        <v>0</v>
      </c>
      <c r="BC39" s="10">
        <f>1/1000*[1]CoreVPAImp!BA$114</f>
        <v>0</v>
      </c>
      <c r="BD39" s="293"/>
    </row>
    <row r="40" spans="2:56">
      <c r="B40" s="5" t="s">
        <v>61</v>
      </c>
      <c r="C40" s="39">
        <f>1/$A$1*[1]CoreVPAImp!B$126</f>
        <v>0.19528620800000002</v>
      </c>
      <c r="D40" s="10">
        <f>1/$A$1*[1]CoreVPAImp!C$126</f>
        <v>0.20190454800000004</v>
      </c>
      <c r="E40" s="10">
        <f>1/$A$1*[1]CoreVPAImp!D$126</f>
        <v>0.15988744220000001</v>
      </c>
      <c r="F40" s="10">
        <f>1/$A$1*[1]CoreVPAImp!E$126</f>
        <v>0.18504586440000001</v>
      </c>
      <c r="G40" s="10">
        <f>1/$A$1*[1]CoreVPAImp!F$126</f>
        <v>0.11027808620000001</v>
      </c>
      <c r="H40" s="10">
        <f>1/$A$1*[1]CoreVPAImp!G$126</f>
        <v>0.11066789667999999</v>
      </c>
      <c r="I40" s="10">
        <f>1/$A$1*[1]CoreVPAImp!H$126</f>
        <v>0.13934064390000001</v>
      </c>
      <c r="J40" s="10">
        <f>1/$A$1*[1]CoreVPAImp!I$126</f>
        <v>9.2687709515151512E-2</v>
      </c>
      <c r="K40" s="10">
        <f>1/$A$1*[1]CoreVPAImp!J$126</f>
        <v>8.4691520833333325E-2</v>
      </c>
      <c r="L40" s="10">
        <f>1/$A$1*[1]CoreVPAImp!K$126</f>
        <v>0.12217323420658741</v>
      </c>
      <c r="M40" s="10">
        <f>1/$A$1*[1]CoreVPAImp!L$126</f>
        <v>0.1372343432</v>
      </c>
      <c r="N40" s="10">
        <f>1/$A$1*[1]CoreVPAImp!M$126</f>
        <v>0.16433674479999999</v>
      </c>
      <c r="O40" s="10">
        <f>1/$A$1*[1]CoreVPAImp!N$126</f>
        <v>0.15690482200000003</v>
      </c>
      <c r="P40" s="10">
        <f>1/$A$1*[1]CoreVPAImp!O$126</f>
        <v>0.175516952</v>
      </c>
      <c r="Q40" s="10">
        <f>1/$A$1*[1]CoreVPAImp!P$126</f>
        <v>0.15583247600000003</v>
      </c>
      <c r="R40" s="10">
        <f>1/$A$1*[1]CoreVPAImp!Q$126</f>
        <v>0.14267109160000002</v>
      </c>
      <c r="S40" s="10">
        <f>1/$A$1*[1]CoreVPAImp!R$126</f>
        <v>0.13730154</v>
      </c>
      <c r="T40" s="10">
        <f>1/$A$1*[1]CoreVPAImp!S$126</f>
        <v>0.16879896480000001</v>
      </c>
      <c r="U40" s="10">
        <f>1/$A$1*[1]CoreVPAImp!T$126</f>
        <v>0.16425912720000002</v>
      </c>
      <c r="V40" s="10">
        <f>1/$A$1*[1]CoreVPAImp!U$126</f>
        <v>0.19238826545000001</v>
      </c>
      <c r="W40" s="10">
        <f>1/$A$1*[1]CoreVPAImp!V$126</f>
        <v>0</v>
      </c>
      <c r="X40" s="10">
        <f>1/$A$1*[1]CoreVPAImp!W$126</f>
        <v>0</v>
      </c>
      <c r="Y40" s="10">
        <f>1/$A$1*[1]CoreVPAImp!X$126</f>
        <v>0</v>
      </c>
      <c r="Z40" s="10">
        <f>1/$A$1*[1]CoreVPAImp!Y$126</f>
        <v>0</v>
      </c>
      <c r="AA40" s="10">
        <f>1/$A$1*[1]CoreVPAImp!Z$126</f>
        <v>0</v>
      </c>
      <c r="AB40" s="10">
        <f>1/$A$1*[1]CoreVPAImp!AA$126</f>
        <v>0</v>
      </c>
      <c r="AC40" s="4"/>
      <c r="AD40" s="39">
        <f>1/1000*[1]CoreVPAImp!AB$126</f>
        <v>1.7875595842256998E-2</v>
      </c>
      <c r="AE40" s="10">
        <f>1/1000*[1]CoreVPAImp!AC$126</f>
        <v>1.7890963251600001E-2</v>
      </c>
      <c r="AF40" s="10">
        <f>1/1000*[1]CoreVPAImp!AD$126</f>
        <v>1.6971612724800002E-2</v>
      </c>
      <c r="AG40" s="10">
        <f>1/1000*[1]CoreVPAImp!AE$126</f>
        <v>2.1908894952000001E-2</v>
      </c>
      <c r="AH40" s="10">
        <f>1/1000*[1]CoreVPAImp!AF$126</f>
        <v>1.7676059072700003E-2</v>
      </c>
      <c r="AI40" s="10">
        <f>1/1000*[1]CoreVPAImp!AG$126</f>
        <v>1.7946096468300001E-2</v>
      </c>
      <c r="AJ40" s="10">
        <f>1/1000*[1]CoreVPAImp!AH$126</f>
        <v>2.1513327351200002E-2</v>
      </c>
      <c r="AK40" s="10">
        <f>1/1000*[1]CoreVPAImp!AI$126</f>
        <v>1.83166434175E-2</v>
      </c>
      <c r="AL40" s="10">
        <f>1/1000*[1]CoreVPAImp!AJ$126</f>
        <v>2.1747615029200001E-2</v>
      </c>
      <c r="AM40" s="10">
        <f>1/1000*[1]CoreVPAImp!AK$126</f>
        <v>2.1009085732799998E-2</v>
      </c>
      <c r="AN40" s="10">
        <f>1/1000*[1]CoreVPAImp!AL$126</f>
        <v>3.1701339484200008E-2</v>
      </c>
      <c r="AO40" s="10">
        <f>1/1000*[1]CoreVPAImp!AM$126</f>
        <v>3.6176454143999996E-2</v>
      </c>
      <c r="AP40" s="10">
        <f>1/1000*[1]CoreVPAImp!AN$126</f>
        <v>3.4130281591999996E-2</v>
      </c>
      <c r="AQ40" s="10">
        <f>1/1000*[1]CoreVPAImp!AO$126</f>
        <v>3.9617535103500003E-2</v>
      </c>
      <c r="AR40" s="10">
        <f>1/1000*[1]CoreVPAImp!AP$126</f>
        <v>3.7093718064000004E-2</v>
      </c>
      <c r="AS40" s="10">
        <f>1/1000*[1]CoreVPAImp!AQ$126</f>
        <v>2.9908510796499997E-2</v>
      </c>
      <c r="AT40" s="10">
        <f>1/1000*[1]CoreVPAImp!AR$126</f>
        <v>2.94720858441E-2</v>
      </c>
      <c r="AU40" s="10">
        <f>1/1000*[1]CoreVPAImp!AS$126</f>
        <v>3.6852668967399999E-2</v>
      </c>
      <c r="AV40" s="10">
        <f>1/1000*[1]CoreVPAImp!AT$126</f>
        <v>3.9791449533999997E-2</v>
      </c>
      <c r="AW40" s="10">
        <f>1/1000*[1]CoreVPAImp!AU$126</f>
        <v>4.2298895067500002E-2</v>
      </c>
      <c r="AX40" s="10">
        <f>1/1000*[1]CoreVPAImp!AV$126</f>
        <v>0</v>
      </c>
      <c r="AY40" s="10">
        <f>1/1000*[1]CoreVPAImp!AW$126</f>
        <v>0</v>
      </c>
      <c r="AZ40" s="10">
        <f>1/1000*[1]CoreVPAImp!AX$126</f>
        <v>0</v>
      </c>
      <c r="BA40" s="10">
        <f>1/1000*[1]CoreVPAImp!AY$126</f>
        <v>0</v>
      </c>
      <c r="BB40" s="10">
        <f>1/1000*[1]CoreVPAImp!AZ$126</f>
        <v>0</v>
      </c>
      <c r="BC40" s="10">
        <f>1/1000*[1]CoreVPAImp!BA$126</f>
        <v>0</v>
      </c>
      <c r="BD40" s="293"/>
    </row>
    <row r="41" spans="2:56">
      <c r="B41" s="5" t="s">
        <v>68</v>
      </c>
      <c r="C41" s="39">
        <f>1/$A$1*[1]CoreVPAImp!B$160</f>
        <v>5.3440018399999997E-2</v>
      </c>
      <c r="D41" s="10">
        <f>1/$A$1*[1]CoreVPAImp!C$160</f>
        <v>5.1262391800000008E-2</v>
      </c>
      <c r="E41" s="10">
        <f>1/$A$1*[1]CoreVPAImp!D$160</f>
        <v>7.0262513999999998E-2</v>
      </c>
      <c r="F41" s="10">
        <f>1/$A$1*[1]CoreVPAImp!E$160</f>
        <v>0.14842622563999999</v>
      </c>
      <c r="G41" s="10">
        <f>1/$A$1*[1]CoreVPAImp!F$160</f>
        <v>0.17934598770000004</v>
      </c>
      <c r="H41" s="10">
        <f>1/$A$1*[1]CoreVPAImp!G$160</f>
        <v>0.11037625030000001</v>
      </c>
      <c r="I41" s="10">
        <f>1/$A$1*[1]CoreVPAImp!H$160</f>
        <v>0.12723531710192343</v>
      </c>
      <c r="J41" s="10">
        <f>1/$A$1*[1]CoreVPAImp!I$160</f>
        <v>0.10213284229684705</v>
      </c>
      <c r="K41" s="10">
        <f>1/$A$1*[1]CoreVPAImp!J$160</f>
        <v>9.7554266268177328E-2</v>
      </c>
      <c r="L41" s="10">
        <f>1/$A$1*[1]CoreVPAImp!K$160</f>
        <v>0.10729424041090391</v>
      </c>
      <c r="M41" s="10">
        <f>1/$A$1*[1]CoreVPAImp!L$160</f>
        <v>4.8065310445496452E-2</v>
      </c>
      <c r="N41" s="10">
        <f>1/$A$1*[1]CoreVPAImp!M$160</f>
        <v>5.3066891204493205E-2</v>
      </c>
      <c r="O41" s="10">
        <f>1/$A$1*[1]CoreVPAImp!N$160</f>
        <v>4.6835082517207791E-2</v>
      </c>
      <c r="P41" s="10">
        <f>1/$A$1*[1]CoreVPAImp!O$160</f>
        <v>4.2015533669963925E-2</v>
      </c>
      <c r="Q41" s="10">
        <f>1/$A$1*[1]CoreVPAImp!P$160</f>
        <v>4.9365811064044571E-2</v>
      </c>
      <c r="R41" s="10">
        <f>1/$A$1*[1]CoreVPAImp!Q$160</f>
        <v>4.7143623799047622E-2</v>
      </c>
      <c r="S41" s="10">
        <f>1/$A$1*[1]CoreVPAImp!R$160</f>
        <v>8.3776228123367005E-2</v>
      </c>
      <c r="T41" s="10">
        <f>1/$A$1*[1]CoreVPAImp!S$160</f>
        <v>6.6964543255500095E-2</v>
      </c>
      <c r="U41" s="10">
        <f>1/$A$1*[1]CoreVPAImp!T$160</f>
        <v>7.1363363366666668E-2</v>
      </c>
      <c r="V41" s="10">
        <f>1/$A$1*[1]CoreVPAImp!U$160</f>
        <v>6.6026265439999982E-2</v>
      </c>
      <c r="W41" s="10">
        <f>1/$A$1*[1]CoreVPAImp!V$160</f>
        <v>0</v>
      </c>
      <c r="X41" s="10">
        <f>1/$A$1*[1]CoreVPAImp!W$160</f>
        <v>0</v>
      </c>
      <c r="Y41" s="10">
        <f>1/$A$1*[1]CoreVPAImp!X$160</f>
        <v>0</v>
      </c>
      <c r="Z41" s="10">
        <f>1/$A$1*[1]CoreVPAImp!Y$160</f>
        <v>0</v>
      </c>
      <c r="AA41" s="10">
        <f>1/$A$1*[1]CoreVPAImp!Z$160</f>
        <v>0</v>
      </c>
      <c r="AB41" s="10">
        <f>1/$A$1*[1]CoreVPAImp!AA$160</f>
        <v>0</v>
      </c>
      <c r="AC41" s="4"/>
      <c r="AD41" s="39">
        <f>1/1000*[1]CoreVPAImp!AB$160</f>
        <v>1.1277918772902001E-2</v>
      </c>
      <c r="AE41" s="10">
        <f>1/1000*[1]CoreVPAImp!AC$160</f>
        <v>1.0287534195599999E-2</v>
      </c>
      <c r="AF41" s="10">
        <f>1/1000*[1]CoreVPAImp!AD$160</f>
        <v>1.3968982852800002E-2</v>
      </c>
      <c r="AG41" s="10">
        <f>1/1000*[1]CoreVPAImp!AE$160</f>
        <v>1.7626580115199998E-2</v>
      </c>
      <c r="AH41" s="10">
        <f>1/1000*[1]CoreVPAImp!AF$160</f>
        <v>2.1525502915000001E-2</v>
      </c>
      <c r="AI41" s="10">
        <f>1/1000*[1]CoreVPAImp!AG$160</f>
        <v>1.9838794318200001E-2</v>
      </c>
      <c r="AJ41" s="10">
        <f>1/1000*[1]CoreVPAImp!AH$160</f>
        <v>2.3988612168800001E-2</v>
      </c>
      <c r="AK41" s="10">
        <f>1/1000*[1]CoreVPAImp!AI$160</f>
        <v>2.9026219686000002E-2</v>
      </c>
      <c r="AL41" s="10">
        <f>1/1000*[1]CoreVPAImp!AJ$160</f>
        <v>2.7118169160000007E-2</v>
      </c>
      <c r="AM41" s="10">
        <f>1/1000*[1]CoreVPAImp!AK$160</f>
        <v>1.93936255832E-2</v>
      </c>
      <c r="AN41" s="10">
        <f>1/1000*[1]CoreVPAImp!AL$160</f>
        <v>1.7751457076400003E-2</v>
      </c>
      <c r="AO41" s="10">
        <f>1/1000*[1]CoreVPAImp!AM$160</f>
        <v>1.7406030143999999E-2</v>
      </c>
      <c r="AP41" s="10">
        <f>1/1000*[1]CoreVPAImp!AN$160</f>
        <v>1.3867344902400002E-2</v>
      </c>
      <c r="AQ41" s="10">
        <f>1/1000*[1]CoreVPAImp!AO$160</f>
        <v>1.1614456292700002E-2</v>
      </c>
      <c r="AR41" s="10">
        <f>1/1000*[1]CoreVPAImp!AP$160</f>
        <v>1.3097006621999998E-2</v>
      </c>
      <c r="AS41" s="10">
        <f>1/1000*[1]CoreVPAImp!AQ$160</f>
        <v>1.05185226615E-2</v>
      </c>
      <c r="AT41" s="10">
        <f>1/1000*[1]CoreVPAImp!AR$160</f>
        <v>1.4690294191599998E-2</v>
      </c>
      <c r="AU41" s="10">
        <f>1/1000*[1]CoreVPAImp!AS$160</f>
        <v>1.3768286531999999E-2</v>
      </c>
      <c r="AV41" s="10">
        <f>1/1000*[1]CoreVPAImp!AT$160</f>
        <v>1.4576399201E-2</v>
      </c>
      <c r="AW41" s="10">
        <f>1/1000*[1]CoreVPAImp!AU$160</f>
        <v>1.3879550714999999E-2</v>
      </c>
      <c r="AX41" s="10">
        <f>1/1000*[1]CoreVPAImp!AV$160</f>
        <v>0</v>
      </c>
      <c r="AY41" s="10">
        <f>1/1000*[1]CoreVPAImp!AW$160</f>
        <v>0</v>
      </c>
      <c r="AZ41" s="10">
        <f>1/1000*[1]CoreVPAImp!AX$160</f>
        <v>0</v>
      </c>
      <c r="BA41" s="10">
        <f>1/1000*[1]CoreVPAImp!AY$160</f>
        <v>0</v>
      </c>
      <c r="BB41" s="10">
        <f>1/1000*[1]CoreVPAImp!AZ$160</f>
        <v>0</v>
      </c>
      <c r="BC41" s="10">
        <f>1/1000*[1]CoreVPAImp!BA$160</f>
        <v>0</v>
      </c>
      <c r="BD41" s="293"/>
    </row>
    <row r="42" spans="2:56">
      <c r="B42" s="5" t="s">
        <v>43</v>
      </c>
      <c r="C42" s="39">
        <f>1/$A$1*[1]CoreVPAImp!B$188</f>
        <v>5.8609138400000003E-2</v>
      </c>
      <c r="D42" s="10">
        <f>1/$A$1*[1]CoreVPAImp!C$188</f>
        <v>4.2899544519999999E-2</v>
      </c>
      <c r="E42" s="10">
        <f>1/$A$1*[1]CoreVPAImp!D$188</f>
        <v>4.1379266800000002E-2</v>
      </c>
      <c r="F42" s="10">
        <f>1/$A$1*[1]CoreVPAImp!E$188</f>
        <v>4.3845217400000004E-2</v>
      </c>
      <c r="G42" s="10">
        <f>1/$A$1*[1]CoreVPAImp!F$188</f>
        <v>5.4247030040000005E-2</v>
      </c>
      <c r="H42" s="10">
        <f>1/$A$1*[1]CoreVPAImp!G$188</f>
        <v>7.2712821300000008E-2</v>
      </c>
      <c r="I42" s="10">
        <f>1/$A$1*[1]CoreVPAImp!H$188</f>
        <v>0.10319529531862744</v>
      </c>
      <c r="J42" s="10">
        <f>1/$A$1*[1]CoreVPAImp!I$188</f>
        <v>0.13004695870349928</v>
      </c>
      <c r="K42" s="10">
        <f>1/$A$1*[1]CoreVPAImp!J$188</f>
        <v>8.6832895713412406E-2</v>
      </c>
      <c r="L42" s="10">
        <f>1/$A$1*[1]CoreVPAImp!K$188</f>
        <v>8.6730059138653198E-2</v>
      </c>
      <c r="M42" s="10">
        <f>1/$A$1*[1]CoreVPAImp!L$188</f>
        <v>0.1054680784</v>
      </c>
      <c r="N42" s="10">
        <f>1/$A$1*[1]CoreVPAImp!M$188</f>
        <v>9.2677424630000005E-2</v>
      </c>
      <c r="O42" s="10">
        <f>1/$A$1*[1]CoreVPAImp!N$188</f>
        <v>9.1559069400000026E-2</v>
      </c>
      <c r="P42" s="10">
        <f>1/$A$1*[1]CoreVPAImp!O$188</f>
        <v>0.10679703938750001</v>
      </c>
      <c r="Q42" s="10">
        <f>1/$A$1*[1]CoreVPAImp!P$188</f>
        <v>0.13494711813333332</v>
      </c>
      <c r="R42" s="10">
        <f>1/$A$1*[1]CoreVPAImp!Q$188</f>
        <v>0.12883738255317462</v>
      </c>
      <c r="S42" s="10">
        <f>1/$A$1*[1]CoreVPAImp!R$188</f>
        <v>0.14205152950512823</v>
      </c>
      <c r="T42" s="10">
        <f>1/$A$1*[1]CoreVPAImp!S$188</f>
        <v>0.17425620965079366</v>
      </c>
      <c r="U42" s="10">
        <f>1/$A$1*[1]CoreVPAImp!T$188</f>
        <v>0.1946502093333333</v>
      </c>
      <c r="V42" s="10">
        <f>1/$A$1*[1]CoreVPAImp!U$188</f>
        <v>0.20585018259999999</v>
      </c>
      <c r="W42" s="10">
        <f>1/$A$1*[1]CoreVPAImp!V$188</f>
        <v>0</v>
      </c>
      <c r="X42" s="10">
        <f>1/$A$1*[1]CoreVPAImp!W$188</f>
        <v>0</v>
      </c>
      <c r="Y42" s="10">
        <f>1/$A$1*[1]CoreVPAImp!X$188</f>
        <v>0</v>
      </c>
      <c r="Z42" s="10">
        <f>1/$A$1*[1]CoreVPAImp!Y$188</f>
        <v>0</v>
      </c>
      <c r="AA42" s="10">
        <f>1/$A$1*[1]CoreVPAImp!Z$188</f>
        <v>0</v>
      </c>
      <c r="AB42" s="10">
        <f>1/$A$1*[1]CoreVPAImp!AA$188</f>
        <v>0</v>
      </c>
      <c r="AC42" s="4"/>
      <c r="AD42" s="39">
        <f>1/1000*[1]CoreVPAImp!AB$188</f>
        <v>9.6663729493380018E-3</v>
      </c>
      <c r="AE42" s="10">
        <f>1/1000*[1]CoreVPAImp!AC$188</f>
        <v>7.9779662892000003E-3</v>
      </c>
      <c r="AF42" s="10">
        <f>1/1000*[1]CoreVPAImp!AD$188</f>
        <v>7.7646459408000001E-3</v>
      </c>
      <c r="AG42" s="10">
        <f>1/1000*[1]CoreVPAImp!AE$188</f>
        <v>8.4316344895999998E-3</v>
      </c>
      <c r="AH42" s="10">
        <f>1/1000*[1]CoreVPAImp!AF$188</f>
        <v>1.1849740935900001E-2</v>
      </c>
      <c r="AI42" s="10">
        <f>1/1000*[1]CoreVPAImp!AG$188</f>
        <v>2.8462476256500002E-2</v>
      </c>
      <c r="AJ42" s="10">
        <f>1/1000*[1]CoreVPAImp!AH$188</f>
        <v>2.4794282976000004E-2</v>
      </c>
      <c r="AK42" s="10">
        <f>1/1000*[1]CoreVPAImp!AI$188</f>
        <v>3.6829795977499996E-2</v>
      </c>
      <c r="AL42" s="10">
        <f>1/1000*[1]CoreVPAImp!AJ$188</f>
        <v>2.8019243013600006E-2</v>
      </c>
      <c r="AM42" s="10">
        <f>1/1000*[1]CoreVPAImp!AK$188</f>
        <v>2.1181757788400001E-2</v>
      </c>
      <c r="AN42" s="10">
        <f>1/1000*[1]CoreVPAImp!AL$188</f>
        <v>2.5661496683699998E-2</v>
      </c>
      <c r="AO42" s="10">
        <f>1/1000*[1]CoreVPAImp!AM$188</f>
        <v>3.1220250671999999E-2</v>
      </c>
      <c r="AP42" s="10">
        <f>1/1000*[1]CoreVPAImp!AN$188</f>
        <v>3.0041327219199998E-2</v>
      </c>
      <c r="AQ42" s="10">
        <f>1/1000*[1]CoreVPAImp!AO$188</f>
        <v>3.5260056268800008E-2</v>
      </c>
      <c r="AR42" s="10">
        <f>1/1000*[1]CoreVPAImp!AP$188</f>
        <v>4.3734880264500002E-2</v>
      </c>
      <c r="AS42" s="10">
        <f>1/1000*[1]CoreVPAImp!AQ$188</f>
        <v>3.4925562174999994E-2</v>
      </c>
      <c r="AT42" s="10">
        <f>1/1000*[1]CoreVPAImp!AR$188</f>
        <v>4.0291835208999989E-2</v>
      </c>
      <c r="AU42" s="10">
        <f>1/1000*[1]CoreVPAImp!AS$188</f>
        <v>4.9656135214400002E-2</v>
      </c>
      <c r="AV42" s="10">
        <f>1/1000*[1]CoreVPAImp!AT$188</f>
        <v>5.6753812406000005E-2</v>
      </c>
      <c r="AW42" s="10">
        <f>1/1000*[1]CoreVPAImp!AU$188</f>
        <v>6.0457832516250004E-2</v>
      </c>
      <c r="AX42" s="10">
        <f>1/1000*[1]CoreVPAImp!AV$188</f>
        <v>0</v>
      </c>
      <c r="AY42" s="10">
        <f>1/1000*[1]CoreVPAImp!AW$188</f>
        <v>0</v>
      </c>
      <c r="AZ42" s="10">
        <f>1/1000*[1]CoreVPAImp!AX$188</f>
        <v>0</v>
      </c>
      <c r="BA42" s="10">
        <f>1/1000*[1]CoreVPAImp!AY$188</f>
        <v>0</v>
      </c>
      <c r="BB42" s="10">
        <f>1/1000*[1]CoreVPAImp!AZ$188</f>
        <v>0</v>
      </c>
      <c r="BC42" s="10">
        <f>1/1000*[1]CoreVPAImp!BA$188</f>
        <v>0</v>
      </c>
      <c r="BD42" s="293"/>
    </row>
    <row r="43" spans="2:56">
      <c r="B43" s="5" t="s">
        <v>121</v>
      </c>
      <c r="C43" s="39">
        <f>1/$A$1*[1]CoreVPAImp!B$189</f>
        <v>5.7640584639999992E-2</v>
      </c>
      <c r="D43" s="10">
        <f>1/$A$1*[1]CoreVPAImp!C$189</f>
        <v>4.7939335799999996E-2</v>
      </c>
      <c r="E43" s="10">
        <f>1/$A$1*[1]CoreVPAImp!D$189</f>
        <v>8.6647222080000003E-2</v>
      </c>
      <c r="F43" s="10">
        <f>1/$A$1*[1]CoreVPAImp!E$189</f>
        <v>6.2559018399999999E-2</v>
      </c>
      <c r="G43" s="10">
        <f>1/$A$1*[1]CoreVPAImp!F$189</f>
        <v>4.8354447339999995E-2</v>
      </c>
      <c r="H43" s="10">
        <f>1/$A$1*[1]CoreVPAImp!G$189</f>
        <v>4.7427187299999993E-2</v>
      </c>
      <c r="I43" s="10">
        <f>1/$A$1*[1]CoreVPAImp!H$189</f>
        <v>4.3008389088354984E-2</v>
      </c>
      <c r="J43" s="10">
        <f>1/$A$1*[1]CoreVPAImp!I$189</f>
        <v>7.0239661104848472E-2</v>
      </c>
      <c r="K43" s="10">
        <f>1/$A$1*[1]CoreVPAImp!J$189</f>
        <v>4.7256395921397708E-2</v>
      </c>
      <c r="L43" s="10">
        <f>1/$A$1*[1]CoreVPAImp!K$189</f>
        <v>4.0442562934430125E-2</v>
      </c>
      <c r="M43" s="10">
        <f>1/$A$1*[1]CoreVPAImp!L$189</f>
        <v>3.2503171133333335E-2</v>
      </c>
      <c r="N43" s="10">
        <f>1/$A$1*[1]CoreVPAImp!M$189</f>
        <v>4.5260974199999991E-2</v>
      </c>
      <c r="O43" s="10">
        <f>1/$A$1*[1]CoreVPAImp!N$189</f>
        <v>4.8535660000000001E-2</v>
      </c>
      <c r="P43" s="10">
        <f>1/$A$1*[1]CoreVPAImp!O$189</f>
        <v>3.1026572029090906E-2</v>
      </c>
      <c r="Q43" s="10">
        <f>1/$A$1*[1]CoreVPAImp!P$189</f>
        <v>3.3433525599999993E-2</v>
      </c>
      <c r="R43" s="10">
        <f>1/$A$1*[1]CoreVPAImp!Q$189</f>
        <v>2.9838463199999998E-2</v>
      </c>
      <c r="S43" s="10">
        <f>1/$A$1*[1]CoreVPAImp!R$189</f>
        <v>2.8866239333333328E-2</v>
      </c>
      <c r="T43" s="10">
        <f>1/$A$1*[1]CoreVPAImp!S$189</f>
        <v>3.6077769354545451E-2</v>
      </c>
      <c r="U43" s="10">
        <f>1/$A$1*[1]CoreVPAImp!T$189</f>
        <v>2.8165442400000001E-2</v>
      </c>
      <c r="V43" s="10">
        <f>1/$A$1*[1]CoreVPAImp!U$189</f>
        <v>2.732521618E-2</v>
      </c>
      <c r="W43" s="10">
        <f>1/$A$1*[1]CoreVPAImp!V$189</f>
        <v>0</v>
      </c>
      <c r="X43" s="10">
        <f>1/$A$1*[1]CoreVPAImp!W$189</f>
        <v>0</v>
      </c>
      <c r="Y43" s="10">
        <f>1/$A$1*[1]CoreVPAImp!X$189</f>
        <v>0</v>
      </c>
      <c r="Z43" s="10">
        <f>1/$A$1*[1]CoreVPAImp!Y$189</f>
        <v>0</v>
      </c>
      <c r="AA43" s="10">
        <f>1/$A$1*[1]CoreVPAImp!Z$189</f>
        <v>0</v>
      </c>
      <c r="AB43" s="10">
        <f>1/$A$1*[1]CoreVPAImp!AA$189</f>
        <v>0</v>
      </c>
      <c r="AC43" s="4"/>
      <c r="AD43" s="39">
        <f>1/1000*[1]CoreVPAImp!AB$189</f>
        <v>8.4791755769459999E-3</v>
      </c>
      <c r="AE43" s="10">
        <f>1/1000*[1]CoreVPAImp!AC$189</f>
        <v>6.5017120895999999E-3</v>
      </c>
      <c r="AF43" s="10">
        <f>1/1000*[1]CoreVPAImp!AD$189</f>
        <v>7.9993939776000014E-3</v>
      </c>
      <c r="AG43" s="10">
        <f>1/1000*[1]CoreVPAImp!AE$189</f>
        <v>8.6369167472000012E-3</v>
      </c>
      <c r="AH43" s="10">
        <f>1/1000*[1]CoreVPAImp!AF$189</f>
        <v>8.897651529200001E-3</v>
      </c>
      <c r="AI43" s="10">
        <f>1/1000*[1]CoreVPAImp!AG$189</f>
        <v>9.1419988803000014E-3</v>
      </c>
      <c r="AJ43" s="10">
        <f>1/1000*[1]CoreVPAImp!AH$189</f>
        <v>7.7742771748000013E-3</v>
      </c>
      <c r="AK43" s="10">
        <f>1/1000*[1]CoreVPAImp!AI$189</f>
        <v>1.1505433841500001E-2</v>
      </c>
      <c r="AL43" s="10">
        <f>1/1000*[1]CoreVPAImp!AJ$189</f>
        <v>1.2012176563200003E-2</v>
      </c>
      <c r="AM43" s="10">
        <f>1/1000*[1]CoreVPAImp!AK$189</f>
        <v>9.4110196663999973E-3</v>
      </c>
      <c r="AN43" s="10">
        <f>1/1000*[1]CoreVPAImp!AL$189</f>
        <v>9.7002198135000012E-3</v>
      </c>
      <c r="AO43" s="10">
        <f>1/1000*[1]CoreVPAImp!AM$189</f>
        <v>1.1538020735999998E-2</v>
      </c>
      <c r="AP43" s="10">
        <f>1/1000*[1]CoreVPAImp!AN$189</f>
        <v>1.0133680128E-2</v>
      </c>
      <c r="AQ43" s="10">
        <f>1/1000*[1]CoreVPAImp!AO$189</f>
        <v>7.8909513054000006E-3</v>
      </c>
      <c r="AR43" s="10">
        <f>1/1000*[1]CoreVPAImp!AP$189</f>
        <v>8.3904127640000003E-3</v>
      </c>
      <c r="AS43" s="10">
        <f>1/1000*[1]CoreVPAImp!AQ$189</f>
        <v>6.0243808519999994E-3</v>
      </c>
      <c r="AT43" s="10">
        <f>1/1000*[1]CoreVPAImp!AR$189</f>
        <v>6.1640759406000004E-3</v>
      </c>
      <c r="AU43" s="10">
        <f>1/1000*[1]CoreVPAImp!AS$189</f>
        <v>7.9947151855999984E-3</v>
      </c>
      <c r="AV43" s="10">
        <f>1/1000*[1]CoreVPAImp!AT$189</f>
        <v>7.7765838450000006E-3</v>
      </c>
      <c r="AW43" s="10">
        <f>1/1000*[1]CoreVPAImp!AU$189</f>
        <v>6.7050603095833335E-3</v>
      </c>
      <c r="AX43" s="10">
        <f>1/1000*[1]CoreVPAImp!AV$189</f>
        <v>0</v>
      </c>
      <c r="AY43" s="10">
        <f>1/1000*[1]CoreVPAImp!AW$189</f>
        <v>0</v>
      </c>
      <c r="AZ43" s="10">
        <f>1/1000*[1]CoreVPAImp!AX$189</f>
        <v>0</v>
      </c>
      <c r="BA43" s="10">
        <f>1/1000*[1]CoreVPAImp!AY$189</f>
        <v>0</v>
      </c>
      <c r="BB43" s="10">
        <f>1/1000*[1]CoreVPAImp!AZ$189</f>
        <v>0</v>
      </c>
      <c r="BC43" s="10">
        <f>1/1000*[1]CoreVPAImp!BA$189</f>
        <v>0</v>
      </c>
      <c r="BD43" s="293"/>
    </row>
    <row r="44" spans="2:56">
      <c r="B44" s="5" t="s">
        <v>81</v>
      </c>
      <c r="C44" s="161">
        <f>1/$A$1*[1]CoreVPAImp!B$212</f>
        <v>0.38572894550000003</v>
      </c>
      <c r="D44" s="162">
        <f>1/$A$1*[1]CoreVPAImp!C$212</f>
        <v>0.48967616453999996</v>
      </c>
      <c r="E44" s="162">
        <f>1/$A$1*[1]CoreVPAImp!D$212</f>
        <v>0.45729278610000001</v>
      </c>
      <c r="F44" s="162">
        <f>1/$A$1*[1]CoreVPAImp!E$212</f>
        <v>0.41855486270000003</v>
      </c>
      <c r="G44" s="162">
        <f>1/$A$1*[1]CoreVPAImp!F$212</f>
        <v>0.43960589880000001</v>
      </c>
      <c r="H44" s="162">
        <f>1/$A$1*[1]CoreVPAImp!G$212</f>
        <v>0.51077948502000003</v>
      </c>
      <c r="I44" s="162">
        <f>1/$A$1*[1]CoreVPAImp!H$212</f>
        <v>0.77135731719144129</v>
      </c>
      <c r="J44" s="162">
        <f>1/$A$1*[1]CoreVPAImp!I$212</f>
        <v>0.62028405567338385</v>
      </c>
      <c r="K44" s="162">
        <f>1/$A$1*[1]CoreVPAImp!J$212</f>
        <v>0.37222749122306331</v>
      </c>
      <c r="L44" s="162">
        <f>1/$A$1*[1]CoreVPAImp!K$212</f>
        <v>0.21728695929800035</v>
      </c>
      <c r="M44" s="162">
        <f>1/$A$1*[1]CoreVPAImp!L$212</f>
        <v>0.33004752592888892</v>
      </c>
      <c r="N44" s="162">
        <f>1/$A$1*[1]CoreVPAImp!M$212</f>
        <v>0.31002797236157886</v>
      </c>
      <c r="O44" s="162">
        <f>1/$A$1*[1]CoreVPAImp!N$212</f>
        <v>0.32931084820000001</v>
      </c>
      <c r="P44" s="162">
        <f>1/$A$1*[1]CoreVPAImp!O$212</f>
        <v>0.30549448659454542</v>
      </c>
      <c r="Q44" s="162">
        <f>1/$A$1*[1]CoreVPAImp!P$212</f>
        <v>0.64591145270000005</v>
      </c>
      <c r="R44" s="162">
        <f>1/$A$1*[1]CoreVPAImp!Q$212</f>
        <v>0.55164441730666658</v>
      </c>
      <c r="S44" s="162">
        <f>1/$A$1*[1]CoreVPAImp!R$212</f>
        <v>0.53646413325333331</v>
      </c>
      <c r="T44" s="162">
        <f>1/$A$1*[1]CoreVPAImp!S$212</f>
        <v>0.55135128776666664</v>
      </c>
      <c r="U44" s="162">
        <f>1/$A$1*[1]CoreVPAImp!T$212</f>
        <v>0.43850254475873013</v>
      </c>
      <c r="V44" s="162">
        <f>1/$A$1*[1]CoreVPAImp!U$212</f>
        <v>0.55528815180000002</v>
      </c>
      <c r="W44" s="162">
        <f>1/$A$1*[1]CoreVPAImp!V$212</f>
        <v>0</v>
      </c>
      <c r="X44" s="162">
        <f>1/$A$1*[1]CoreVPAImp!W$212</f>
        <v>0</v>
      </c>
      <c r="Y44" s="162">
        <f>1/$A$1*[1]CoreVPAImp!X$212</f>
        <v>0</v>
      </c>
      <c r="Z44" s="162">
        <f>1/$A$1*[1]CoreVPAImp!Y$212</f>
        <v>0</v>
      </c>
      <c r="AA44" s="162">
        <f>1/$A$1*[1]CoreVPAImp!Z$212</f>
        <v>0</v>
      </c>
      <c r="AB44" s="162">
        <f>1/$A$1*[1]CoreVPAImp!AA$212</f>
        <v>0</v>
      </c>
      <c r="AC44" s="4"/>
      <c r="AD44" s="39">
        <f>1/1000*[1]CoreVPAImp!AB$212</f>
        <v>3.1411366947989995E-2</v>
      </c>
      <c r="AE44" s="10">
        <f>1/1000*[1]CoreVPAImp!AC$212</f>
        <v>3.5283277917599998E-2</v>
      </c>
      <c r="AF44" s="10">
        <f>1/1000*[1]CoreVPAImp!AD$212</f>
        <v>3.6378743068799999E-2</v>
      </c>
      <c r="AG44" s="10">
        <f>1/1000*[1]CoreVPAImp!AE$212</f>
        <v>4.2208439582400004E-2</v>
      </c>
      <c r="AH44" s="10">
        <f>1/1000*[1]CoreVPAImp!AF$212</f>
        <v>4.4342383005200006E-2</v>
      </c>
      <c r="AI44" s="10">
        <f>1/1000*[1]CoreVPAImp!AG$212</f>
        <v>4.8173267613900006E-2</v>
      </c>
      <c r="AJ44" s="10">
        <f>1/1000*[1]CoreVPAImp!AH$212</f>
        <v>6.6049650202399987E-2</v>
      </c>
      <c r="AK44" s="10">
        <f>1/1000*[1]CoreVPAImp!AI$212</f>
        <v>6.3517593186000004E-2</v>
      </c>
      <c r="AL44" s="10">
        <f>1/1000*[1]CoreVPAImp!AJ$212</f>
        <v>6.0536882232400009E-2</v>
      </c>
      <c r="AM44" s="10">
        <f>1/1000*[1]CoreVPAImp!AK$212</f>
        <v>4.0464646015200001E-2</v>
      </c>
      <c r="AN44" s="10">
        <f>1/1000*[1]CoreVPAImp!AL$212</f>
        <v>5.9674398275700001E-2</v>
      </c>
      <c r="AO44" s="10">
        <f>1/1000*[1]CoreVPAImp!AM$212</f>
        <v>7.7960105615999989E-2</v>
      </c>
      <c r="AP44" s="10">
        <f>1/1000*[1]CoreVPAImp!AN$212</f>
        <v>6.7378947556800003E-2</v>
      </c>
      <c r="AQ44" s="10">
        <f>1/1000*[1]CoreVPAImp!AO$212</f>
        <v>6.6253916672100011E-2</v>
      </c>
      <c r="AR44" s="10">
        <f>1/1000*[1]CoreVPAImp!AP$212</f>
        <v>0.1046387060035</v>
      </c>
      <c r="AS44" s="10">
        <f>1/1000*[1]CoreVPAImp!AQ$212</f>
        <v>8.0412997395500008E-2</v>
      </c>
      <c r="AT44" s="10">
        <f>1/1000*[1]CoreVPAImp!AR$212</f>
        <v>8.2572357951200007E-2</v>
      </c>
      <c r="AU44" s="10">
        <f>1/1000*[1]CoreVPAImp!AS$212</f>
        <v>0.1054062348625</v>
      </c>
      <c r="AV44" s="10">
        <f>1/1000*[1]CoreVPAImp!AT$212</f>
        <v>0.10280317662699999</v>
      </c>
      <c r="AW44" s="10">
        <f>1/1000*[1]CoreVPAImp!AU$212</f>
        <v>0.10246816617541667</v>
      </c>
      <c r="AX44" s="10">
        <f>1/1000*[1]CoreVPAImp!AV$212</f>
        <v>0</v>
      </c>
      <c r="AY44" s="10">
        <f>1/1000*[1]CoreVPAImp!AW$212</f>
        <v>0</v>
      </c>
      <c r="AZ44" s="10">
        <f>1/1000*[1]CoreVPAImp!AX$212</f>
        <v>0</v>
      </c>
      <c r="BA44" s="10">
        <f>1/1000*[1]CoreVPAImp!AY$212</f>
        <v>0</v>
      </c>
      <c r="BB44" s="10">
        <f>1/1000*[1]CoreVPAImp!AZ$212</f>
        <v>0</v>
      </c>
      <c r="BC44" s="10">
        <f>1/1000*[1]CoreVPAImp!BA$212</f>
        <v>0</v>
      </c>
      <c r="BD44" s="293"/>
    </row>
    <row r="45" spans="2:56">
      <c r="B45" s="5" t="s">
        <v>45</v>
      </c>
      <c r="C45" s="161">
        <f>1/$A$1*[1]CoreVPAImp!B$225</f>
        <v>0.75636284563999989</v>
      </c>
      <c r="D45" s="162">
        <f>1/$A$1*[1]CoreVPAImp!C$225</f>
        <v>0.77217254302000005</v>
      </c>
      <c r="E45" s="162">
        <f>1/$A$1*[1]CoreVPAImp!D$225</f>
        <v>0.7954158533600002</v>
      </c>
      <c r="F45" s="162">
        <f>1/$A$1*[1]CoreVPAImp!E$225</f>
        <v>0.82882432570000009</v>
      </c>
      <c r="G45" s="162">
        <f>1/$A$1*[1]CoreVPAImp!F$225</f>
        <v>0.82587208560000003</v>
      </c>
      <c r="H45" s="162">
        <f>1/$A$1*[1]CoreVPAImp!G$225</f>
        <v>1.1101452973999999</v>
      </c>
      <c r="I45" s="162">
        <f>1/$A$1*[1]CoreVPAImp!H$225</f>
        <v>1.1229705259476195</v>
      </c>
      <c r="J45" s="162">
        <f>1/$A$1*[1]CoreVPAImp!I$225</f>
        <v>1.1760114446527781</v>
      </c>
      <c r="K45" s="162">
        <f>1/$A$1*[1]CoreVPAImp!J$225</f>
        <v>1.0637494582313551</v>
      </c>
      <c r="L45" s="162">
        <f>1/$A$1*[1]CoreVPAImp!K$225</f>
        <v>1.0678920916022785</v>
      </c>
      <c r="M45" s="162">
        <f>1/$A$1*[1]CoreVPAImp!L$225</f>
        <v>0.98677930800000024</v>
      </c>
      <c r="N45" s="162">
        <f>1/$A$1*[1]CoreVPAImp!M$225</f>
        <v>0.96708206479999992</v>
      </c>
      <c r="O45" s="162">
        <f>1/$A$1*[1]CoreVPAImp!N$225</f>
        <v>0.79828622182727271</v>
      </c>
      <c r="P45" s="162">
        <f>1/$A$1*[1]CoreVPAImp!O$225</f>
        <v>0.63160120888888893</v>
      </c>
      <c r="Q45" s="162">
        <f>1/$A$1*[1]CoreVPAImp!P$225</f>
        <v>0.51242406635000004</v>
      </c>
      <c r="R45" s="162">
        <f>1/$A$1*[1]CoreVPAImp!Q$225</f>
        <v>0.52261391172751581</v>
      </c>
      <c r="S45" s="162">
        <f>1/$A$1*[1]CoreVPAImp!R$225</f>
        <v>0.59984156880000006</v>
      </c>
      <c r="T45" s="162">
        <f>1/$A$1*[1]CoreVPAImp!S$225</f>
        <v>0.59959745228000005</v>
      </c>
      <c r="U45" s="162">
        <f>1/$A$1*[1]CoreVPAImp!T$225</f>
        <v>0.58034325849333346</v>
      </c>
      <c r="V45" s="162">
        <f>1/$A$1*[1]CoreVPAImp!U$225</f>
        <v>0.57580388667777782</v>
      </c>
      <c r="W45" s="162">
        <f>1/$A$1*[1]CoreVPAImp!V$225</f>
        <v>0</v>
      </c>
      <c r="X45" s="162">
        <f>1/$A$1*[1]CoreVPAImp!W$225</f>
        <v>0</v>
      </c>
      <c r="Y45" s="162">
        <f>1/$A$1*[1]CoreVPAImp!X$225</f>
        <v>0</v>
      </c>
      <c r="Z45" s="162">
        <f>1/$A$1*[1]CoreVPAImp!Y$225</f>
        <v>0</v>
      </c>
      <c r="AA45" s="162">
        <f>1/$A$1*[1]CoreVPAImp!Z$225</f>
        <v>0</v>
      </c>
      <c r="AB45" s="162">
        <f>1/$A$1*[1]CoreVPAImp!AA$225</f>
        <v>0</v>
      </c>
      <c r="AC45" s="4"/>
      <c r="AD45" s="39">
        <f>1/1000*[1]CoreVPAImp!AB$225</f>
        <v>7.2979574903933989E-2</v>
      </c>
      <c r="AE45" s="10">
        <f>1/1000*[1]CoreVPAImp!AC$225</f>
        <v>6.3735674025999986E-2</v>
      </c>
      <c r="AF45" s="10">
        <f>1/1000*[1]CoreVPAImp!AD$225</f>
        <v>7.7636535335999998E-2</v>
      </c>
      <c r="AG45" s="10">
        <f>1/1000*[1]CoreVPAImp!AE$225</f>
        <v>9.7801997731200019E-2</v>
      </c>
      <c r="AH45" s="10">
        <f>1/1000*[1]CoreVPAImp!AF$225</f>
        <v>0.11142339981500002</v>
      </c>
      <c r="AI45" s="10">
        <f>1/1000*[1]CoreVPAImp!AG$225</f>
        <v>0.1414401925365</v>
      </c>
      <c r="AJ45" s="10">
        <f>1/1000*[1]CoreVPAImp!AH$225</f>
        <v>0.14849828895720005</v>
      </c>
      <c r="AK45" s="10">
        <f>1/1000*[1]CoreVPAImp!AI$225</f>
        <v>0.18367318203199998</v>
      </c>
      <c r="AL45" s="10">
        <f>1/1000*[1]CoreVPAImp!AJ$225</f>
        <v>0.17501802837920002</v>
      </c>
      <c r="AM45" s="10">
        <f>1/1000*[1]CoreVPAImp!AK$225</f>
        <v>0.14710645814920001</v>
      </c>
      <c r="AN45" s="10">
        <f>1/1000*[1]CoreVPAImp!AL$225</f>
        <v>0.15195741992730002</v>
      </c>
      <c r="AO45" s="10">
        <f>1/1000*[1]CoreVPAImp!AM$225</f>
        <v>0.15854650041599999</v>
      </c>
      <c r="AP45" s="10">
        <f>1/1000*[1]CoreVPAImp!AN$225</f>
        <v>0.12457104739200001</v>
      </c>
      <c r="AQ45" s="10">
        <f>1/1000*[1]CoreVPAImp!AO$225</f>
        <v>0.10738675942349998</v>
      </c>
      <c r="AR45" s="10">
        <f>1/1000*[1]CoreVPAImp!AP$225</f>
        <v>9.2067251324500013E-2</v>
      </c>
      <c r="AS45" s="10">
        <f>1/1000*[1]CoreVPAImp!AQ$225</f>
        <v>7.3446696532999997E-2</v>
      </c>
      <c r="AT45" s="10">
        <f>1/1000*[1]CoreVPAImp!AR$225</f>
        <v>8.3970426889299982E-2</v>
      </c>
      <c r="AU45" s="10">
        <f>1/1000*[1]CoreVPAImp!AS$225</f>
        <v>8.8686759589999997E-2</v>
      </c>
      <c r="AV45" s="10">
        <f>1/1000*[1]CoreVPAImp!AT$225</f>
        <v>9.3953653100999998E-2</v>
      </c>
      <c r="AW45" s="10">
        <f>1/1000*[1]CoreVPAImp!AU$225</f>
        <v>8.6292166432083345E-2</v>
      </c>
      <c r="AX45" s="10">
        <f>1/1000*[1]CoreVPAImp!AV$225</f>
        <v>0</v>
      </c>
      <c r="AY45" s="10">
        <f>1/1000*[1]CoreVPAImp!AW$225</f>
        <v>0</v>
      </c>
      <c r="AZ45" s="10">
        <f>1/1000*[1]CoreVPAImp!AX$225</f>
        <v>0</v>
      </c>
      <c r="BA45" s="10">
        <f>1/1000*[1]CoreVPAImp!AY$225</f>
        <v>0</v>
      </c>
      <c r="BB45" s="10">
        <f>1/1000*[1]CoreVPAImp!AZ$225</f>
        <v>0</v>
      </c>
      <c r="BC45" s="10">
        <f>1/1000*[1]CoreVPAImp!BA$225</f>
        <v>0</v>
      </c>
      <c r="BD45" s="293"/>
    </row>
    <row r="46" spans="2:56">
      <c r="B46" s="5" t="s">
        <v>82</v>
      </c>
      <c r="C46" s="39">
        <f>1/$A$1*[1]CoreVPAImp!B$246</f>
        <v>2.9401901699999997E-2</v>
      </c>
      <c r="D46" s="10">
        <f>1/$A$1*[1]CoreVPAImp!C$246</f>
        <v>3.3697452400000001E-2</v>
      </c>
      <c r="E46" s="10">
        <f>1/$A$1*[1]CoreVPAImp!D$246</f>
        <v>3.3011187799999994E-2</v>
      </c>
      <c r="F46" s="10">
        <f>1/$A$1*[1]CoreVPAImp!E$246</f>
        <v>4.4430866899999998E-2</v>
      </c>
      <c r="G46" s="10">
        <f>1/$A$1*[1]CoreVPAImp!F$246</f>
        <v>4.4115543799999997E-2</v>
      </c>
      <c r="H46" s="10">
        <f>1/$A$1*[1]CoreVPAImp!G$246</f>
        <v>3.3248951800000003E-2</v>
      </c>
      <c r="I46" s="10">
        <f>1/$A$1*[1]CoreVPAImp!H$246</f>
        <v>5.0315636101960784E-2</v>
      </c>
      <c r="J46" s="10">
        <f>1/$A$1*[1]CoreVPAImp!I$246</f>
        <v>6.3469248122222224E-2</v>
      </c>
      <c r="K46" s="10">
        <f>1/$A$1*[1]CoreVPAImp!J$246</f>
        <v>8.7959121126829964E-2</v>
      </c>
      <c r="L46" s="10">
        <f>1/$A$1*[1]CoreVPAImp!K$246</f>
        <v>4.3593639859420677E-2</v>
      </c>
      <c r="M46" s="10">
        <f>1/$A$1*[1]CoreVPAImp!L$246</f>
        <v>3.6615175541666663E-2</v>
      </c>
      <c r="N46" s="10">
        <f>1/$A$1*[1]CoreVPAImp!M$246</f>
        <v>2.4631034558620691E-2</v>
      </c>
      <c r="O46" s="10">
        <f>1/$A$1*[1]CoreVPAImp!N$246</f>
        <v>1.8510991886868687E-2</v>
      </c>
      <c r="P46" s="10">
        <f>1/$A$1*[1]CoreVPAImp!O$246</f>
        <v>1.0153563009090909E-2</v>
      </c>
      <c r="Q46" s="10">
        <f>1/$A$1*[1]CoreVPAImp!P$246</f>
        <v>2.7924779258333331E-2</v>
      </c>
      <c r="R46" s="10">
        <f>1/$A$1*[1]CoreVPAImp!Q$246</f>
        <v>2.3671141810931412E-2</v>
      </c>
      <c r="S46" s="10">
        <f>1/$A$1*[1]CoreVPAImp!R$246</f>
        <v>2.9535402732716303E-2</v>
      </c>
      <c r="T46" s="10">
        <f>1/$A$1*[1]CoreVPAImp!S$246</f>
        <v>3.226574258138528E-2</v>
      </c>
      <c r="U46" s="10">
        <f>1/$A$1*[1]CoreVPAImp!T$246</f>
        <v>4.6430548820476189E-2</v>
      </c>
      <c r="V46" s="10">
        <f>1/$A$1*[1]CoreVPAImp!U$246</f>
        <v>2.8744768308095237E-2</v>
      </c>
      <c r="W46" s="10">
        <f>1/$A$1*[1]CoreVPAImp!V$246</f>
        <v>0</v>
      </c>
      <c r="X46" s="10">
        <f>1/$A$1*[1]CoreVPAImp!W$246</f>
        <v>0</v>
      </c>
      <c r="Y46" s="10">
        <f>1/$A$1*[1]CoreVPAImp!X$246</f>
        <v>0</v>
      </c>
      <c r="Z46" s="10">
        <f>1/$A$1*[1]CoreVPAImp!Y$246</f>
        <v>0</v>
      </c>
      <c r="AA46" s="10">
        <f>1/$A$1*[1]CoreVPAImp!Z$246</f>
        <v>0</v>
      </c>
      <c r="AB46" s="10">
        <f>1/$A$1*[1]CoreVPAImp!AA$246</f>
        <v>0</v>
      </c>
      <c r="AC46" s="4"/>
      <c r="AD46" s="39">
        <f>1/1000*[1]CoreVPAImp!AB$246</f>
        <v>5.9543316633660004E-3</v>
      </c>
      <c r="AE46" s="10">
        <f>1/1000*[1]CoreVPAImp!AC$246</f>
        <v>6.5860176044000001E-3</v>
      </c>
      <c r="AF46" s="10">
        <f>1/1000*[1]CoreVPAImp!AD$246</f>
        <v>6.1589254175999997E-3</v>
      </c>
      <c r="AG46" s="10">
        <f>1/1000*[1]CoreVPAImp!AE$246</f>
        <v>9.9418645423999998E-3</v>
      </c>
      <c r="AH46" s="10">
        <f>1/1000*[1]CoreVPAImp!AF$246</f>
        <v>1.1802334663000002E-2</v>
      </c>
      <c r="AI46" s="10">
        <f>1/1000*[1]CoreVPAImp!AG$246</f>
        <v>1.0703815894200001E-2</v>
      </c>
      <c r="AJ46" s="10">
        <f>1/1000*[1]CoreVPAImp!AH$246</f>
        <v>1.38858235384E-2</v>
      </c>
      <c r="AK46" s="10">
        <f>1/1000*[1]CoreVPAImp!AI$246</f>
        <v>1.6241430947E-2</v>
      </c>
      <c r="AL46" s="10">
        <f>1/1000*[1]CoreVPAImp!AJ$246</f>
        <v>1.7690791224800002E-2</v>
      </c>
      <c r="AM46" s="10">
        <f>1/1000*[1]CoreVPAImp!AK$246</f>
        <v>9.5411489272000001E-3</v>
      </c>
      <c r="AN46" s="10">
        <f>1/1000*[1]CoreVPAImp!AL$246</f>
        <v>8.065703301300001E-3</v>
      </c>
      <c r="AO46" s="10">
        <f>1/1000*[1]CoreVPAImp!AM$246</f>
        <v>5.9198460959999999E-3</v>
      </c>
      <c r="AP46" s="10">
        <f>1/1000*[1]CoreVPAImp!AN$246</f>
        <v>9.263040547199999E-3</v>
      </c>
      <c r="AQ46" s="10">
        <f>1/1000*[1]CoreVPAImp!AO$246</f>
        <v>4.0351290431999993E-3</v>
      </c>
      <c r="AR46" s="10">
        <f>1/1000*[1]CoreVPAImp!AP$246</f>
        <v>7.1065756055000004E-3</v>
      </c>
      <c r="AS46" s="10">
        <f>1/1000*[1]CoreVPAImp!AQ$246</f>
        <v>5.3881425149999995E-3</v>
      </c>
      <c r="AT46" s="10">
        <f>1/1000*[1]CoreVPAImp!AR$246</f>
        <v>6.2095318959999998E-3</v>
      </c>
      <c r="AU46" s="10">
        <f>1/1000*[1]CoreVPAImp!AS$246</f>
        <v>8.760015764500001E-3</v>
      </c>
      <c r="AV46" s="10">
        <f>1/1000*[1]CoreVPAImp!AT$246</f>
        <v>1.4129561945999999E-2</v>
      </c>
      <c r="AW46" s="10">
        <f>1/1000*[1]CoreVPAImp!AU$246</f>
        <v>1.0555139455416666E-2</v>
      </c>
      <c r="AX46" s="10">
        <f>1/1000*[1]CoreVPAImp!AV$246</f>
        <v>0</v>
      </c>
      <c r="AY46" s="10">
        <f>1/1000*[1]CoreVPAImp!AW$246</f>
        <v>0</v>
      </c>
      <c r="AZ46" s="10">
        <f>1/1000*[1]CoreVPAImp!AX$246</f>
        <v>0</v>
      </c>
      <c r="BA46" s="10">
        <f>1/1000*[1]CoreVPAImp!AY$246</f>
        <v>0</v>
      </c>
      <c r="BB46" s="10">
        <f>1/1000*[1]CoreVPAImp!AZ$246</f>
        <v>0</v>
      </c>
      <c r="BC46" s="10">
        <f>1/1000*[1]CoreVPAImp!BA$246</f>
        <v>0</v>
      </c>
      <c r="BD46" s="293"/>
    </row>
    <row r="47" spans="2:56">
      <c r="B47" s="5" t="s">
        <v>19</v>
      </c>
      <c r="C47" s="19">
        <f t="shared" ref="C47:AB47" si="8">SUM(C33:C33)-SUM(C34:C46)</f>
        <v>0.13992750852000047</v>
      </c>
      <c r="D47" s="15">
        <f t="shared" si="8"/>
        <v>0.13323315996000051</v>
      </c>
      <c r="E47" s="15">
        <f t="shared" si="8"/>
        <v>0.13184363876000127</v>
      </c>
      <c r="F47" s="15">
        <f t="shared" si="8"/>
        <v>0.18453058369999908</v>
      </c>
      <c r="G47" s="15">
        <f t="shared" si="8"/>
        <v>0.22985445029999951</v>
      </c>
      <c r="H47" s="15">
        <f t="shared" si="8"/>
        <v>0.25198208385999976</v>
      </c>
      <c r="I47" s="15">
        <f t="shared" si="8"/>
        <v>0.2528966473444072</v>
      </c>
      <c r="J47" s="15">
        <f t="shared" si="8"/>
        <v>0.2575007760750001</v>
      </c>
      <c r="K47" s="15">
        <f t="shared" si="8"/>
        <v>0.2250087159555143</v>
      </c>
      <c r="L47" s="15">
        <f t="shared" si="8"/>
        <v>0.44636651393076221</v>
      </c>
      <c r="M47" s="15">
        <f t="shared" si="8"/>
        <v>0.36886921341999823</v>
      </c>
      <c r="N47" s="15">
        <f t="shared" si="8"/>
        <v>0.31581698792115276</v>
      </c>
      <c r="O47" s="15">
        <f t="shared" si="8"/>
        <v>0.3398076021410148</v>
      </c>
      <c r="P47" s="15">
        <f t="shared" si="8"/>
        <v>0.33933851886366995</v>
      </c>
      <c r="Q47" s="15">
        <f t="shared" si="8"/>
        <v>0.31057447748510114</v>
      </c>
      <c r="R47" s="15">
        <f t="shared" si="8"/>
        <v>0.27630428219316272</v>
      </c>
      <c r="S47" s="15">
        <f t="shared" si="8"/>
        <v>0.27780251985350723</v>
      </c>
      <c r="T47" s="15">
        <f t="shared" si="8"/>
        <v>0.34364953496899009</v>
      </c>
      <c r="U47" s="15">
        <f t="shared" si="8"/>
        <v>0.45449688472105887</v>
      </c>
      <c r="V47" s="15">
        <f t="shared" si="8"/>
        <v>0.47090403552824789</v>
      </c>
      <c r="W47" s="15">
        <f t="shared" si="8"/>
        <v>0</v>
      </c>
      <c r="X47" s="15">
        <f t="shared" si="8"/>
        <v>0</v>
      </c>
      <c r="Y47" s="15">
        <f t="shared" si="8"/>
        <v>0</v>
      </c>
      <c r="Z47" s="15">
        <f t="shared" si="8"/>
        <v>0</v>
      </c>
      <c r="AA47" s="15">
        <f t="shared" si="8"/>
        <v>0</v>
      </c>
      <c r="AB47" s="15">
        <f t="shared" si="8"/>
        <v>0</v>
      </c>
      <c r="AC47" s="4"/>
      <c r="AD47" s="20">
        <f t="shared" ref="AD47:BC47" si="9">SUM(AD33:AD33)-SUM(AD34:AD46)</f>
        <v>2.5022566805811053E-2</v>
      </c>
      <c r="AE47" s="12">
        <f t="shared" si="9"/>
        <v>2.6512356344400079E-2</v>
      </c>
      <c r="AF47" s="12">
        <f t="shared" si="9"/>
        <v>2.4610366209599888E-2</v>
      </c>
      <c r="AG47" s="12">
        <f t="shared" si="9"/>
        <v>3.5305330043200134E-2</v>
      </c>
      <c r="AH47" s="12">
        <f t="shared" si="9"/>
        <v>4.3815606281999653E-2</v>
      </c>
      <c r="AI47" s="12">
        <f t="shared" si="9"/>
        <v>4.5835046357099785E-2</v>
      </c>
      <c r="AJ47" s="12">
        <f t="shared" si="9"/>
        <v>5.0041626611200263E-2</v>
      </c>
      <c r="AK47" s="12">
        <f t="shared" si="9"/>
        <v>6.2473298225500962E-2</v>
      </c>
      <c r="AL47" s="12">
        <f t="shared" si="9"/>
        <v>6.3322678917600461E-2</v>
      </c>
      <c r="AM47" s="12">
        <f t="shared" si="9"/>
        <v>0.10360443288800014</v>
      </c>
      <c r="AN47" s="12">
        <f t="shared" si="9"/>
        <v>6.9009009914699826E-2</v>
      </c>
      <c r="AO47" s="12">
        <f t="shared" si="9"/>
        <v>7.2840648383999618E-2</v>
      </c>
      <c r="AP47" s="12">
        <f t="shared" si="9"/>
        <v>6.6552747923199762E-2</v>
      </c>
      <c r="AQ47" s="12">
        <f t="shared" si="9"/>
        <v>7.4130715743900621E-2</v>
      </c>
      <c r="AR47" s="12">
        <f t="shared" si="9"/>
        <v>7.8160448227999835E-2</v>
      </c>
      <c r="AS47" s="12">
        <f t="shared" si="9"/>
        <v>6.3473772715500143E-2</v>
      </c>
      <c r="AT47" s="12">
        <f t="shared" si="9"/>
        <v>6.4754982707599718E-2</v>
      </c>
      <c r="AU47" s="12">
        <f t="shared" si="9"/>
        <v>8.4367036453700139E-2</v>
      </c>
      <c r="AV47" s="12">
        <f t="shared" si="9"/>
        <v>0.11544557849500015</v>
      </c>
      <c r="AW47" s="12">
        <f t="shared" si="9"/>
        <v>0.1128968699654167</v>
      </c>
      <c r="AX47" s="12">
        <f t="shared" si="9"/>
        <v>0</v>
      </c>
      <c r="AY47" s="12">
        <f t="shared" si="9"/>
        <v>0</v>
      </c>
      <c r="AZ47" s="12">
        <f t="shared" si="9"/>
        <v>0</v>
      </c>
      <c r="BA47" s="12">
        <f t="shared" si="9"/>
        <v>0</v>
      </c>
      <c r="BB47" s="12">
        <f t="shared" si="9"/>
        <v>0</v>
      </c>
      <c r="BC47" s="12">
        <f t="shared" si="9"/>
        <v>0</v>
      </c>
      <c r="BD47" s="293"/>
    </row>
    <row r="48" spans="2:56" ht="17.149999999999999" customHeight="1">
      <c r="B48" s="17" t="s">
        <v>28</v>
      </c>
      <c r="C48" s="172">
        <f>1/$A$1*[1]CoreVPAImp!B$194</f>
        <v>0.75336968479999999</v>
      </c>
      <c r="D48" s="173">
        <f>1/$A$1*[1]CoreVPAImp!C$194</f>
        <v>0.73947545559999994</v>
      </c>
      <c r="E48" s="173">
        <f>1/$A$1*[1]CoreVPAImp!D$194</f>
        <v>0.84501363000000018</v>
      </c>
      <c r="F48" s="173">
        <f>1/$A$1*[1]CoreVPAImp!E$194</f>
        <v>0.87790825640000014</v>
      </c>
      <c r="G48" s="173">
        <f>1/$A$1*[1]CoreVPAImp!F$194</f>
        <v>0.94776528260000015</v>
      </c>
      <c r="H48" s="173">
        <f>1/$A$1*[1]CoreVPAImp!G$194</f>
        <v>0.88689942359999996</v>
      </c>
      <c r="I48" s="173">
        <f>1/$A$1*[1]CoreVPAImp!H$194</f>
        <v>0.82315955200000002</v>
      </c>
      <c r="J48" s="173">
        <f>1/$A$1*[1]CoreVPAImp!I$194</f>
        <v>0.81448758719999992</v>
      </c>
      <c r="K48" s="173">
        <f>1/$A$1*[1]CoreVPAImp!J$194</f>
        <v>0.69907170919999995</v>
      </c>
      <c r="L48" s="173">
        <f>1/$A$1*[1]CoreVPAImp!K$194</f>
        <v>0.61301608560000009</v>
      </c>
      <c r="M48" s="173">
        <f>1/$A$1*[1]CoreVPAImp!L$194</f>
        <v>0.65951291686666658</v>
      </c>
      <c r="N48" s="173">
        <f>1/$A$1*[1]CoreVPAImp!M$194</f>
        <v>0.60390374079999998</v>
      </c>
      <c r="O48" s="173">
        <f>1/$A$1*[1]CoreVPAImp!N$194</f>
        <v>0.55021697624999999</v>
      </c>
      <c r="P48" s="173">
        <f>1/$A$1*[1]CoreVPAImp!O$194</f>
        <v>0.55131614200000012</v>
      </c>
      <c r="Q48" s="173">
        <f>1/$A$1*[1]CoreVPAImp!P$194</f>
        <v>0.53185211360000006</v>
      </c>
      <c r="R48" s="173">
        <f>1/$A$1*[1]CoreVPAImp!Q$194</f>
        <v>0.55151233960000001</v>
      </c>
      <c r="S48" s="173">
        <f>1/$A$1*[1]CoreVPAImp!R$194</f>
        <v>0.59486085705714287</v>
      </c>
      <c r="T48" s="173">
        <f>1/$A$1*[1]CoreVPAImp!S$194</f>
        <v>0.58002736399999999</v>
      </c>
      <c r="U48" s="173">
        <f>1/$A$1*[1]CoreVPAImp!T$194</f>
        <v>0.63881443720000008</v>
      </c>
      <c r="V48" s="173">
        <f>1/$A$1*[1]CoreVPAImp!U$194</f>
        <v>0.59256172080000002</v>
      </c>
      <c r="W48" s="173">
        <f>1/$A$1*[1]CoreVPAImp!V$194</f>
        <v>0</v>
      </c>
      <c r="X48" s="173">
        <f>1/$A$1*[1]CoreVPAImp!W$194</f>
        <v>0</v>
      </c>
      <c r="Y48" s="173">
        <f>1/$A$1*[1]CoreVPAImp!X$194</f>
        <v>0</v>
      </c>
      <c r="Z48" s="173">
        <f>1/$A$1*[1]CoreVPAImp!Y$194</f>
        <v>0</v>
      </c>
      <c r="AA48" s="173">
        <f>1/$A$1*[1]CoreVPAImp!Z$194</f>
        <v>0</v>
      </c>
      <c r="AB48" s="173">
        <f>1/$A$1*[1]CoreVPAImp!AA$194</f>
        <v>0</v>
      </c>
      <c r="AC48" s="4"/>
      <c r="AD48" s="58">
        <f>1/1000*[1]CoreVPAImp!AB$194</f>
        <v>5.7950673473753996E-2</v>
      </c>
      <c r="AE48" s="59">
        <f>1/1000*[1]CoreVPAImp!AC$194</f>
        <v>5.25094972944E-2</v>
      </c>
      <c r="AF48" s="59">
        <f>1/1000*[1]CoreVPAImp!AD$194</f>
        <v>6.4205922278399996E-2</v>
      </c>
      <c r="AG48" s="59">
        <f>1/1000*[1]CoreVPAImp!AE$194</f>
        <v>8.1248144756800006E-2</v>
      </c>
      <c r="AH48" s="59">
        <f>1/1000*[1]CoreVPAImp!AF$194</f>
        <v>9.6493650528100008E-2</v>
      </c>
      <c r="AI48" s="59">
        <f>1/1000*[1]CoreVPAImp!AG$194</f>
        <v>9.2491287045300033E-2</v>
      </c>
      <c r="AJ48" s="59">
        <f>1/1000*[1]CoreVPAImp!AH$194</f>
        <v>9.82797018488E-2</v>
      </c>
      <c r="AK48" s="59">
        <f>1/1000*[1]CoreVPAImp!AI$194</f>
        <v>0.14138768320850001</v>
      </c>
      <c r="AL48" s="59">
        <f>1/1000*[1]CoreVPAImp!AJ$194</f>
        <v>0.10274290461280002</v>
      </c>
      <c r="AM48" s="59">
        <f>1/1000*[1]CoreVPAImp!AK$194</f>
        <v>8.7112738917600005E-2</v>
      </c>
      <c r="AN48" s="59">
        <f>1/1000*[1]CoreVPAImp!AL$194</f>
        <v>0.10661280725700002</v>
      </c>
      <c r="AO48" s="59">
        <f>1/1000*[1]CoreVPAImp!AM$194</f>
        <v>0.105919299792</v>
      </c>
      <c r="AP48" s="59">
        <f>1/1000*[1]CoreVPAImp!AN$194</f>
        <v>8.6923186398399993E-2</v>
      </c>
      <c r="AQ48" s="59">
        <f>1/1000*[1]CoreVPAImp!AO$194</f>
        <v>8.3607666804000003E-2</v>
      </c>
      <c r="AR48" s="59">
        <f>1/1000*[1]CoreVPAImp!AP$194</f>
        <v>9.0219445988499999E-2</v>
      </c>
      <c r="AS48" s="59">
        <f>1/1000*[1]CoreVPAImp!AQ$194</f>
        <v>6.9443945616499983E-2</v>
      </c>
      <c r="AT48" s="59">
        <f>1/1000*[1]CoreVPAImp!AR$194</f>
        <v>7.2531403502100009E-2</v>
      </c>
      <c r="AU48" s="59">
        <f>1/1000*[1]CoreVPAImp!AS$194</f>
        <v>7.6679170382100009E-2</v>
      </c>
      <c r="AV48" s="59">
        <f>1/1000*[1]CoreVPAImp!AT$194</f>
        <v>9.3722171195999973E-2</v>
      </c>
      <c r="AW48" s="59">
        <f>1/1000*[1]CoreVPAImp!AU$194</f>
        <v>7.9388224458750004E-2</v>
      </c>
      <c r="AX48" s="59">
        <f>1/1000*[1]CoreVPAImp!AV$194</f>
        <v>0</v>
      </c>
      <c r="AY48" s="59">
        <f>1/1000*[1]CoreVPAImp!AW$194</f>
        <v>0</v>
      </c>
      <c r="AZ48" s="59">
        <f>1/1000*[1]CoreVPAImp!AX$194</f>
        <v>0</v>
      </c>
      <c r="BA48" s="59">
        <f>1/1000*[1]CoreVPAImp!AY$194</f>
        <v>0</v>
      </c>
      <c r="BB48" s="59">
        <f>1/1000*[1]CoreVPAImp!AZ$194</f>
        <v>0</v>
      </c>
      <c r="BC48" s="59">
        <f>1/1000*[1]CoreVPAImp!BA$194</f>
        <v>0</v>
      </c>
      <c r="BD48" s="293"/>
    </row>
    <row r="49" spans="2:56" ht="17.149999999999999" customHeight="1">
      <c r="B49" s="9" t="s">
        <v>135</v>
      </c>
      <c r="C49" s="26">
        <f>1/$A$1*[1]CoreVPAImp!B$273</f>
        <v>4.9524273200000003E-2</v>
      </c>
      <c r="D49" s="28">
        <f>1/$A$1*[1]CoreVPAImp!C$273</f>
        <v>5.1098523200000003E-2</v>
      </c>
      <c r="E49" s="28">
        <f>1/$A$1*[1]CoreVPAImp!D$273</f>
        <v>6.8056387260000004E-2</v>
      </c>
      <c r="F49" s="28">
        <f>1/$A$1*[1]CoreVPAImp!E$273</f>
        <v>0.10590535174</v>
      </c>
      <c r="G49" s="28">
        <f>1/$A$1*[1]CoreVPAImp!F$273</f>
        <v>9.7609038320000022E-2</v>
      </c>
      <c r="H49" s="28">
        <f>1/$A$1*[1]CoreVPAImp!G$273</f>
        <v>6.8698706799999995E-2</v>
      </c>
      <c r="I49" s="28">
        <f>1/$A$1*[1]CoreVPAImp!H$273</f>
        <v>3.5791616399999997E-2</v>
      </c>
      <c r="J49" s="28">
        <f>1/$A$1*[1]CoreVPAImp!I$273</f>
        <v>3.7474557200000001E-2</v>
      </c>
      <c r="K49" s="28">
        <f>1/$A$1*[1]CoreVPAImp!J$273</f>
        <v>3.4677670399999999E-2</v>
      </c>
      <c r="L49" s="28">
        <f>1/$A$1*[1]CoreVPAImp!K$273</f>
        <v>2.4210819199999997E-2</v>
      </c>
      <c r="M49" s="28">
        <f>1/$A$1*[1]CoreVPAImp!L$273</f>
        <v>2.0777362800000001E-2</v>
      </c>
      <c r="N49" s="28">
        <f>1/$A$1*[1]CoreVPAImp!M$273</f>
        <v>1.6924982799999995E-2</v>
      </c>
      <c r="O49" s="28">
        <f>1/$A$1*[1]CoreVPAImp!N$273</f>
        <v>1.9452349000000001E-2</v>
      </c>
      <c r="P49" s="28">
        <f>1/$A$1*[1]CoreVPAImp!O$273</f>
        <v>2.0064922222222226E-2</v>
      </c>
      <c r="Q49" s="28">
        <f>1/$A$1*[1]CoreVPAImp!P$273</f>
        <v>3.3499159000000001E-2</v>
      </c>
      <c r="R49" s="28">
        <f>1/$A$1*[1]CoreVPAImp!Q$273</f>
        <v>3.5945606437500006E-2</v>
      </c>
      <c r="S49" s="28">
        <f>1/$A$1*[1]CoreVPAImp!R$273</f>
        <v>4.3572032000000011E-2</v>
      </c>
      <c r="T49" s="28">
        <f>1/$A$1*[1]CoreVPAImp!S$273</f>
        <v>5.0719508400000002E-2</v>
      </c>
      <c r="U49" s="28">
        <f>1/$A$1*[1]CoreVPAImp!T$273</f>
        <v>6.7747566000000009E-2</v>
      </c>
      <c r="V49" s="28">
        <f>1/$A$1*[1]CoreVPAImp!U$273</f>
        <v>7.1520923550000004E-2</v>
      </c>
      <c r="W49" s="28">
        <f>1/$A$1*[1]CoreVPAImp!V$273</f>
        <v>0</v>
      </c>
      <c r="X49" s="28">
        <f>1/$A$1*[1]CoreVPAImp!W$273</f>
        <v>0</v>
      </c>
      <c r="Y49" s="28">
        <f>1/$A$1*[1]CoreVPAImp!X$273</f>
        <v>0</v>
      </c>
      <c r="Z49" s="28">
        <f>1/$A$1*[1]CoreVPAImp!Y$273</f>
        <v>0</v>
      </c>
      <c r="AA49" s="28">
        <f>1/$A$1*[1]CoreVPAImp!Z$273</f>
        <v>0</v>
      </c>
      <c r="AB49" s="28">
        <f>1/$A$1*[1]CoreVPAImp!AA$273</f>
        <v>0</v>
      </c>
      <c r="AC49" s="13"/>
      <c r="AD49" s="26">
        <f>1/1000*[1]CoreVPAImp!AB$273</f>
        <v>6.6148341326239994E-3</v>
      </c>
      <c r="AE49" s="28">
        <f>1/1000*[1]CoreVPAImp!AC$273</f>
        <v>7.1525899788000002E-3</v>
      </c>
      <c r="AF49" s="28">
        <f>1/1000*[1]CoreVPAImp!AD$273</f>
        <v>8.8431433199999999E-3</v>
      </c>
      <c r="AG49" s="28">
        <f>1/1000*[1]CoreVPAImp!AE$273</f>
        <v>1.4574104718400002E-2</v>
      </c>
      <c r="AH49" s="28">
        <f>1/1000*[1]CoreVPAImp!AF$273</f>
        <v>1.47642446602E-2</v>
      </c>
      <c r="AI49" s="28">
        <f>1/1000*[1]CoreVPAImp!AG$273</f>
        <v>1.22101970562E-2</v>
      </c>
      <c r="AJ49" s="28">
        <f>1/1000*[1]CoreVPAImp!AH$273</f>
        <v>9.5267293952000006E-3</v>
      </c>
      <c r="AK49" s="28">
        <f>1/1000*[1]CoreVPAImp!AI$273</f>
        <v>1.5241810175000002E-2</v>
      </c>
      <c r="AL49" s="28">
        <f>1/1000*[1]CoreVPAImp!AJ$273</f>
        <v>1.9996742351600007E-2</v>
      </c>
      <c r="AM49" s="28">
        <f>1/1000*[1]CoreVPAImp!AK$273</f>
        <v>1.2763761797600002E-2</v>
      </c>
      <c r="AN49" s="28">
        <f>1/1000*[1]CoreVPAImp!AL$273</f>
        <v>7.9983166446000002E-3</v>
      </c>
      <c r="AO49" s="28">
        <f>1/1000*[1]CoreVPAImp!AM$273</f>
        <v>1.0494265728E-2</v>
      </c>
      <c r="AP49" s="28">
        <f>1/1000*[1]CoreVPAImp!AN$273</f>
        <v>1.04437447664E-2</v>
      </c>
      <c r="AQ49" s="28">
        <f>1/1000*[1]CoreVPAImp!AO$273</f>
        <v>1.0235176631100001E-2</v>
      </c>
      <c r="AR49" s="28">
        <f>1/1000*[1]CoreVPAImp!AP$273</f>
        <v>1.4772492223E-2</v>
      </c>
      <c r="AS49" s="28">
        <f>1/1000*[1]CoreVPAImp!AQ$273</f>
        <v>1.5795727380999998E-2</v>
      </c>
      <c r="AT49" s="28">
        <f>1/1000*[1]CoreVPAImp!AR$273</f>
        <v>1.9531011409599997E-2</v>
      </c>
      <c r="AU49" s="28">
        <f>1/1000*[1]CoreVPAImp!AS$273</f>
        <v>2.40145333571E-2</v>
      </c>
      <c r="AV49" s="28">
        <f>1/1000*[1]CoreVPAImp!AT$273</f>
        <v>3.0235360871000001E-2</v>
      </c>
      <c r="AW49" s="28">
        <f>1/1000*[1]CoreVPAImp!AU$273</f>
        <v>3.4818593833333335E-2</v>
      </c>
      <c r="AX49" s="28">
        <f>1/1000*[1]CoreVPAImp!AV$273</f>
        <v>0</v>
      </c>
      <c r="AY49" s="28">
        <f>1/1000*[1]CoreVPAImp!AW$273</f>
        <v>0</v>
      </c>
      <c r="AZ49" s="28">
        <f>1/1000*[1]CoreVPAImp!AX$273</f>
        <v>0</v>
      </c>
      <c r="BA49" s="28">
        <f>1/1000*[1]CoreVPAImp!AY$273</f>
        <v>0</v>
      </c>
      <c r="BB49" s="28">
        <f>1/1000*[1]CoreVPAImp!AZ$273</f>
        <v>0</v>
      </c>
      <c r="BC49" s="28">
        <f>1/1000*[1]CoreVPAImp!BA$273</f>
        <v>0</v>
      </c>
      <c r="BD49" s="293"/>
    </row>
    <row r="50" spans="2:56">
      <c r="B50" s="5" t="s">
        <v>117</v>
      </c>
      <c r="C50" s="39">
        <f>1/$A$1*[1]CoreVPAImp!B$22</f>
        <v>2.6671297600000005E-2</v>
      </c>
      <c r="D50" s="10">
        <f>1/$A$1*[1]CoreVPAImp!C$22</f>
        <v>2.9476660000000002E-2</v>
      </c>
      <c r="E50" s="10">
        <f>1/$A$1*[1]CoreVPAImp!D$22</f>
        <v>4.77622672E-2</v>
      </c>
      <c r="F50" s="10">
        <f>1/$A$1*[1]CoreVPAImp!E$22</f>
        <v>6.9301940000000006E-2</v>
      </c>
      <c r="G50" s="10">
        <f>1/$A$1*[1]CoreVPAImp!F$22</f>
        <v>6.938786000000001E-2</v>
      </c>
      <c r="H50" s="10">
        <f>1/$A$1*[1]CoreVPAImp!G$22</f>
        <v>4.58484714E-2</v>
      </c>
      <c r="I50" s="10">
        <f>1/$A$1*[1]CoreVPAImp!H$22</f>
        <v>1.9534039999999999E-2</v>
      </c>
      <c r="J50" s="10">
        <f>1/$A$1*[1]CoreVPAImp!I$22</f>
        <v>1.6309400000000002E-2</v>
      </c>
      <c r="K50" s="10">
        <f>1/$A$1*[1]CoreVPAImp!J$22</f>
        <v>1.3161182800000001E-2</v>
      </c>
      <c r="L50" s="10">
        <f>1/$A$1*[1]CoreVPAImp!K$22</f>
        <v>9.5122987999999992E-3</v>
      </c>
      <c r="M50" s="10">
        <f>1/$A$1*[1]CoreVPAImp!L$22</f>
        <v>1.0273014E-2</v>
      </c>
      <c r="N50" s="10">
        <f>1/$A$1*[1]CoreVPAImp!M$22</f>
        <v>3.5632303999999998E-3</v>
      </c>
      <c r="O50" s="10">
        <f>1/$A$1*[1]CoreVPAImp!N$22</f>
        <v>4.2044198000000003E-3</v>
      </c>
      <c r="P50" s="10">
        <f>1/$A$1*[1]CoreVPAImp!O$22</f>
        <v>2.8139999999999997E-3</v>
      </c>
      <c r="Q50" s="10">
        <f>1/$A$1*[1]CoreVPAImp!P$22</f>
        <v>9.7352271999999983E-3</v>
      </c>
      <c r="R50" s="10">
        <f>1/$A$1*[1]CoreVPAImp!Q$22</f>
        <v>1.1332792400000001E-2</v>
      </c>
      <c r="S50" s="10">
        <f>1/$A$1*[1]CoreVPAImp!R$22</f>
        <v>1.5997838800000004E-2</v>
      </c>
      <c r="T50" s="10">
        <f>1/$A$1*[1]CoreVPAImp!S$22</f>
        <v>1.9011635999999998E-2</v>
      </c>
      <c r="U50" s="10">
        <f>1/$A$1*[1]CoreVPAImp!T$22</f>
        <v>2.2447871600000002E-2</v>
      </c>
      <c r="V50" s="10">
        <f>1/$A$1*[1]CoreVPAImp!U$22</f>
        <v>1.90648772E-2</v>
      </c>
      <c r="W50" s="10">
        <f>1/$A$1*[1]CoreVPAImp!V$22</f>
        <v>0</v>
      </c>
      <c r="X50" s="10">
        <f>1/$A$1*[1]CoreVPAImp!W$22</f>
        <v>0</v>
      </c>
      <c r="Y50" s="10">
        <f>1/$A$1*[1]CoreVPAImp!X$22</f>
        <v>0</v>
      </c>
      <c r="Z50" s="10">
        <f>1/$A$1*[1]CoreVPAImp!Y$22</f>
        <v>0</v>
      </c>
      <c r="AA50" s="10">
        <f>1/$A$1*[1]CoreVPAImp!Z$22</f>
        <v>0</v>
      </c>
      <c r="AB50" s="10">
        <f>1/$A$1*[1]CoreVPAImp!AA$22</f>
        <v>0</v>
      </c>
      <c r="AC50" s="4"/>
      <c r="AD50" s="39">
        <f>1/1000*[1]CoreVPAImp!AB$22</f>
        <v>1.8103738412999998E-3</v>
      </c>
      <c r="AE50" s="10">
        <f>1/1000*[1]CoreVPAImp!AC$22</f>
        <v>1.9190048067999998E-3</v>
      </c>
      <c r="AF50" s="10">
        <f>1/1000*[1]CoreVPAImp!AD$22</f>
        <v>3.2475544559999996E-3</v>
      </c>
      <c r="AG50" s="10">
        <f>1/1000*[1]CoreVPAImp!AE$22</f>
        <v>5.9830367072000014E-3</v>
      </c>
      <c r="AH50" s="10">
        <f>1/1000*[1]CoreVPAImp!AF$22</f>
        <v>6.1282387887000014E-3</v>
      </c>
      <c r="AI50" s="10">
        <f>1/1000*[1]CoreVPAImp!AG$22</f>
        <v>4.2446950260000005E-3</v>
      </c>
      <c r="AJ50" s="10">
        <f>1/1000*[1]CoreVPAImp!AH$22</f>
        <v>2.5348894052000005E-3</v>
      </c>
      <c r="AK50" s="10">
        <f>1/1000*[1]CoreVPAImp!AI$22</f>
        <v>3.0417411495000002E-3</v>
      </c>
      <c r="AL50" s="10">
        <f>1/1000*[1]CoreVPAImp!AJ$22</f>
        <v>2.7750216044000004E-3</v>
      </c>
      <c r="AM50" s="10">
        <f>1/1000*[1]CoreVPAImp!AK$22</f>
        <v>1.6889228707999999E-3</v>
      </c>
      <c r="AN50" s="10">
        <f>1/1000*[1]CoreVPAImp!AL$22</f>
        <v>1.8526140477E-3</v>
      </c>
      <c r="AO50" s="10">
        <f>1/1000*[1]CoreVPAImp!AM$22</f>
        <v>5.5624041600000002E-4</v>
      </c>
      <c r="AP50" s="10">
        <f>1/1000*[1]CoreVPAImp!AN$22</f>
        <v>7.2591456960000001E-4</v>
      </c>
      <c r="AQ50" s="10">
        <f>1/1000*[1]CoreVPAImp!AO$22</f>
        <v>5.350197726E-4</v>
      </c>
      <c r="AR50" s="10">
        <f>1/1000*[1]CoreVPAImp!AP$22</f>
        <v>1.4493948285000001E-3</v>
      </c>
      <c r="AS50" s="10">
        <f>1/1000*[1]CoreVPAImp!AQ$22</f>
        <v>1.4995402869999999E-3</v>
      </c>
      <c r="AT50" s="10">
        <f>1/1000*[1]CoreVPAImp!AR$22</f>
        <v>1.9980076311999998E-3</v>
      </c>
      <c r="AU50" s="10">
        <f>1/1000*[1]CoreVPAImp!AS$22</f>
        <v>2.5692145764999994E-3</v>
      </c>
      <c r="AV50" s="10">
        <f>1/1000*[1]CoreVPAImp!AT$22</f>
        <v>3.227745041E-3</v>
      </c>
      <c r="AW50" s="10">
        <f>1/1000*[1]CoreVPAImp!AU$22</f>
        <v>2.8889873879166671E-3</v>
      </c>
      <c r="AX50" s="10">
        <f>1/1000*[1]CoreVPAImp!AV$22</f>
        <v>0</v>
      </c>
      <c r="AY50" s="10">
        <f>1/1000*[1]CoreVPAImp!AW$22</f>
        <v>0</v>
      </c>
      <c r="AZ50" s="10">
        <f>1/1000*[1]CoreVPAImp!AX$22</f>
        <v>0</v>
      </c>
      <c r="BA50" s="10">
        <f>1/1000*[1]CoreVPAImp!AY$22</f>
        <v>0</v>
      </c>
      <c r="BB50" s="10">
        <f>1/1000*[1]CoreVPAImp!AZ$22</f>
        <v>0</v>
      </c>
      <c r="BC50" s="10">
        <f>1/1000*[1]CoreVPAImp!BA$22</f>
        <v>0</v>
      </c>
      <c r="BD50" s="293"/>
    </row>
    <row r="51" spans="2:56">
      <c r="B51" s="5" t="s">
        <v>90</v>
      </c>
      <c r="C51" s="39">
        <f>1/$A$1*[1]CoreVPAImp!B$244</f>
        <v>1.2802305600000001E-2</v>
      </c>
      <c r="D51" s="10">
        <f>1/$A$1*[1]CoreVPAImp!C$244</f>
        <v>1.5299637600000002E-2</v>
      </c>
      <c r="E51" s="10">
        <f>1/$A$1*[1]CoreVPAImp!D$244</f>
        <v>1.4736849200000001E-2</v>
      </c>
      <c r="F51" s="10">
        <f>1/$A$1*[1]CoreVPAImp!E$244</f>
        <v>2.9390753000000002E-2</v>
      </c>
      <c r="G51" s="10">
        <f>1/$A$1*[1]CoreVPAImp!F$244</f>
        <v>2.5606703800000002E-2</v>
      </c>
      <c r="H51" s="10">
        <f>1/$A$1*[1]CoreVPAImp!G$244</f>
        <v>1.9925271399999996E-2</v>
      </c>
      <c r="I51" s="10">
        <f>1/$A$1*[1]CoreVPAImp!H$244</f>
        <v>1.48197364E-2</v>
      </c>
      <c r="J51" s="10">
        <f>1/$A$1*[1]CoreVPAImp!I$244</f>
        <v>1.9220572799999999E-2</v>
      </c>
      <c r="K51" s="10">
        <f>1/$A$1*[1]CoreVPAImp!J$244</f>
        <v>1.84029572E-2</v>
      </c>
      <c r="L51" s="10">
        <f>1/$A$1*[1]CoreVPAImp!K$244</f>
        <v>1.2817687999999999E-2</v>
      </c>
      <c r="M51" s="10">
        <f>1/$A$1*[1]CoreVPAImp!L$244</f>
        <v>8.5811888000000003E-3</v>
      </c>
      <c r="N51" s="10">
        <f>1/$A$1*[1]CoreVPAImp!M$244</f>
        <v>9.4700423999999981E-3</v>
      </c>
      <c r="O51" s="10">
        <f>1/$A$1*[1]CoreVPAImp!N$244</f>
        <v>1.0213806000000001E-2</v>
      </c>
      <c r="P51" s="10">
        <f>1/$A$1*[1]CoreVPAImp!O$244</f>
        <v>1.0774316400000003E-2</v>
      </c>
      <c r="Q51" s="10">
        <f>1/$A$1*[1]CoreVPAImp!P$244</f>
        <v>1.6589120000000002E-2</v>
      </c>
      <c r="R51" s="10">
        <f>1/$A$1*[1]CoreVPAImp!Q$244</f>
        <v>1.5829542000000002E-2</v>
      </c>
      <c r="S51" s="10">
        <f>1/$A$1*[1]CoreVPAImp!R$244</f>
        <v>1.5957568000000002E-2</v>
      </c>
      <c r="T51" s="10">
        <f>1/$A$1*[1]CoreVPAImp!S$244</f>
        <v>1.5451490000000002E-2</v>
      </c>
      <c r="U51" s="10">
        <f>1/$A$1*[1]CoreVPAImp!T$244</f>
        <v>1.6937783599999999E-2</v>
      </c>
      <c r="V51" s="10">
        <f>1/$A$1*[1]CoreVPAImp!U$244</f>
        <v>2.2757764E-2</v>
      </c>
      <c r="W51" s="10">
        <f>1/$A$1*[1]CoreVPAImp!V$244</f>
        <v>0</v>
      </c>
      <c r="X51" s="10">
        <f>1/$A$1*[1]CoreVPAImp!W$244</f>
        <v>0</v>
      </c>
      <c r="Y51" s="10">
        <f>1/$A$1*[1]CoreVPAImp!X$244</f>
        <v>0</v>
      </c>
      <c r="Z51" s="10">
        <f>1/$A$1*[1]CoreVPAImp!Y$244</f>
        <v>0</v>
      </c>
      <c r="AA51" s="10">
        <f>1/$A$1*[1]CoreVPAImp!Z$244</f>
        <v>0</v>
      </c>
      <c r="AB51" s="10">
        <f>1/$A$1*[1]CoreVPAImp!AA$244</f>
        <v>0</v>
      </c>
      <c r="AC51" s="4"/>
      <c r="AD51" s="39">
        <f>1/1000*[1]CoreVPAImp!AB$244</f>
        <v>3.0680197952669993E-3</v>
      </c>
      <c r="AE51" s="10">
        <f>1/1000*[1]CoreVPAImp!AC$244</f>
        <v>3.9692517331999999E-3</v>
      </c>
      <c r="AF51" s="10">
        <f>1/1000*[1]CoreVPAImp!AD$244</f>
        <v>4.6123067856000009E-3</v>
      </c>
      <c r="AG51" s="10">
        <f>1/1000*[1]CoreVPAImp!AE$244</f>
        <v>7.0750926624000001E-3</v>
      </c>
      <c r="AH51" s="10">
        <f>1/1000*[1]CoreVPAImp!AF$244</f>
        <v>7.8402755781000009E-3</v>
      </c>
      <c r="AI51" s="10">
        <f>1/1000*[1]CoreVPAImp!AG$244</f>
        <v>6.8672739993000005E-3</v>
      </c>
      <c r="AJ51" s="10">
        <f>1/1000*[1]CoreVPAImp!AH$244</f>
        <v>6.4416938275999999E-3</v>
      </c>
      <c r="AK51" s="10">
        <f>1/1000*[1]CoreVPAImp!AI$244</f>
        <v>1.11330498045E-2</v>
      </c>
      <c r="AL51" s="10">
        <f>1/1000*[1]CoreVPAImp!AJ$244</f>
        <v>1.5753756449600004E-2</v>
      </c>
      <c r="AM51" s="10">
        <f>1/1000*[1]CoreVPAImp!AK$244</f>
        <v>1.00930810508E-2</v>
      </c>
      <c r="AN51" s="10">
        <f>1/1000*[1]CoreVPAImp!AL$244</f>
        <v>5.0834881233000001E-3</v>
      </c>
      <c r="AO51" s="10">
        <f>1/1000*[1]CoreVPAImp!AM$244</f>
        <v>7.643239536E-3</v>
      </c>
      <c r="AP51" s="10">
        <f>1/1000*[1]CoreVPAImp!AN$244</f>
        <v>6.9060980736000005E-3</v>
      </c>
      <c r="AQ51" s="10">
        <f>1/1000*[1]CoreVPAImp!AO$244</f>
        <v>5.7324235778999999E-3</v>
      </c>
      <c r="AR51" s="10">
        <f>1/1000*[1]CoreVPAImp!AP$244</f>
        <v>8.877804873E-3</v>
      </c>
      <c r="AS51" s="10">
        <f>1/1000*[1]CoreVPAImp!AQ$244</f>
        <v>9.2447090399999984E-3</v>
      </c>
      <c r="AT51" s="10">
        <f>1/1000*[1]CoreVPAImp!AR$244</f>
        <v>1.10816131255E-2</v>
      </c>
      <c r="AU51" s="10">
        <f>1/1000*[1]CoreVPAImp!AS$244</f>
        <v>1.17886635152E-2</v>
      </c>
      <c r="AV51" s="10">
        <f>1/1000*[1]CoreVPAImp!AT$244</f>
        <v>1.3343507242000001E-2</v>
      </c>
      <c r="AW51" s="10">
        <f>1/1000*[1]CoreVPAImp!AU$244</f>
        <v>1.7922738952916663E-2</v>
      </c>
      <c r="AX51" s="10">
        <f>1/1000*[1]CoreVPAImp!AV$244</f>
        <v>0</v>
      </c>
      <c r="AY51" s="10">
        <f>1/1000*[1]CoreVPAImp!AW$244</f>
        <v>0</v>
      </c>
      <c r="AZ51" s="10">
        <f>1/1000*[1]CoreVPAImp!AX$244</f>
        <v>0</v>
      </c>
      <c r="BA51" s="10">
        <f>1/1000*[1]CoreVPAImp!AY$244</f>
        <v>0</v>
      </c>
      <c r="BB51" s="10">
        <f>1/1000*[1]CoreVPAImp!AZ$244</f>
        <v>0</v>
      </c>
      <c r="BC51" s="10">
        <f>1/1000*[1]CoreVPAImp!BA$244</f>
        <v>0</v>
      </c>
      <c r="BD51" s="293"/>
    </row>
    <row r="52" spans="2:56">
      <c r="B52" s="5" t="s">
        <v>19</v>
      </c>
      <c r="C52" s="19">
        <f t="shared" ref="C52:AB52" si="10">SUM(C49:C49)-SUM(C50:C51)</f>
        <v>1.0050669999999998E-2</v>
      </c>
      <c r="D52" s="15">
        <f t="shared" si="10"/>
        <v>6.3222256000000018E-3</v>
      </c>
      <c r="E52" s="15">
        <f t="shared" si="10"/>
        <v>5.5572708600000048E-3</v>
      </c>
      <c r="F52" s="15">
        <f t="shared" si="10"/>
        <v>7.2126587399999886E-3</v>
      </c>
      <c r="G52" s="15">
        <f t="shared" si="10"/>
        <v>2.6144745200000069E-3</v>
      </c>
      <c r="H52" s="15">
        <f t="shared" si="10"/>
        <v>2.9249640000000021E-3</v>
      </c>
      <c r="I52" s="15">
        <f t="shared" si="10"/>
        <v>1.4378399999999958E-3</v>
      </c>
      <c r="J52" s="15">
        <f t="shared" si="10"/>
        <v>1.9445843999999976E-3</v>
      </c>
      <c r="K52" s="15">
        <f t="shared" si="10"/>
        <v>3.1135303999999947E-3</v>
      </c>
      <c r="L52" s="15">
        <f t="shared" si="10"/>
        <v>1.8808323999999974E-3</v>
      </c>
      <c r="M52" s="15">
        <f t="shared" si="10"/>
        <v>1.9231600000000001E-3</v>
      </c>
      <c r="N52" s="15">
        <f t="shared" si="10"/>
        <v>3.8917099999999961E-3</v>
      </c>
      <c r="O52" s="15">
        <f t="shared" si="10"/>
        <v>5.0341232000000007E-3</v>
      </c>
      <c r="P52" s="15">
        <f t="shared" si="10"/>
        <v>6.4766058222222242E-3</v>
      </c>
      <c r="Q52" s="15">
        <f t="shared" si="10"/>
        <v>7.1748118E-3</v>
      </c>
      <c r="R52" s="15">
        <f t="shared" si="10"/>
        <v>8.7832720375000048E-3</v>
      </c>
      <c r="S52" s="15">
        <f t="shared" si="10"/>
        <v>1.1616625200000008E-2</v>
      </c>
      <c r="T52" s="15">
        <f t="shared" si="10"/>
        <v>1.6256382400000005E-2</v>
      </c>
      <c r="U52" s="15">
        <f t="shared" si="10"/>
        <v>2.8361910800000008E-2</v>
      </c>
      <c r="V52" s="15">
        <f t="shared" si="10"/>
        <v>2.9698282350000008E-2</v>
      </c>
      <c r="W52" s="15">
        <f t="shared" si="10"/>
        <v>0</v>
      </c>
      <c r="X52" s="15">
        <f t="shared" si="10"/>
        <v>0</v>
      </c>
      <c r="Y52" s="15">
        <f t="shared" si="10"/>
        <v>0</v>
      </c>
      <c r="Z52" s="15">
        <f t="shared" si="10"/>
        <v>0</v>
      </c>
      <c r="AA52" s="15">
        <f t="shared" si="10"/>
        <v>0</v>
      </c>
      <c r="AB52" s="15">
        <f t="shared" si="10"/>
        <v>0</v>
      </c>
      <c r="AC52" s="4"/>
      <c r="AD52" s="20">
        <f t="shared" ref="AD52:BC52" si="11">SUM(AD49:AD49)-SUM(AD50:AD51)</f>
        <v>1.7364404960570007E-3</v>
      </c>
      <c r="AE52" s="12">
        <f t="shared" si="11"/>
        <v>1.264333438800001E-3</v>
      </c>
      <c r="AF52" s="12">
        <f t="shared" si="11"/>
        <v>9.8328207840000029E-4</v>
      </c>
      <c r="AG52" s="12">
        <f t="shared" si="11"/>
        <v>1.5159753488000003E-3</v>
      </c>
      <c r="AH52" s="12">
        <f t="shared" si="11"/>
        <v>7.9573029339999844E-4</v>
      </c>
      <c r="AI52" s="12">
        <f t="shared" si="11"/>
        <v>1.0982280308999993E-3</v>
      </c>
      <c r="AJ52" s="12">
        <f t="shared" si="11"/>
        <v>5.5014616239999932E-4</v>
      </c>
      <c r="AK52" s="12">
        <f t="shared" si="11"/>
        <v>1.0670192210000019E-3</v>
      </c>
      <c r="AL52" s="12">
        <f t="shared" si="11"/>
        <v>1.4679642976000024E-3</v>
      </c>
      <c r="AM52" s="12">
        <f t="shared" si="11"/>
        <v>9.8175787600000147E-4</v>
      </c>
      <c r="AN52" s="12">
        <f t="shared" si="11"/>
        <v>1.0622144736000001E-3</v>
      </c>
      <c r="AO52" s="12">
        <f t="shared" si="11"/>
        <v>2.2947857759999992E-3</v>
      </c>
      <c r="AP52" s="12">
        <f t="shared" si="11"/>
        <v>2.8117321231999996E-3</v>
      </c>
      <c r="AQ52" s="12">
        <f t="shared" si="11"/>
        <v>3.9677332806000009E-3</v>
      </c>
      <c r="AR52" s="12">
        <f t="shared" si="11"/>
        <v>4.4452925215000012E-3</v>
      </c>
      <c r="AS52" s="12">
        <f t="shared" si="11"/>
        <v>5.0514780540000005E-3</v>
      </c>
      <c r="AT52" s="12">
        <f t="shared" si="11"/>
        <v>6.4513906528999975E-3</v>
      </c>
      <c r="AU52" s="12">
        <f t="shared" si="11"/>
        <v>9.6566552654000007E-3</v>
      </c>
      <c r="AV52" s="12">
        <f t="shared" si="11"/>
        <v>1.3664108588000001E-2</v>
      </c>
      <c r="AW52" s="12">
        <f t="shared" si="11"/>
        <v>1.4006867492500005E-2</v>
      </c>
      <c r="AX52" s="12">
        <f t="shared" si="11"/>
        <v>0</v>
      </c>
      <c r="AY52" s="12">
        <f t="shared" si="11"/>
        <v>0</v>
      </c>
      <c r="AZ52" s="12">
        <f t="shared" si="11"/>
        <v>0</v>
      </c>
      <c r="BA52" s="12">
        <f t="shared" si="11"/>
        <v>0</v>
      </c>
      <c r="BB52" s="12">
        <f t="shared" si="11"/>
        <v>0</v>
      </c>
      <c r="BC52" s="12">
        <f t="shared" si="11"/>
        <v>0</v>
      </c>
      <c r="BD52" s="293"/>
    </row>
    <row r="53" spans="2:56" ht="17.149999999999999" customHeight="1">
      <c r="B53" s="9" t="s">
        <v>137</v>
      </c>
      <c r="C53" s="54">
        <f t="shared" ref="C53:AB53" si="12">C5-SUM(C6,C19,C23,C28,C33,C48,C49)</f>
        <v>0.38285572880000629</v>
      </c>
      <c r="D53" s="23">
        <f t="shared" si="12"/>
        <v>0.44032472609999651</v>
      </c>
      <c r="E53" s="23">
        <f t="shared" si="12"/>
        <v>0.36209697630000015</v>
      </c>
      <c r="F53" s="23">
        <f t="shared" si="12"/>
        <v>0.4128181374000004</v>
      </c>
      <c r="G53" s="23">
        <f t="shared" si="12"/>
        <v>0.40724020601999378</v>
      </c>
      <c r="H53" s="23">
        <f t="shared" si="12"/>
        <v>0.42158757340000719</v>
      </c>
      <c r="I53" s="23">
        <f t="shared" si="12"/>
        <v>0.46696596980000216</v>
      </c>
      <c r="J53" s="23">
        <f t="shared" si="12"/>
        <v>0.43563897280000319</v>
      </c>
      <c r="K53" s="23">
        <f t="shared" si="12"/>
        <v>0.40142395800000052</v>
      </c>
      <c r="L53" s="23">
        <f t="shared" si="12"/>
        <v>0.31275991719999929</v>
      </c>
      <c r="M53" s="23">
        <f t="shared" si="12"/>
        <v>0.3514476599000016</v>
      </c>
      <c r="N53" s="23">
        <f t="shared" si="12"/>
        <v>0.32116998544000097</v>
      </c>
      <c r="O53" s="23">
        <f t="shared" si="12"/>
        <v>0.28388870885714468</v>
      </c>
      <c r="P53" s="23">
        <f t="shared" si="12"/>
        <v>0.29371213021735265</v>
      </c>
      <c r="Q53" s="23">
        <f t="shared" si="12"/>
        <v>0.29660601304471523</v>
      </c>
      <c r="R53" s="23">
        <f t="shared" si="12"/>
        <v>0.26302698734145213</v>
      </c>
      <c r="S53" s="23">
        <f t="shared" si="12"/>
        <v>0.23732164284067547</v>
      </c>
      <c r="T53" s="23">
        <f t="shared" si="12"/>
        <v>0.24575770889689696</v>
      </c>
      <c r="U53" s="23">
        <f t="shared" si="12"/>
        <v>0.24744797793475826</v>
      </c>
      <c r="V53" s="23">
        <f t="shared" si="12"/>
        <v>0.25237269566489662</v>
      </c>
      <c r="W53" s="23">
        <f t="shared" si="12"/>
        <v>0</v>
      </c>
      <c r="X53" s="23">
        <f t="shared" si="12"/>
        <v>0</v>
      </c>
      <c r="Y53" s="23">
        <f t="shared" si="12"/>
        <v>0</v>
      </c>
      <c r="Z53" s="23">
        <f t="shared" si="12"/>
        <v>0</v>
      </c>
      <c r="AA53" s="23">
        <f t="shared" si="12"/>
        <v>0</v>
      </c>
      <c r="AB53" s="23">
        <f t="shared" si="12"/>
        <v>0</v>
      </c>
      <c r="AC53" s="4"/>
      <c r="AD53" s="54">
        <f t="shared" ref="AD53:BC53" si="13">AD5-SUM(AD6,AD19,AD23,AD28,AD33,AD48,AD49)</f>
        <v>2.8599174099528168E-2</v>
      </c>
      <c r="AE53" s="23">
        <f t="shared" si="13"/>
        <v>2.7620124880000319E-2</v>
      </c>
      <c r="AF53" s="23">
        <f t="shared" si="13"/>
        <v>2.5736284564799705E-2</v>
      </c>
      <c r="AG53" s="23">
        <f t="shared" si="13"/>
        <v>3.396328680640015E-2</v>
      </c>
      <c r="AH53" s="23">
        <f t="shared" si="13"/>
        <v>3.3144611108000488E-2</v>
      </c>
      <c r="AI53" s="23">
        <f t="shared" si="13"/>
        <v>3.5346072847799892E-2</v>
      </c>
      <c r="AJ53" s="23">
        <f t="shared" si="13"/>
        <v>4.0515658109599784E-2</v>
      </c>
      <c r="AK53" s="23">
        <f t="shared" si="13"/>
        <v>5.2501378506500718E-2</v>
      </c>
      <c r="AL53" s="23">
        <f t="shared" si="13"/>
        <v>5.4714643950799946E-2</v>
      </c>
      <c r="AM53" s="23">
        <f t="shared" si="13"/>
        <v>3.6935386364800316E-2</v>
      </c>
      <c r="AN53" s="23">
        <f t="shared" si="13"/>
        <v>4.190498194139991E-2</v>
      </c>
      <c r="AO53" s="23">
        <f t="shared" si="13"/>
        <v>4.7879715023999569E-2</v>
      </c>
      <c r="AP53" s="23">
        <f t="shared" si="13"/>
        <v>3.8700279217600109E-2</v>
      </c>
      <c r="AQ53" s="23">
        <f t="shared" si="13"/>
        <v>3.8990964085499957E-2</v>
      </c>
      <c r="AR53" s="23">
        <f t="shared" si="13"/>
        <v>4.180892325900043E-2</v>
      </c>
      <c r="AS53" s="23">
        <f t="shared" si="13"/>
        <v>3.2598331559499538E-2</v>
      </c>
      <c r="AT53" s="23">
        <f t="shared" si="13"/>
        <v>2.8328691351099833E-2</v>
      </c>
      <c r="AU53" s="23">
        <f t="shared" si="13"/>
        <v>3.0073220648900278E-2</v>
      </c>
      <c r="AV53" s="23">
        <f t="shared" si="13"/>
        <v>3.201866260400088E-2</v>
      </c>
      <c r="AW53" s="23">
        <f t="shared" si="13"/>
        <v>3.0875314972916623E-2</v>
      </c>
      <c r="AX53" s="23">
        <f t="shared" si="13"/>
        <v>0</v>
      </c>
      <c r="AY53" s="23">
        <f t="shared" si="13"/>
        <v>0</v>
      </c>
      <c r="AZ53" s="23">
        <f t="shared" si="13"/>
        <v>0</v>
      </c>
      <c r="BA53" s="23">
        <f t="shared" si="13"/>
        <v>0</v>
      </c>
      <c r="BB53" s="23">
        <f t="shared" si="13"/>
        <v>0</v>
      </c>
      <c r="BC53" s="23">
        <f t="shared" si="13"/>
        <v>0</v>
      </c>
      <c r="BD53" s="293"/>
    </row>
    <row r="54" spans="2:56">
      <c r="B54" s="5" t="s">
        <v>91</v>
      </c>
      <c r="C54" s="39">
        <f>1/$A$1*[1]CoreVPAImp!B$226</f>
        <v>0.34596379039999997</v>
      </c>
      <c r="D54" s="10">
        <f>1/$A$1*[1]CoreVPAImp!C$226</f>
        <v>0.41166984109999993</v>
      </c>
      <c r="E54" s="10">
        <f>1/$A$1*[1]CoreVPAImp!D$226</f>
        <v>0.34286008270000001</v>
      </c>
      <c r="F54" s="10">
        <f>1/$A$1*[1]CoreVPAImp!E$226</f>
        <v>0.39897123219999991</v>
      </c>
      <c r="G54" s="10">
        <f>1/$A$1*[1]CoreVPAImp!F$226</f>
        <v>0.39648335262000001</v>
      </c>
      <c r="H54" s="10">
        <f>1/$A$1*[1]CoreVPAImp!G$226</f>
        <v>0.40806086689999999</v>
      </c>
      <c r="I54" s="10">
        <f>1/$A$1*[1]CoreVPAImp!H$226</f>
        <v>0.45474015859999994</v>
      </c>
      <c r="J54" s="10">
        <f>1/$A$1*[1]CoreVPAImp!I$226</f>
        <v>0.43046575120000002</v>
      </c>
      <c r="K54" s="10">
        <f>1/$A$1*[1]CoreVPAImp!J$226</f>
        <v>0.39268380960000004</v>
      </c>
      <c r="L54" s="10">
        <f>1/$A$1*[1]CoreVPAImp!K$226</f>
        <v>0.30575615879999996</v>
      </c>
      <c r="M54" s="10">
        <f>1/$A$1*[1]CoreVPAImp!L$226</f>
        <v>0.33793323440000006</v>
      </c>
      <c r="N54" s="10">
        <f>1/$A$1*[1]CoreVPAImp!M$226</f>
        <v>0.31014384960000002</v>
      </c>
      <c r="O54" s="10">
        <f>1/$A$1*[1]CoreVPAImp!N$226</f>
        <v>0.2780917572571428</v>
      </c>
      <c r="P54" s="10">
        <f>1/$A$1*[1]CoreVPAImp!O$226</f>
        <v>0.28670174736619053</v>
      </c>
      <c r="Q54" s="10">
        <f>1/$A$1*[1]CoreVPAImp!P$226</f>
        <v>0.29153684864471291</v>
      </c>
      <c r="R54" s="10">
        <f>1/$A$1*[1]CoreVPAImp!Q$226</f>
        <v>0.25634174014700861</v>
      </c>
      <c r="S54" s="10">
        <f>1/$A$1*[1]CoreVPAImp!R$226</f>
        <v>0.2308973277711111</v>
      </c>
      <c r="T54" s="10">
        <f>1/$A$1*[1]CoreVPAImp!S$226</f>
        <v>0.24015141927272726</v>
      </c>
      <c r="U54" s="10">
        <f>1/$A$1*[1]CoreVPAImp!T$226</f>
        <v>0.24281246420000002</v>
      </c>
      <c r="V54" s="10">
        <f>1/$A$1*[1]CoreVPAImp!U$226</f>
        <v>0.24685246573989897</v>
      </c>
      <c r="W54" s="10">
        <f>1/$A$1*[1]CoreVPAImp!V$226</f>
        <v>0</v>
      </c>
      <c r="X54" s="10">
        <f>1/$A$1*[1]CoreVPAImp!W$226</f>
        <v>0</v>
      </c>
      <c r="Y54" s="10">
        <f>1/$A$1*[1]CoreVPAImp!X$226</f>
        <v>0</v>
      </c>
      <c r="Z54" s="10">
        <f>1/$A$1*[1]CoreVPAImp!Y$226</f>
        <v>0</v>
      </c>
      <c r="AA54" s="10">
        <f>1/$A$1*[1]CoreVPAImp!Z$226</f>
        <v>0</v>
      </c>
      <c r="AB54" s="10">
        <f>1/$A$1*[1]CoreVPAImp!AA$226</f>
        <v>0</v>
      </c>
      <c r="AC54" s="4"/>
      <c r="AD54" s="39">
        <f>1/1000*[1]CoreVPAImp!AB$226</f>
        <v>2.3775124004655004E-2</v>
      </c>
      <c r="AE54" s="10">
        <f>1/1000*[1]CoreVPAImp!AC$226</f>
        <v>2.45741328572E-2</v>
      </c>
      <c r="AF54" s="10">
        <f>1/1000*[1]CoreVPAImp!AD$226</f>
        <v>2.3090577086399999E-2</v>
      </c>
      <c r="AG54" s="10">
        <f>1/1000*[1]CoreVPAImp!AE$226</f>
        <v>3.0990565603200008E-2</v>
      </c>
      <c r="AH54" s="10">
        <f>1/1000*[1]CoreVPAImp!AF$226</f>
        <v>3.0197712496000003E-2</v>
      </c>
      <c r="AI54" s="10">
        <f>1/1000*[1]CoreVPAImp!AG$226</f>
        <v>3.2136910677299999E-2</v>
      </c>
      <c r="AJ54" s="10">
        <f>1/1000*[1]CoreVPAImp!AH$226</f>
        <v>3.749822781280001E-2</v>
      </c>
      <c r="AK54" s="10">
        <f>1/1000*[1]CoreVPAImp!AI$226</f>
        <v>4.9655702457499999E-2</v>
      </c>
      <c r="AL54" s="10">
        <f>1/1000*[1]CoreVPAImp!AJ$226</f>
        <v>5.0617921754800003E-2</v>
      </c>
      <c r="AM54" s="10">
        <f>1/1000*[1]CoreVPAImp!AK$226</f>
        <v>3.4089679140000002E-2</v>
      </c>
      <c r="AN54" s="10">
        <f>1/1000*[1]CoreVPAImp!AL$226</f>
        <v>3.7110998858400003E-2</v>
      </c>
      <c r="AO54" s="10">
        <f>1/1000*[1]CoreVPAImp!AM$226</f>
        <v>4.2421096992000001E-2</v>
      </c>
      <c r="AP54" s="10">
        <f>1/1000*[1]CoreVPAImp!AN$226</f>
        <v>3.4885006516799995E-2</v>
      </c>
      <c r="AQ54" s="10">
        <f>1/1000*[1]CoreVPAImp!AO$226</f>
        <v>3.4947128018700001E-2</v>
      </c>
      <c r="AR54" s="10">
        <f>1/1000*[1]CoreVPAImp!AP$226</f>
        <v>3.8632875652000007E-2</v>
      </c>
      <c r="AS54" s="10">
        <f>1/1000*[1]CoreVPAImp!AQ$226</f>
        <v>2.9561128565500003E-2</v>
      </c>
      <c r="AT54" s="10">
        <f>1/1000*[1]CoreVPAImp!AR$226</f>
        <v>2.5409731850900005E-2</v>
      </c>
      <c r="AU54" s="10">
        <f>1/1000*[1]CoreVPAImp!AS$226</f>
        <v>2.7465468616299997E-2</v>
      </c>
      <c r="AV54" s="10">
        <f>1/1000*[1]CoreVPAImp!AT$226</f>
        <v>3.0396663032000004E-2</v>
      </c>
      <c r="AW54" s="10">
        <f>1/1000*[1]CoreVPAImp!AU$226</f>
        <v>2.8690103266249999E-2</v>
      </c>
      <c r="AX54" s="10">
        <f>1/1000*[1]CoreVPAImp!AV$226</f>
        <v>0</v>
      </c>
      <c r="AY54" s="10">
        <f>1/1000*[1]CoreVPAImp!AW$226</f>
        <v>0</v>
      </c>
      <c r="AZ54" s="10">
        <f>1/1000*[1]CoreVPAImp!AX$226</f>
        <v>0</v>
      </c>
      <c r="BA54" s="10">
        <f>1/1000*[1]CoreVPAImp!AY$226</f>
        <v>0</v>
      </c>
      <c r="BB54" s="10">
        <f>1/1000*[1]CoreVPAImp!AZ$226</f>
        <v>0</v>
      </c>
      <c r="BC54" s="10">
        <f>1/1000*[1]CoreVPAImp!BA$226</f>
        <v>0</v>
      </c>
      <c r="BD54" s="293"/>
    </row>
    <row r="55" spans="2:56" ht="13" thickBot="1">
      <c r="B55" s="6" t="s">
        <v>138</v>
      </c>
      <c r="C55" s="106">
        <f t="shared" ref="C55:AB55" si="14">SUM(C53:C53)-SUM(C54:C54)</f>
        <v>3.6891938400006319E-2</v>
      </c>
      <c r="D55" s="107">
        <f t="shared" si="14"/>
        <v>2.8654884999996577E-2</v>
      </c>
      <c r="E55" s="107">
        <f t="shared" si="14"/>
        <v>1.9236893600000138E-2</v>
      </c>
      <c r="F55" s="107">
        <f t="shared" si="14"/>
        <v>1.3846905200000481E-2</v>
      </c>
      <c r="G55" s="107">
        <f t="shared" si="14"/>
        <v>1.0756853399993771E-2</v>
      </c>
      <c r="H55" s="107">
        <f t="shared" si="14"/>
        <v>1.3526706500007202E-2</v>
      </c>
      <c r="I55" s="107">
        <f t="shared" si="14"/>
        <v>1.2225811200002212E-2</v>
      </c>
      <c r="J55" s="107">
        <f t="shared" si="14"/>
        <v>5.1732216000031639E-3</v>
      </c>
      <c r="K55" s="107">
        <f t="shared" si="14"/>
        <v>8.7401484000004803E-3</v>
      </c>
      <c r="L55" s="107">
        <f t="shared" si="14"/>
        <v>7.003758399999338E-3</v>
      </c>
      <c r="M55" s="107">
        <f t="shared" si="14"/>
        <v>1.3514425500001537E-2</v>
      </c>
      <c r="N55" s="107">
        <f t="shared" si="14"/>
        <v>1.102613584000095E-2</v>
      </c>
      <c r="O55" s="107">
        <f t="shared" si="14"/>
        <v>5.7969516000018761E-3</v>
      </c>
      <c r="P55" s="107">
        <f t="shared" si="14"/>
        <v>7.0103828511621225E-3</v>
      </c>
      <c r="Q55" s="107">
        <f t="shared" si="14"/>
        <v>5.0691644000023239E-3</v>
      </c>
      <c r="R55" s="107">
        <f t="shared" si="14"/>
        <v>6.6852471944435221E-3</v>
      </c>
      <c r="S55" s="107">
        <f t="shared" si="14"/>
        <v>6.424315069564368E-3</v>
      </c>
      <c r="T55" s="107">
        <f t="shared" si="14"/>
        <v>5.6062896241697024E-3</v>
      </c>
      <c r="U55" s="107">
        <f t="shared" si="14"/>
        <v>4.6355137347582342E-3</v>
      </c>
      <c r="V55" s="107">
        <f t="shared" si="14"/>
        <v>5.5202299249976494E-3</v>
      </c>
      <c r="W55" s="107">
        <f t="shared" si="14"/>
        <v>0</v>
      </c>
      <c r="X55" s="107">
        <f t="shared" si="14"/>
        <v>0</v>
      </c>
      <c r="Y55" s="107">
        <f t="shared" si="14"/>
        <v>0</v>
      </c>
      <c r="Z55" s="107">
        <f t="shared" si="14"/>
        <v>0</v>
      </c>
      <c r="AA55" s="107">
        <f t="shared" si="14"/>
        <v>0</v>
      </c>
      <c r="AB55" s="107">
        <f t="shared" si="14"/>
        <v>0</v>
      </c>
      <c r="AC55" s="34"/>
      <c r="AD55" s="62">
        <f t="shared" ref="AD55:BC55" si="15">SUM(AD53:AD53)-SUM(AD54:AD54)</f>
        <v>4.8240500948731647E-3</v>
      </c>
      <c r="AE55" s="108">
        <f t="shared" si="15"/>
        <v>3.045992022800318E-3</v>
      </c>
      <c r="AF55" s="108">
        <f t="shared" si="15"/>
        <v>2.6457074783997059E-3</v>
      </c>
      <c r="AG55" s="108">
        <f t="shared" si="15"/>
        <v>2.9727212032001418E-3</v>
      </c>
      <c r="AH55" s="108">
        <f t="shared" si="15"/>
        <v>2.9468986120004849E-3</v>
      </c>
      <c r="AI55" s="108">
        <f t="shared" si="15"/>
        <v>3.2091621704998935E-3</v>
      </c>
      <c r="AJ55" s="108">
        <f t="shared" si="15"/>
        <v>3.0174302967997738E-3</v>
      </c>
      <c r="AK55" s="108">
        <f t="shared" si="15"/>
        <v>2.8456760490007185E-3</v>
      </c>
      <c r="AL55" s="108">
        <f t="shared" si="15"/>
        <v>4.0967221959999425E-3</v>
      </c>
      <c r="AM55" s="108">
        <f t="shared" si="15"/>
        <v>2.8457072248003132E-3</v>
      </c>
      <c r="AN55" s="108">
        <f t="shared" si="15"/>
        <v>4.7939830829999072E-3</v>
      </c>
      <c r="AO55" s="108">
        <f t="shared" si="15"/>
        <v>5.4586180319995681E-3</v>
      </c>
      <c r="AP55" s="108">
        <f t="shared" si="15"/>
        <v>3.8152727008001139E-3</v>
      </c>
      <c r="AQ55" s="108">
        <f t="shared" si="15"/>
        <v>4.0438360667999565E-3</v>
      </c>
      <c r="AR55" s="108">
        <f t="shared" si="15"/>
        <v>3.1760476070004234E-3</v>
      </c>
      <c r="AS55" s="108">
        <f t="shared" si="15"/>
        <v>3.0372029939995347E-3</v>
      </c>
      <c r="AT55" s="108">
        <f t="shared" si="15"/>
        <v>2.9189595001998282E-3</v>
      </c>
      <c r="AU55" s="108">
        <f t="shared" si="15"/>
        <v>2.6077520326002815E-3</v>
      </c>
      <c r="AV55" s="108">
        <f t="shared" si="15"/>
        <v>1.6219995720008762E-3</v>
      </c>
      <c r="AW55" s="108">
        <f t="shared" si="15"/>
        <v>2.1852117066666239E-3</v>
      </c>
      <c r="AX55" s="108">
        <f t="shared" si="15"/>
        <v>0</v>
      </c>
      <c r="AY55" s="108">
        <f t="shared" si="15"/>
        <v>0</v>
      </c>
      <c r="AZ55" s="108">
        <f t="shared" si="15"/>
        <v>0</v>
      </c>
      <c r="BA55" s="108">
        <f t="shared" si="15"/>
        <v>0</v>
      </c>
      <c r="BB55" s="108">
        <f t="shared" si="15"/>
        <v>0</v>
      </c>
      <c r="BC55" s="108">
        <f t="shared" si="15"/>
        <v>0</v>
      </c>
      <c r="BD55" s="293"/>
    </row>
    <row r="56" spans="2:56" ht="13" thickTop="1">
      <c r="C56" s="37"/>
      <c r="D56" s="37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</row>
    <row r="57" spans="2:56">
      <c r="B57" s="103" t="s">
        <v>128</v>
      </c>
      <c r="C57" s="104">
        <f>1/$A$1*[1]CoreVPAImp!B$152</f>
        <v>0</v>
      </c>
      <c r="D57" s="104">
        <f>1/$A$1*[1]CoreVPAImp!C$152</f>
        <v>0</v>
      </c>
      <c r="E57" s="104">
        <f>1/$A$1*[1]CoreVPAImp!D$152</f>
        <v>0</v>
      </c>
      <c r="F57" s="104">
        <f>1/$A$1*[1]CoreVPAImp!E$152</f>
        <v>0</v>
      </c>
      <c r="G57" s="104">
        <f>1/$A$1*[1]CoreVPAImp!F$152</f>
        <v>0</v>
      </c>
      <c r="H57" s="104">
        <f>1/$A$1*[1]CoreVPAImp!G$152</f>
        <v>0</v>
      </c>
      <c r="I57" s="104">
        <f>1/$A$1*[1]CoreVPAImp!H$152</f>
        <v>0</v>
      </c>
      <c r="J57" s="104">
        <f>1/$A$1*[1]CoreVPAImp!I$152</f>
        <v>0</v>
      </c>
      <c r="K57" s="104">
        <f>1/$A$1*[1]CoreVPAImp!J$152</f>
        <v>0</v>
      </c>
      <c r="L57" s="104">
        <f>1/$A$1*[1]CoreVPAImp!K$152</f>
        <v>0</v>
      </c>
      <c r="M57" s="104">
        <f>1/$A$1*[1]CoreVPAImp!L$152</f>
        <v>1.06E-4</v>
      </c>
      <c r="N57" s="104">
        <f>1/$A$1*[1]CoreVPAImp!M$152</f>
        <v>7.6440000000000007E-5</v>
      </c>
      <c r="O57" s="104">
        <f>1/$A$1*[1]CoreVPAImp!N$152</f>
        <v>0</v>
      </c>
      <c r="P57" s="104">
        <f>1/$A$1*[1]CoreVPAImp!O$152</f>
        <v>1.2558000000000003E-4</v>
      </c>
      <c r="Q57" s="104">
        <f>1/$A$1*[1]CoreVPAImp!P$152</f>
        <v>0</v>
      </c>
      <c r="R57" s="104">
        <f>1/$A$1*[1]CoreVPAImp!Q$152</f>
        <v>4.1860000000000009E-5</v>
      </c>
      <c r="S57" s="104">
        <f>1/$A$1*[1]CoreVPAImp!R$152</f>
        <v>0</v>
      </c>
      <c r="T57" s="104">
        <f>1/$A$1*[1]CoreVPAImp!S$152</f>
        <v>0</v>
      </c>
      <c r="U57" s="104">
        <f>1/$A$1*[1]CoreVPAImp!T$152</f>
        <v>6.1880000000000011E-5</v>
      </c>
      <c r="V57" s="104">
        <f>1/$A$1*[1]CoreVPAImp!U$152</f>
        <v>1.2194000000000001E-4</v>
      </c>
      <c r="W57" s="104">
        <f>1/$A$1*[1]CoreVPAImp!V$152</f>
        <v>0</v>
      </c>
      <c r="X57" s="104">
        <f>1/$A$1*[1]CoreVPAImp!W$152</f>
        <v>0</v>
      </c>
      <c r="Y57" s="104">
        <f>1/$A$1*[1]CoreVPAImp!X$152</f>
        <v>0</v>
      </c>
      <c r="Z57" s="104">
        <f>1/$A$1*[1]CoreVPAImp!Y$152</f>
        <v>0</v>
      </c>
      <c r="AA57" s="104">
        <f>1/$A$1*[1]CoreVPAImp!Z$152</f>
        <v>0</v>
      </c>
      <c r="AB57" s="104">
        <f>1/$A$1*[1]CoreVPAImp!AA$152</f>
        <v>0</v>
      </c>
      <c r="AC57" s="105"/>
      <c r="AD57" s="104">
        <f>1/1000*[1]CoreVPAImp!AB$152</f>
        <v>0</v>
      </c>
      <c r="AE57" s="104">
        <f>1/1000*[1]CoreVPAImp!AC$152</f>
        <v>0</v>
      </c>
      <c r="AF57" s="104">
        <f>1/1000*[1]CoreVPAImp!AD$152</f>
        <v>0</v>
      </c>
      <c r="AG57" s="104">
        <f>1/1000*[1]CoreVPAImp!AE$152</f>
        <v>0</v>
      </c>
      <c r="AH57" s="104">
        <f>1/1000*[1]CoreVPAImp!AF$152</f>
        <v>0</v>
      </c>
      <c r="AI57" s="104">
        <f>1/1000*[1]CoreVPAImp!AG$152</f>
        <v>0</v>
      </c>
      <c r="AJ57" s="104">
        <f>1/1000*[1]CoreVPAImp!AH$152</f>
        <v>0</v>
      </c>
      <c r="AK57" s="104">
        <f>1/1000*[1]CoreVPAImp!AI$152</f>
        <v>0</v>
      </c>
      <c r="AL57" s="104">
        <f>1/1000*[1]CoreVPAImp!AJ$152</f>
        <v>0</v>
      </c>
      <c r="AM57" s="104">
        <f>1/1000*[1]CoreVPAImp!AK$152</f>
        <v>0</v>
      </c>
      <c r="AN57" s="104">
        <f>1/1000*[1]CoreVPAImp!AL$152</f>
        <v>2.7203364000000003E-5</v>
      </c>
      <c r="AO57" s="104">
        <f>1/1000*[1]CoreVPAImp!AM$152</f>
        <v>1.0971744000000001E-5</v>
      </c>
      <c r="AP57" s="104">
        <f>1/1000*[1]CoreVPAImp!AN$152</f>
        <v>0</v>
      </c>
      <c r="AQ57" s="104">
        <f>1/1000*[1]CoreVPAImp!AO$152</f>
        <v>6.3210919500000012E-5</v>
      </c>
      <c r="AR57" s="104">
        <f>1/1000*[1]CoreVPAImp!AP$152</f>
        <v>0</v>
      </c>
      <c r="AS57" s="104">
        <f>1/1000*[1]CoreVPAImp!AQ$152</f>
        <v>7.5701184999999995E-6</v>
      </c>
      <c r="AT57" s="104">
        <f>1/1000*[1]CoreVPAImp!AR$152</f>
        <v>0</v>
      </c>
      <c r="AU57" s="104">
        <f>1/1000*[1]CoreVPAImp!AS$152</f>
        <v>0</v>
      </c>
      <c r="AV57" s="104">
        <f>1/1000*[1]CoreVPAImp!AT$152</f>
        <v>6.3474026E-5</v>
      </c>
      <c r="AW57" s="104">
        <f>1/1000*[1]CoreVPAImp!AU$152</f>
        <v>5.8725504583333332E-5</v>
      </c>
      <c r="AX57" s="104">
        <f>1/1000*[1]CoreVPAImp!AV$152</f>
        <v>0</v>
      </c>
      <c r="AY57" s="104">
        <f>1/1000*[1]CoreVPAImp!AW$152</f>
        <v>0</v>
      </c>
      <c r="AZ57" s="104">
        <f>1/1000*[1]CoreVPAImp!AX$152</f>
        <v>0</v>
      </c>
      <c r="BA57" s="104">
        <f>1/1000*[1]CoreVPAImp!AY$152</f>
        <v>0</v>
      </c>
      <c r="BB57" s="104">
        <f>1/1000*[1]CoreVPAImp!AZ$152</f>
        <v>0</v>
      </c>
      <c r="BC57" s="104">
        <f>1/1000*[1]CoreVPAImp!BA$152</f>
        <v>0</v>
      </c>
    </row>
    <row r="58" spans="2:56">
      <c r="B58" s="103" t="s">
        <v>129</v>
      </c>
      <c r="C58" s="104">
        <f>1/$A$1*[1]CoreVPAImp!B$202</f>
        <v>0</v>
      </c>
      <c r="D58" s="104">
        <f>1/$A$1*[1]CoreVPAImp!C$202</f>
        <v>0</v>
      </c>
      <c r="E58" s="104">
        <f>1/$A$1*[1]CoreVPAImp!D$202</f>
        <v>0</v>
      </c>
      <c r="F58" s="104">
        <f>1/$A$1*[1]CoreVPAImp!E$202</f>
        <v>0</v>
      </c>
      <c r="G58" s="104">
        <f>1/$A$1*[1]CoreVPAImp!F$202</f>
        <v>0</v>
      </c>
      <c r="H58" s="104">
        <f>1/$A$1*[1]CoreVPAImp!G$202</f>
        <v>1.2781800000000001E-3</v>
      </c>
      <c r="I58" s="104">
        <f>1/$A$1*[1]CoreVPAImp!H$202</f>
        <v>8.2024000000000007E-4</v>
      </c>
      <c r="J58" s="104">
        <f>1/$A$1*[1]CoreVPAImp!I$202</f>
        <v>8.2274920000000007E-4</v>
      </c>
      <c r="K58" s="104">
        <f>1/$A$1*[1]CoreVPAImp!J$202</f>
        <v>1.19221E-3</v>
      </c>
      <c r="L58" s="104">
        <f>1/$A$1*[1]CoreVPAImp!K$202</f>
        <v>9.0272000000000008E-4</v>
      </c>
      <c r="M58" s="104">
        <f>1/$A$1*[1]CoreVPAImp!L$202</f>
        <v>1.0428600000000001E-3</v>
      </c>
      <c r="N58" s="104">
        <f>1/$A$1*[1]CoreVPAImp!M$202</f>
        <v>2.4482599999999998E-3</v>
      </c>
      <c r="O58" s="104">
        <f>1/$A$1*[1]CoreVPAImp!N$202</f>
        <v>2.8575000000000007E-3</v>
      </c>
      <c r="P58" s="104">
        <f>1/$A$1*[1]CoreVPAImp!O$202</f>
        <v>3.0399162222222225E-3</v>
      </c>
      <c r="Q58" s="104">
        <f>1/$A$1*[1]CoreVPAImp!P$202</f>
        <v>3.233419E-3</v>
      </c>
      <c r="R58" s="104">
        <f>1/$A$1*[1]CoreVPAImp!Q$202</f>
        <v>3.8294560375000007E-3</v>
      </c>
      <c r="S58" s="104">
        <f>1/$A$1*[1]CoreVPAImp!R$202</f>
        <v>4.5952520000000011E-3</v>
      </c>
      <c r="T58" s="104">
        <f>1/$A$1*[1]CoreVPAImp!S$202</f>
        <v>5.3705847999999997E-3</v>
      </c>
      <c r="U58" s="104">
        <f>1/$A$1*[1]CoreVPAImp!T$202</f>
        <v>1.23307112E-2</v>
      </c>
      <c r="V58" s="104">
        <f>1/$A$1*[1]CoreVPAImp!U$202</f>
        <v>1.29876032E-2</v>
      </c>
      <c r="W58" s="104">
        <f>1/$A$1*[1]CoreVPAImp!V$202</f>
        <v>0</v>
      </c>
      <c r="X58" s="104">
        <f>1/$A$1*[1]CoreVPAImp!W$202</f>
        <v>0</v>
      </c>
      <c r="Y58" s="104">
        <f>1/$A$1*[1]CoreVPAImp!X$202</f>
        <v>0</v>
      </c>
      <c r="Z58" s="104">
        <f>1/$A$1*[1]CoreVPAImp!Y$202</f>
        <v>0</v>
      </c>
      <c r="AA58" s="104">
        <f>1/$A$1*[1]CoreVPAImp!Z$202</f>
        <v>0</v>
      </c>
      <c r="AB58" s="104">
        <f>1/$A$1*[1]CoreVPAImp!AA$202</f>
        <v>0</v>
      </c>
      <c r="AC58" s="105"/>
      <c r="AD58" s="104">
        <f>1/1000*[1]CoreVPAImp!AB$202</f>
        <v>0</v>
      </c>
      <c r="AE58" s="104">
        <f>1/1000*[1]CoreVPAImp!AC$202</f>
        <v>0</v>
      </c>
      <c r="AF58" s="104">
        <f>1/1000*[1]CoreVPAImp!AD$202</f>
        <v>0</v>
      </c>
      <c r="AG58" s="104">
        <f>1/1000*[1]CoreVPAImp!AE$202</f>
        <v>0</v>
      </c>
      <c r="AH58" s="104">
        <f>1/1000*[1]CoreVPAImp!AF$202</f>
        <v>0</v>
      </c>
      <c r="AI58" s="104">
        <f>1/1000*[1]CoreVPAImp!AG$202</f>
        <v>4.3386867810000005E-4</v>
      </c>
      <c r="AJ58" s="104">
        <f>1/1000*[1]CoreVPAImp!AH$202</f>
        <v>2.791989828E-4</v>
      </c>
      <c r="AK58" s="104">
        <f>1/1000*[1]CoreVPAImp!AI$202</f>
        <v>4.833493105E-4</v>
      </c>
      <c r="AL58" s="104">
        <f>1/1000*[1]CoreVPAImp!AJ$202</f>
        <v>5.7080718440000015E-4</v>
      </c>
      <c r="AM58" s="104">
        <f>1/1000*[1]CoreVPAImp!AK$202</f>
        <v>4.5879435359999997E-4</v>
      </c>
      <c r="AN58" s="104">
        <f>1/1000*[1]CoreVPAImp!AL$202</f>
        <v>6.049420983E-4</v>
      </c>
      <c r="AO58" s="104">
        <f>1/1000*[1]CoreVPAImp!AM$202</f>
        <v>1.4426367840000001E-3</v>
      </c>
      <c r="AP58" s="104">
        <f>1/1000*[1]CoreVPAImp!AN$202</f>
        <v>1.5804209168E-3</v>
      </c>
      <c r="AQ58" s="104">
        <f>1/1000*[1]CoreVPAImp!AO$202</f>
        <v>1.910617941E-3</v>
      </c>
      <c r="AR58" s="104">
        <f>1/1000*[1]CoreVPAImp!AP$202</f>
        <v>2.0867825585000003E-3</v>
      </c>
      <c r="AS58" s="104">
        <f>1/1000*[1]CoreVPAImp!AQ$202</f>
        <v>2.1290195499999998E-3</v>
      </c>
      <c r="AT58" s="104">
        <f>1/1000*[1]CoreVPAImp!AR$202</f>
        <v>2.4902936579000003E-3</v>
      </c>
      <c r="AU58" s="104">
        <f>1/1000*[1]CoreVPAImp!AS$202</f>
        <v>2.9167238529000002E-3</v>
      </c>
      <c r="AV58" s="104">
        <f>1/1000*[1]CoreVPAImp!AT$202</f>
        <v>4.1520582340000001E-3</v>
      </c>
      <c r="AW58" s="104">
        <f>1/1000*[1]CoreVPAImp!AU$202</f>
        <v>3.956042110416667E-3</v>
      </c>
      <c r="AX58" s="104">
        <f>1/1000*[1]CoreVPAImp!AV$202</f>
        <v>0</v>
      </c>
      <c r="AY58" s="104">
        <f>1/1000*[1]CoreVPAImp!AW$202</f>
        <v>0</v>
      </c>
      <c r="AZ58" s="104">
        <f>1/1000*[1]CoreVPAImp!AX$202</f>
        <v>0</v>
      </c>
      <c r="BA58" s="104">
        <f>1/1000*[1]CoreVPAImp!AY$202</f>
        <v>0</v>
      </c>
      <c r="BB58" s="104">
        <f>1/1000*[1]CoreVPAImp!AZ$202</f>
        <v>0</v>
      </c>
      <c r="BC58" s="104">
        <f>1/1000*[1]CoreVPAImp!BA$202</f>
        <v>0</v>
      </c>
    </row>
    <row r="59" spans="2:56">
      <c r="B59" s="103" t="s">
        <v>130</v>
      </c>
      <c r="C59" s="104">
        <f>1/$A$1*[1]CoreVPAImp!B$203</f>
        <v>0</v>
      </c>
      <c r="D59" s="104">
        <f>1/$A$1*[1]CoreVPAImp!C$203</f>
        <v>0</v>
      </c>
      <c r="E59" s="104">
        <f>1/$A$1*[1]CoreVPAImp!D$203</f>
        <v>0</v>
      </c>
      <c r="F59" s="104">
        <f>1/$A$1*[1]CoreVPAImp!E$203</f>
        <v>0</v>
      </c>
      <c r="G59" s="104">
        <f>1/$A$1*[1]CoreVPAImp!F$203</f>
        <v>8.2690972000000018E-4</v>
      </c>
      <c r="H59" s="104">
        <f>1/$A$1*[1]CoreVPAImp!G$203</f>
        <v>6.206928E-4</v>
      </c>
      <c r="I59" s="104">
        <f>1/$A$1*[1]CoreVPAImp!H$203</f>
        <v>0</v>
      </c>
      <c r="J59" s="104">
        <f>1/$A$1*[1]CoreVPAImp!I$203</f>
        <v>0</v>
      </c>
      <c r="K59" s="104">
        <f>1/$A$1*[1]CoreVPAImp!J$203</f>
        <v>0</v>
      </c>
      <c r="L59" s="104">
        <f>1/$A$1*[1]CoreVPAImp!K$203</f>
        <v>0</v>
      </c>
      <c r="M59" s="104">
        <f>1/$A$1*[1]CoreVPAImp!L$203</f>
        <v>0</v>
      </c>
      <c r="N59" s="104">
        <f>1/$A$1*[1]CoreVPAImp!M$203</f>
        <v>0</v>
      </c>
      <c r="O59" s="104">
        <f>1/$A$1*[1]CoreVPAImp!N$203</f>
        <v>0</v>
      </c>
      <c r="P59" s="104">
        <f>1/$A$1*[1]CoreVPAImp!O$203</f>
        <v>0</v>
      </c>
      <c r="Q59" s="104">
        <f>1/$A$1*[1]CoreVPAImp!P$203</f>
        <v>0</v>
      </c>
      <c r="R59" s="104">
        <f>1/$A$1*[1]CoreVPAImp!Q$203</f>
        <v>0</v>
      </c>
      <c r="S59" s="104">
        <f>1/$A$1*[1]CoreVPAImp!R$203</f>
        <v>0</v>
      </c>
      <c r="T59" s="104">
        <f>1/$A$1*[1]CoreVPAImp!S$203</f>
        <v>0</v>
      </c>
      <c r="U59" s="104">
        <f>1/$A$1*[1]CoreVPAImp!T$203</f>
        <v>0</v>
      </c>
      <c r="V59" s="104">
        <f>1/$A$1*[1]CoreVPAImp!U$203</f>
        <v>0</v>
      </c>
      <c r="W59" s="104">
        <f>1/$A$1*[1]CoreVPAImp!V$203</f>
        <v>0</v>
      </c>
      <c r="X59" s="104">
        <f>1/$A$1*[1]CoreVPAImp!W$203</f>
        <v>0</v>
      </c>
      <c r="Y59" s="104">
        <f>1/$A$1*[1]CoreVPAImp!X$203</f>
        <v>0</v>
      </c>
      <c r="Z59" s="104">
        <f>1/$A$1*[1]CoreVPAImp!Y$203</f>
        <v>0</v>
      </c>
      <c r="AA59" s="104">
        <f>1/$A$1*[1]CoreVPAImp!Z$203</f>
        <v>0</v>
      </c>
      <c r="AB59" s="104">
        <f>1/$A$1*[1]CoreVPAImp!AA$203</f>
        <v>0</v>
      </c>
      <c r="AC59" s="105"/>
      <c r="AD59" s="104">
        <f>1/1000*[1]CoreVPAImp!AB$203</f>
        <v>0</v>
      </c>
      <c r="AE59" s="104">
        <f>1/1000*[1]CoreVPAImp!AC$203</f>
        <v>0</v>
      </c>
      <c r="AF59" s="104">
        <f>1/1000*[1]CoreVPAImp!AD$203</f>
        <v>0</v>
      </c>
      <c r="AG59" s="104">
        <f>1/1000*[1]CoreVPAImp!AE$203</f>
        <v>0</v>
      </c>
      <c r="AH59" s="104">
        <f>1/1000*[1]CoreVPAImp!AF$203</f>
        <v>2.8354700500000002E-4</v>
      </c>
      <c r="AI59" s="104">
        <f>1/1000*[1]CoreVPAImp!AG$203</f>
        <v>2.4612901170000001E-4</v>
      </c>
      <c r="AJ59" s="104">
        <f>1/1000*[1]CoreVPAImp!AH$203</f>
        <v>0</v>
      </c>
      <c r="AK59" s="104">
        <f>1/1000*[1]CoreVPAImp!AI$203</f>
        <v>0</v>
      </c>
      <c r="AL59" s="104">
        <f>1/1000*[1]CoreVPAImp!AJ$203</f>
        <v>0</v>
      </c>
      <c r="AM59" s="104">
        <f>1/1000*[1]CoreVPAImp!AK$203</f>
        <v>0</v>
      </c>
      <c r="AN59" s="104">
        <f>1/1000*[1]CoreVPAImp!AL$203</f>
        <v>0</v>
      </c>
      <c r="AO59" s="104">
        <f>1/1000*[1]CoreVPAImp!AM$203</f>
        <v>0</v>
      </c>
      <c r="AP59" s="104">
        <f>1/1000*[1]CoreVPAImp!AN$203</f>
        <v>0</v>
      </c>
      <c r="AQ59" s="104">
        <f>1/1000*[1]CoreVPAImp!AO$203</f>
        <v>0</v>
      </c>
      <c r="AR59" s="104">
        <f>1/1000*[1]CoreVPAImp!AP$203</f>
        <v>0</v>
      </c>
      <c r="AS59" s="104">
        <f>1/1000*[1]CoreVPAImp!AQ$203</f>
        <v>0</v>
      </c>
      <c r="AT59" s="104">
        <f>1/1000*[1]CoreVPAImp!AR$203</f>
        <v>0</v>
      </c>
      <c r="AU59" s="104">
        <f>1/1000*[1]CoreVPAImp!AS$203</f>
        <v>0</v>
      </c>
      <c r="AV59" s="104">
        <f>1/1000*[1]CoreVPAImp!AT$203</f>
        <v>0</v>
      </c>
      <c r="AW59" s="104">
        <f>1/1000*[1]CoreVPAImp!AU$203</f>
        <v>0</v>
      </c>
      <c r="AX59" s="104">
        <f>1/1000*[1]CoreVPAImp!AV$203</f>
        <v>0</v>
      </c>
      <c r="AY59" s="104">
        <f>1/1000*[1]CoreVPAImp!AW$203</f>
        <v>0</v>
      </c>
      <c r="AZ59" s="104">
        <f>1/1000*[1]CoreVPAImp!AX$203</f>
        <v>0</v>
      </c>
      <c r="BA59" s="104">
        <f>1/1000*[1]CoreVPAImp!AY$203</f>
        <v>0</v>
      </c>
      <c r="BB59" s="104">
        <f>1/1000*[1]CoreVPAImp!AZ$203</f>
        <v>0</v>
      </c>
      <c r="BC59" s="104">
        <f>1/1000*[1]CoreVPAImp!BA$203</f>
        <v>0</v>
      </c>
    </row>
    <row r="60" spans="2:56">
      <c r="B60" s="103" t="s">
        <v>119</v>
      </c>
      <c r="C60" s="104">
        <f>1/$A$1*[1]CoreVPAImp!B$260</f>
        <v>1.9582836000000001E-3</v>
      </c>
      <c r="D60" s="104">
        <f>1/$A$1*[1]CoreVPAImp!C$260</f>
        <v>6.6590159999999998E-4</v>
      </c>
      <c r="E60" s="104">
        <f>1/$A$1*[1]CoreVPAImp!D$260</f>
        <v>2.5214320600000003E-3</v>
      </c>
      <c r="F60" s="104">
        <f>1/$A$1*[1]CoreVPAImp!E$260</f>
        <v>3.7207143400000003E-3</v>
      </c>
      <c r="G60" s="104">
        <f>1/$A$1*[1]CoreVPAImp!F$260</f>
        <v>0</v>
      </c>
      <c r="H60" s="104">
        <f>1/$A$1*[1]CoreVPAImp!G$260</f>
        <v>0</v>
      </c>
      <c r="I60" s="104">
        <f>1/$A$1*[1]CoreVPAImp!H$260</f>
        <v>0</v>
      </c>
      <c r="J60" s="104">
        <f>1/$A$1*[1]CoreVPAImp!I$260</f>
        <v>0</v>
      </c>
      <c r="K60" s="104">
        <f>1/$A$1*[1]CoreVPAImp!J$260</f>
        <v>0</v>
      </c>
      <c r="L60" s="104">
        <f>1/$A$1*[1]CoreVPAImp!K$260</f>
        <v>0</v>
      </c>
      <c r="M60" s="104">
        <f>1/$A$1*[1]CoreVPAImp!L$260</f>
        <v>0</v>
      </c>
      <c r="N60" s="104">
        <f>1/$A$1*[1]CoreVPAImp!M$260</f>
        <v>0</v>
      </c>
      <c r="O60" s="104">
        <f>1/$A$1*[1]CoreVPAImp!N$260</f>
        <v>0</v>
      </c>
      <c r="P60" s="104">
        <f>1/$A$1*[1]CoreVPAImp!O$260</f>
        <v>0</v>
      </c>
      <c r="Q60" s="104">
        <f>1/$A$1*[1]CoreVPAImp!P$260</f>
        <v>0</v>
      </c>
      <c r="R60" s="104">
        <f>1/$A$1*[1]CoreVPAImp!Q$260</f>
        <v>0</v>
      </c>
      <c r="S60" s="104">
        <f>1/$A$1*[1]CoreVPAImp!R$260</f>
        <v>0</v>
      </c>
      <c r="T60" s="104">
        <f>1/$A$1*[1]CoreVPAImp!S$260</f>
        <v>0</v>
      </c>
      <c r="U60" s="104">
        <f>1/$A$1*[1]CoreVPAImp!T$260</f>
        <v>0</v>
      </c>
      <c r="V60" s="104">
        <f>1/$A$1*[1]CoreVPAImp!U$260</f>
        <v>0</v>
      </c>
      <c r="W60" s="104">
        <f>1/$A$1*[1]CoreVPAImp!V$260</f>
        <v>0</v>
      </c>
      <c r="X60" s="104">
        <f>1/$A$1*[1]CoreVPAImp!W$260</f>
        <v>0</v>
      </c>
      <c r="Y60" s="104">
        <f>1/$A$1*[1]CoreVPAImp!X$260</f>
        <v>0</v>
      </c>
      <c r="Z60" s="104">
        <f>1/$A$1*[1]CoreVPAImp!Y$260</f>
        <v>0</v>
      </c>
      <c r="AA60" s="104">
        <f>1/$A$1*[1]CoreVPAImp!Z$260</f>
        <v>0</v>
      </c>
      <c r="AB60" s="104">
        <f>1/$A$1*[1]CoreVPAImp!AA$260</f>
        <v>0</v>
      </c>
      <c r="AC60" s="105"/>
      <c r="AD60" s="104">
        <f>1/1000*[1]CoreVPAImp!AB$260</f>
        <v>4.65005E-4</v>
      </c>
      <c r="AE60" s="104">
        <f>1/1000*[1]CoreVPAImp!AC$260</f>
        <v>2.3088000000000001E-4</v>
      </c>
      <c r="AF60" s="104">
        <f>1/1000*[1]CoreVPAImp!AD$260</f>
        <v>3.6612299999999999E-4</v>
      </c>
      <c r="AG60" s="104">
        <f>1/1000*[1]CoreVPAImp!AE$260</f>
        <v>6.445E-4</v>
      </c>
      <c r="AH60" s="104">
        <f>1/1000*[1]CoreVPAImp!AF$260</f>
        <v>0</v>
      </c>
      <c r="AI60" s="104">
        <f>1/1000*[1]CoreVPAImp!AG$260</f>
        <v>0</v>
      </c>
      <c r="AJ60" s="104">
        <f>1/1000*[1]CoreVPAImp!AH$260</f>
        <v>0</v>
      </c>
      <c r="AK60" s="104">
        <f>1/1000*[1]CoreVPAImp!AI$260</f>
        <v>0</v>
      </c>
      <c r="AL60" s="104">
        <f>1/1000*[1]CoreVPAImp!AJ$260</f>
        <v>0</v>
      </c>
      <c r="AM60" s="104">
        <f>1/1000*[1]CoreVPAImp!AK$260</f>
        <v>0</v>
      </c>
      <c r="AN60" s="104">
        <f>1/1000*[1]CoreVPAImp!AL$260</f>
        <v>0</v>
      </c>
      <c r="AO60" s="104">
        <f>1/1000*[1]CoreVPAImp!AM$260</f>
        <v>0</v>
      </c>
      <c r="AP60" s="104">
        <f>1/1000*[1]CoreVPAImp!AN$260</f>
        <v>0</v>
      </c>
      <c r="AQ60" s="104">
        <f>1/1000*[1]CoreVPAImp!AO$260</f>
        <v>0</v>
      </c>
      <c r="AR60" s="104">
        <f>1/1000*[1]CoreVPAImp!AP$260</f>
        <v>0</v>
      </c>
      <c r="AS60" s="104">
        <f>1/1000*[1]CoreVPAImp!AQ$260</f>
        <v>0</v>
      </c>
      <c r="AT60" s="104">
        <f>1/1000*[1]CoreVPAImp!AR$260</f>
        <v>0</v>
      </c>
      <c r="AU60" s="104">
        <f>1/1000*[1]CoreVPAImp!AS$260</f>
        <v>0</v>
      </c>
      <c r="AV60" s="104">
        <f>1/1000*[1]CoreVPAImp!AT$260</f>
        <v>0</v>
      </c>
      <c r="AW60" s="104">
        <f>1/1000*[1]CoreVPAImp!AU$260</f>
        <v>0</v>
      </c>
      <c r="AX60" s="104">
        <f>1/1000*[1]CoreVPAImp!AV$260</f>
        <v>0</v>
      </c>
      <c r="AY60" s="104">
        <f>1/1000*[1]CoreVPAImp!AW$260</f>
        <v>0</v>
      </c>
      <c r="AZ60" s="104">
        <f>1/1000*[1]CoreVPAImp!AX$260</f>
        <v>0</v>
      </c>
      <c r="BA60" s="104">
        <f>1/1000*[1]CoreVPAImp!AY$260</f>
        <v>0</v>
      </c>
      <c r="BB60" s="104">
        <f>1/1000*[1]CoreVPAImp!AZ$260</f>
        <v>0</v>
      </c>
      <c r="BC60" s="104">
        <f>1/1000*[1]CoreVPAImp!BA$260</f>
        <v>0</v>
      </c>
    </row>
    <row r="61" spans="2:56"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7"/>
      <c r="X61" s="37"/>
      <c r="Y61" s="37"/>
      <c r="Z61" s="37"/>
      <c r="AA61" s="37"/>
      <c r="AB61" s="37"/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2:56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2:56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2:56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30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30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30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30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  <row r="93" spans="30:55"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</row>
    <row r="94" spans="30:55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  <row r="95" spans="30:55"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</row>
    <row r="96" spans="30:55"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</row>
    <row r="97" spans="30:55"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</row>
    <row r="98" spans="30:55"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</row>
    <row r="99" spans="30:55"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</row>
    <row r="100" spans="30:55"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</row>
    <row r="101" spans="30:55"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</row>
    <row r="102" spans="30:55"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</row>
    <row r="103" spans="30:55"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</row>
    <row r="104" spans="30:55"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</row>
    <row r="105" spans="30:55"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</row>
    <row r="106" spans="30:55"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</row>
    <row r="107" spans="30:55"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</row>
    <row r="108" spans="30:55"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</row>
    <row r="109" spans="30:55"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112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0" customWidth="1"/>
    <col min="50" max="55" width="6.7265625" style="30" hidden="1" customWidth="1"/>
  </cols>
  <sheetData>
    <row r="1" spans="1:56" ht="9" customHeight="1" thickBot="1">
      <c r="A1" s="49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41</v>
      </c>
      <c r="C2" s="407" t="s">
        <v>96</v>
      </c>
      <c r="D2" s="408"/>
      <c r="E2" s="408"/>
      <c r="F2" s="408"/>
      <c r="G2" s="408"/>
      <c r="H2" s="408"/>
      <c r="I2" s="408"/>
      <c r="J2" s="408"/>
      <c r="K2" s="408"/>
      <c r="L2" s="408"/>
      <c r="M2" s="408"/>
      <c r="N2" s="408"/>
      <c r="O2" s="408"/>
      <c r="P2" s="408"/>
      <c r="Q2" s="408"/>
      <c r="R2" s="408"/>
      <c r="S2" s="408"/>
      <c r="T2" s="408"/>
      <c r="U2" s="408"/>
      <c r="V2" s="408"/>
      <c r="W2" s="408"/>
      <c r="X2" s="408"/>
      <c r="Y2" s="408"/>
      <c r="Z2" s="408"/>
      <c r="AA2" s="408"/>
      <c r="AB2" s="409"/>
      <c r="AC2" s="3"/>
      <c r="AD2" s="396" t="s">
        <v>5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4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139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121">
        <f>1/$A$1*[1]TimberSectorMinusCoreVPAImp!B$263</f>
        <v>6.9091959346688139</v>
      </c>
      <c r="D5" s="122">
        <f>1/$A$1*[1]TimberSectorMinusCoreVPAImp!C$263</f>
        <v>6.9954227071041313</v>
      </c>
      <c r="E5" s="122">
        <f>1/$A$1*[1]TimberSectorMinusCoreVPAImp!D$263</f>
        <v>6.436925866239835</v>
      </c>
      <c r="F5" s="122">
        <f>1/$A$1*[1]TimberSectorMinusCoreVPAImp!E$263</f>
        <v>7.6136969632851157</v>
      </c>
      <c r="G5" s="122">
        <f>1/$A$1*[1]TimberSectorMinusCoreVPAImp!F$263</f>
        <v>8.2918791943441139</v>
      </c>
      <c r="H5" s="122">
        <f>1/$A$1*[1]TimberSectorMinusCoreVPAImp!G$263</f>
        <v>9.7025591504503801</v>
      </c>
      <c r="I5" s="122">
        <f>1/$A$1*[1]TimberSectorMinusCoreVPAImp!H$263</f>
        <v>10.794504089810305</v>
      </c>
      <c r="J5" s="122">
        <f>1/$A$1*[1]TimberSectorMinusCoreVPAImp!I$263</f>
        <v>12.347573299608454</v>
      </c>
      <c r="K5" s="122">
        <f>1/$A$1*[1]TimberSectorMinusCoreVPAImp!J$263</f>
        <v>12.383356442337663</v>
      </c>
      <c r="L5" s="122">
        <f>1/$A$1*[1]TimberSectorMinusCoreVPAImp!K$263</f>
        <v>12.469655509812156</v>
      </c>
      <c r="M5" s="122">
        <f>1/$A$1*[1]TimberSectorMinusCoreVPAImp!L$263</f>
        <v>11.035959162746359</v>
      </c>
      <c r="N5" s="122">
        <f>1/$A$1*[1]TimberSectorMinusCoreVPAImp!M$263</f>
        <v>10.286832816773662</v>
      </c>
      <c r="O5" s="122">
        <f>1/$A$1*[1]TimberSectorMinusCoreVPAImp!N$263</f>
        <v>10.344944814474697</v>
      </c>
      <c r="P5" s="122">
        <f>1/$A$1*[1]TimberSectorMinusCoreVPAImp!O$263</f>
        <v>10.18112723790761</v>
      </c>
      <c r="Q5" s="122">
        <f>1/$A$1*[1]TimberSectorMinusCoreVPAImp!P$263</f>
        <v>9.955616096372454</v>
      </c>
      <c r="R5" s="122">
        <f>1/$A$1*[1]TimberSectorMinusCoreVPAImp!Q$263</f>
        <v>10.550090062927071</v>
      </c>
      <c r="S5" s="122">
        <f>1/$A$1*[1]TimberSectorMinusCoreVPAImp!R$263</f>
        <v>10.489169787325201</v>
      </c>
      <c r="T5" s="122">
        <f>1/$A$1*[1]TimberSectorMinusCoreVPAImp!S$263</f>
        <v>11.5848996469208</v>
      </c>
      <c r="U5" s="122">
        <f>1/$A$1*[1]TimberSectorMinusCoreVPAImp!T$263</f>
        <v>12.000071372334912</v>
      </c>
      <c r="V5" s="122">
        <f>1/$A$1*[1]TimberSectorMinusCoreVPAImp!U$263</f>
        <v>12.104792382098831</v>
      </c>
      <c r="W5" s="122">
        <f>1/$A$1*[1]TimberSectorMinusCoreVPAImp!V$263</f>
        <v>0</v>
      </c>
      <c r="X5" s="122">
        <f>1/$A$1*[1]TimberSectorMinusCoreVPAImp!W$263</f>
        <v>0</v>
      </c>
      <c r="Y5" s="122">
        <f>1/$A$1*[1]TimberSectorMinusCoreVPAImp!X$263</f>
        <v>0</v>
      </c>
      <c r="Z5" s="122">
        <f>1/$A$1*[1]TimberSectorMinusCoreVPAImp!Y$263</f>
        <v>0</v>
      </c>
      <c r="AA5" s="122">
        <f>1/$A$1*[1]TimberSectorMinusCoreVPAImp!Z$263</f>
        <v>0</v>
      </c>
      <c r="AB5" s="122">
        <f>1/$A$1*[1]TimberSectorMinusCoreVPAImp!AA$263</f>
        <v>0</v>
      </c>
      <c r="AC5" s="16"/>
      <c r="AD5" s="124">
        <f>1/1000*[1]TimberSectorMinusCoreVPAImp!AB$263</f>
        <v>3.0976846168528231</v>
      </c>
      <c r="AE5" s="125">
        <f>1/1000*[1]TimberSectorMinusCoreVPAImp!AC$263</f>
        <v>3.035906989935599</v>
      </c>
      <c r="AF5" s="125">
        <f>1/1000*[1]TimberSectorMinusCoreVPAImp!AD$263</f>
        <v>3.1364777687376018</v>
      </c>
      <c r="AG5" s="125">
        <f>1/1000*[1]TimberSectorMinusCoreVPAImp!AE$263</f>
        <v>3.9411517489119983</v>
      </c>
      <c r="AH5" s="125">
        <f>1/1000*[1]TimberSectorMinusCoreVPAImp!AF$263</f>
        <v>4.8629649097315992</v>
      </c>
      <c r="AI5" s="125">
        <f>1/1000*[1]TimberSectorMinusCoreVPAImp!AG$263</f>
        <v>5.5097943640739979</v>
      </c>
      <c r="AJ5" s="125">
        <f>1/1000*[1]TimberSectorMinusCoreVPAImp!AH$263</f>
        <v>5.7649171444067999</v>
      </c>
      <c r="AK5" s="125">
        <f>1/1000*[1]TimberSectorMinusCoreVPAImp!AI$263</f>
        <v>7.0725789823129954</v>
      </c>
      <c r="AL5" s="125">
        <f>1/1000*[1]TimberSectorMinusCoreVPAImp!AJ$263</f>
        <v>7.9750539836032033</v>
      </c>
      <c r="AM5" s="125">
        <f>1/1000*[1]TimberSectorMinusCoreVPAImp!AK$263</f>
        <v>6.7298693503056022</v>
      </c>
      <c r="AN5" s="125">
        <f>1/1000*[1]TimberSectorMinusCoreVPAImp!AL$263</f>
        <v>6.9044978089405005</v>
      </c>
      <c r="AO5" s="125">
        <f>1/1000*[1]TimberSectorMinusCoreVPAImp!AM$263</f>
        <v>7.3667671678560032</v>
      </c>
      <c r="AP5" s="125">
        <f>1/1000*[1]TimberSectorMinusCoreVPAImp!AN$263</f>
        <v>6.9315905899024024</v>
      </c>
      <c r="AQ5" s="125">
        <f>1/1000*[1]TimberSectorMinusCoreVPAImp!AO$263</f>
        <v>6.5468840903400007</v>
      </c>
      <c r="AR5" s="125">
        <f>1/1000*[1]TimberSectorMinusCoreVPAImp!AP$263</f>
        <v>6.7753033457369991</v>
      </c>
      <c r="AS5" s="125">
        <f>1/1000*[1]TimberSectorMinusCoreVPAImp!AQ$263</f>
        <v>5.7510509288195024</v>
      </c>
      <c r="AT5" s="125">
        <f>1/1000*[1]TimberSectorMinusCoreVPAImp!AR$263</f>
        <v>6.0432561817776964</v>
      </c>
      <c r="AU5" s="125">
        <f>1/1000*[1]TimberSectorMinusCoreVPAImp!AS$263</f>
        <v>6.4482847266703933</v>
      </c>
      <c r="AV5" s="125">
        <f>1/1000*[1]TimberSectorMinusCoreVPAImp!AT$263</f>
        <v>7.0765343779322043</v>
      </c>
      <c r="AW5" s="125">
        <f>1/1000*[1]TimberSectorMinusCoreVPAImp!AU$263</f>
        <v>7.0555271981545351</v>
      </c>
      <c r="AX5" s="125">
        <f>1/1000*[1]TimberSectorMinusCoreVPAImp!AV$263</f>
        <v>3.3913559320000004E-4</v>
      </c>
      <c r="AY5" s="125">
        <f>1/1000*[1]TimberSectorMinusCoreVPAImp!AW$263</f>
        <v>3.3913559320000004E-4</v>
      </c>
      <c r="AZ5" s="125">
        <f>1/1000*[1]TimberSectorMinusCoreVPAImp!AX$263</f>
        <v>3.3913559320000004E-4</v>
      </c>
      <c r="BA5" s="125">
        <f>1/1000*[1]TimberSectorMinusCoreVPAImp!AY$263</f>
        <v>3.3913559320000004E-4</v>
      </c>
      <c r="BB5" s="125">
        <f>1/1000*[1]TimberSectorMinusCoreVPAImp!AZ$263</f>
        <v>3.3913559320000004E-4</v>
      </c>
      <c r="BC5" s="140">
        <f>1/1000*[1]TimberSectorMinusCoreVPAImp!BA$263</f>
        <v>3.3913559320000004E-4</v>
      </c>
      <c r="BD5" s="293"/>
    </row>
    <row r="6" spans="1:56" ht="17.149999999999999" customHeight="1" thickTop="1">
      <c r="B6" s="44" t="s">
        <v>20</v>
      </c>
      <c r="C6" s="38">
        <f>1/$A$1*[1]TimberSectorMinusCoreVPAImp!B$266</f>
        <v>7.7367228115630404E-2</v>
      </c>
      <c r="D6" s="32">
        <f>1/$A$1*[1]TimberSectorMinusCoreVPAImp!C$266</f>
        <v>8.5918134440415433E-2</v>
      </c>
      <c r="E6" s="32">
        <f>1/$A$1*[1]TimberSectorMinusCoreVPAImp!D$266</f>
        <v>6.7332260748566866E-2</v>
      </c>
      <c r="F6" s="32">
        <f>1/$A$1*[1]TimberSectorMinusCoreVPAImp!E$266</f>
        <v>7.4752296751909059E-2</v>
      </c>
      <c r="G6" s="32">
        <f>1/$A$1*[1]TimberSectorMinusCoreVPAImp!F$266</f>
        <v>7.2124276533874349E-2</v>
      </c>
      <c r="H6" s="32">
        <f>1/$A$1*[1]TimberSectorMinusCoreVPAImp!G$266</f>
        <v>5.9192241590254824E-2</v>
      </c>
      <c r="I6" s="32">
        <f>1/$A$1*[1]TimberSectorMinusCoreVPAImp!H$266</f>
        <v>6.4697742537987324E-2</v>
      </c>
      <c r="J6" s="32">
        <f>1/$A$1*[1]TimberSectorMinusCoreVPAImp!I$266</f>
        <v>6.4455962502726907E-2</v>
      </c>
      <c r="K6" s="32">
        <f>1/$A$1*[1]TimberSectorMinusCoreVPAImp!J$266</f>
        <v>6.5271308814525433E-2</v>
      </c>
      <c r="L6" s="32">
        <f>1/$A$1*[1]TimberSectorMinusCoreVPAImp!K$266</f>
        <v>3.705514209335195E-2</v>
      </c>
      <c r="M6" s="32">
        <f>1/$A$1*[1]TimberSectorMinusCoreVPAImp!L$266</f>
        <v>4.215380651146123E-2</v>
      </c>
      <c r="N6" s="32">
        <f>1/$A$1*[1]TimberSectorMinusCoreVPAImp!M$266</f>
        <v>4.062725106302293E-2</v>
      </c>
      <c r="O6" s="32">
        <f>1/$A$1*[1]TimberSectorMinusCoreVPAImp!N$266</f>
        <v>3.6177186749902425E-2</v>
      </c>
      <c r="P6" s="32">
        <f>1/$A$1*[1]TimberSectorMinusCoreVPAImp!O$266</f>
        <v>3.6657948938544571E-2</v>
      </c>
      <c r="Q6" s="32">
        <f>1/$A$1*[1]TimberSectorMinusCoreVPAImp!P$266</f>
        <v>3.1161982515117037E-2</v>
      </c>
      <c r="R6" s="32">
        <f>1/$A$1*[1]TimberSectorMinusCoreVPAImp!Q$266</f>
        <v>3.5218051198867305E-2</v>
      </c>
      <c r="S6" s="32">
        <f>1/$A$1*[1]TimberSectorMinusCoreVPAImp!R$266</f>
        <v>4.8879383334737014E-2</v>
      </c>
      <c r="T6" s="32">
        <f>1/$A$1*[1]TimberSectorMinusCoreVPAImp!S$266</f>
        <v>3.784510174969434E-2</v>
      </c>
      <c r="U6" s="32">
        <f>1/$A$1*[1]TimberSectorMinusCoreVPAImp!T$266</f>
        <v>3.6866754001914033E-2</v>
      </c>
      <c r="V6" s="32">
        <f>1/$A$1*[1]TimberSectorMinusCoreVPAImp!U$266</f>
        <v>4.1439005086529743E-2</v>
      </c>
      <c r="W6" s="32">
        <f>1/$A$1*[1]TimberSectorMinusCoreVPAImp!V$266</f>
        <v>0</v>
      </c>
      <c r="X6" s="32">
        <f>1/$A$1*[1]TimberSectorMinusCoreVPAImp!W$266</f>
        <v>0</v>
      </c>
      <c r="Y6" s="32">
        <f>1/$A$1*[1]TimberSectorMinusCoreVPAImp!X$266</f>
        <v>0</v>
      </c>
      <c r="Z6" s="32">
        <f>1/$A$1*[1]TimberSectorMinusCoreVPAImp!Y$266</f>
        <v>0</v>
      </c>
      <c r="AA6" s="32">
        <f>1/$A$1*[1]TimberSectorMinusCoreVPAImp!Z$266</f>
        <v>0</v>
      </c>
      <c r="AB6" s="32">
        <f>1/$A$1*[1]TimberSectorMinusCoreVPAImp!AA$266</f>
        <v>0</v>
      </c>
      <c r="AC6" s="13"/>
      <c r="AD6" s="47">
        <f>1/1000*[1]TimberSectorMinusCoreVPAImp!AB$266</f>
        <v>3.578814821148299E-2</v>
      </c>
      <c r="AE6" s="32">
        <f>1/1000*[1]TimberSectorMinusCoreVPAImp!AC$266</f>
        <v>3.9029930062000007E-2</v>
      </c>
      <c r="AF6" s="32">
        <f>1/1000*[1]TimberSectorMinusCoreVPAImp!AD$266</f>
        <v>4.0085792932800006E-2</v>
      </c>
      <c r="AG6" s="32">
        <f>1/1000*[1]TimberSectorMinusCoreVPAImp!AE$266</f>
        <v>4.9644829606400001E-2</v>
      </c>
      <c r="AH6" s="32">
        <f>1/1000*[1]TimberSectorMinusCoreVPAImp!AF$266</f>
        <v>5.4565494569599977E-2</v>
      </c>
      <c r="AI6" s="32">
        <f>1/1000*[1]TimberSectorMinusCoreVPAImp!AG$266</f>
        <v>5.0147207682000004E-2</v>
      </c>
      <c r="AJ6" s="32">
        <f>1/1000*[1]TimberSectorMinusCoreVPAImp!AH$266</f>
        <v>5.2008957193200006E-2</v>
      </c>
      <c r="AK6" s="32">
        <f>1/1000*[1]TimberSectorMinusCoreVPAImp!AI$266</f>
        <v>5.8742921941000059E-2</v>
      </c>
      <c r="AL6" s="32">
        <f>1/1000*[1]TimberSectorMinusCoreVPAImp!AJ$266</f>
        <v>5.6852141412000019E-2</v>
      </c>
      <c r="AM6" s="32">
        <f>1/1000*[1]TimberSectorMinusCoreVPAImp!AK$266</f>
        <v>3.621677564120003E-2</v>
      </c>
      <c r="AN6" s="32">
        <f>1/1000*[1]TimberSectorMinusCoreVPAImp!AL$266</f>
        <v>3.61999526301E-2</v>
      </c>
      <c r="AO6" s="32">
        <f>1/1000*[1]TimberSectorMinusCoreVPAImp!AM$266</f>
        <v>3.4965194207999997E-2</v>
      </c>
      <c r="AP6" s="32">
        <f>1/1000*[1]TimberSectorMinusCoreVPAImp!AN$266</f>
        <v>3.2132187612799984E-2</v>
      </c>
      <c r="AQ6" s="32">
        <f>1/1000*[1]TimberSectorMinusCoreVPAImp!AO$266</f>
        <v>3.0220531679099997E-2</v>
      </c>
      <c r="AR6" s="32">
        <f>1/1000*[1]TimberSectorMinusCoreVPAImp!AP$266</f>
        <v>2.7866145711000011E-2</v>
      </c>
      <c r="AS6" s="32">
        <f>1/1000*[1]TimberSectorMinusCoreVPAImp!AQ$266</f>
        <v>2.3437602793499993E-2</v>
      </c>
      <c r="AT6" s="32">
        <f>1/1000*[1]TimberSectorMinusCoreVPAImp!AR$266</f>
        <v>3.0144333886600018E-2</v>
      </c>
      <c r="AU6" s="32">
        <f>1/1000*[1]TimberSectorMinusCoreVPAImp!AS$266</f>
        <v>2.9328446719000013E-2</v>
      </c>
      <c r="AV6" s="32">
        <f>1/1000*[1]TimberSectorMinusCoreVPAImp!AT$266</f>
        <v>3.2304788197999999E-2</v>
      </c>
      <c r="AW6" s="32">
        <f>1/1000*[1]TimberSectorMinusCoreVPAImp!AU$266</f>
        <v>3.2845750291249996E-2</v>
      </c>
      <c r="AX6" s="32">
        <f>1/1000*[1]TimberSectorMinusCoreVPAImp!AV$266</f>
        <v>0</v>
      </c>
      <c r="AY6" s="32">
        <f>1/1000*[1]TimberSectorMinusCoreVPAImp!AW$266</f>
        <v>0</v>
      </c>
      <c r="AZ6" s="32">
        <f>1/1000*[1]TimberSectorMinusCoreVPAImp!AX$266</f>
        <v>0</v>
      </c>
      <c r="BA6" s="32">
        <f>1/1000*[1]TimberSectorMinusCoreVPAImp!AY$266</f>
        <v>0</v>
      </c>
      <c r="BB6" s="32">
        <f>1/1000*[1]TimberSectorMinusCoreVPAImp!AZ$266</f>
        <v>0</v>
      </c>
      <c r="BC6" s="32">
        <f>1/1000*[1]TimberSectorMinusCoreVPAImp!BA$266</f>
        <v>0</v>
      </c>
      <c r="BD6" s="293"/>
    </row>
    <row r="7" spans="1:56">
      <c r="B7" s="5" t="s">
        <v>21</v>
      </c>
      <c r="C7" s="39">
        <f>1/$A$1*[1]TimberSectorMinusCoreVPAImp!B$38</f>
        <v>1.605714891440152E-2</v>
      </c>
      <c r="D7" s="10">
        <f>1/$A$1*[1]TimberSectorMinusCoreVPAImp!C$38</f>
        <v>1.1720450999999965E-2</v>
      </c>
      <c r="E7" s="10">
        <f>1/$A$1*[1]TimberSectorMinusCoreVPAImp!D$38</f>
        <v>2.9782930149393205E-3</v>
      </c>
      <c r="F7" s="10">
        <f>1/$A$1*[1]TimberSectorMinusCoreVPAImp!E$38</f>
        <v>5.9065010000000362E-3</v>
      </c>
      <c r="G7" s="10">
        <f>1/$A$1*[1]TimberSectorMinusCoreVPAImp!F$38</f>
        <v>7.599820000000021E-3</v>
      </c>
      <c r="H7" s="10">
        <f>1/$A$1*[1]TimberSectorMinusCoreVPAImp!G$38</f>
        <v>3.0442899999999773E-3</v>
      </c>
      <c r="I7" s="10">
        <f>1/$A$1*[1]TimberSectorMinusCoreVPAImp!H$38</f>
        <v>2.3362467499999651E-3</v>
      </c>
      <c r="J7" s="10">
        <f>1/$A$1*[1]TimberSectorMinusCoreVPAImp!I$38</f>
        <v>2.3852919999999278E-3</v>
      </c>
      <c r="K7" s="10">
        <f>1/$A$1*[1]TimberSectorMinusCoreVPAImp!J$38</f>
        <v>5.0996431428571853E-3</v>
      </c>
      <c r="L7" s="10">
        <f>1/$A$1*[1]TimberSectorMinusCoreVPAImp!K$38</f>
        <v>2.6270962461538566E-3</v>
      </c>
      <c r="M7" s="10">
        <f>1/$A$1*[1]TimberSectorMinusCoreVPAImp!L$38</f>
        <v>3.9843809807704467E-3</v>
      </c>
      <c r="N7" s="10">
        <f>1/$A$1*[1]TimberSectorMinusCoreVPAImp!M$38</f>
        <v>8.4056707333935859E-3</v>
      </c>
      <c r="O7" s="10">
        <f>1/$A$1*[1]TimberSectorMinusCoreVPAImp!N$38</f>
        <v>5.8814909545157473E-3</v>
      </c>
      <c r="P7" s="10">
        <f>1/$A$1*[1]TimberSectorMinusCoreVPAImp!O$38</f>
        <v>4.1218315294117708E-3</v>
      </c>
      <c r="Q7" s="10">
        <f>1/$A$1*[1]TimberSectorMinusCoreVPAImp!P$38</f>
        <v>3.2267573319327766E-3</v>
      </c>
      <c r="R7" s="10">
        <f>1/$A$1*[1]TimberSectorMinusCoreVPAImp!Q$38</f>
        <v>3.0169256111111376E-3</v>
      </c>
      <c r="S7" s="10">
        <f>1/$A$1*[1]TimberSectorMinusCoreVPAImp!R$38</f>
        <v>3.9788805000000038E-3</v>
      </c>
      <c r="T7" s="10">
        <f>1/$A$1*[1]TimberSectorMinusCoreVPAImp!S$38</f>
        <v>3.9683121976148705E-3</v>
      </c>
      <c r="U7" s="10">
        <f>1/$A$1*[1]TimberSectorMinusCoreVPAImp!T$38</f>
        <v>1.0957654152551066E-3</v>
      </c>
      <c r="V7" s="10">
        <f>1/$A$1*[1]TimberSectorMinusCoreVPAImp!U$38</f>
        <v>1.8037280689945229E-3</v>
      </c>
      <c r="W7" s="10">
        <f>1/$A$1*[1]TimberSectorMinusCoreVPAImp!V$38</f>
        <v>0</v>
      </c>
      <c r="X7" s="10">
        <f>1/$A$1*[1]TimberSectorMinusCoreVPAImp!W$38</f>
        <v>0</v>
      </c>
      <c r="Y7" s="10">
        <f>1/$A$1*[1]TimberSectorMinusCoreVPAImp!X$38</f>
        <v>0</v>
      </c>
      <c r="Z7" s="10">
        <f>1/$A$1*[1]TimberSectorMinusCoreVPAImp!Y$38</f>
        <v>0</v>
      </c>
      <c r="AA7" s="10">
        <f>1/$A$1*[1]TimberSectorMinusCoreVPAImp!Z$38</f>
        <v>0</v>
      </c>
      <c r="AB7" s="10">
        <f>1/$A$1*[1]TimberSectorMinusCoreVPAImp!AA$38</f>
        <v>0</v>
      </c>
      <c r="AC7" s="4"/>
      <c r="AD7" s="39">
        <f>1/1000*[1]TimberSectorMinusCoreVPAImp!AB$38</f>
        <v>2.7399552285059911E-3</v>
      </c>
      <c r="AE7" s="10">
        <f>1/1000*[1]TimberSectorMinusCoreVPAImp!AC$38</f>
        <v>2.6047621443999985E-3</v>
      </c>
      <c r="AF7" s="10">
        <f>1/1000*[1]TimberSectorMinusCoreVPAImp!AD$38</f>
        <v>1.3236783024000048E-3</v>
      </c>
      <c r="AG7" s="10">
        <f>1/1000*[1]TimberSectorMinusCoreVPAImp!AE$38</f>
        <v>2.3177202048000043E-3</v>
      </c>
      <c r="AH7" s="10">
        <f>1/1000*[1]TimberSectorMinusCoreVPAImp!AF$38</f>
        <v>3.2494884820999984E-3</v>
      </c>
      <c r="AI7" s="10">
        <f>1/1000*[1]TimberSectorMinusCoreVPAImp!AG$38</f>
        <v>1.7778375615000001E-3</v>
      </c>
      <c r="AJ7" s="10">
        <f>1/1000*[1]TimberSectorMinusCoreVPAImp!AH$38</f>
        <v>1.5434588560000009E-3</v>
      </c>
      <c r="AK7" s="10">
        <f>1/1000*[1]TimberSectorMinusCoreVPAImp!AI$38</f>
        <v>1.7223525765000006E-3</v>
      </c>
      <c r="AL7" s="10">
        <f>1/1000*[1]TimberSectorMinusCoreVPAImp!AJ$38</f>
        <v>3.1411434360000073E-3</v>
      </c>
      <c r="AM7" s="10">
        <f>1/1000*[1]TimberSectorMinusCoreVPAImp!AK$38</f>
        <v>1.6399444688000031E-3</v>
      </c>
      <c r="AN7" s="10">
        <f>1/1000*[1]TimberSectorMinusCoreVPAImp!AL$38</f>
        <v>1.9822728104999998E-3</v>
      </c>
      <c r="AO7" s="10">
        <f>1/1000*[1]TimberSectorMinusCoreVPAImp!AM$38</f>
        <v>3.955846847999993E-3</v>
      </c>
      <c r="AP7" s="10">
        <f>1/1000*[1]TimberSectorMinusCoreVPAImp!AN$38</f>
        <v>2.4929179967999888E-3</v>
      </c>
      <c r="AQ7" s="10">
        <f>1/1000*[1]TimberSectorMinusCoreVPAImp!AO$38</f>
        <v>1.7981982602999977E-3</v>
      </c>
      <c r="AR7" s="10">
        <f>1/1000*[1]TimberSectorMinusCoreVPAImp!AP$38</f>
        <v>1.8167822040000025E-3</v>
      </c>
      <c r="AS7" s="10">
        <f>1/1000*[1]TimberSectorMinusCoreVPAImp!AQ$38</f>
        <v>1.4282837589999957E-3</v>
      </c>
      <c r="AT7" s="10">
        <f>1/1000*[1]TimberSectorMinusCoreVPAImp!AR$38</f>
        <v>2.0140477191000023E-3</v>
      </c>
      <c r="AU7" s="10">
        <f>1/1000*[1]TimberSectorMinusCoreVPAImp!AS$38</f>
        <v>2.0360978494999992E-3</v>
      </c>
      <c r="AV7" s="10">
        <f>1/1000*[1]TimberSectorMinusCoreVPAImp!AT$38</f>
        <v>6.6721775999999979E-4</v>
      </c>
      <c r="AW7" s="10">
        <f>1/1000*[1]TimberSectorMinusCoreVPAImp!AU$38</f>
        <v>1.1064203920833294E-3</v>
      </c>
      <c r="AX7" s="10">
        <f>1/1000*[1]TimberSectorMinusCoreVPAImp!AV$38</f>
        <v>0</v>
      </c>
      <c r="AY7" s="10">
        <f>1/1000*[1]TimberSectorMinusCoreVPAImp!AW$38</f>
        <v>0</v>
      </c>
      <c r="AZ7" s="10">
        <f>1/1000*[1]TimberSectorMinusCoreVPAImp!AX$38</f>
        <v>0</v>
      </c>
      <c r="BA7" s="10">
        <f>1/1000*[1]TimberSectorMinusCoreVPAImp!AY$38</f>
        <v>0</v>
      </c>
      <c r="BB7" s="10">
        <f>1/1000*[1]TimberSectorMinusCoreVPAImp!AZ$38</f>
        <v>0</v>
      </c>
      <c r="BC7" s="10">
        <f>1/1000*[1]TimberSectorMinusCoreVPAImp!BA$38</f>
        <v>0</v>
      </c>
      <c r="BD7" s="293"/>
    </row>
    <row r="8" spans="1:56">
      <c r="B8" s="5" t="s">
        <v>18</v>
      </c>
      <c r="C8" s="39">
        <f>1/$A$1*[1]TimberSectorMinusCoreVPAImp!B$88</f>
        <v>1.2705000000057254E-5</v>
      </c>
      <c r="D8" s="10">
        <f>1/$A$1*[1]TimberSectorMinusCoreVPAImp!C$88</f>
        <v>7.8604255000002121E-3</v>
      </c>
      <c r="E8" s="10">
        <f>1/$A$1*[1]TimberSectorMinusCoreVPAImp!D$88</f>
        <v>2.4601919999999167E-3</v>
      </c>
      <c r="F8" s="10">
        <f>1/$A$1*[1]TimberSectorMinusCoreVPAImp!E$88</f>
        <v>9.3984840000000958E-3</v>
      </c>
      <c r="G8" s="10">
        <f>1/$A$1*[1]TimberSectorMinusCoreVPAImp!F$88</f>
        <v>8.0996700000001143E-3</v>
      </c>
      <c r="H8" s="10">
        <f>1/$A$1*[1]TimberSectorMinusCoreVPAImp!G$88</f>
        <v>6.6593700000001643E-3</v>
      </c>
      <c r="I8" s="10">
        <f>1/$A$1*[1]TimberSectorMinusCoreVPAImp!H$88</f>
        <v>6.5879819999998812E-3</v>
      </c>
      <c r="J8" s="10">
        <f>1/$A$1*[1]TimberSectorMinusCoreVPAImp!I$88</f>
        <v>5.3244440000000948E-3</v>
      </c>
      <c r="K8" s="10">
        <f>1/$A$1*[1]TimberSectorMinusCoreVPAImp!J$88</f>
        <v>7.713528000000025E-3</v>
      </c>
      <c r="L8" s="10">
        <f>1/$A$1*[1]TimberSectorMinusCoreVPAImp!K$88</f>
        <v>4.6435880000000318E-3</v>
      </c>
      <c r="M8" s="10">
        <f>1/$A$1*[1]TimberSectorMinusCoreVPAImp!L$88</f>
        <v>8.0704098333333474E-3</v>
      </c>
      <c r="N8" s="10">
        <f>1/$A$1*[1]TimberSectorMinusCoreVPAImp!M$88</f>
        <v>6.9963947357880585E-3</v>
      </c>
      <c r="O8" s="10">
        <f>1/$A$1*[1]TimberSectorMinusCoreVPAImp!N$88</f>
        <v>7.4684221327344369E-3</v>
      </c>
      <c r="P8" s="10">
        <f>1/$A$1*[1]TimberSectorMinusCoreVPAImp!O$88</f>
        <v>9.0533539999999857E-3</v>
      </c>
      <c r="Q8" s="10">
        <f>1/$A$1*[1]TimberSectorMinusCoreVPAImp!P$88</f>
        <v>5.2165513797186591E-3</v>
      </c>
      <c r="R8" s="10">
        <f>1/$A$1*[1]TimberSectorMinusCoreVPAImp!Q$88</f>
        <v>8.9248469999999858E-3</v>
      </c>
      <c r="S8" s="10">
        <f>1/$A$1*[1]TimberSectorMinusCoreVPAImp!R$88</f>
        <v>1.5336750383561526E-2</v>
      </c>
      <c r="T8" s="10">
        <f>1/$A$1*[1]TimberSectorMinusCoreVPAImp!S$88</f>
        <v>1.1350637408034908E-2</v>
      </c>
      <c r="U8" s="10">
        <f>1/$A$1*[1]TimberSectorMinusCoreVPAImp!T$88</f>
        <v>8.3607584444445049E-3</v>
      </c>
      <c r="V8" s="10">
        <f>1/$A$1*[1]TimberSectorMinusCoreVPAImp!U$88</f>
        <v>8.2732019999999795E-3</v>
      </c>
      <c r="W8" s="10">
        <f>1/$A$1*[1]TimberSectorMinusCoreVPAImp!V$88</f>
        <v>0</v>
      </c>
      <c r="X8" s="10">
        <f>1/$A$1*[1]TimberSectorMinusCoreVPAImp!W$88</f>
        <v>0</v>
      </c>
      <c r="Y8" s="10">
        <f>1/$A$1*[1]TimberSectorMinusCoreVPAImp!X$88</f>
        <v>0</v>
      </c>
      <c r="Z8" s="10">
        <f>1/$A$1*[1]TimberSectorMinusCoreVPAImp!Y$88</f>
        <v>0</v>
      </c>
      <c r="AA8" s="10">
        <f>1/$A$1*[1]TimberSectorMinusCoreVPAImp!Z$88</f>
        <v>0</v>
      </c>
      <c r="AB8" s="10">
        <f>1/$A$1*[1]TimberSectorMinusCoreVPAImp!AA$88</f>
        <v>0</v>
      </c>
      <c r="AC8" s="4"/>
      <c r="AD8" s="39">
        <f>1/1000*[1]TimberSectorMinusCoreVPAImp!AB$88</f>
        <v>2.9181552735010997E-5</v>
      </c>
      <c r="AE8" s="10">
        <f>1/1000*[1]TimberSectorMinusCoreVPAImp!AC$88</f>
        <v>1.3127310736000056E-3</v>
      </c>
      <c r="AF8" s="10">
        <f>1/1000*[1]TimberSectorMinusCoreVPAImp!AD$88</f>
        <v>4.6471606560000113E-4</v>
      </c>
      <c r="AG8" s="10">
        <f>1/1000*[1]TimberSectorMinusCoreVPAImp!AE$88</f>
        <v>2.5157582575999981E-3</v>
      </c>
      <c r="AH8" s="10">
        <f>1/1000*[1]TimberSectorMinusCoreVPAImp!AF$88</f>
        <v>2.5367113918999848E-3</v>
      </c>
      <c r="AI8" s="10">
        <f>1/1000*[1]TimberSectorMinusCoreVPAImp!AG$88</f>
        <v>1.9761346605000085E-3</v>
      </c>
      <c r="AJ8" s="10">
        <f>1/1000*[1]TimberSectorMinusCoreVPAImp!AH$88</f>
        <v>3.1797165968000061E-3</v>
      </c>
      <c r="AK8" s="10">
        <f>1/1000*[1]TimberSectorMinusCoreVPAImp!AI$88</f>
        <v>1.8936637060000408E-3</v>
      </c>
      <c r="AL8" s="10">
        <f>1/1000*[1]TimberSectorMinusCoreVPAImp!AJ$88</f>
        <v>3.3170702364000138E-3</v>
      </c>
      <c r="AM8" s="10">
        <f>1/1000*[1]TimberSectorMinusCoreVPAImp!AK$88</f>
        <v>2.2450087088000288E-3</v>
      </c>
      <c r="AN8" s="10">
        <f>1/1000*[1]TimberSectorMinusCoreVPAImp!AL$88</f>
        <v>3.2575882562999965E-3</v>
      </c>
      <c r="AO8" s="10">
        <f>1/1000*[1]TimberSectorMinusCoreVPAImp!AM$88</f>
        <v>3.0781560479999966E-3</v>
      </c>
      <c r="AP8" s="10">
        <f>1/1000*[1]TimberSectorMinusCoreVPAImp!AN$88</f>
        <v>2.8948188544000004E-3</v>
      </c>
      <c r="AQ8" s="10">
        <f>1/1000*[1]TimberSectorMinusCoreVPAImp!AO$88</f>
        <v>3.6075127176000026E-3</v>
      </c>
      <c r="AR8" s="10">
        <f>1/1000*[1]TimberSectorMinusCoreVPAImp!AP$88</f>
        <v>1.9262399760000052E-3</v>
      </c>
      <c r="AS8" s="10">
        <f>1/1000*[1]TimberSectorMinusCoreVPAImp!AQ$88</f>
        <v>2.7156787699999969E-3</v>
      </c>
      <c r="AT8" s="10">
        <f>1/1000*[1]TimberSectorMinusCoreVPAImp!AR$88</f>
        <v>4.7187711519000143E-3</v>
      </c>
      <c r="AU8" s="10">
        <f>1/1000*[1]TimberSectorMinusCoreVPAImp!AS$88</f>
        <v>3.764781735000014E-3</v>
      </c>
      <c r="AV8" s="10">
        <f>1/1000*[1]TimberSectorMinusCoreVPAImp!AT$88</f>
        <v>4.1431936480000008E-3</v>
      </c>
      <c r="AW8" s="10">
        <f>1/1000*[1]TimberSectorMinusCoreVPAImp!AU$88</f>
        <v>3.0672754358333307E-3</v>
      </c>
      <c r="AX8" s="10">
        <f>1/1000*[1]TimberSectorMinusCoreVPAImp!AV$88</f>
        <v>0</v>
      </c>
      <c r="AY8" s="10">
        <f>1/1000*[1]TimberSectorMinusCoreVPAImp!AW$88</f>
        <v>0</v>
      </c>
      <c r="AZ8" s="10">
        <f>1/1000*[1]TimberSectorMinusCoreVPAImp!AX$88</f>
        <v>0</v>
      </c>
      <c r="BA8" s="10">
        <f>1/1000*[1]TimberSectorMinusCoreVPAImp!AY$88</f>
        <v>0</v>
      </c>
      <c r="BB8" s="10">
        <f>1/1000*[1]TimberSectorMinusCoreVPAImp!AZ$88</f>
        <v>0</v>
      </c>
      <c r="BC8" s="10">
        <f>1/1000*[1]TimberSectorMinusCoreVPAImp!BA$88</f>
        <v>0</v>
      </c>
      <c r="BD8" s="293"/>
    </row>
    <row r="9" spans="1:56">
      <c r="B9" s="5" t="s">
        <v>76</v>
      </c>
      <c r="C9" s="39">
        <f>1/$A$1*[1]TimberSectorMinusCoreVPAImp!B$56</f>
        <v>2.5965686999999987E-2</v>
      </c>
      <c r="D9" s="10">
        <f>1/$A$1*[1]TimberSectorMinusCoreVPAImp!C$56</f>
        <v>2.340507E-2</v>
      </c>
      <c r="E9" s="10">
        <f>1/$A$1*[1]TimberSectorMinusCoreVPAImp!D$56</f>
        <v>2.2496254000000007E-2</v>
      </c>
      <c r="F9" s="10">
        <f>1/$A$1*[1]TimberSectorMinusCoreVPAImp!E$56</f>
        <v>1.802912700000002E-2</v>
      </c>
      <c r="G9" s="10">
        <f>1/$A$1*[1]TimberSectorMinusCoreVPAImp!F$56</f>
        <v>1.8433887999999995E-2</v>
      </c>
      <c r="H9" s="10">
        <f>1/$A$1*[1]TimberSectorMinusCoreVPAImp!G$56</f>
        <v>1.1589554000000002E-2</v>
      </c>
      <c r="I9" s="10">
        <f>1/$A$1*[1]TimberSectorMinusCoreVPAImp!H$56</f>
        <v>1.8168789000000012E-2</v>
      </c>
      <c r="J9" s="10">
        <f>1/$A$1*[1]TimberSectorMinusCoreVPAImp!I$56</f>
        <v>1.7297202000000025E-2</v>
      </c>
      <c r="K9" s="10">
        <f>1/$A$1*[1]TimberSectorMinusCoreVPAImp!J$56</f>
        <v>2.042142606503055E-2</v>
      </c>
      <c r="L9" s="10">
        <f>1/$A$1*[1]TimberSectorMinusCoreVPAImp!K$56</f>
        <v>8.0814760000000041E-3</v>
      </c>
      <c r="M9" s="10">
        <f>1/$A$1*[1]TimberSectorMinusCoreVPAImp!L$56</f>
        <v>9.7729880798913815E-3</v>
      </c>
      <c r="N9" s="10">
        <f>1/$A$1*[1]TimberSectorMinusCoreVPAImp!M$56</f>
        <v>5.1405308547232895E-3</v>
      </c>
      <c r="O9" s="10">
        <f>1/$A$1*[1]TimberSectorMinusCoreVPAImp!N$56</f>
        <v>6.430048638876619E-3</v>
      </c>
      <c r="P9" s="10">
        <f>1/$A$1*[1]TimberSectorMinusCoreVPAImp!O$56</f>
        <v>7.5850231405816537E-3</v>
      </c>
      <c r="Q9" s="10">
        <f>1/$A$1*[1]TimberSectorMinusCoreVPAImp!P$56</f>
        <v>5.8207897621082201E-3</v>
      </c>
      <c r="R9" s="10">
        <f>1/$A$1*[1]TimberSectorMinusCoreVPAImp!Q$56</f>
        <v>7.4754003097013081E-3</v>
      </c>
      <c r="S9" s="10">
        <f>1/$A$1*[1]TimberSectorMinusCoreVPAImp!R$56</f>
        <v>1.04029826216771E-2</v>
      </c>
      <c r="T9" s="10">
        <f>1/$A$1*[1]TimberSectorMinusCoreVPAImp!S$56</f>
        <v>3.9514837114007877E-3</v>
      </c>
      <c r="U9" s="10">
        <f>1/$A$1*[1]TimberSectorMinusCoreVPAImp!T$56</f>
        <v>4.0267557873079549E-3</v>
      </c>
      <c r="V9" s="10">
        <f>1/$A$1*[1]TimberSectorMinusCoreVPAImp!U$56</f>
        <v>5.6477501309216971E-3</v>
      </c>
      <c r="W9" s="10">
        <f>1/$A$1*[1]TimberSectorMinusCoreVPAImp!V$56</f>
        <v>0</v>
      </c>
      <c r="X9" s="10">
        <f>1/$A$1*[1]TimberSectorMinusCoreVPAImp!W$56</f>
        <v>0</v>
      </c>
      <c r="Y9" s="10">
        <f>1/$A$1*[1]TimberSectorMinusCoreVPAImp!X$56</f>
        <v>0</v>
      </c>
      <c r="Z9" s="10">
        <f>1/$A$1*[1]TimberSectorMinusCoreVPAImp!Y$56</f>
        <v>0</v>
      </c>
      <c r="AA9" s="10">
        <f>1/$A$1*[1]TimberSectorMinusCoreVPAImp!Z$56</f>
        <v>0</v>
      </c>
      <c r="AB9" s="10">
        <f>1/$A$1*[1]TimberSectorMinusCoreVPAImp!AA$56</f>
        <v>0</v>
      </c>
      <c r="AC9" s="4"/>
      <c r="AD9" s="39">
        <f>1/1000*[1]TimberSectorMinusCoreVPAImp!AB$56</f>
        <v>7.5888264991409967E-3</v>
      </c>
      <c r="AE9" s="10">
        <f>1/1000*[1]TimberSectorMinusCoreVPAImp!AC$56</f>
        <v>6.8961809008000014E-3</v>
      </c>
      <c r="AF9" s="10">
        <f>1/1000*[1]TimberSectorMinusCoreVPAImp!AD$56</f>
        <v>7.5387988368000019E-3</v>
      </c>
      <c r="AG9" s="10">
        <f>1/1000*[1]TimberSectorMinusCoreVPAImp!AE$56</f>
        <v>7.0656573232000036E-3</v>
      </c>
      <c r="AH9" s="10">
        <f>1/1000*[1]TimberSectorMinusCoreVPAImp!AF$56</f>
        <v>8.9465840673999958E-3</v>
      </c>
      <c r="AI9" s="10">
        <f>1/1000*[1]TimberSectorMinusCoreVPAImp!AG$56</f>
        <v>5.4002051532000021E-3</v>
      </c>
      <c r="AJ9" s="10">
        <f>1/1000*[1]TimberSectorMinusCoreVPAImp!AH$56</f>
        <v>6.1523018840000032E-3</v>
      </c>
      <c r="AK9" s="10">
        <f>1/1000*[1]TimberSectorMinusCoreVPAImp!AI$56</f>
        <v>6.8114288560000031E-3</v>
      </c>
      <c r="AL9" s="10">
        <f>1/1000*[1]TimberSectorMinusCoreVPAImp!AJ$56</f>
        <v>9.5094191592000003E-3</v>
      </c>
      <c r="AM9" s="10">
        <f>1/1000*[1]TimberSectorMinusCoreVPAImp!AK$56</f>
        <v>3.9572582147999998E-3</v>
      </c>
      <c r="AN9" s="10">
        <f>1/1000*[1]TimberSectorMinusCoreVPAImp!AL$56</f>
        <v>4.1357001194999993E-3</v>
      </c>
      <c r="AO9" s="10">
        <f>1/1000*[1]TimberSectorMinusCoreVPAImp!AM$56</f>
        <v>2.5501286880000012E-3</v>
      </c>
      <c r="AP9" s="10">
        <f>1/1000*[1]TimberSectorMinusCoreVPAImp!AN$56</f>
        <v>3.2019502943999995E-3</v>
      </c>
      <c r="AQ9" s="10">
        <f>1/1000*[1]TimberSectorMinusCoreVPAImp!AO$56</f>
        <v>3.6506414369999992E-3</v>
      </c>
      <c r="AR9" s="10">
        <f>1/1000*[1]TimberSectorMinusCoreVPAImp!AP$56</f>
        <v>3.0822023670000025E-3</v>
      </c>
      <c r="AS9" s="10">
        <f>1/1000*[1]TimberSectorMinusCoreVPAImp!AQ$56</f>
        <v>3.2193351854999993E-3</v>
      </c>
      <c r="AT9" s="10">
        <f>1/1000*[1]TimberSectorMinusCoreVPAImp!AR$56</f>
        <v>4.1833403769999987E-3</v>
      </c>
      <c r="AU9" s="10">
        <f>1/1000*[1]TimberSectorMinusCoreVPAImp!AS$56</f>
        <v>1.9692354252999989E-3</v>
      </c>
      <c r="AV9" s="10">
        <f>1/1000*[1]TimberSectorMinusCoreVPAImp!AT$56</f>
        <v>2.1999089310000002E-3</v>
      </c>
      <c r="AW9" s="10">
        <f>1/1000*[1]TimberSectorMinusCoreVPAImp!AU$56</f>
        <v>3.17220166625E-3</v>
      </c>
      <c r="AX9" s="10">
        <f>1/1000*[1]TimberSectorMinusCoreVPAImp!AV$56</f>
        <v>0</v>
      </c>
      <c r="AY9" s="10">
        <f>1/1000*[1]TimberSectorMinusCoreVPAImp!AW$56</f>
        <v>0</v>
      </c>
      <c r="AZ9" s="10">
        <f>1/1000*[1]TimberSectorMinusCoreVPAImp!AX$56</f>
        <v>0</v>
      </c>
      <c r="BA9" s="10">
        <f>1/1000*[1]TimberSectorMinusCoreVPAImp!AY$56</f>
        <v>0</v>
      </c>
      <c r="BB9" s="10">
        <f>1/1000*[1]TimberSectorMinusCoreVPAImp!AZ$56</f>
        <v>0</v>
      </c>
      <c r="BC9" s="10">
        <f>1/1000*[1]TimberSectorMinusCoreVPAImp!BA$56</f>
        <v>0</v>
      </c>
      <c r="BD9" s="293"/>
    </row>
    <row r="10" spans="1:56" s="31" customFormat="1">
      <c r="A10"/>
      <c r="B10" s="5" t="s">
        <v>114</v>
      </c>
      <c r="C10" s="39">
        <f>1/$A$1*[1]TimberSectorMinusCoreVPAImp!B$136</f>
        <v>2.7943264999999856E-3</v>
      </c>
      <c r="D10" s="10">
        <f>1/$A$1*[1]TimberSectorMinusCoreVPAImp!C$136</f>
        <v>2.7310334500000033E-3</v>
      </c>
      <c r="E10" s="10">
        <f>1/$A$1*[1]TimberSectorMinusCoreVPAImp!D$136</f>
        <v>1.4707396923076908E-3</v>
      </c>
      <c r="F10" s="10">
        <f>1/$A$1*[1]TimberSectorMinusCoreVPAImp!E$136</f>
        <v>1.6840315000000057E-3</v>
      </c>
      <c r="G10" s="10">
        <f>1/$A$1*[1]TimberSectorMinusCoreVPAImp!F$136</f>
        <v>2.573355319040134E-3</v>
      </c>
      <c r="H10" s="10">
        <f>1/$A$1*[1]TimberSectorMinusCoreVPAImp!G$136</f>
        <v>3.6451909999999955E-3</v>
      </c>
      <c r="I10" s="10">
        <f>1/$A$1*[1]TimberSectorMinusCoreVPAImp!H$136</f>
        <v>3.8984523333333299E-3</v>
      </c>
      <c r="J10" s="10">
        <f>1/$A$1*[1]TimberSectorMinusCoreVPAImp!I$136</f>
        <v>6.0123344285714295E-3</v>
      </c>
      <c r="K10" s="10">
        <f>1/$A$1*[1]TimberSectorMinusCoreVPAImp!J$136</f>
        <v>5.8107096249999969E-3</v>
      </c>
      <c r="L10" s="10">
        <f>1/$A$1*[1]TimberSectorMinusCoreVPAImp!K$136</f>
        <v>1.3312154027777766E-3</v>
      </c>
      <c r="M10" s="10">
        <f>1/$A$1*[1]TimberSectorMinusCoreVPAImp!L$136</f>
        <v>1.124283716807388E-3</v>
      </c>
      <c r="N10" s="10">
        <f>1/$A$1*[1]TimberSectorMinusCoreVPAImp!M$136</f>
        <v>1.3665080797332276E-3</v>
      </c>
      <c r="O10" s="10">
        <f>1/$A$1*[1]TimberSectorMinusCoreVPAImp!N$136</f>
        <v>6.1355813940636855E-4</v>
      </c>
      <c r="P10" s="10">
        <f>1/$A$1*[1]TimberSectorMinusCoreVPAImp!O$136</f>
        <v>9.5999191558855321E-4</v>
      </c>
      <c r="Q10" s="10">
        <f>1/$A$1*[1]TimberSectorMinusCoreVPAImp!P$136</f>
        <v>8.3872595044006196E-4</v>
      </c>
      <c r="R10" s="10">
        <f>1/$A$1*[1]TimberSectorMinusCoreVPAImp!Q$136</f>
        <v>8.015543281702335E-4</v>
      </c>
      <c r="S10" s="10">
        <f>1/$A$1*[1]TimberSectorMinusCoreVPAImp!R$136</f>
        <v>6.9820252994842041E-4</v>
      </c>
      <c r="T10" s="10">
        <f>1/$A$1*[1]TimberSectorMinusCoreVPAImp!S$136</f>
        <v>5.7708261723621139E-4</v>
      </c>
      <c r="U10" s="10">
        <f>1/$A$1*[1]TimberSectorMinusCoreVPAImp!T$136</f>
        <v>5.1308898531894631E-4</v>
      </c>
      <c r="V10" s="10">
        <f>1/$A$1*[1]TimberSectorMinusCoreVPAImp!U$136</f>
        <v>3.0791694740858223E-4</v>
      </c>
      <c r="W10" s="10">
        <f>1/$A$1*[1]TimberSectorMinusCoreVPAImp!V$136</f>
        <v>0</v>
      </c>
      <c r="X10" s="10">
        <f>1/$A$1*[1]TimberSectorMinusCoreVPAImp!W$136</f>
        <v>0</v>
      </c>
      <c r="Y10" s="10">
        <f>1/$A$1*[1]TimberSectorMinusCoreVPAImp!X$136</f>
        <v>0</v>
      </c>
      <c r="Z10" s="10">
        <f>1/$A$1*[1]TimberSectorMinusCoreVPAImp!Y$136</f>
        <v>0</v>
      </c>
      <c r="AA10" s="10">
        <f>1/$A$1*[1]TimberSectorMinusCoreVPAImp!Z$136</f>
        <v>0</v>
      </c>
      <c r="AB10" s="10">
        <f>1/$A$1*[1]TimberSectorMinusCoreVPAImp!AA$136</f>
        <v>0</v>
      </c>
      <c r="AC10" s="4"/>
      <c r="AD10" s="39">
        <f>1/1000*[1]TimberSectorMinusCoreVPAImp!AB$136</f>
        <v>1.978966463868E-3</v>
      </c>
      <c r="AE10" s="10">
        <f>1/1000*[1]TimberSectorMinusCoreVPAImp!AC$136</f>
        <v>1.4655150600000001E-3</v>
      </c>
      <c r="AF10" s="10">
        <f>1/1000*[1]TimberSectorMinusCoreVPAImp!AD$136</f>
        <v>9.0054026879999975E-4</v>
      </c>
      <c r="AG10" s="10">
        <f>1/1000*[1]TimberSectorMinusCoreVPAImp!AE$136</f>
        <v>1.0456530000000001E-3</v>
      </c>
      <c r="AH10" s="10">
        <f>1/1000*[1]TimberSectorMinusCoreVPAImp!AF$136</f>
        <v>1.2738891850999998E-3</v>
      </c>
      <c r="AI10" s="10">
        <f>1/1000*[1]TimberSectorMinusCoreVPAImp!AG$136</f>
        <v>1.7230349565000001E-3</v>
      </c>
      <c r="AJ10" s="10">
        <f>1/1000*[1]TimberSectorMinusCoreVPAImp!AH$136</f>
        <v>1.4958678492000001E-3</v>
      </c>
      <c r="AK10" s="10">
        <f>1/1000*[1]TimberSectorMinusCoreVPAImp!AI$136</f>
        <v>1.6998325204999997E-3</v>
      </c>
      <c r="AL10" s="10">
        <f>1/1000*[1]TimberSectorMinusCoreVPAImp!AJ$136</f>
        <v>1.5472154139999997E-3</v>
      </c>
      <c r="AM10" s="10">
        <f>1/1000*[1]TimberSectorMinusCoreVPAImp!AK$136</f>
        <v>8.1081816199999994E-4</v>
      </c>
      <c r="AN10" s="10">
        <f>1/1000*[1]TimberSectorMinusCoreVPAImp!AL$136</f>
        <v>6.3826887059999996E-4</v>
      </c>
      <c r="AO10" s="10">
        <f>1/1000*[1]TimberSectorMinusCoreVPAImp!AM$136</f>
        <v>8.3657808000000005E-4</v>
      </c>
      <c r="AP10" s="10">
        <f>1/1000*[1]TimberSectorMinusCoreVPAImp!AN$136</f>
        <v>5.0124673279999983E-4</v>
      </c>
      <c r="AQ10" s="10">
        <f>1/1000*[1]TimberSectorMinusCoreVPAImp!AO$136</f>
        <v>7.4660469600000014E-4</v>
      </c>
      <c r="AR10" s="10">
        <f>1/1000*[1]TimberSectorMinusCoreVPAImp!AP$136</f>
        <v>5.5040020700000008E-4</v>
      </c>
      <c r="AS10" s="10">
        <f>1/1000*[1]TimberSectorMinusCoreVPAImp!AQ$136</f>
        <v>5.2599730750000045E-4</v>
      </c>
      <c r="AT10" s="10">
        <f>1/1000*[1]TimberSectorMinusCoreVPAImp!AR$136</f>
        <v>4.5427397379999989E-4</v>
      </c>
      <c r="AU10" s="10">
        <f>1/1000*[1]TimberSectorMinusCoreVPAImp!AS$136</f>
        <v>3.7162837140000015E-4</v>
      </c>
      <c r="AV10" s="10">
        <f>1/1000*[1]TimberSectorMinusCoreVPAImp!AT$136</f>
        <v>2.0908069700000009E-4</v>
      </c>
      <c r="AW10" s="10">
        <f>1/1000*[1]TimberSectorMinusCoreVPAImp!AU$136</f>
        <v>4.5625819791666691E-4</v>
      </c>
      <c r="AX10" s="10">
        <f>1/1000*[1]TimberSectorMinusCoreVPAImp!AV$136</f>
        <v>0</v>
      </c>
      <c r="AY10" s="10">
        <f>1/1000*[1]TimberSectorMinusCoreVPAImp!AW$136</f>
        <v>0</v>
      </c>
      <c r="AZ10" s="10">
        <f>1/1000*[1]TimberSectorMinusCoreVPAImp!AX$136</f>
        <v>0</v>
      </c>
      <c r="BA10" s="10">
        <f>1/1000*[1]TimberSectorMinusCoreVPAImp!AY$136</f>
        <v>0</v>
      </c>
      <c r="BB10" s="10">
        <f>1/1000*[1]TimberSectorMinusCoreVPAImp!AZ$136</f>
        <v>0</v>
      </c>
      <c r="BC10" s="10">
        <f>1/1000*[1]TimberSectorMinusCoreVPAImp!BA$136</f>
        <v>0</v>
      </c>
      <c r="BD10" s="293"/>
    </row>
    <row r="11" spans="1:56">
      <c r="B11" s="5" t="s">
        <v>126</v>
      </c>
      <c r="C11" s="39">
        <f>1/$A$1*[1]TimberSectorMinusCoreVPAImp!B$154</f>
        <v>5.8394935000000009E-3</v>
      </c>
      <c r="D11" s="10">
        <f>1/$A$1*[1]TimberSectorMinusCoreVPAImp!C$154</f>
        <v>7.3102600000000016E-3</v>
      </c>
      <c r="E11" s="10">
        <f>1/$A$1*[1]TimberSectorMinusCoreVPAImp!D$154</f>
        <v>6.7316455824767861E-3</v>
      </c>
      <c r="F11" s="10">
        <f>1/$A$1*[1]TimberSectorMinusCoreVPAImp!E$154</f>
        <v>6.1253656764705877E-3</v>
      </c>
      <c r="G11" s="10">
        <f>1/$A$1*[1]TimberSectorMinusCoreVPAImp!F$154</f>
        <v>7.8258135000000006E-3</v>
      </c>
      <c r="H11" s="10">
        <f>1/$A$1*[1]TimberSectorMinusCoreVPAImp!G$154</f>
        <v>8.5802333547205737E-3</v>
      </c>
      <c r="I11" s="10">
        <f>1/$A$1*[1]TimberSectorMinusCoreVPAImp!H$154</f>
        <v>8.4276910325630262E-3</v>
      </c>
      <c r="J11" s="10">
        <f>1/$A$1*[1]TimberSectorMinusCoreVPAImp!I$154</f>
        <v>9.1880978583316637E-3</v>
      </c>
      <c r="K11" s="10">
        <f>1/$A$1*[1]TimberSectorMinusCoreVPAImp!J$154</f>
        <v>6.2950429499999995E-3</v>
      </c>
      <c r="L11" s="10">
        <f>1/$A$1*[1]TimberSectorMinusCoreVPAImp!K$154</f>
        <v>6.3812907159090911E-3</v>
      </c>
      <c r="M11" s="10">
        <f>1/$A$1*[1]TimberSectorMinusCoreVPAImp!L$154</f>
        <v>5.3688532685361254E-3</v>
      </c>
      <c r="N11" s="10">
        <f>1/$A$1*[1]TimberSectorMinusCoreVPAImp!M$154</f>
        <v>5.4110549087331991E-3</v>
      </c>
      <c r="O11" s="10">
        <f>1/$A$1*[1]TimberSectorMinusCoreVPAImp!N$154</f>
        <v>4.7827506170143612E-3</v>
      </c>
      <c r="P11" s="10">
        <f>1/$A$1*[1]TimberSectorMinusCoreVPAImp!O$154</f>
        <v>4.1604117424049363E-3</v>
      </c>
      <c r="Q11" s="10">
        <f>1/$A$1*[1]TimberSectorMinusCoreVPAImp!P$154</f>
        <v>5.3294808130001457E-3</v>
      </c>
      <c r="R11" s="10">
        <f>1/$A$1*[1]TimberSectorMinusCoreVPAImp!Q$154</f>
        <v>4.9861552925910815E-3</v>
      </c>
      <c r="S11" s="10">
        <f>1/$A$1*[1]TimberSectorMinusCoreVPAImp!R$154</f>
        <v>5.0392226358914067E-3</v>
      </c>
      <c r="T11" s="10">
        <f>1/$A$1*[1]TimberSectorMinusCoreVPAImp!S$154</f>
        <v>6.6269215740828022E-3</v>
      </c>
      <c r="U11" s="10">
        <f>1/$A$1*[1]TimberSectorMinusCoreVPAImp!T$154</f>
        <v>1.2662402803352924E-2</v>
      </c>
      <c r="V11" s="10">
        <f>1/$A$1*[1]TimberSectorMinusCoreVPAImp!U$154</f>
        <v>1.3231117495948141E-2</v>
      </c>
      <c r="W11" s="10">
        <f>1/$A$1*[1]TimberSectorMinusCoreVPAImp!V$154</f>
        <v>0</v>
      </c>
      <c r="X11" s="10">
        <f>1/$A$1*[1]TimberSectorMinusCoreVPAImp!W$154</f>
        <v>0</v>
      </c>
      <c r="Y11" s="10">
        <f>1/$A$1*[1]TimberSectorMinusCoreVPAImp!X$154</f>
        <v>0</v>
      </c>
      <c r="Z11" s="10">
        <f>1/$A$1*[1]TimberSectorMinusCoreVPAImp!Y$154</f>
        <v>0</v>
      </c>
      <c r="AA11" s="10">
        <f>1/$A$1*[1]TimberSectorMinusCoreVPAImp!Z$154</f>
        <v>0</v>
      </c>
      <c r="AB11" s="10">
        <f>1/$A$1*[1]TimberSectorMinusCoreVPAImp!AA$154</f>
        <v>0</v>
      </c>
      <c r="AC11" s="4"/>
      <c r="AD11" s="39">
        <f>1/1000*[1]TimberSectorMinusCoreVPAImp!AB$154</f>
        <v>4.6397597457569989E-3</v>
      </c>
      <c r="AE11" s="10">
        <f>1/1000*[1]TimberSectorMinusCoreVPAImp!AC$154</f>
        <v>5.5435606988E-3</v>
      </c>
      <c r="AF11" s="10">
        <f>1/1000*[1]TimberSectorMinusCoreVPAImp!AD$154</f>
        <v>5.6476281504000006E-3</v>
      </c>
      <c r="AG11" s="10">
        <f>1/1000*[1]TimberSectorMinusCoreVPAImp!AE$154</f>
        <v>6.3350231615999994E-3</v>
      </c>
      <c r="AH11" s="10">
        <f>1/1000*[1]TimberSectorMinusCoreVPAImp!AF$154</f>
        <v>7.9931707904999996E-3</v>
      </c>
      <c r="AI11" s="10">
        <f>1/1000*[1]TimberSectorMinusCoreVPAImp!AG$154</f>
        <v>8.0181112868999999E-3</v>
      </c>
      <c r="AJ11" s="10">
        <f>1/1000*[1]TimberSectorMinusCoreVPAImp!AH$154</f>
        <v>8.0746079056000005E-3</v>
      </c>
      <c r="AK11" s="10">
        <f>1/1000*[1]TimberSectorMinusCoreVPAImp!AI$154</f>
        <v>9.1885569945000002E-3</v>
      </c>
      <c r="AL11" s="10">
        <f>1/1000*[1]TimberSectorMinusCoreVPAImp!AJ$154</f>
        <v>7.7423250283999998E-3</v>
      </c>
      <c r="AM11" s="10">
        <f>1/1000*[1]TimberSectorMinusCoreVPAImp!AK$154</f>
        <v>6.586963922000001E-3</v>
      </c>
      <c r="AN11" s="10">
        <f>1/1000*[1]TimberSectorMinusCoreVPAImp!AL$154</f>
        <v>5.3525508695999998E-3</v>
      </c>
      <c r="AO11" s="10">
        <f>1/1000*[1]TimberSectorMinusCoreVPAImp!AM$154</f>
        <v>6.0327400799999979E-3</v>
      </c>
      <c r="AP11" s="10">
        <f>1/1000*[1]TimberSectorMinusCoreVPAImp!AN$154</f>
        <v>5.8317624464000002E-3</v>
      </c>
      <c r="AQ11" s="10">
        <f>1/1000*[1]TimberSectorMinusCoreVPAImp!AO$154</f>
        <v>4.9988262932999994E-3</v>
      </c>
      <c r="AR11" s="10">
        <f>1/1000*[1]TimberSectorMinusCoreVPAImp!AP$154</f>
        <v>6.1743445709999999E-3</v>
      </c>
      <c r="AS11" s="10">
        <f>1/1000*[1]TimberSectorMinusCoreVPAImp!AQ$154</f>
        <v>4.4022385959999995E-3</v>
      </c>
      <c r="AT11" s="10">
        <f>1/1000*[1]TimberSectorMinusCoreVPAImp!AR$154</f>
        <v>6.1723112765999996E-3</v>
      </c>
      <c r="AU11" s="10">
        <f>1/1000*[1]TimberSectorMinusCoreVPAImp!AS$154</f>
        <v>8.8751186380999995E-3</v>
      </c>
      <c r="AV11" s="10">
        <f>1/1000*[1]TimberSectorMinusCoreVPAImp!AT$154</f>
        <v>1.2485736313E-2</v>
      </c>
      <c r="AW11" s="10">
        <f>1/1000*[1]TimberSectorMinusCoreVPAImp!AU$154</f>
        <v>1.2196494525000001E-2</v>
      </c>
      <c r="AX11" s="10">
        <f>1/1000*[1]TimberSectorMinusCoreVPAImp!AV$154</f>
        <v>0</v>
      </c>
      <c r="AY11" s="10">
        <f>1/1000*[1]TimberSectorMinusCoreVPAImp!AW$154</f>
        <v>0</v>
      </c>
      <c r="AZ11" s="10">
        <f>1/1000*[1]TimberSectorMinusCoreVPAImp!AX$154</f>
        <v>0</v>
      </c>
      <c r="BA11" s="10">
        <f>1/1000*[1]TimberSectorMinusCoreVPAImp!AY$154</f>
        <v>0</v>
      </c>
      <c r="BB11" s="10">
        <f>1/1000*[1]TimberSectorMinusCoreVPAImp!AZ$154</f>
        <v>0</v>
      </c>
      <c r="BC11" s="10">
        <f>1/1000*[1]TimberSectorMinusCoreVPAImp!BA$154</f>
        <v>0</v>
      </c>
      <c r="BD11" s="293"/>
    </row>
    <row r="12" spans="1:56">
      <c r="B12" s="5" t="s">
        <v>39</v>
      </c>
      <c r="C12" s="39">
        <f>1/$A$1*[1]TimberSectorMinusCoreVPAImp!B$211</f>
        <v>1.2630808299999997E-2</v>
      </c>
      <c r="D12" s="10">
        <f>1/$A$1*[1]TimberSectorMinusCoreVPAImp!C$211</f>
        <v>1.1619337400000002E-2</v>
      </c>
      <c r="E12" s="10">
        <f>1/$A$1*[1]TimberSectorMinusCoreVPAImp!D$211</f>
        <v>1.1104394384615385E-2</v>
      </c>
      <c r="F12" s="10">
        <f>1/$A$1*[1]TimberSectorMinusCoreVPAImp!E$211</f>
        <v>1.2552744850000006E-2</v>
      </c>
      <c r="G12" s="10">
        <f>1/$A$1*[1]TimberSectorMinusCoreVPAImp!F$211</f>
        <v>6.969878029411767E-3</v>
      </c>
      <c r="H12" s="10">
        <f>1/$A$1*[1]TimberSectorMinusCoreVPAImp!G$211</f>
        <v>4.3491144999999974E-3</v>
      </c>
      <c r="I12" s="10">
        <f>1/$A$1*[1]TimberSectorMinusCoreVPAImp!H$211</f>
        <v>3.1355557083333312E-3</v>
      </c>
      <c r="J12" s="10">
        <f>1/$A$1*[1]TimberSectorMinusCoreVPAImp!I$211</f>
        <v>2.0188560000000003E-3</v>
      </c>
      <c r="K12" s="10">
        <f>1/$A$1*[1]TimberSectorMinusCoreVPAImp!J$211</f>
        <v>1.7458117446038889E-3</v>
      </c>
      <c r="L12" s="10">
        <f>1/$A$1*[1]TimberSectorMinusCoreVPAImp!K$211</f>
        <v>1.564269605254199E-3</v>
      </c>
      <c r="M12" s="10">
        <f>1/$A$1*[1]TimberSectorMinusCoreVPAImp!L$211</f>
        <v>8.3788350940129045E-4</v>
      </c>
      <c r="N12" s="10">
        <f>1/$A$1*[1]TimberSectorMinusCoreVPAImp!M$211</f>
        <v>7.4345367115375891E-4</v>
      </c>
      <c r="O12" s="10">
        <f>1/$A$1*[1]TimberSectorMinusCoreVPAImp!N$211</f>
        <v>1.2060488607635793E-3</v>
      </c>
      <c r="P12" s="10">
        <f>1/$A$1*[1]TimberSectorMinusCoreVPAImp!O$211</f>
        <v>1.1110461017354444E-3</v>
      </c>
      <c r="Q12" s="10">
        <f>1/$A$1*[1]TimberSectorMinusCoreVPAImp!P$211</f>
        <v>6.0254780233229017E-4</v>
      </c>
      <c r="R12" s="10">
        <f>1/$A$1*[1]TimberSectorMinusCoreVPAImp!Q$211</f>
        <v>4.9570598460232647E-4</v>
      </c>
      <c r="S12" s="10">
        <f>1/$A$1*[1]TimberSectorMinusCoreVPAImp!R$211</f>
        <v>1.0557814645160207E-3</v>
      </c>
      <c r="T12" s="10">
        <f>1/$A$1*[1]TimberSectorMinusCoreVPAImp!S$211</f>
        <v>1.3802691300016687E-3</v>
      </c>
      <c r="U12" s="10">
        <f>1/$A$1*[1]TimberSectorMinusCoreVPAImp!T$211</f>
        <v>8.1164062811793503E-4</v>
      </c>
      <c r="V12" s="10">
        <f>1/$A$1*[1]TimberSectorMinusCoreVPAImp!U$211</f>
        <v>3.6648946892745135E-4</v>
      </c>
      <c r="W12" s="10">
        <f>1/$A$1*[1]TimberSectorMinusCoreVPAImp!V$211</f>
        <v>0</v>
      </c>
      <c r="X12" s="10">
        <f>1/$A$1*[1]TimberSectorMinusCoreVPAImp!W$211</f>
        <v>0</v>
      </c>
      <c r="Y12" s="10">
        <f>1/$A$1*[1]TimberSectorMinusCoreVPAImp!X$211</f>
        <v>0</v>
      </c>
      <c r="Z12" s="10">
        <f>1/$A$1*[1]TimberSectorMinusCoreVPAImp!Y$211</f>
        <v>0</v>
      </c>
      <c r="AA12" s="10">
        <f>1/$A$1*[1]TimberSectorMinusCoreVPAImp!Z$211</f>
        <v>0</v>
      </c>
      <c r="AB12" s="10">
        <f>1/$A$1*[1]TimberSectorMinusCoreVPAImp!AA$211</f>
        <v>0</v>
      </c>
      <c r="AC12" s="4"/>
      <c r="AD12" s="39">
        <f>1/1000*[1]TimberSectorMinusCoreVPAImp!AB$211</f>
        <v>7.4541507931589999E-3</v>
      </c>
      <c r="AE12" s="10">
        <f>1/1000*[1]TimberSectorMinusCoreVPAImp!AC$211</f>
        <v>6.1304205107999988E-3</v>
      </c>
      <c r="AF12" s="10">
        <f>1/1000*[1]TimberSectorMinusCoreVPAImp!AD$211</f>
        <v>5.8061920319999998E-3</v>
      </c>
      <c r="AG12" s="10">
        <f>1/1000*[1]TimberSectorMinusCoreVPAImp!AE$211</f>
        <v>7.1068001983999995E-3</v>
      </c>
      <c r="AH12" s="10">
        <f>1/1000*[1]TimberSectorMinusCoreVPAImp!AF$211</f>
        <v>5.0701550584999998E-3</v>
      </c>
      <c r="AI12" s="10">
        <f>1/1000*[1]TimberSectorMinusCoreVPAImp!AG$211</f>
        <v>3.4431823568999999E-3</v>
      </c>
      <c r="AJ12" s="10">
        <f>1/1000*[1]TimberSectorMinusCoreVPAImp!AH$211</f>
        <v>2.3626625200000003E-3</v>
      </c>
      <c r="AK12" s="10">
        <f>1/1000*[1]TimberSectorMinusCoreVPAImp!AI$211</f>
        <v>2.2326472875000007E-3</v>
      </c>
      <c r="AL12" s="10">
        <f>1/1000*[1]TimberSectorMinusCoreVPAImp!AJ$211</f>
        <v>1.3709650376000004E-3</v>
      </c>
      <c r="AM12" s="10">
        <f>1/1000*[1]TimberSectorMinusCoreVPAImp!AK$211</f>
        <v>1.2009074572000001E-3</v>
      </c>
      <c r="AN12" s="10">
        <f>1/1000*[1]TimberSectorMinusCoreVPAImp!AL$211</f>
        <v>7.7013624960000021E-4</v>
      </c>
      <c r="AO12" s="10">
        <f>1/1000*[1]TimberSectorMinusCoreVPAImp!AM$211</f>
        <v>8.3784062399999985E-4</v>
      </c>
      <c r="AP12" s="10">
        <f>1/1000*[1]TimberSectorMinusCoreVPAImp!AN$211</f>
        <v>8.1307797120000003E-4</v>
      </c>
      <c r="AQ12" s="10">
        <f>1/1000*[1]TimberSectorMinusCoreVPAImp!AO$211</f>
        <v>5.3015361420000011E-4</v>
      </c>
      <c r="AR12" s="10">
        <f>1/1000*[1]TimberSectorMinusCoreVPAImp!AP$211</f>
        <v>6.1416953550000005E-4</v>
      </c>
      <c r="AS12" s="10">
        <f>1/1000*[1]TimberSectorMinusCoreVPAImp!AQ$211</f>
        <v>4.713144904999999E-4</v>
      </c>
      <c r="AT12" s="10">
        <f>1/1000*[1]TimberSectorMinusCoreVPAImp!AR$211</f>
        <v>5.0076930829999976E-4</v>
      </c>
      <c r="AU12" s="10">
        <f>1/1000*[1]TimberSectorMinusCoreVPAImp!AS$211</f>
        <v>9.8033445510000024E-4</v>
      </c>
      <c r="AV12" s="10">
        <f>1/1000*[1]TimberSectorMinusCoreVPAImp!AT$211</f>
        <v>9.3792657999999991E-4</v>
      </c>
      <c r="AW12" s="10">
        <f>1/1000*[1]TimberSectorMinusCoreVPAImp!AU$211</f>
        <v>6.6455555749999999E-4</v>
      </c>
      <c r="AX12" s="10">
        <f>1/1000*[1]TimberSectorMinusCoreVPAImp!AV$211</f>
        <v>0</v>
      </c>
      <c r="AY12" s="10">
        <f>1/1000*[1]TimberSectorMinusCoreVPAImp!AW$211</f>
        <v>0</v>
      </c>
      <c r="AZ12" s="10">
        <f>1/1000*[1]TimberSectorMinusCoreVPAImp!AX$211</f>
        <v>0</v>
      </c>
      <c r="BA12" s="10">
        <f>1/1000*[1]TimberSectorMinusCoreVPAImp!AY$211</f>
        <v>0</v>
      </c>
      <c r="BB12" s="10">
        <f>1/1000*[1]TimberSectorMinusCoreVPAImp!AZ$211</f>
        <v>0</v>
      </c>
      <c r="BC12" s="10">
        <f>1/1000*[1]TimberSectorMinusCoreVPAImp!BA$211</f>
        <v>0</v>
      </c>
      <c r="BD12" s="293"/>
    </row>
    <row r="13" spans="1:56">
      <c r="B13" s="5" t="s">
        <v>127</v>
      </c>
      <c r="C13" s="39">
        <f>1/$A$1*[1]TimberSectorMinusCoreVPAImp!B$237</f>
        <v>7.7528564999999995E-3</v>
      </c>
      <c r="D13" s="10">
        <f>1/$A$1*[1]TimberSectorMinusCoreVPAImp!C$237</f>
        <v>1.0968294680604692E-2</v>
      </c>
      <c r="E13" s="10">
        <f>1/$A$1*[1]TimberSectorMinusCoreVPAImp!D$237</f>
        <v>1.2127136000000002E-2</v>
      </c>
      <c r="F13" s="10">
        <f>1/$A$1*[1]TimberSectorMinusCoreVPAImp!E$237</f>
        <v>1.3232347000000002E-2</v>
      </c>
      <c r="G13" s="10">
        <f>1/$A$1*[1]TimberSectorMinusCoreVPAImp!F$237</f>
        <v>1.2133229999999998E-2</v>
      </c>
      <c r="H13" s="10">
        <f>1/$A$1*[1]TimberSectorMinusCoreVPAImp!G$237</f>
        <v>1.3011275999999999E-2</v>
      </c>
      <c r="I13" s="10">
        <f>1/$A$1*[1]TimberSectorMinusCoreVPAImp!H$237</f>
        <v>1.1650764402116402E-2</v>
      </c>
      <c r="J13" s="10">
        <f>1/$A$1*[1]TimberSectorMinusCoreVPAImp!I$237</f>
        <v>1.210451624409899E-2</v>
      </c>
      <c r="K13" s="10">
        <f>1/$A$1*[1]TimberSectorMinusCoreVPAImp!J$237</f>
        <v>1.111907275E-2</v>
      </c>
      <c r="L13" s="10">
        <f>1/$A$1*[1]TimberSectorMinusCoreVPAImp!K$237</f>
        <v>8.1018210000000004E-3</v>
      </c>
      <c r="M13" s="10">
        <f>1/$A$1*[1]TimberSectorMinusCoreVPAImp!L$237</f>
        <v>6.7474462112419855E-3</v>
      </c>
      <c r="N13" s="10">
        <f>1/$A$1*[1]TimberSectorMinusCoreVPAImp!M$237</f>
        <v>6.6991774770476294E-3</v>
      </c>
      <c r="O13" s="10">
        <f>1/$A$1*[1]TimberSectorMinusCoreVPAImp!N$237</f>
        <v>6.3810630791654452E-3</v>
      </c>
      <c r="P13" s="10">
        <f>1/$A$1*[1]TimberSectorMinusCoreVPAImp!O$237</f>
        <v>5.1050891452976786E-3</v>
      </c>
      <c r="Q13" s="10">
        <f>1/$A$1*[1]TimberSectorMinusCoreVPAImp!P$237</f>
        <v>5.1894061465652674E-3</v>
      </c>
      <c r="R13" s="10">
        <f>1/$A$1*[1]TimberSectorMinusCoreVPAImp!Q$237</f>
        <v>4.8201082090002208E-3</v>
      </c>
      <c r="S13" s="10">
        <f>1/$A$1*[1]TimberSectorMinusCoreVPAImp!R$237</f>
        <v>7.2991865482362715E-3</v>
      </c>
      <c r="T13" s="10">
        <f>1/$A$1*[1]TimberSectorMinusCoreVPAImp!S$237</f>
        <v>4.8995407123174376E-3</v>
      </c>
      <c r="U13" s="10">
        <f>1/$A$1*[1]TimberSectorMinusCoreVPAImp!T$237</f>
        <v>4.9159199938336208E-3</v>
      </c>
      <c r="V13" s="10">
        <f>1/$A$1*[1]TimberSectorMinusCoreVPAImp!U$237</f>
        <v>4.7667186518439725E-3</v>
      </c>
      <c r="W13" s="10">
        <f>1/$A$1*[1]TimberSectorMinusCoreVPAImp!V$237</f>
        <v>0</v>
      </c>
      <c r="X13" s="10">
        <f>1/$A$1*[1]TimberSectorMinusCoreVPAImp!W$237</f>
        <v>0</v>
      </c>
      <c r="Y13" s="10">
        <f>1/$A$1*[1]TimberSectorMinusCoreVPAImp!X$237</f>
        <v>0</v>
      </c>
      <c r="Z13" s="10">
        <f>1/$A$1*[1]TimberSectorMinusCoreVPAImp!Y$237</f>
        <v>0</v>
      </c>
      <c r="AA13" s="10">
        <f>1/$A$1*[1]TimberSectorMinusCoreVPAImp!Z$237</f>
        <v>0</v>
      </c>
      <c r="AB13" s="10">
        <f>1/$A$1*[1]TimberSectorMinusCoreVPAImp!AA$237</f>
        <v>0</v>
      </c>
      <c r="AC13" s="4"/>
      <c r="AD13" s="39">
        <f>1/1000*[1]TimberSectorMinusCoreVPAImp!AB$237</f>
        <v>6.9570715126890002E-3</v>
      </c>
      <c r="AE13" s="10">
        <f>1/1000*[1]TimberSectorMinusCoreVPAImp!AC$237</f>
        <v>9.3748676420000003E-3</v>
      </c>
      <c r="AF13" s="10">
        <f>1/1000*[1]TimberSectorMinusCoreVPAImp!AD$237</f>
        <v>1.1693305675200001E-2</v>
      </c>
      <c r="AG13" s="10">
        <f>1/1000*[1]TimberSectorMinusCoreVPAImp!AE$237</f>
        <v>1.52161942688E-2</v>
      </c>
      <c r="AH13" s="10">
        <f>1/1000*[1]TimberSectorMinusCoreVPAImp!AF$237</f>
        <v>1.6914480053800002E-2</v>
      </c>
      <c r="AI13" s="10">
        <f>1/1000*[1]TimberSectorMinusCoreVPAImp!AG$237</f>
        <v>1.7037043795199994E-2</v>
      </c>
      <c r="AJ13" s="10">
        <f>1/1000*[1]TimberSectorMinusCoreVPAImp!AH$237</f>
        <v>1.6288559787999996E-2</v>
      </c>
      <c r="AK13" s="10">
        <f>1/1000*[1]TimberSectorMinusCoreVPAImp!AI$237</f>
        <v>2.0217489913999999E-2</v>
      </c>
      <c r="AL13" s="10">
        <f>1/1000*[1]TimberSectorMinusCoreVPAImp!AJ$237</f>
        <v>1.95989115428E-2</v>
      </c>
      <c r="AM13" s="10">
        <f>1/1000*[1]TimberSectorMinusCoreVPAImp!AK$237</f>
        <v>1.4367242009999998E-2</v>
      </c>
      <c r="AN13" s="10">
        <f>1/1000*[1]TimberSectorMinusCoreVPAImp!AL$237</f>
        <v>1.4379087062700002E-2</v>
      </c>
      <c r="AO13" s="10">
        <f>1/1000*[1]TimberSectorMinusCoreVPAImp!AM$237</f>
        <v>1.2515966159999998E-2</v>
      </c>
      <c r="AP13" s="10">
        <f>1/1000*[1]TimberSectorMinusCoreVPAImp!AN$237</f>
        <v>1.2370003007999997E-2</v>
      </c>
      <c r="AQ13" s="10">
        <f>1/1000*[1]TimberSectorMinusCoreVPAImp!AO$237</f>
        <v>1.0215573875100002E-2</v>
      </c>
      <c r="AR13" s="10">
        <f>1/1000*[1]TimberSectorMinusCoreVPAImp!AP$237</f>
        <v>8.9697144884999993E-3</v>
      </c>
      <c r="AS13" s="10">
        <f>1/1000*[1]TimberSectorMinusCoreVPAImp!AQ$237</f>
        <v>7.0413807274999993E-3</v>
      </c>
      <c r="AT13" s="10">
        <f>1/1000*[1]TimberSectorMinusCoreVPAImp!AR$237</f>
        <v>8.7069462416000006E-3</v>
      </c>
      <c r="AU13" s="10">
        <f>1/1000*[1]TimberSectorMinusCoreVPAImp!AS$237</f>
        <v>8.0541633886999989E-3</v>
      </c>
      <c r="AV13" s="10">
        <f>1/1000*[1]TimberSectorMinusCoreVPAImp!AT$237</f>
        <v>8.2015289030000008E-3</v>
      </c>
      <c r="AW13" s="10">
        <f>1/1000*[1]TimberSectorMinusCoreVPAImp!AU$237</f>
        <v>7.7511676279166672E-3</v>
      </c>
      <c r="AX13" s="10">
        <f>1/1000*[1]TimberSectorMinusCoreVPAImp!AV$237</f>
        <v>0</v>
      </c>
      <c r="AY13" s="10">
        <f>1/1000*[1]TimberSectorMinusCoreVPAImp!AW$237</f>
        <v>0</v>
      </c>
      <c r="AZ13" s="10">
        <f>1/1000*[1]TimberSectorMinusCoreVPAImp!AX$237</f>
        <v>0</v>
      </c>
      <c r="BA13" s="10">
        <f>1/1000*[1]TimberSectorMinusCoreVPAImp!AY$237</f>
        <v>0</v>
      </c>
      <c r="BB13" s="10">
        <f>1/1000*[1]TimberSectorMinusCoreVPAImp!AZ$237</f>
        <v>0</v>
      </c>
      <c r="BC13" s="10">
        <f>1/1000*[1]TimberSectorMinusCoreVPAImp!BA$237</f>
        <v>0</v>
      </c>
      <c r="BD13" s="293"/>
    </row>
    <row r="14" spans="1:56">
      <c r="B14" s="8" t="s">
        <v>19</v>
      </c>
      <c r="C14" s="40">
        <f t="shared" ref="C14:AB14" si="2">SUM(C6:C6)-SUM(C7:C13)</f>
        <v>6.3142024012288606E-3</v>
      </c>
      <c r="D14" s="35">
        <f t="shared" si="2"/>
        <v>1.0303262409810568E-2</v>
      </c>
      <c r="E14" s="35">
        <f t="shared" si="2"/>
        <v>7.9636060742277609E-3</v>
      </c>
      <c r="F14" s="35">
        <f t="shared" si="2"/>
        <v>7.8236957254383122E-3</v>
      </c>
      <c r="G14" s="35">
        <f t="shared" si="2"/>
        <v>8.4886216854223179E-3</v>
      </c>
      <c r="H14" s="35">
        <f t="shared" si="2"/>
        <v>8.3132127355341062E-3</v>
      </c>
      <c r="I14" s="35">
        <f t="shared" si="2"/>
        <v>1.0492261311641368E-2</v>
      </c>
      <c r="J14" s="35">
        <f t="shared" si="2"/>
        <v>1.0125219971724775E-2</v>
      </c>
      <c r="K14" s="35">
        <f t="shared" si="2"/>
        <v>7.0660745370337841E-3</v>
      </c>
      <c r="L14" s="35">
        <f t="shared" si="2"/>
        <v>4.3243851232569949E-3</v>
      </c>
      <c r="M14" s="35">
        <f t="shared" si="2"/>
        <v>6.2475609114792663E-3</v>
      </c>
      <c r="N14" s="35">
        <f t="shared" si="2"/>
        <v>5.8644606024501819E-3</v>
      </c>
      <c r="O14" s="35">
        <f t="shared" si="2"/>
        <v>3.4138043274258636E-3</v>
      </c>
      <c r="P14" s="35">
        <f t="shared" si="2"/>
        <v>4.5612013635245516E-3</v>
      </c>
      <c r="Q14" s="35">
        <f t="shared" si="2"/>
        <v>4.9377233290196186E-3</v>
      </c>
      <c r="R14" s="35">
        <f t="shared" si="2"/>
        <v>4.6973544636910135E-3</v>
      </c>
      <c r="S14" s="35">
        <f t="shared" si="2"/>
        <v>5.0683766509062589E-3</v>
      </c>
      <c r="T14" s="35">
        <f t="shared" si="2"/>
        <v>5.0908543990056537E-3</v>
      </c>
      <c r="U14" s="35">
        <f t="shared" si="2"/>
        <v>4.4804219442830459E-3</v>
      </c>
      <c r="V14" s="35">
        <f t="shared" si="2"/>
        <v>7.0420823224853976E-3</v>
      </c>
      <c r="W14" s="35">
        <f t="shared" si="2"/>
        <v>0</v>
      </c>
      <c r="X14" s="35">
        <f t="shared" si="2"/>
        <v>0</v>
      </c>
      <c r="Y14" s="35">
        <f t="shared" si="2"/>
        <v>0</v>
      </c>
      <c r="Z14" s="35">
        <f t="shared" si="2"/>
        <v>0</v>
      </c>
      <c r="AA14" s="35">
        <f t="shared" si="2"/>
        <v>0</v>
      </c>
      <c r="AB14" s="35">
        <f t="shared" si="2"/>
        <v>0</v>
      </c>
      <c r="AC14" s="4"/>
      <c r="AD14" s="41">
        <f t="shared" ref="AD14:BC14" si="3">SUM(AD6:AD6)-SUM(AD7:AD13)</f>
        <v>4.4002364156279922E-3</v>
      </c>
      <c r="AE14" s="36">
        <f t="shared" si="3"/>
        <v>5.7018920316000005E-3</v>
      </c>
      <c r="AF14" s="36">
        <f t="shared" si="3"/>
        <v>6.7109336015999943E-3</v>
      </c>
      <c r="AG14" s="36">
        <f t="shared" si="3"/>
        <v>8.0420231919999946E-3</v>
      </c>
      <c r="AH14" s="36">
        <f t="shared" si="3"/>
        <v>8.5810155403000035E-3</v>
      </c>
      <c r="AI14" s="36">
        <f t="shared" si="3"/>
        <v>1.0771657911300005E-2</v>
      </c>
      <c r="AJ14" s="36">
        <f t="shared" si="3"/>
        <v>1.2911781793600002E-2</v>
      </c>
      <c r="AK14" s="36">
        <f t="shared" si="3"/>
        <v>1.4976950086000015E-2</v>
      </c>
      <c r="AL14" s="36">
        <f t="shared" si="3"/>
        <v>1.0625091557600004E-2</v>
      </c>
      <c r="AM14" s="36">
        <f t="shared" si="3"/>
        <v>5.4086326976000021E-3</v>
      </c>
      <c r="AN14" s="36">
        <f t="shared" si="3"/>
        <v>5.6843483913000051E-3</v>
      </c>
      <c r="AO14" s="36">
        <f t="shared" si="3"/>
        <v>5.157937680000009E-3</v>
      </c>
      <c r="AP14" s="36">
        <f t="shared" si="3"/>
        <v>4.0264103087999971E-3</v>
      </c>
      <c r="AQ14" s="36">
        <f t="shared" si="3"/>
        <v>4.6730207855999982E-3</v>
      </c>
      <c r="AR14" s="36">
        <f t="shared" si="3"/>
        <v>4.7322923620000019E-3</v>
      </c>
      <c r="AS14" s="36">
        <f t="shared" si="3"/>
        <v>3.6333739575000017E-3</v>
      </c>
      <c r="AT14" s="36">
        <f t="shared" si="3"/>
        <v>3.3938738383000044E-3</v>
      </c>
      <c r="AU14" s="36">
        <f t="shared" si="3"/>
        <v>3.2770868559000021E-3</v>
      </c>
      <c r="AV14" s="36">
        <f t="shared" si="3"/>
        <v>3.4601953659999969E-3</v>
      </c>
      <c r="AW14" s="36">
        <f t="shared" si="3"/>
        <v>4.4313768887500049E-3</v>
      </c>
      <c r="AX14" s="36">
        <f t="shared" si="3"/>
        <v>0</v>
      </c>
      <c r="AY14" s="36">
        <f t="shared" si="3"/>
        <v>0</v>
      </c>
      <c r="AZ14" s="36">
        <f t="shared" si="3"/>
        <v>0</v>
      </c>
      <c r="BA14" s="36">
        <f t="shared" si="3"/>
        <v>0</v>
      </c>
      <c r="BB14" s="36">
        <f t="shared" si="3"/>
        <v>0</v>
      </c>
      <c r="BC14" s="36">
        <f t="shared" si="3"/>
        <v>0</v>
      </c>
      <c r="BD14" s="293"/>
    </row>
    <row r="15" spans="1:56" ht="17.149999999999999" customHeight="1">
      <c r="B15" s="14" t="s">
        <v>103</v>
      </c>
      <c r="C15" s="26">
        <f>1/$A$1*[1]TimberSectorMinusCoreVPAImp!B$268</f>
        <v>6.2078841321308531E-2</v>
      </c>
      <c r="D15" s="28">
        <f>1/$A$1*[1]TimberSectorMinusCoreVPAImp!C$268</f>
        <v>5.7630898774381031E-2</v>
      </c>
      <c r="E15" s="28">
        <f>1/$A$1*[1]TimberSectorMinusCoreVPAImp!D$268</f>
        <v>5.1473036650894519E-2</v>
      </c>
      <c r="F15" s="28">
        <f>1/$A$1*[1]TimberSectorMinusCoreVPAImp!E$268</f>
        <v>5.0758938001199072E-2</v>
      </c>
      <c r="G15" s="28">
        <f>1/$A$1*[1]TimberSectorMinusCoreVPAImp!F$268</f>
        <v>6.2318864047480146E-2</v>
      </c>
      <c r="H15" s="28">
        <f>1/$A$1*[1]TimberSectorMinusCoreVPAImp!G$268</f>
        <v>6.9471070329281737E-2</v>
      </c>
      <c r="I15" s="28">
        <f>1/$A$1*[1]TimberSectorMinusCoreVPAImp!H$268</f>
        <v>5.1058203500574939E-2</v>
      </c>
      <c r="J15" s="28">
        <f>1/$A$1*[1]TimberSectorMinusCoreVPAImp!I$268</f>
        <v>5.1913076121750848E-2</v>
      </c>
      <c r="K15" s="28">
        <f>1/$A$1*[1]TimberSectorMinusCoreVPAImp!J$268</f>
        <v>4.8231071138646699E-2</v>
      </c>
      <c r="L15" s="28">
        <f>1/$A$1*[1]TimberSectorMinusCoreVPAImp!K$268</f>
        <v>2.9637031170668335E-2</v>
      </c>
      <c r="M15" s="28">
        <f>1/$A$1*[1]TimberSectorMinusCoreVPAImp!L$268</f>
        <v>2.3926318827348879E-2</v>
      </c>
      <c r="N15" s="28">
        <f>1/$A$1*[1]TimberSectorMinusCoreVPAImp!M$268</f>
        <v>3.1890203294948447E-2</v>
      </c>
      <c r="O15" s="28">
        <f>1/$A$1*[1]TimberSectorMinusCoreVPAImp!N$268</f>
        <v>2.6646564644483676E-2</v>
      </c>
      <c r="P15" s="28">
        <f>1/$A$1*[1]TimberSectorMinusCoreVPAImp!O$268</f>
        <v>2.3272291769156413E-2</v>
      </c>
      <c r="Q15" s="28">
        <f>1/$A$1*[1]TimberSectorMinusCoreVPAImp!P$268</f>
        <v>2.433603401380479E-2</v>
      </c>
      <c r="R15" s="28">
        <f>1/$A$1*[1]TimberSectorMinusCoreVPAImp!Q$268</f>
        <v>2.3396092550287514E-2</v>
      </c>
      <c r="S15" s="28">
        <f>1/$A$1*[1]TimberSectorMinusCoreVPAImp!R$268</f>
        <v>2.6440584934973352E-2</v>
      </c>
      <c r="T15" s="28">
        <f>1/$A$1*[1]TimberSectorMinusCoreVPAImp!S$268</f>
        <v>2.712968339790698E-2</v>
      </c>
      <c r="U15" s="28">
        <f>1/$A$1*[1]TimberSectorMinusCoreVPAImp!T$268</f>
        <v>2.9976707047343964E-2</v>
      </c>
      <c r="V15" s="28">
        <f>1/$A$1*[1]TimberSectorMinusCoreVPAImp!U$268</f>
        <v>3.482240747640282E-2</v>
      </c>
      <c r="W15" s="28">
        <f>1/$A$1*[1]TimberSectorMinusCoreVPAImp!V$268</f>
        <v>0</v>
      </c>
      <c r="X15" s="28">
        <f>1/$A$1*[1]TimberSectorMinusCoreVPAImp!W$268</f>
        <v>0</v>
      </c>
      <c r="Y15" s="28">
        <f>1/$A$1*[1]TimberSectorMinusCoreVPAImp!X$268</f>
        <v>0</v>
      </c>
      <c r="Z15" s="28">
        <f>1/$A$1*[1]TimberSectorMinusCoreVPAImp!Y$268</f>
        <v>0</v>
      </c>
      <c r="AA15" s="28">
        <f>1/$A$1*[1]TimberSectorMinusCoreVPAImp!Z$268</f>
        <v>0</v>
      </c>
      <c r="AB15" s="28">
        <f>1/$A$1*[1]TimberSectorMinusCoreVPAImp!AA$268</f>
        <v>0</v>
      </c>
      <c r="AC15" s="13"/>
      <c r="AD15" s="26">
        <f>1/1000*[1]TimberSectorMinusCoreVPAImp!AB$268</f>
        <v>4.0772073869429992E-2</v>
      </c>
      <c r="AE15" s="28">
        <f>1/1000*[1]TimberSectorMinusCoreVPAImp!AC$268</f>
        <v>3.5858444775999997E-2</v>
      </c>
      <c r="AF15" s="28">
        <f>1/1000*[1]TimberSectorMinusCoreVPAImp!AD$268</f>
        <v>3.5114980819199983E-2</v>
      </c>
      <c r="AG15" s="28">
        <f>1/1000*[1]TimberSectorMinusCoreVPAImp!AE$268</f>
        <v>3.6799428052800003E-2</v>
      </c>
      <c r="AH15" s="28">
        <f>1/1000*[1]TimberSectorMinusCoreVPAImp!AF$268</f>
        <v>3.6967920611300012E-2</v>
      </c>
      <c r="AI15" s="28">
        <f>1/1000*[1]TimberSectorMinusCoreVPAImp!AG$268</f>
        <v>3.5377808594700015E-2</v>
      </c>
      <c r="AJ15" s="28">
        <f>1/1000*[1]TimberSectorMinusCoreVPAImp!AH$268</f>
        <v>3.7404210996000005E-2</v>
      </c>
      <c r="AK15" s="28">
        <f>1/1000*[1]TimberSectorMinusCoreVPAImp!AI$268</f>
        <v>4.9201261103500003E-2</v>
      </c>
      <c r="AL15" s="28">
        <f>1/1000*[1]TimberSectorMinusCoreVPAImp!AJ$268</f>
        <v>4.1552075284400011E-2</v>
      </c>
      <c r="AM15" s="28">
        <f>1/1000*[1]TimberSectorMinusCoreVPAImp!AK$268</f>
        <v>2.7529475850800001E-2</v>
      </c>
      <c r="AN15" s="28">
        <f>1/1000*[1]TimberSectorMinusCoreVPAImp!AL$268</f>
        <v>2.6395162926300012E-2</v>
      </c>
      <c r="AO15" s="28">
        <f>1/1000*[1]TimberSectorMinusCoreVPAImp!AM$268</f>
        <v>3.0119578175999997E-2</v>
      </c>
      <c r="AP15" s="28">
        <f>1/1000*[1]TimberSectorMinusCoreVPAImp!AN$268</f>
        <v>2.8647375750400002E-2</v>
      </c>
      <c r="AQ15" s="28">
        <f>1/1000*[1]TimberSectorMinusCoreVPAImp!AO$268</f>
        <v>2.4341366332199996E-2</v>
      </c>
      <c r="AR15" s="28">
        <f>1/1000*[1]TimberSectorMinusCoreVPAImp!AP$268</f>
        <v>2.9961995282000005E-2</v>
      </c>
      <c r="AS15" s="28">
        <f>1/1000*[1]TimberSectorMinusCoreVPAImp!AQ$268</f>
        <v>3.0248588079499997E-2</v>
      </c>
      <c r="AT15" s="28">
        <f>1/1000*[1]TimberSectorMinusCoreVPAImp!AR$268</f>
        <v>3.6187098014800002E-2</v>
      </c>
      <c r="AU15" s="28">
        <f>1/1000*[1]TimberSectorMinusCoreVPAImp!AS$268</f>
        <v>3.6069094361299993E-2</v>
      </c>
      <c r="AV15" s="28">
        <f>1/1000*[1]TimberSectorMinusCoreVPAImp!AT$268</f>
        <v>3.9966118253000005E-2</v>
      </c>
      <c r="AW15" s="28">
        <f>1/1000*[1]TimberSectorMinusCoreVPAImp!AU$268</f>
        <v>4.5240314782083332E-2</v>
      </c>
      <c r="AX15" s="28">
        <f>1/1000*[1]TimberSectorMinusCoreVPAImp!AV$268</f>
        <v>0</v>
      </c>
      <c r="AY15" s="28">
        <f>1/1000*[1]TimberSectorMinusCoreVPAImp!AW$268</f>
        <v>0</v>
      </c>
      <c r="AZ15" s="28">
        <f>1/1000*[1]TimberSectorMinusCoreVPAImp!AX$268</f>
        <v>0</v>
      </c>
      <c r="BA15" s="28">
        <f>1/1000*[1]TimberSectorMinusCoreVPAImp!AY$268</f>
        <v>0</v>
      </c>
      <c r="BB15" s="28">
        <f>1/1000*[1]TimberSectorMinusCoreVPAImp!AZ$268</f>
        <v>0</v>
      </c>
      <c r="BC15" s="28">
        <f>1/1000*[1]TimberSectorMinusCoreVPAImp!BA$268</f>
        <v>0</v>
      </c>
      <c r="BD15" s="293"/>
    </row>
    <row r="16" spans="1:56">
      <c r="B16" s="5" t="s">
        <v>104</v>
      </c>
      <c r="C16" s="39">
        <f>1/$A$1*[1]TimberSectorMinusCoreVPAImp!B$39</f>
        <v>1.7043000730402422E-2</v>
      </c>
      <c r="D16" s="10">
        <f>1/$A$1*[1]TimberSectorMinusCoreVPAImp!C$39</f>
        <v>1.6533817064383519E-2</v>
      </c>
      <c r="E16" s="10">
        <f>1/$A$1*[1]TimberSectorMinusCoreVPAImp!D$39</f>
        <v>1.6903177947076325E-2</v>
      </c>
      <c r="F16" s="10">
        <f>1/$A$1*[1]TimberSectorMinusCoreVPAImp!E$39</f>
        <v>1.920448587420813E-2</v>
      </c>
      <c r="G16" s="10">
        <f>1/$A$1*[1]TimberSectorMinusCoreVPAImp!F$39</f>
        <v>2.1181460465659566E-2</v>
      </c>
      <c r="H16" s="10">
        <f>1/$A$1*[1]TimberSectorMinusCoreVPAImp!G$39</f>
        <v>1.3190984349119125E-2</v>
      </c>
      <c r="I16" s="10">
        <f>1/$A$1*[1]TimberSectorMinusCoreVPAImp!H$39</f>
        <v>1.448946833457556E-2</v>
      </c>
      <c r="J16" s="10">
        <f>1/$A$1*[1]TimberSectorMinusCoreVPAImp!I$39</f>
        <v>1.742055351190476E-2</v>
      </c>
      <c r="K16" s="10">
        <f>1/$A$1*[1]TimberSectorMinusCoreVPAImp!J$39</f>
        <v>1.7561042895166683E-2</v>
      </c>
      <c r="L16" s="10">
        <f>1/$A$1*[1]TimberSectorMinusCoreVPAImp!K$39</f>
        <v>9.2025040862190113E-3</v>
      </c>
      <c r="M16" s="10">
        <f>1/$A$1*[1]TimberSectorMinusCoreVPAImp!L$39</f>
        <v>7.772067349993167E-3</v>
      </c>
      <c r="N16" s="10">
        <f>1/$A$1*[1]TimberSectorMinusCoreVPAImp!M$39</f>
        <v>9.0514404854351582E-3</v>
      </c>
      <c r="O16" s="10">
        <f>1/$A$1*[1]TimberSectorMinusCoreVPAImp!N$39</f>
        <v>7.4230912980470035E-3</v>
      </c>
      <c r="P16" s="10">
        <f>1/$A$1*[1]TimberSectorMinusCoreVPAImp!O$39</f>
        <v>8.0474518161865738E-3</v>
      </c>
      <c r="Q16" s="10">
        <f>1/$A$1*[1]TimberSectorMinusCoreVPAImp!P$39</f>
        <v>8.4517000873295389E-3</v>
      </c>
      <c r="R16" s="10">
        <f>1/$A$1*[1]TimberSectorMinusCoreVPAImp!Q$39</f>
        <v>8.9160128533489966E-3</v>
      </c>
      <c r="S16" s="10">
        <f>1/$A$1*[1]TimberSectorMinusCoreVPAImp!R$39</f>
        <v>8.8182334617521833E-3</v>
      </c>
      <c r="T16" s="10">
        <f>1/$A$1*[1]TimberSectorMinusCoreVPAImp!S$39</f>
        <v>7.4541795726178577E-3</v>
      </c>
      <c r="U16" s="10">
        <f>1/$A$1*[1]TimberSectorMinusCoreVPAImp!T$39</f>
        <v>8.3866038045517441E-3</v>
      </c>
      <c r="V16" s="10">
        <f>1/$A$1*[1]TimberSectorMinusCoreVPAImp!U$39</f>
        <v>9.9019276563785535E-3</v>
      </c>
      <c r="W16" s="10">
        <f>1/$A$1*[1]TimberSectorMinusCoreVPAImp!V$39</f>
        <v>0</v>
      </c>
      <c r="X16" s="10">
        <f>1/$A$1*[1]TimberSectorMinusCoreVPAImp!W$39</f>
        <v>0</v>
      </c>
      <c r="Y16" s="10">
        <f>1/$A$1*[1]TimberSectorMinusCoreVPAImp!X$39</f>
        <v>0</v>
      </c>
      <c r="Z16" s="10">
        <f>1/$A$1*[1]TimberSectorMinusCoreVPAImp!Y$39</f>
        <v>0</v>
      </c>
      <c r="AA16" s="10">
        <f>1/$A$1*[1]TimberSectorMinusCoreVPAImp!Z$39</f>
        <v>0</v>
      </c>
      <c r="AB16" s="10">
        <f>1/$A$1*[1]TimberSectorMinusCoreVPAImp!AA$39</f>
        <v>0</v>
      </c>
      <c r="AC16" s="4"/>
      <c r="AD16" s="39">
        <f>1/1000*[1]TimberSectorMinusCoreVPAImp!AB$39</f>
        <v>6.7024378738799939E-3</v>
      </c>
      <c r="AE16" s="10">
        <f>1/1000*[1]TimberSectorMinusCoreVPAImp!AC$39</f>
        <v>6.366832938400002E-3</v>
      </c>
      <c r="AF16" s="10">
        <f>1/1000*[1]TimberSectorMinusCoreVPAImp!AD$39</f>
        <v>7.792534521599997E-3</v>
      </c>
      <c r="AG16" s="10">
        <f>1/1000*[1]TimberSectorMinusCoreVPAImp!AE$39</f>
        <v>8.3246399376000011E-3</v>
      </c>
      <c r="AH16" s="10">
        <f>1/1000*[1]TimberSectorMinusCoreVPAImp!AF$39</f>
        <v>1.12075912438E-2</v>
      </c>
      <c r="AI16" s="10">
        <f>1/1000*[1]TimberSectorMinusCoreVPAImp!AG$39</f>
        <v>7.2334225821000086E-3</v>
      </c>
      <c r="AJ16" s="10">
        <f>1/1000*[1]TimberSectorMinusCoreVPAImp!AH$39</f>
        <v>9.5680424019999998E-3</v>
      </c>
      <c r="AK16" s="10">
        <f>1/1000*[1]TimberSectorMinusCoreVPAImp!AI$39</f>
        <v>1.2942749827999997E-2</v>
      </c>
      <c r="AL16" s="10">
        <f>1/1000*[1]TimberSectorMinusCoreVPAImp!AJ$39</f>
        <v>1.2610072942000002E-2</v>
      </c>
      <c r="AM16" s="10">
        <f>1/1000*[1]TimberSectorMinusCoreVPAImp!AK$39</f>
        <v>5.847318219600002E-3</v>
      </c>
      <c r="AN16" s="10">
        <f>1/1000*[1]TimberSectorMinusCoreVPAImp!AL$39</f>
        <v>4.8101579486999986E-3</v>
      </c>
      <c r="AO16" s="10">
        <f>1/1000*[1]TimberSectorMinusCoreVPAImp!AM$39</f>
        <v>5.6085712319999996E-3</v>
      </c>
      <c r="AP16" s="10">
        <f>1/1000*[1]TimberSectorMinusCoreVPAImp!AN$39</f>
        <v>4.0404814384000006E-3</v>
      </c>
      <c r="AQ16" s="10">
        <f>1/1000*[1]TimberSectorMinusCoreVPAImp!AO$39</f>
        <v>4.6917191054999955E-3</v>
      </c>
      <c r="AR16" s="10">
        <f>1/1000*[1]TimberSectorMinusCoreVPAImp!AP$39</f>
        <v>5.2096317115000006E-3</v>
      </c>
      <c r="AS16" s="10">
        <f>1/1000*[1]TimberSectorMinusCoreVPAImp!AQ$39</f>
        <v>5.0314504694999977E-3</v>
      </c>
      <c r="AT16" s="10">
        <f>1/1000*[1]TimberSectorMinusCoreVPAImp!AR$39</f>
        <v>6.047116459000002E-3</v>
      </c>
      <c r="AU16" s="10">
        <f>1/1000*[1]TimberSectorMinusCoreVPAImp!AS$39</f>
        <v>6.8927278562999992E-3</v>
      </c>
      <c r="AV16" s="10">
        <f>1/1000*[1]TimberSectorMinusCoreVPAImp!AT$39</f>
        <v>6.3932466580000026E-3</v>
      </c>
      <c r="AW16" s="10">
        <f>1/1000*[1]TimberSectorMinusCoreVPAImp!AU$39</f>
        <v>6.5409002837500041E-3</v>
      </c>
      <c r="AX16" s="10">
        <f>1/1000*[1]TimberSectorMinusCoreVPAImp!AV$39</f>
        <v>0</v>
      </c>
      <c r="AY16" s="10">
        <f>1/1000*[1]TimberSectorMinusCoreVPAImp!AW$39</f>
        <v>0</v>
      </c>
      <c r="AZ16" s="10">
        <f>1/1000*[1]TimberSectorMinusCoreVPAImp!AX$39</f>
        <v>0</v>
      </c>
      <c r="BA16" s="10">
        <f>1/1000*[1]TimberSectorMinusCoreVPAImp!AY$39</f>
        <v>0</v>
      </c>
      <c r="BB16" s="10">
        <f>1/1000*[1]TimberSectorMinusCoreVPAImp!AZ$39</f>
        <v>0</v>
      </c>
      <c r="BC16" s="10">
        <f>1/1000*[1]TimberSectorMinusCoreVPAImp!BA$39</f>
        <v>0</v>
      </c>
      <c r="BD16" s="293"/>
    </row>
    <row r="17" spans="2:56">
      <c r="B17" s="5" t="s">
        <v>35</v>
      </c>
      <c r="C17" s="39">
        <f>1/$A$1*[1]TimberSectorMinusCoreVPAImp!B$147</f>
        <v>2.6523935E-3</v>
      </c>
      <c r="D17" s="10">
        <f>1/$A$1*[1]TimberSectorMinusCoreVPAImp!C$147</f>
        <v>7.0598939999999999E-4</v>
      </c>
      <c r="E17" s="10">
        <f>1/$A$1*[1]TimberSectorMinusCoreVPAImp!D$147</f>
        <v>1.1492192881384241E-3</v>
      </c>
      <c r="F17" s="10">
        <f>1/$A$1*[1]TimberSectorMinusCoreVPAImp!E$147</f>
        <v>2.2884425136499248E-4</v>
      </c>
      <c r="G17" s="10">
        <f>1/$A$1*[1]TimberSectorMinusCoreVPAImp!F$147</f>
        <v>2.0375250000000003E-4</v>
      </c>
      <c r="H17" s="10">
        <f>1/$A$1*[1]TimberSectorMinusCoreVPAImp!G$147</f>
        <v>3.07080191045012E-4</v>
      </c>
      <c r="I17" s="10">
        <f>1/$A$1*[1]TimberSectorMinusCoreVPAImp!H$147</f>
        <v>5.1300076923076914E-4</v>
      </c>
      <c r="J17" s="10">
        <f>1/$A$1*[1]TimberSectorMinusCoreVPAImp!I$147</f>
        <v>4.3175770894507794E-4</v>
      </c>
      <c r="K17" s="10">
        <f>1/$A$1*[1]TimberSectorMinusCoreVPAImp!J$147</f>
        <v>1.9909033333333334E-4</v>
      </c>
      <c r="L17" s="10">
        <f>1/$A$1*[1]TimberSectorMinusCoreVPAImp!K$147</f>
        <v>2.7700955427631575E-4</v>
      </c>
      <c r="M17" s="10">
        <f>1/$A$1*[1]TimberSectorMinusCoreVPAImp!L$147</f>
        <v>1.2103491039976078E-4</v>
      </c>
      <c r="N17" s="10">
        <f>1/$A$1*[1]TimberSectorMinusCoreVPAImp!M$147</f>
        <v>3.0213288888888886E-4</v>
      </c>
      <c r="O17" s="10">
        <f>1/$A$1*[1]TimberSectorMinusCoreVPAImp!N$147</f>
        <v>1.919287067263908E-4</v>
      </c>
      <c r="P17" s="10">
        <f>1/$A$1*[1]TimberSectorMinusCoreVPAImp!O$147</f>
        <v>3.0743979385627809E-4</v>
      </c>
      <c r="Q17" s="10">
        <f>1/$A$1*[1]TimberSectorMinusCoreVPAImp!P$147</f>
        <v>8.9818814069219397E-4</v>
      </c>
      <c r="R17" s="10">
        <f>1/$A$1*[1]TimberSectorMinusCoreVPAImp!Q$147</f>
        <v>3.408273980585768E-4</v>
      </c>
      <c r="S17" s="10">
        <f>1/$A$1*[1]TimberSectorMinusCoreVPAImp!R$147</f>
        <v>5.2114864482709247E-4</v>
      </c>
      <c r="T17" s="10">
        <f>1/$A$1*[1]TimberSectorMinusCoreVPAImp!S$147</f>
        <v>5.8452493597964611E-4</v>
      </c>
      <c r="U17" s="10">
        <f>1/$A$1*[1]TimberSectorMinusCoreVPAImp!T$147</f>
        <v>6.3699624735168419E-4</v>
      </c>
      <c r="V17" s="10">
        <f>1/$A$1*[1]TimberSectorMinusCoreVPAImp!U$147</f>
        <v>4.7146396172414019E-4</v>
      </c>
      <c r="W17" s="10">
        <f>1/$A$1*[1]TimberSectorMinusCoreVPAImp!V$147</f>
        <v>0</v>
      </c>
      <c r="X17" s="10">
        <f>1/$A$1*[1]TimberSectorMinusCoreVPAImp!W$147</f>
        <v>0</v>
      </c>
      <c r="Y17" s="10">
        <f>1/$A$1*[1]TimberSectorMinusCoreVPAImp!X$147</f>
        <v>0</v>
      </c>
      <c r="Z17" s="10">
        <f>1/$A$1*[1]TimberSectorMinusCoreVPAImp!Y$147</f>
        <v>0</v>
      </c>
      <c r="AA17" s="10">
        <f>1/$A$1*[1]TimberSectorMinusCoreVPAImp!Z$147</f>
        <v>0</v>
      </c>
      <c r="AB17" s="10">
        <f>1/$A$1*[1]TimberSectorMinusCoreVPAImp!AA$147</f>
        <v>0</v>
      </c>
      <c r="AC17" s="4"/>
      <c r="AD17" s="39">
        <f>1/1000*[1]TimberSectorMinusCoreVPAImp!AB$147</f>
        <v>2.733114950628E-3</v>
      </c>
      <c r="AE17" s="10">
        <f>1/1000*[1]TimberSectorMinusCoreVPAImp!AC$147</f>
        <v>5.7587975599999997E-4</v>
      </c>
      <c r="AF17" s="10">
        <f>1/1000*[1]TimberSectorMinusCoreVPAImp!AD$147</f>
        <v>7.9082891999999994E-4</v>
      </c>
      <c r="AG17" s="10">
        <f>1/1000*[1]TimberSectorMinusCoreVPAImp!AE$147</f>
        <v>1.8294218880000003E-4</v>
      </c>
      <c r="AH17" s="10">
        <f>1/1000*[1]TimberSectorMinusCoreVPAImp!AF$147</f>
        <v>4.1799518040000006E-4</v>
      </c>
      <c r="AI17" s="10">
        <f>1/1000*[1]TimberSectorMinusCoreVPAImp!AG$147</f>
        <v>4.1706959580000005E-4</v>
      </c>
      <c r="AJ17" s="10">
        <f>1/1000*[1]TimberSectorMinusCoreVPAImp!AH$147</f>
        <v>8.5423867080000008E-4</v>
      </c>
      <c r="AK17" s="10">
        <f>1/1000*[1]TimberSectorMinusCoreVPAImp!AI$147</f>
        <v>1.1019683415000002E-3</v>
      </c>
      <c r="AL17" s="10">
        <f>1/1000*[1]TimberSectorMinusCoreVPAImp!AJ$147</f>
        <v>6.8818584920000015E-4</v>
      </c>
      <c r="AM17" s="10">
        <f>1/1000*[1]TimberSectorMinusCoreVPAImp!AK$147</f>
        <v>3.3164438559999998E-4</v>
      </c>
      <c r="AN17" s="10">
        <f>1/1000*[1]TimberSectorMinusCoreVPAImp!AL$147</f>
        <v>3.9610988009999994E-4</v>
      </c>
      <c r="AO17" s="10">
        <f>1/1000*[1]TimberSectorMinusCoreVPAImp!AM$147</f>
        <v>3.4313356800000003E-4</v>
      </c>
      <c r="AP17" s="10">
        <f>1/1000*[1]TimberSectorMinusCoreVPAImp!AN$147</f>
        <v>3.173455999999999E-4</v>
      </c>
      <c r="AQ17" s="10">
        <f>1/1000*[1]TimberSectorMinusCoreVPAImp!AO$147</f>
        <v>2.9309440470000006E-4</v>
      </c>
      <c r="AR17" s="10">
        <f>1/1000*[1]TimberSectorMinusCoreVPAImp!AP$147</f>
        <v>7.2264953149999995E-4</v>
      </c>
      <c r="AS17" s="10">
        <f>1/1000*[1]TimberSectorMinusCoreVPAImp!AQ$147</f>
        <v>4.0859778399999992E-4</v>
      </c>
      <c r="AT17" s="10">
        <f>1/1000*[1]TimberSectorMinusCoreVPAImp!AR$147</f>
        <v>3.5194328259999995E-4</v>
      </c>
      <c r="AU17" s="10">
        <f>1/1000*[1]TimberSectorMinusCoreVPAImp!AS$147</f>
        <v>4.6818608980000006E-4</v>
      </c>
      <c r="AV17" s="10">
        <f>1/1000*[1]TimberSectorMinusCoreVPAImp!AT$147</f>
        <v>8.4120858500000024E-4</v>
      </c>
      <c r="AW17" s="10">
        <f>1/1000*[1]TimberSectorMinusCoreVPAImp!AU$147</f>
        <v>5.0155877874999996E-4</v>
      </c>
      <c r="AX17" s="10">
        <f>1/1000*[1]TimberSectorMinusCoreVPAImp!AV$147</f>
        <v>0</v>
      </c>
      <c r="AY17" s="10">
        <f>1/1000*[1]TimberSectorMinusCoreVPAImp!AW$147</f>
        <v>0</v>
      </c>
      <c r="AZ17" s="10">
        <f>1/1000*[1]TimberSectorMinusCoreVPAImp!AX$147</f>
        <v>0</v>
      </c>
      <c r="BA17" s="10">
        <f>1/1000*[1]TimberSectorMinusCoreVPAImp!AY$147</f>
        <v>0</v>
      </c>
      <c r="BB17" s="10">
        <f>1/1000*[1]TimberSectorMinusCoreVPAImp!AZ$147</f>
        <v>0</v>
      </c>
      <c r="BC17" s="10">
        <f>1/1000*[1]TimberSectorMinusCoreVPAImp!BA$147</f>
        <v>0</v>
      </c>
      <c r="BD17" s="293"/>
    </row>
    <row r="18" spans="2:56">
      <c r="B18" s="5" t="s">
        <v>105</v>
      </c>
      <c r="C18" s="39">
        <f>1/$A$1*[1]TimberSectorMinusCoreVPAImp!B$247</f>
        <v>4.2383447090906107E-2</v>
      </c>
      <c r="D18" s="10">
        <f>1/$A$1*[1]TimberSectorMinusCoreVPAImp!C$247</f>
        <v>4.0391092309997517E-2</v>
      </c>
      <c r="E18" s="10">
        <f>1/$A$1*[1]TimberSectorMinusCoreVPAImp!D$247</f>
        <v>3.342063941567977E-2</v>
      </c>
      <c r="F18" s="10">
        <f>1/$A$1*[1]TimberSectorMinusCoreVPAImp!E$247</f>
        <v>3.1325607875625952E-2</v>
      </c>
      <c r="G18" s="10">
        <f>1/$A$1*[1]TimberSectorMinusCoreVPAImp!F$247</f>
        <v>4.093365108182058E-2</v>
      </c>
      <c r="H18" s="10">
        <f>1/$A$1*[1]TimberSectorMinusCoreVPAImp!G$247</f>
        <v>5.5973005789117597E-2</v>
      </c>
      <c r="I18" s="10">
        <f>1/$A$1*[1]TimberSectorMinusCoreVPAImp!H$247</f>
        <v>3.605573439676861E-2</v>
      </c>
      <c r="J18" s="10">
        <f>1/$A$1*[1]TimberSectorMinusCoreVPAImp!I$247</f>
        <v>3.4060764900901014E-2</v>
      </c>
      <c r="K18" s="10">
        <f>1/$A$1*[1]TimberSectorMinusCoreVPAImp!J$247</f>
        <v>3.0470937910146684E-2</v>
      </c>
      <c r="L18" s="10">
        <f>1/$A$1*[1]TimberSectorMinusCoreVPAImp!K$247</f>
        <v>2.0157517530173009E-2</v>
      </c>
      <c r="M18" s="10">
        <f>1/$A$1*[1]TimberSectorMinusCoreVPAImp!L$247</f>
        <v>1.603321656695595E-2</v>
      </c>
      <c r="N18" s="10">
        <f>1/$A$1*[1]TimberSectorMinusCoreVPAImp!M$247</f>
        <v>2.2536629920624399E-2</v>
      </c>
      <c r="O18" s="10">
        <f>1/$A$1*[1]TimberSectorMinusCoreVPAImp!N$247</f>
        <v>1.9031544639710282E-2</v>
      </c>
      <c r="P18" s="10">
        <f>1/$A$1*[1]TimberSectorMinusCoreVPAImp!O$247</f>
        <v>1.491740015911356E-2</v>
      </c>
      <c r="Q18" s="10">
        <f>1/$A$1*[1]TimberSectorMinusCoreVPAImp!P$247</f>
        <v>1.4986145785783056E-2</v>
      </c>
      <c r="R18" s="10">
        <f>1/$A$1*[1]TimberSectorMinusCoreVPAImp!Q$247</f>
        <v>1.413925229887994E-2</v>
      </c>
      <c r="S18" s="10">
        <f>1/$A$1*[1]TimberSectorMinusCoreVPAImp!R$247</f>
        <v>1.7101202828394078E-2</v>
      </c>
      <c r="T18" s="10">
        <f>1/$A$1*[1]TimberSectorMinusCoreVPAImp!S$247</f>
        <v>1.9090978889309478E-2</v>
      </c>
      <c r="U18" s="10">
        <f>1/$A$1*[1]TimberSectorMinusCoreVPAImp!T$247</f>
        <v>2.0953106995440535E-2</v>
      </c>
      <c r="V18" s="10">
        <f>1/$A$1*[1]TimberSectorMinusCoreVPAImp!U$247</f>
        <v>2.4449015858300123E-2</v>
      </c>
      <c r="W18" s="10">
        <f>1/$A$1*[1]TimberSectorMinusCoreVPAImp!V$247</f>
        <v>0</v>
      </c>
      <c r="X18" s="10">
        <f>1/$A$1*[1]TimberSectorMinusCoreVPAImp!W$247</f>
        <v>0</v>
      </c>
      <c r="Y18" s="10">
        <f>1/$A$1*[1]TimberSectorMinusCoreVPAImp!X$247</f>
        <v>0</v>
      </c>
      <c r="Z18" s="10">
        <f>1/$A$1*[1]TimberSectorMinusCoreVPAImp!Y$247</f>
        <v>0</v>
      </c>
      <c r="AA18" s="10">
        <f>1/$A$1*[1]TimberSectorMinusCoreVPAImp!Z$247</f>
        <v>0</v>
      </c>
      <c r="AB18" s="10">
        <f>1/$A$1*[1]TimberSectorMinusCoreVPAImp!AA$247</f>
        <v>0</v>
      </c>
      <c r="AC18" s="4"/>
      <c r="AD18" s="39">
        <f>1/1000*[1]TimberSectorMinusCoreVPAImp!AB$247</f>
        <v>3.1336521044921996E-2</v>
      </c>
      <c r="AE18" s="10">
        <f>1/1000*[1]TimberSectorMinusCoreVPAImp!AC$247</f>
        <v>2.8915732081599997E-2</v>
      </c>
      <c r="AF18" s="10">
        <f>1/1000*[1]TimberSectorMinusCoreVPAImp!AD$247</f>
        <v>2.6531617377599993E-2</v>
      </c>
      <c r="AG18" s="10">
        <f>1/1000*[1]TimberSectorMinusCoreVPAImp!AE$247</f>
        <v>2.8291845926400005E-2</v>
      </c>
      <c r="AH18" s="10">
        <f>1/1000*[1]TimberSectorMinusCoreVPAImp!AF$247</f>
        <v>2.5342334187100007E-2</v>
      </c>
      <c r="AI18" s="10">
        <f>1/1000*[1]TimberSectorMinusCoreVPAImp!AG$247</f>
        <v>2.7727316416800006E-2</v>
      </c>
      <c r="AJ18" s="10">
        <f>1/1000*[1]TimberSectorMinusCoreVPAImp!AH$247</f>
        <v>2.6981929923200001E-2</v>
      </c>
      <c r="AK18" s="10">
        <f>1/1000*[1]TimberSectorMinusCoreVPAImp!AI$247</f>
        <v>3.5156542934000001E-2</v>
      </c>
      <c r="AL18" s="10">
        <f>1/1000*[1]TimberSectorMinusCoreVPAImp!AJ$247</f>
        <v>2.825381649320001E-2</v>
      </c>
      <c r="AM18" s="10">
        <f>1/1000*[1]TimberSectorMinusCoreVPAImp!AK$247</f>
        <v>2.13505132456E-2</v>
      </c>
      <c r="AN18" s="10">
        <f>1/1000*[1]TimberSectorMinusCoreVPAImp!AL$247</f>
        <v>2.1188895097500014E-2</v>
      </c>
      <c r="AO18" s="10">
        <f>1/1000*[1]TimberSectorMinusCoreVPAImp!AM$247</f>
        <v>2.4167873376000001E-2</v>
      </c>
      <c r="AP18" s="10">
        <f>1/1000*[1]TimberSectorMinusCoreVPAImp!AN$247</f>
        <v>2.4289548712000002E-2</v>
      </c>
      <c r="AQ18" s="10">
        <f>1/1000*[1]TimberSectorMinusCoreVPAImp!AO$247</f>
        <v>1.9356552822000002E-2</v>
      </c>
      <c r="AR18" s="10">
        <f>1/1000*[1]TimberSectorMinusCoreVPAImp!AP$247</f>
        <v>2.4029714039000002E-2</v>
      </c>
      <c r="AS18" s="10">
        <f>1/1000*[1]TimberSectorMinusCoreVPAImp!AQ$247</f>
        <v>2.4808539826000002E-2</v>
      </c>
      <c r="AT18" s="10">
        <f>1/1000*[1]TimberSectorMinusCoreVPAImp!AR$247</f>
        <v>2.9788038273200004E-2</v>
      </c>
      <c r="AU18" s="10">
        <f>1/1000*[1]TimberSectorMinusCoreVPAImp!AS$247</f>
        <v>2.8708180415199996E-2</v>
      </c>
      <c r="AV18" s="10">
        <f>1/1000*[1]TimberSectorMinusCoreVPAImp!AT$247</f>
        <v>3.2731663010000002E-2</v>
      </c>
      <c r="AW18" s="10">
        <f>1/1000*[1]TimberSectorMinusCoreVPAImp!AU$247</f>
        <v>3.8197855719583333E-2</v>
      </c>
      <c r="AX18" s="10">
        <f>1/1000*[1]TimberSectorMinusCoreVPAImp!AV$247</f>
        <v>0</v>
      </c>
      <c r="AY18" s="10">
        <f>1/1000*[1]TimberSectorMinusCoreVPAImp!AW$247</f>
        <v>0</v>
      </c>
      <c r="AZ18" s="10">
        <f>1/1000*[1]TimberSectorMinusCoreVPAImp!AX$247</f>
        <v>0</v>
      </c>
      <c r="BA18" s="10">
        <f>1/1000*[1]TimberSectorMinusCoreVPAImp!AY$247</f>
        <v>0</v>
      </c>
      <c r="BB18" s="10">
        <f>1/1000*[1]TimberSectorMinusCoreVPAImp!AZ$247</f>
        <v>0</v>
      </c>
      <c r="BC18" s="10">
        <f>1/1000*[1]TimberSectorMinusCoreVPAImp!BA$247</f>
        <v>0</v>
      </c>
      <c r="BD18" s="293"/>
    </row>
    <row r="19" spans="2:56" ht="17.149999999999999" customHeight="1">
      <c r="B19" s="9" t="s">
        <v>102</v>
      </c>
      <c r="C19" s="43">
        <f>1/$A$1*[1]TimberSectorMinusCoreVPAImp!B$269</f>
        <v>0.14361123289609329</v>
      </c>
      <c r="D19" s="23">
        <f>1/$A$1*[1]TimberSectorMinusCoreVPAImp!C$269</f>
        <v>0.13544252566576995</v>
      </c>
      <c r="E19" s="23">
        <f>1/$A$1*[1]TimberSectorMinusCoreVPAImp!D$269</f>
        <v>0.16752637243140545</v>
      </c>
      <c r="F19" s="23">
        <f>1/$A$1*[1]TimberSectorMinusCoreVPAImp!E$269</f>
        <v>0.21385403227974731</v>
      </c>
      <c r="G19" s="23">
        <f>1/$A$1*[1]TimberSectorMinusCoreVPAImp!F$269</f>
        <v>0.29424479199999998</v>
      </c>
      <c r="H19" s="23">
        <f>1/$A$1*[1]TimberSectorMinusCoreVPAImp!G$269</f>
        <v>0.37191587969654705</v>
      </c>
      <c r="I19" s="23">
        <f>1/$A$1*[1]TimberSectorMinusCoreVPAImp!H$269</f>
        <v>0.34441234319683406</v>
      </c>
      <c r="J19" s="23">
        <f>1/$A$1*[1]TimberSectorMinusCoreVPAImp!I$269</f>
        <v>0.47615356946530324</v>
      </c>
      <c r="K19" s="23">
        <f>1/$A$1*[1]TimberSectorMinusCoreVPAImp!J$269</f>
        <v>0.46907358536967619</v>
      </c>
      <c r="L19" s="23">
        <f>1/$A$1*[1]TimberSectorMinusCoreVPAImp!K$269</f>
        <v>0.34106646661673717</v>
      </c>
      <c r="M19" s="23">
        <f>1/$A$1*[1]TimberSectorMinusCoreVPAImp!L$269</f>
        <v>0.33955862957974475</v>
      </c>
      <c r="N19" s="23">
        <f>1/$A$1*[1]TimberSectorMinusCoreVPAImp!M$269</f>
        <v>0.29349211086300031</v>
      </c>
      <c r="O19" s="23">
        <f>1/$A$1*[1]TimberSectorMinusCoreVPAImp!N$269</f>
        <v>0.20355762224563709</v>
      </c>
      <c r="P19" s="23">
        <f>1/$A$1*[1]TimberSectorMinusCoreVPAImp!O$269</f>
        <v>0.16971205437607323</v>
      </c>
      <c r="Q19" s="23">
        <f>1/$A$1*[1]TimberSectorMinusCoreVPAImp!P$269</f>
        <v>0.165654263079864</v>
      </c>
      <c r="R19" s="23">
        <f>1/$A$1*[1]TimberSectorMinusCoreVPAImp!Q$269</f>
        <v>0.18161684914032608</v>
      </c>
      <c r="S19" s="23">
        <f>1/$A$1*[1]TimberSectorMinusCoreVPAImp!R$269</f>
        <v>0.16482297240742302</v>
      </c>
      <c r="T19" s="23">
        <f>1/$A$1*[1]TimberSectorMinusCoreVPAImp!S$269</f>
        <v>0.18305298510415915</v>
      </c>
      <c r="U19" s="23">
        <f>1/$A$1*[1]TimberSectorMinusCoreVPAImp!T$269</f>
        <v>0.24156779770956699</v>
      </c>
      <c r="V19" s="23">
        <f>1/$A$1*[1]TimberSectorMinusCoreVPAImp!U$269</f>
        <v>0.27798325129176249</v>
      </c>
      <c r="W19" s="23">
        <f>1/$A$1*[1]TimberSectorMinusCoreVPAImp!V$269</f>
        <v>0</v>
      </c>
      <c r="X19" s="23">
        <f>1/$A$1*[1]TimberSectorMinusCoreVPAImp!W$269</f>
        <v>0</v>
      </c>
      <c r="Y19" s="23">
        <f>1/$A$1*[1]TimberSectorMinusCoreVPAImp!X$269</f>
        <v>0</v>
      </c>
      <c r="Z19" s="23">
        <f>1/$A$1*[1]TimberSectorMinusCoreVPAImp!Y$269</f>
        <v>0</v>
      </c>
      <c r="AA19" s="23">
        <f>1/$A$1*[1]TimberSectorMinusCoreVPAImp!Z$269</f>
        <v>0</v>
      </c>
      <c r="AB19" s="23">
        <f>1/$A$1*[1]TimberSectorMinusCoreVPAImp!AA$269</f>
        <v>0</v>
      </c>
      <c r="AC19" s="4"/>
      <c r="AD19" s="43">
        <f>1/1000*[1]TimberSectorMinusCoreVPAImp!AB$269</f>
        <v>9.2441759622882008E-2</v>
      </c>
      <c r="AE19" s="23">
        <f>1/1000*[1]TimberSectorMinusCoreVPAImp!AC$269</f>
        <v>8.0186106770799945E-2</v>
      </c>
      <c r="AF19" s="23">
        <f>1/1000*[1]TimberSectorMinusCoreVPAImp!AD$269</f>
        <v>9.1369364990400007E-2</v>
      </c>
      <c r="AG19" s="23">
        <f>1/1000*[1]TimberSectorMinusCoreVPAImp!AE$269</f>
        <v>0.1167633146624</v>
      </c>
      <c r="AH19" s="23">
        <f>1/1000*[1]TimberSectorMinusCoreVPAImp!AF$269</f>
        <v>0.15678407294549995</v>
      </c>
      <c r="AI19" s="23">
        <f>1/1000*[1]TimberSectorMinusCoreVPAImp!AG$269</f>
        <v>0.19238680164990005</v>
      </c>
      <c r="AJ19" s="23">
        <f>1/1000*[1]TimberSectorMinusCoreVPAImp!AH$269</f>
        <v>0.18859321182959998</v>
      </c>
      <c r="AK19" s="23">
        <f>1/1000*[1]TimberSectorMinusCoreVPAImp!AI$269</f>
        <v>0.26030723317999999</v>
      </c>
      <c r="AL19" s="23">
        <f>1/1000*[1]TimberSectorMinusCoreVPAImp!AJ$269</f>
        <v>0.27919411434039998</v>
      </c>
      <c r="AM19" s="23">
        <f>1/1000*[1]TimberSectorMinusCoreVPAImp!AK$269</f>
        <v>0.19285864590520002</v>
      </c>
      <c r="AN19" s="23">
        <f>1/1000*[1]TimberSectorMinusCoreVPAImp!AL$269</f>
        <v>0.20253620110860002</v>
      </c>
      <c r="AO19" s="23">
        <f>1/1000*[1]TimberSectorMinusCoreVPAImp!AM$269</f>
        <v>0.18573424123199994</v>
      </c>
      <c r="AP19" s="23">
        <f>1/1000*[1]TimberSectorMinusCoreVPAImp!AN$269</f>
        <v>0.12981846609600001</v>
      </c>
      <c r="AQ19" s="23">
        <f>1/1000*[1]TimberSectorMinusCoreVPAImp!AO$269</f>
        <v>0.10110805245689995</v>
      </c>
      <c r="AR19" s="23">
        <f>1/1000*[1]TimberSectorMinusCoreVPAImp!AP$269</f>
        <v>9.9745153669000011E-2</v>
      </c>
      <c r="AS19" s="23">
        <f>1/1000*[1]TimberSectorMinusCoreVPAImp!AQ$269</f>
        <v>0.10585448589099999</v>
      </c>
      <c r="AT19" s="23">
        <f>1/1000*[1]TimberSectorMinusCoreVPAImp!AR$269</f>
        <v>8.4253233197899957E-2</v>
      </c>
      <c r="AU19" s="23">
        <f>1/1000*[1]TimberSectorMinusCoreVPAImp!AS$269</f>
        <v>9.7480193010199986E-2</v>
      </c>
      <c r="AV19" s="23">
        <f>1/1000*[1]TimberSectorMinusCoreVPAImp!AT$269</f>
        <v>0.12813548845</v>
      </c>
      <c r="AW19" s="23">
        <f>1/1000*[1]TimberSectorMinusCoreVPAImp!AU$269</f>
        <v>0.15467145744041663</v>
      </c>
      <c r="AX19" s="23">
        <f>1/1000*[1]TimberSectorMinusCoreVPAImp!AV$269</f>
        <v>0</v>
      </c>
      <c r="AY19" s="23">
        <f>1/1000*[1]TimberSectorMinusCoreVPAImp!AW$269</f>
        <v>0</v>
      </c>
      <c r="AZ19" s="23">
        <f>1/1000*[1]TimberSectorMinusCoreVPAImp!AX$269</f>
        <v>0</v>
      </c>
      <c r="BA19" s="23">
        <f>1/1000*[1]TimberSectorMinusCoreVPAImp!AY$269</f>
        <v>0</v>
      </c>
      <c r="BB19" s="23">
        <f>1/1000*[1]TimberSectorMinusCoreVPAImp!AZ$269</f>
        <v>0</v>
      </c>
      <c r="BC19" s="23">
        <f>1/1000*[1]TimberSectorMinusCoreVPAImp!BA$269</f>
        <v>0</v>
      </c>
      <c r="BD19" s="293"/>
    </row>
    <row r="20" spans="2:56">
      <c r="B20" s="5" t="s">
        <v>77</v>
      </c>
      <c r="C20" s="39">
        <f>1/$A$1*[1]TimberSectorMinusCoreVPAImp!B$12</f>
        <v>7.4830000000000014E-5</v>
      </c>
      <c r="D20" s="10">
        <f>1/$A$1*[1]TimberSectorMinusCoreVPAImp!C$12</f>
        <v>1.4084849999999998E-4</v>
      </c>
      <c r="E20" s="10">
        <f>1/$A$1*[1]TimberSectorMinusCoreVPAImp!D$12</f>
        <v>1.2024599999999999E-4</v>
      </c>
      <c r="F20" s="10">
        <f>1/$A$1*[1]TimberSectorMinusCoreVPAImp!E$12</f>
        <v>1.8619876980524889E-4</v>
      </c>
      <c r="G20" s="10">
        <f>1/$A$1*[1]TimberSectorMinusCoreVPAImp!F$12</f>
        <v>5.7277500000000022E-5</v>
      </c>
      <c r="H20" s="10">
        <f>1/$A$1*[1]TimberSectorMinusCoreVPAImp!G$12</f>
        <v>2.6252252728894211E-4</v>
      </c>
      <c r="I20" s="10">
        <f>1/$A$1*[1]TimberSectorMinusCoreVPAImp!H$12</f>
        <v>2.1266784879479765E-4</v>
      </c>
      <c r="J20" s="10">
        <f>1/$A$1*[1]TimberSectorMinusCoreVPAImp!I$12</f>
        <v>5.7153075123772112E-3</v>
      </c>
      <c r="K20" s="10">
        <f>1/$A$1*[1]TimberSectorMinusCoreVPAImp!J$12</f>
        <v>2.3082534018518518E-2</v>
      </c>
      <c r="L20" s="10">
        <f>1/$A$1*[1]TimberSectorMinusCoreVPAImp!K$12</f>
        <v>1.2057310500000001E-2</v>
      </c>
      <c r="M20" s="10">
        <f>1/$A$1*[1]TimberSectorMinusCoreVPAImp!L$12</f>
        <v>7.2149577610532249E-3</v>
      </c>
      <c r="N20" s="10">
        <f>1/$A$1*[1]TimberSectorMinusCoreVPAImp!M$12</f>
        <v>3.8626079822015776E-3</v>
      </c>
      <c r="O20" s="10">
        <f>1/$A$1*[1]TimberSectorMinusCoreVPAImp!N$12</f>
        <v>2.3601844900799189E-3</v>
      </c>
      <c r="P20" s="10">
        <f>1/$A$1*[1]TimberSectorMinusCoreVPAImp!O$12</f>
        <v>5.8574094145613632E-4</v>
      </c>
      <c r="Q20" s="10">
        <f>1/$A$1*[1]TimberSectorMinusCoreVPAImp!P$12</f>
        <v>9.0274056641624753E-4</v>
      </c>
      <c r="R20" s="10">
        <f>1/$A$1*[1]TimberSectorMinusCoreVPAImp!Q$12</f>
        <v>8.2886501517453126E-4</v>
      </c>
      <c r="S20" s="10">
        <f>1/$A$1*[1]TimberSectorMinusCoreVPAImp!R$12</f>
        <v>4.0723299708392746E-4</v>
      </c>
      <c r="T20" s="10">
        <f>1/$A$1*[1]TimberSectorMinusCoreVPAImp!S$12</f>
        <v>4.3708377441898576E-4</v>
      </c>
      <c r="U20" s="10">
        <f>1/$A$1*[1]TimberSectorMinusCoreVPAImp!T$12</f>
        <v>4.9170495424836597E-5</v>
      </c>
      <c r="V20" s="10">
        <f>1/$A$1*[1]TimberSectorMinusCoreVPAImp!U$12</f>
        <v>2.590960677777778E-4</v>
      </c>
      <c r="W20" s="10">
        <f>1/$A$1*[1]TimberSectorMinusCoreVPAImp!V$12</f>
        <v>0</v>
      </c>
      <c r="X20" s="10">
        <f>1/$A$1*[1]TimberSectorMinusCoreVPAImp!W$12</f>
        <v>0</v>
      </c>
      <c r="Y20" s="10">
        <f>1/$A$1*[1]TimberSectorMinusCoreVPAImp!X$12</f>
        <v>0</v>
      </c>
      <c r="Z20" s="10">
        <f>1/$A$1*[1]TimberSectorMinusCoreVPAImp!Y$12</f>
        <v>0</v>
      </c>
      <c r="AA20" s="10">
        <f>1/$A$1*[1]TimberSectorMinusCoreVPAImp!Z$12</f>
        <v>0</v>
      </c>
      <c r="AB20" s="10">
        <f>1/$A$1*[1]TimberSectorMinusCoreVPAImp!AA$12</f>
        <v>0</v>
      </c>
      <c r="AC20" s="4"/>
      <c r="AD20" s="39">
        <f>1/1000*[1]TimberSectorMinusCoreVPAImp!AB$12</f>
        <v>1.5713243246399998E-4</v>
      </c>
      <c r="AE20" s="10">
        <f>1/1000*[1]TimberSectorMinusCoreVPAImp!AC$12</f>
        <v>9.5212131600000004E-5</v>
      </c>
      <c r="AF20" s="10">
        <f>1/1000*[1]TimberSectorMinusCoreVPAImp!AD$12</f>
        <v>1.2507829440000002E-4</v>
      </c>
      <c r="AG20" s="10">
        <f>1/1000*[1]TimberSectorMinusCoreVPAImp!AE$12</f>
        <v>1.6914607359999999E-4</v>
      </c>
      <c r="AH20" s="10">
        <f>1/1000*[1]TimberSectorMinusCoreVPAImp!AF$12</f>
        <v>1.5945305320000001E-4</v>
      </c>
      <c r="AI20" s="10">
        <f>1/1000*[1]TimberSectorMinusCoreVPAImp!AG$12</f>
        <v>3.2959568070000002E-4</v>
      </c>
      <c r="AJ20" s="10">
        <f>1/1000*[1]TimberSectorMinusCoreVPAImp!AH$12</f>
        <v>2.7329389600000003E-4</v>
      </c>
      <c r="AK20" s="10">
        <f>1/1000*[1]TimberSectorMinusCoreVPAImp!AI$12</f>
        <v>1.6848173225000001E-3</v>
      </c>
      <c r="AL20" s="10">
        <f>1/1000*[1]TimberSectorMinusCoreVPAImp!AJ$12</f>
        <v>6.6636991404000001E-3</v>
      </c>
      <c r="AM20" s="10">
        <f>1/1000*[1]TimberSectorMinusCoreVPAImp!AK$12</f>
        <v>3.6434086876000003E-3</v>
      </c>
      <c r="AN20" s="10">
        <f>1/1000*[1]TimberSectorMinusCoreVPAImp!AL$12</f>
        <v>2.4588394236000001E-3</v>
      </c>
      <c r="AO20" s="10">
        <f>1/1000*[1]TimberSectorMinusCoreVPAImp!AM$12</f>
        <v>1.4832790080000001E-3</v>
      </c>
      <c r="AP20" s="10">
        <f>1/1000*[1]TimberSectorMinusCoreVPAImp!AN$12</f>
        <v>1.0991296976E-3</v>
      </c>
      <c r="AQ20" s="10">
        <f>1/1000*[1]TimberSectorMinusCoreVPAImp!AO$12</f>
        <v>3.2579886720000004E-4</v>
      </c>
      <c r="AR20" s="10">
        <f>1/1000*[1]TimberSectorMinusCoreVPAImp!AP$12</f>
        <v>5.1051465150000011E-4</v>
      </c>
      <c r="AS20" s="10">
        <f>1/1000*[1]TimberSectorMinusCoreVPAImp!AQ$12</f>
        <v>3.9801759199999999E-4</v>
      </c>
      <c r="AT20" s="10">
        <f>1/1000*[1]TimberSectorMinusCoreVPAImp!AR$12</f>
        <v>3.2022616999999998E-4</v>
      </c>
      <c r="AU20" s="10">
        <f>1/1000*[1]TimberSectorMinusCoreVPAImp!AS$12</f>
        <v>2.9231891259999998E-4</v>
      </c>
      <c r="AV20" s="10">
        <f>1/1000*[1]TimberSectorMinusCoreVPAImp!AT$12</f>
        <v>2.0191557000000004E-5</v>
      </c>
      <c r="AW20" s="10">
        <f>1/1000*[1]TimberSectorMinusCoreVPAImp!AU$12</f>
        <v>1.0276207583333334E-4</v>
      </c>
      <c r="AX20" s="10">
        <f>1/1000*[1]TimberSectorMinusCoreVPAImp!AV$12</f>
        <v>0</v>
      </c>
      <c r="AY20" s="10">
        <f>1/1000*[1]TimberSectorMinusCoreVPAImp!AW$12</f>
        <v>0</v>
      </c>
      <c r="AZ20" s="10">
        <f>1/1000*[1]TimberSectorMinusCoreVPAImp!AX$12</f>
        <v>0</v>
      </c>
      <c r="BA20" s="10">
        <f>1/1000*[1]TimberSectorMinusCoreVPAImp!AY$12</f>
        <v>0</v>
      </c>
      <c r="BB20" s="10">
        <f>1/1000*[1]TimberSectorMinusCoreVPAImp!AZ$12</f>
        <v>0</v>
      </c>
      <c r="BC20" s="10">
        <f>1/1000*[1]TimberSectorMinusCoreVPAImp!BA$12</f>
        <v>0</v>
      </c>
      <c r="BD20" s="293"/>
    </row>
    <row r="21" spans="2:56">
      <c r="B21" s="5" t="s">
        <v>29</v>
      </c>
      <c r="C21" s="39">
        <f>1/$A$1*[1]TimberSectorMinusCoreVPAImp!B$31</f>
        <v>0.13522260125677371</v>
      </c>
      <c r="D21" s="10">
        <f>1/$A$1*[1]TimberSectorMinusCoreVPAImp!C$31</f>
        <v>0.12790770299999998</v>
      </c>
      <c r="E21" s="10">
        <f>1/$A$1*[1]TimberSectorMinusCoreVPAImp!D$31</f>
        <v>0.15941341793555242</v>
      </c>
      <c r="F21" s="10">
        <f>1/$A$1*[1]TimberSectorMinusCoreVPAImp!E$31</f>
        <v>0.20764020399999994</v>
      </c>
      <c r="G21" s="10">
        <f>1/$A$1*[1]TimberSectorMinusCoreVPAImp!F$31</f>
        <v>0.28684234599999997</v>
      </c>
      <c r="H21" s="10">
        <f>1/$A$1*[1]TimberSectorMinusCoreVPAImp!G$31</f>
        <v>0.36287126000000003</v>
      </c>
      <c r="I21" s="10">
        <f>1/$A$1*[1]TimberSectorMinusCoreVPAImp!H$31</f>
        <v>0.33703988351470593</v>
      </c>
      <c r="J21" s="10">
        <f>1/$A$1*[1]TimberSectorMinusCoreVPAImp!I$31</f>
        <v>0.45803237050000017</v>
      </c>
      <c r="K21" s="10">
        <f>1/$A$1*[1]TimberSectorMinusCoreVPAImp!J$31</f>
        <v>0.43295589688888919</v>
      </c>
      <c r="L21" s="10">
        <f>1/$A$1*[1]TimberSectorMinusCoreVPAImp!K$31</f>
        <v>0.3160312760907894</v>
      </c>
      <c r="M21" s="10">
        <f>1/$A$1*[1]TimberSectorMinusCoreVPAImp!L$31</f>
        <v>0.31959197839166664</v>
      </c>
      <c r="N21" s="10">
        <f>1/$A$1*[1]TimberSectorMinusCoreVPAImp!M$31</f>
        <v>0.26909986309067657</v>
      </c>
      <c r="O21" s="10">
        <f>1/$A$1*[1]TimberSectorMinusCoreVPAImp!N$31</f>
        <v>0.18007560297781658</v>
      </c>
      <c r="P21" s="10">
        <f>1/$A$1*[1]TimberSectorMinusCoreVPAImp!O$31</f>
        <v>0.14820413802487764</v>
      </c>
      <c r="Q21" s="10">
        <f>1/$A$1*[1]TimberSectorMinusCoreVPAImp!P$31</f>
        <v>0.1439830945933997</v>
      </c>
      <c r="R21" s="10">
        <f>1/$A$1*[1]TimberSectorMinusCoreVPAImp!Q$31</f>
        <v>0.15666944246185729</v>
      </c>
      <c r="S21" s="10">
        <f>1/$A$1*[1]TimberSectorMinusCoreVPAImp!R$31</f>
        <v>0.14789039948431246</v>
      </c>
      <c r="T21" s="10">
        <f>1/$A$1*[1]TimberSectorMinusCoreVPAImp!S$31</f>
        <v>0.16193251465235153</v>
      </c>
      <c r="U21" s="10">
        <f>1/$A$1*[1]TimberSectorMinusCoreVPAImp!T$31</f>
        <v>0.21064107324267406</v>
      </c>
      <c r="V21" s="10">
        <f>1/$A$1*[1]TimberSectorMinusCoreVPAImp!U$31</f>
        <v>0.23956519724871411</v>
      </c>
      <c r="W21" s="10">
        <f>1/$A$1*[1]TimberSectorMinusCoreVPAImp!V$31</f>
        <v>0</v>
      </c>
      <c r="X21" s="10">
        <f>1/$A$1*[1]TimberSectorMinusCoreVPAImp!W$31</f>
        <v>0</v>
      </c>
      <c r="Y21" s="10">
        <f>1/$A$1*[1]TimberSectorMinusCoreVPAImp!X$31</f>
        <v>0</v>
      </c>
      <c r="Z21" s="10">
        <f>1/$A$1*[1]TimberSectorMinusCoreVPAImp!Y$31</f>
        <v>0</v>
      </c>
      <c r="AA21" s="10">
        <f>1/$A$1*[1]TimberSectorMinusCoreVPAImp!Z$31</f>
        <v>0</v>
      </c>
      <c r="AB21" s="10">
        <f>1/$A$1*[1]TimberSectorMinusCoreVPAImp!AA$31</f>
        <v>0</v>
      </c>
      <c r="AC21" s="4"/>
      <c r="AD21" s="39">
        <f>1/1000*[1]TimberSectorMinusCoreVPAImp!AB$31</f>
        <v>8.7693054182096997E-2</v>
      </c>
      <c r="AE21" s="10">
        <f>1/1000*[1]TimberSectorMinusCoreVPAImp!AC$31</f>
        <v>7.6215549252799969E-2</v>
      </c>
      <c r="AF21" s="10">
        <f>1/1000*[1]TimberSectorMinusCoreVPAImp!AD$31</f>
        <v>8.7212197233599992E-2</v>
      </c>
      <c r="AG21" s="10">
        <f>1/1000*[1]TimberSectorMinusCoreVPAImp!AE$31</f>
        <v>0.11365261420799999</v>
      </c>
      <c r="AH21" s="10">
        <f>1/1000*[1]TimberSectorMinusCoreVPAImp!AF$31</f>
        <v>0.15123613962869997</v>
      </c>
      <c r="AI21" s="10">
        <f>1/1000*[1]TimberSectorMinusCoreVPAImp!AG$31</f>
        <v>0.18544136084760002</v>
      </c>
      <c r="AJ21" s="10">
        <f>1/1000*[1]TimberSectorMinusCoreVPAImp!AH$31</f>
        <v>0.17983340165879999</v>
      </c>
      <c r="AK21" s="10">
        <f>1/1000*[1]TimberSectorMinusCoreVPAImp!AI$31</f>
        <v>0.24424925188100002</v>
      </c>
      <c r="AL21" s="10">
        <f>1/1000*[1]TimberSectorMinusCoreVPAImp!AJ$31</f>
        <v>0.26021384628120003</v>
      </c>
      <c r="AM21" s="10">
        <f>1/1000*[1]TimberSectorMinusCoreVPAImp!AK$31</f>
        <v>0.17922849292919998</v>
      </c>
      <c r="AN21" s="10">
        <f>1/1000*[1]TimberSectorMinusCoreVPAImp!AL$31</f>
        <v>0.18946389498119998</v>
      </c>
      <c r="AO21" s="10">
        <f>1/1000*[1]TimberSectorMinusCoreVPAImp!AM$31</f>
        <v>0.16869864038399995</v>
      </c>
      <c r="AP21" s="10">
        <f>1/1000*[1]TimberSectorMinusCoreVPAImp!AN$31</f>
        <v>0.11300023109760002</v>
      </c>
      <c r="AQ21" s="10">
        <f>1/1000*[1]TimberSectorMinusCoreVPAImp!AO$31</f>
        <v>8.5644842050199996E-2</v>
      </c>
      <c r="AR21" s="10">
        <f>1/1000*[1]TimberSectorMinusCoreVPAImp!AP$31</f>
        <v>8.3963314972000005E-2</v>
      </c>
      <c r="AS21" s="10">
        <f>1/1000*[1]TimberSectorMinusCoreVPAImp!AQ$31</f>
        <v>8.7806910653000003E-2</v>
      </c>
      <c r="AT21" s="10">
        <f>1/1000*[1]TimberSectorMinusCoreVPAImp!AR$31</f>
        <v>7.295156724549999E-2</v>
      </c>
      <c r="AU21" s="10">
        <f>1/1000*[1]TimberSectorMinusCoreVPAImp!AS$31</f>
        <v>8.4172001656599993E-2</v>
      </c>
      <c r="AV21" s="10">
        <f>1/1000*[1]TimberSectorMinusCoreVPAImp!AT$31</f>
        <v>0.108600961904</v>
      </c>
      <c r="AW21" s="10">
        <f>1/1000*[1]TimberSectorMinusCoreVPAImp!AU$31</f>
        <v>0.13085637603499997</v>
      </c>
      <c r="AX21" s="10">
        <f>1/1000*[1]TimberSectorMinusCoreVPAImp!AV$31</f>
        <v>0</v>
      </c>
      <c r="AY21" s="10">
        <f>1/1000*[1]TimberSectorMinusCoreVPAImp!AW$31</f>
        <v>0</v>
      </c>
      <c r="AZ21" s="10">
        <f>1/1000*[1]TimberSectorMinusCoreVPAImp!AX$31</f>
        <v>0</v>
      </c>
      <c r="BA21" s="10">
        <f>1/1000*[1]TimberSectorMinusCoreVPAImp!AY$31</f>
        <v>0</v>
      </c>
      <c r="BB21" s="10">
        <f>1/1000*[1]TimberSectorMinusCoreVPAImp!AZ$31</f>
        <v>0</v>
      </c>
      <c r="BC21" s="10">
        <f>1/1000*[1]TimberSectorMinusCoreVPAImp!BA$31</f>
        <v>0</v>
      </c>
      <c r="BD21" s="293"/>
    </row>
    <row r="22" spans="2:56">
      <c r="B22" s="8" t="s">
        <v>19</v>
      </c>
      <c r="C22" s="40">
        <f t="shared" ref="C22:AB22" si="4">SUM(C19:C19)-SUM(C20:C21)</f>
        <v>8.3138016393195791E-3</v>
      </c>
      <c r="D22" s="35">
        <f t="shared" si="4"/>
        <v>7.3939741657699509E-3</v>
      </c>
      <c r="E22" s="35">
        <f t="shared" si="4"/>
        <v>7.9927084958530403E-3</v>
      </c>
      <c r="F22" s="35">
        <f t="shared" si="4"/>
        <v>6.0276295099421229E-3</v>
      </c>
      <c r="G22" s="35">
        <f t="shared" si="4"/>
        <v>7.3451684999999989E-3</v>
      </c>
      <c r="H22" s="35">
        <f t="shared" si="4"/>
        <v>8.7820971692580962E-3</v>
      </c>
      <c r="I22" s="35">
        <f t="shared" si="4"/>
        <v>7.1597918333333177E-3</v>
      </c>
      <c r="J22" s="35">
        <f t="shared" si="4"/>
        <v>1.2405891452925866E-2</v>
      </c>
      <c r="K22" s="35">
        <f t="shared" si="4"/>
        <v>1.3035154462268495E-2</v>
      </c>
      <c r="L22" s="35">
        <f t="shared" si="4"/>
        <v>1.2977880025947741E-2</v>
      </c>
      <c r="M22" s="35">
        <f t="shared" si="4"/>
        <v>1.2751693427024868E-2</v>
      </c>
      <c r="N22" s="35">
        <f t="shared" si="4"/>
        <v>2.0529639790122178E-2</v>
      </c>
      <c r="O22" s="35">
        <f t="shared" si="4"/>
        <v>2.11218347777406E-2</v>
      </c>
      <c r="P22" s="35">
        <f t="shared" si="4"/>
        <v>2.0922175409739452E-2</v>
      </c>
      <c r="Q22" s="35">
        <f t="shared" si="4"/>
        <v>2.0768427920048044E-2</v>
      </c>
      <c r="R22" s="35">
        <f t="shared" si="4"/>
        <v>2.4118541663294246E-2</v>
      </c>
      <c r="S22" s="35">
        <f t="shared" si="4"/>
        <v>1.6525339926026644E-2</v>
      </c>
      <c r="T22" s="35">
        <f t="shared" si="4"/>
        <v>2.0683386677388643E-2</v>
      </c>
      <c r="U22" s="35">
        <f t="shared" si="4"/>
        <v>3.0877553971468102E-2</v>
      </c>
      <c r="V22" s="35">
        <f t="shared" si="4"/>
        <v>3.8158957975270608E-2</v>
      </c>
      <c r="W22" s="35">
        <f t="shared" si="4"/>
        <v>0</v>
      </c>
      <c r="X22" s="35">
        <f t="shared" si="4"/>
        <v>0</v>
      </c>
      <c r="Y22" s="35">
        <f t="shared" si="4"/>
        <v>0</v>
      </c>
      <c r="Z22" s="35">
        <f t="shared" si="4"/>
        <v>0</v>
      </c>
      <c r="AA22" s="35">
        <f t="shared" si="4"/>
        <v>0</v>
      </c>
      <c r="AB22" s="35">
        <f t="shared" si="4"/>
        <v>0</v>
      </c>
      <c r="AC22" s="4"/>
      <c r="AD22" s="41">
        <f t="shared" ref="AD22:BC22" si="5">SUM(AD19:AD19)-SUM(AD20:AD21)</f>
        <v>4.5915730083210121E-3</v>
      </c>
      <c r="AE22" s="36">
        <f t="shared" si="5"/>
        <v>3.8753453863999698E-3</v>
      </c>
      <c r="AF22" s="36">
        <f t="shared" si="5"/>
        <v>4.0320894624000098E-3</v>
      </c>
      <c r="AG22" s="36">
        <f t="shared" si="5"/>
        <v>2.9415543808000155E-3</v>
      </c>
      <c r="AH22" s="36">
        <f t="shared" si="5"/>
        <v>5.3884802635999762E-3</v>
      </c>
      <c r="AI22" s="36">
        <f t="shared" si="5"/>
        <v>6.6158451216000169E-3</v>
      </c>
      <c r="AJ22" s="36">
        <f t="shared" si="5"/>
        <v>8.4865162747999878E-3</v>
      </c>
      <c r="AK22" s="36">
        <f t="shared" si="5"/>
        <v>1.4373163976499959E-2</v>
      </c>
      <c r="AL22" s="36">
        <f t="shared" si="5"/>
        <v>1.2316568918799953E-2</v>
      </c>
      <c r="AM22" s="36">
        <f t="shared" si="5"/>
        <v>9.9867442884000457E-3</v>
      </c>
      <c r="AN22" s="36">
        <f t="shared" si="5"/>
        <v>1.0613466703800034E-2</v>
      </c>
      <c r="AO22" s="36">
        <f t="shared" si="5"/>
        <v>1.5552321839999994E-2</v>
      </c>
      <c r="AP22" s="36">
        <f t="shared" si="5"/>
        <v>1.5719105300799993E-2</v>
      </c>
      <c r="AQ22" s="36">
        <f t="shared" si="5"/>
        <v>1.5137411539499962E-2</v>
      </c>
      <c r="AR22" s="36">
        <f t="shared" si="5"/>
        <v>1.5271324045500009E-2</v>
      </c>
      <c r="AS22" s="36">
        <f t="shared" si="5"/>
        <v>1.7649557645999986E-2</v>
      </c>
      <c r="AT22" s="36">
        <f t="shared" si="5"/>
        <v>1.0981439782399974E-2</v>
      </c>
      <c r="AU22" s="36">
        <f t="shared" si="5"/>
        <v>1.3015872440999998E-2</v>
      </c>
      <c r="AV22" s="36">
        <f t="shared" si="5"/>
        <v>1.9514334989000001E-2</v>
      </c>
      <c r="AW22" s="36">
        <f t="shared" si="5"/>
        <v>2.3712319329583315E-2</v>
      </c>
      <c r="AX22" s="36">
        <f t="shared" si="5"/>
        <v>0</v>
      </c>
      <c r="AY22" s="36">
        <f t="shared" si="5"/>
        <v>0</v>
      </c>
      <c r="AZ22" s="36">
        <f t="shared" si="5"/>
        <v>0</v>
      </c>
      <c r="BA22" s="36">
        <f t="shared" si="5"/>
        <v>0</v>
      </c>
      <c r="BB22" s="36">
        <f t="shared" si="5"/>
        <v>0</v>
      </c>
      <c r="BC22" s="36">
        <f t="shared" si="5"/>
        <v>0</v>
      </c>
      <c r="BD22" s="293"/>
    </row>
    <row r="23" spans="2:56" ht="17.149999999999999" customHeight="1">
      <c r="B23" s="14" t="s">
        <v>133</v>
      </c>
      <c r="C23" s="152">
        <f>1/$A$1*[1]TimberSectorMinusCoreVPAImp!B$267</f>
        <v>0.33545933919763904</v>
      </c>
      <c r="D23" s="153">
        <f>1/$A$1*[1]TimberSectorMinusCoreVPAImp!C$267</f>
        <v>0.3427214140768966</v>
      </c>
      <c r="E23" s="153">
        <f>1/$A$1*[1]TimberSectorMinusCoreVPAImp!D$267</f>
        <v>0.38227276455592735</v>
      </c>
      <c r="F23" s="153">
        <f>1/$A$1*[1]TimberSectorMinusCoreVPAImp!E$267</f>
        <v>0.43835877885974295</v>
      </c>
      <c r="G23" s="153">
        <f>1/$A$1*[1]TimberSectorMinusCoreVPAImp!F$267</f>
        <v>0.59311464951491233</v>
      </c>
      <c r="H23" s="153">
        <f>1/$A$1*[1]TimberSectorMinusCoreVPAImp!G$267</f>
        <v>0.74342831098404238</v>
      </c>
      <c r="I23" s="153">
        <f>1/$A$1*[1]TimberSectorMinusCoreVPAImp!H$267</f>
        <v>0.79520902690242068</v>
      </c>
      <c r="J23" s="153">
        <f>1/$A$1*[1]TimberSectorMinusCoreVPAImp!I$267</f>
        <v>1.0256288069826405</v>
      </c>
      <c r="K23" s="153">
        <f>1/$A$1*[1]TimberSectorMinusCoreVPAImp!J$267</f>
        <v>1.0168634730965225</v>
      </c>
      <c r="L23" s="153">
        <f>1/$A$1*[1]TimberSectorMinusCoreVPAImp!K$267</f>
        <v>0.88943738843335296</v>
      </c>
      <c r="M23" s="153">
        <f>1/$A$1*[1]TimberSectorMinusCoreVPAImp!L$267</f>
        <v>1.1763382685161332</v>
      </c>
      <c r="N23" s="153">
        <f>1/$A$1*[1]TimberSectorMinusCoreVPAImp!M$267</f>
        <v>1.1506505976295545</v>
      </c>
      <c r="O23" s="153">
        <f>1/$A$1*[1]TimberSectorMinusCoreVPAImp!N$267</f>
        <v>1.1459898606400571</v>
      </c>
      <c r="P23" s="153">
        <f>1/$A$1*[1]TimberSectorMinusCoreVPAImp!O$267</f>
        <v>0.92393219402336468</v>
      </c>
      <c r="Q23" s="153">
        <f>1/$A$1*[1]TimberSectorMinusCoreVPAImp!P$267</f>
        <v>0.97171141035140784</v>
      </c>
      <c r="R23" s="153">
        <f>1/$A$1*[1]TimberSectorMinusCoreVPAImp!Q$267</f>
        <v>0.87864951408382441</v>
      </c>
      <c r="S23" s="153">
        <f>1/$A$1*[1]TimberSectorMinusCoreVPAImp!R$267</f>
        <v>0.88956318160208936</v>
      </c>
      <c r="T23" s="153">
        <f>1/$A$1*[1]TimberSectorMinusCoreVPAImp!S$267</f>
        <v>0.90948418071970005</v>
      </c>
      <c r="U23" s="153">
        <f>1/$A$1*[1]TimberSectorMinusCoreVPAImp!T$267</f>
        <v>0.99959687244187045</v>
      </c>
      <c r="V23" s="153">
        <f>1/$A$1*[1]TimberSectorMinusCoreVPAImp!U$267</f>
        <v>0.96334244332687291</v>
      </c>
      <c r="W23" s="153">
        <f>1/$A$1*[1]TimberSectorMinusCoreVPAImp!V$267</f>
        <v>0</v>
      </c>
      <c r="X23" s="153">
        <f>1/$A$1*[1]TimberSectorMinusCoreVPAImp!W$267</f>
        <v>0</v>
      </c>
      <c r="Y23" s="153">
        <f>1/$A$1*[1]TimberSectorMinusCoreVPAImp!X$267</f>
        <v>0</v>
      </c>
      <c r="Z23" s="153">
        <f>1/$A$1*[1]TimberSectorMinusCoreVPAImp!Y$267</f>
        <v>0</v>
      </c>
      <c r="AA23" s="153">
        <f>1/$A$1*[1]TimberSectorMinusCoreVPAImp!Z$267</f>
        <v>0</v>
      </c>
      <c r="AB23" s="153">
        <f>1/$A$1*[1]TimberSectorMinusCoreVPAImp!AA$267</f>
        <v>0</v>
      </c>
      <c r="AC23" s="159"/>
      <c r="AD23" s="152">
        <f>1/1000*[1]TimberSectorMinusCoreVPAImp!AB$267</f>
        <v>0.28598049600700498</v>
      </c>
      <c r="AE23" s="153">
        <f>1/1000*[1]TimberSectorMinusCoreVPAImp!AC$267</f>
        <v>0.28027551321559996</v>
      </c>
      <c r="AF23" s="153">
        <f>1/1000*[1]TimberSectorMinusCoreVPAImp!AD$267</f>
        <v>0.30217254980639996</v>
      </c>
      <c r="AG23" s="153">
        <f>1/1000*[1]TimberSectorMinusCoreVPAImp!AE$267</f>
        <v>0.36937401082400007</v>
      </c>
      <c r="AH23" s="153">
        <f>1/1000*[1]TimberSectorMinusCoreVPAImp!AF$267</f>
        <v>0.50705479940709997</v>
      </c>
      <c r="AI23" s="153">
        <f>1/1000*[1]TimberSectorMinusCoreVPAImp!AG$267</f>
        <v>0.67603116184890011</v>
      </c>
      <c r="AJ23" s="153">
        <f>1/1000*[1]TimberSectorMinusCoreVPAImp!AH$267</f>
        <v>0.74568837440320013</v>
      </c>
      <c r="AK23" s="153">
        <f>1/1000*[1]TimberSectorMinusCoreVPAImp!AI$267</f>
        <v>0.99583534136000018</v>
      </c>
      <c r="AL23" s="153">
        <f>1/1000*[1]TimberSectorMinusCoreVPAImp!AJ$267</f>
        <v>1.1020064263716001</v>
      </c>
      <c r="AM23" s="153">
        <f>1/1000*[1]TimberSectorMinusCoreVPAImp!AK$267</f>
        <v>0.92219073124199979</v>
      </c>
      <c r="AN23" s="153">
        <f>1/1000*[1]TimberSectorMinusCoreVPAImp!AL$267</f>
        <v>1.1965264513542002</v>
      </c>
      <c r="AO23" s="153">
        <f>1/1000*[1]TimberSectorMinusCoreVPAImp!AM$267</f>
        <v>1.1997779530079997</v>
      </c>
      <c r="AP23" s="153">
        <f>1/1000*[1]TimberSectorMinusCoreVPAImp!AN$267</f>
        <v>1.2173835889599998</v>
      </c>
      <c r="AQ23" s="153">
        <f>1/1000*[1]TimberSectorMinusCoreVPAImp!AO$267</f>
        <v>0.98239862595810001</v>
      </c>
      <c r="AR23" s="153">
        <f>1/1000*[1]TimberSectorMinusCoreVPAImp!AP$267</f>
        <v>1.0675313916389999</v>
      </c>
      <c r="AS23" s="153">
        <f>1/1000*[1]TimberSectorMinusCoreVPAImp!AQ$267</f>
        <v>0.94167714649749978</v>
      </c>
      <c r="AT23" s="153">
        <f>1/1000*[1]TimberSectorMinusCoreVPAImp!AR$267</f>
        <v>0.93388123250929989</v>
      </c>
      <c r="AU23" s="153">
        <f>1/1000*[1]TimberSectorMinusCoreVPAImp!AS$267</f>
        <v>0.96681044698810004</v>
      </c>
      <c r="AV23" s="153">
        <f>1/1000*[1]TimberSectorMinusCoreVPAImp!AT$267</f>
        <v>1.0830267224620003</v>
      </c>
      <c r="AW23" s="153">
        <f>1/1000*[1]TimberSectorMinusCoreVPAImp!AU$267</f>
        <v>1.0316768732804167</v>
      </c>
      <c r="AX23" s="153">
        <f>1/1000*[1]TimberSectorMinusCoreVPAImp!AV$267</f>
        <v>0</v>
      </c>
      <c r="AY23" s="153">
        <f>1/1000*[1]TimberSectorMinusCoreVPAImp!AW$267</f>
        <v>0</v>
      </c>
      <c r="AZ23" s="153">
        <f>1/1000*[1]TimberSectorMinusCoreVPAImp!AX$267</f>
        <v>0</v>
      </c>
      <c r="BA23" s="153">
        <f>1/1000*[1]TimberSectorMinusCoreVPAImp!AY$267</f>
        <v>0</v>
      </c>
      <c r="BB23" s="153">
        <f>1/1000*[1]TimberSectorMinusCoreVPAImp!AZ$267</f>
        <v>0</v>
      </c>
      <c r="BC23" s="153">
        <f>1/1000*[1]TimberSectorMinusCoreVPAImp!BA$267</f>
        <v>0</v>
      </c>
      <c r="BD23" s="293"/>
    </row>
    <row r="24" spans="2:56">
      <c r="B24" s="5" t="s">
        <v>79</v>
      </c>
      <c r="C24" s="39">
        <f>1/$A$1*[1]TimberSectorMinusCoreVPAImp!B$156</f>
        <v>2.7794759999999999E-3</v>
      </c>
      <c r="D24" s="10">
        <f>1/$A$1*[1]TimberSectorMinusCoreVPAImp!C$156</f>
        <v>2.7151024999999998E-3</v>
      </c>
      <c r="E24" s="10">
        <f>1/$A$1*[1]TimberSectorMinusCoreVPAImp!D$156</f>
        <v>2.4675130000000002E-3</v>
      </c>
      <c r="F24" s="10">
        <f>1/$A$1*[1]TimberSectorMinusCoreVPAImp!E$156</f>
        <v>2.5485809999999985E-3</v>
      </c>
      <c r="G24" s="10">
        <f>1/$A$1*[1]TimberSectorMinusCoreVPAImp!F$156</f>
        <v>5.2140760000000006E-3</v>
      </c>
      <c r="H24" s="10">
        <f>1/$A$1*[1]TimberSectorMinusCoreVPAImp!G$156</f>
        <v>7.2002239999999999E-3</v>
      </c>
      <c r="I24" s="10">
        <f>1/$A$1*[1]TimberSectorMinusCoreVPAImp!H$156</f>
        <v>4.6129219499999987E-3</v>
      </c>
      <c r="J24" s="10">
        <f>1/$A$1*[1]TimberSectorMinusCoreVPAImp!I$156</f>
        <v>2.2065139999999997E-3</v>
      </c>
      <c r="K24" s="10">
        <f>1/$A$1*[1]TimberSectorMinusCoreVPAImp!J$156</f>
        <v>1.5964199999999996E-4</v>
      </c>
      <c r="L24" s="10">
        <f>1/$A$1*[1]TimberSectorMinusCoreVPAImp!K$156</f>
        <v>0</v>
      </c>
      <c r="M24" s="10">
        <f>1/$A$1*[1]TimberSectorMinusCoreVPAImp!L$156</f>
        <v>0</v>
      </c>
      <c r="N24" s="10">
        <f>1/$A$1*[1]TimberSectorMinusCoreVPAImp!M$156</f>
        <v>3.4999999999999998E-7</v>
      </c>
      <c r="O24" s="10">
        <f>1/$A$1*[1]TimberSectorMinusCoreVPAImp!N$156</f>
        <v>5.6503999999999993E-5</v>
      </c>
      <c r="P24" s="10">
        <f>1/$A$1*[1]TimberSectorMinusCoreVPAImp!O$156</f>
        <v>8.7301497886318948E-5</v>
      </c>
      <c r="Q24" s="10">
        <f>1/$A$1*[1]TimberSectorMinusCoreVPAImp!P$156</f>
        <v>9.9773393071654918E-5</v>
      </c>
      <c r="R24" s="10">
        <f>1/$A$1*[1]TimberSectorMinusCoreVPAImp!Q$156</f>
        <v>3.9479215179389498E-4</v>
      </c>
      <c r="S24" s="10">
        <f>1/$A$1*[1]TimberSectorMinusCoreVPAImp!R$156</f>
        <v>6.6291431042791549E-4</v>
      </c>
      <c r="T24" s="10">
        <f>1/$A$1*[1]TimberSectorMinusCoreVPAImp!S$156</f>
        <v>7.2938752839815744E-4</v>
      </c>
      <c r="U24" s="10">
        <f>1/$A$1*[1]TimberSectorMinusCoreVPAImp!T$156</f>
        <v>5.2095278924731169E-4</v>
      </c>
      <c r="V24" s="10">
        <f>1/$A$1*[1]TimberSectorMinusCoreVPAImp!U$156</f>
        <v>6.025113446275856E-4</v>
      </c>
      <c r="W24" s="10">
        <f>1/$A$1*[1]TimberSectorMinusCoreVPAImp!V$156</f>
        <v>0</v>
      </c>
      <c r="X24" s="10">
        <f>1/$A$1*[1]TimberSectorMinusCoreVPAImp!W$156</f>
        <v>0</v>
      </c>
      <c r="Y24" s="10">
        <f>1/$A$1*[1]TimberSectorMinusCoreVPAImp!X$156</f>
        <v>0</v>
      </c>
      <c r="Z24" s="10">
        <f>1/$A$1*[1]TimberSectorMinusCoreVPAImp!Y$156</f>
        <v>0</v>
      </c>
      <c r="AA24" s="10">
        <f>1/$A$1*[1]TimberSectorMinusCoreVPAImp!Z$156</f>
        <v>0</v>
      </c>
      <c r="AB24" s="10">
        <f>1/$A$1*[1]TimberSectorMinusCoreVPAImp!AA$156</f>
        <v>0</v>
      </c>
      <c r="AC24" s="4"/>
      <c r="AD24" s="39">
        <f>1/1000*[1]TimberSectorMinusCoreVPAImp!AB$156</f>
        <v>3.7163203850009998E-3</v>
      </c>
      <c r="AE24" s="10">
        <f>1/1000*[1]TimberSectorMinusCoreVPAImp!AC$156</f>
        <v>2.8852882455999997E-3</v>
      </c>
      <c r="AF24" s="10">
        <f>1/1000*[1]TimberSectorMinusCoreVPAImp!AD$156</f>
        <v>2.7312351072E-3</v>
      </c>
      <c r="AG24" s="10">
        <f>1/1000*[1]TimberSectorMinusCoreVPAImp!AE$156</f>
        <v>3.0226670768000005E-3</v>
      </c>
      <c r="AH24" s="10">
        <f>1/1000*[1]TimberSectorMinusCoreVPAImp!AF$156</f>
        <v>5.9100276312000002E-3</v>
      </c>
      <c r="AI24" s="10">
        <f>1/1000*[1]TimberSectorMinusCoreVPAImp!AG$156</f>
        <v>9.4905820152000019E-3</v>
      </c>
      <c r="AJ24" s="10">
        <f>1/1000*[1]TimberSectorMinusCoreVPAImp!AH$156</f>
        <v>5.9876889572000012E-3</v>
      </c>
      <c r="AK24" s="10">
        <f>1/1000*[1]TimberSectorMinusCoreVPAImp!AI$156</f>
        <v>3.3709366200000003E-3</v>
      </c>
      <c r="AL24" s="10">
        <f>1/1000*[1]TimberSectorMinusCoreVPAImp!AJ$156</f>
        <v>3.7072396480000003E-4</v>
      </c>
      <c r="AM24" s="10">
        <f>1/1000*[1]TimberSectorMinusCoreVPAImp!AK$156</f>
        <v>0</v>
      </c>
      <c r="AN24" s="10">
        <f>1/1000*[1]TimberSectorMinusCoreVPAImp!AL$156</f>
        <v>0</v>
      </c>
      <c r="AO24" s="10">
        <f>1/1000*[1]TimberSectorMinusCoreVPAImp!AM$156</f>
        <v>1.06488E-6</v>
      </c>
      <c r="AP24" s="10">
        <f>1/1000*[1]TimberSectorMinusCoreVPAImp!AN$156</f>
        <v>1.2349369120000001E-4</v>
      </c>
      <c r="AQ24" s="10">
        <f>1/1000*[1]TimberSectorMinusCoreVPAImp!AO$156</f>
        <v>1.210948299E-4</v>
      </c>
      <c r="AR24" s="10">
        <f>1/1000*[1]TimberSectorMinusCoreVPAImp!AP$156</f>
        <v>1.9347476899999995E-4</v>
      </c>
      <c r="AS24" s="10">
        <f>1/1000*[1]TimberSectorMinusCoreVPAImp!AQ$156</f>
        <v>9.1035917350000008E-4</v>
      </c>
      <c r="AT24" s="10">
        <f>1/1000*[1]TimberSectorMinusCoreVPAImp!AR$156</f>
        <v>1.871756831E-3</v>
      </c>
      <c r="AU24" s="10">
        <f>1/1000*[1]TimberSectorMinusCoreVPAImp!AS$156</f>
        <v>2.0244992196E-3</v>
      </c>
      <c r="AV24" s="10">
        <f>1/1000*[1]TimberSectorMinusCoreVPAImp!AT$156</f>
        <v>1.821051217E-3</v>
      </c>
      <c r="AW24" s="10">
        <f>1/1000*[1]TimberSectorMinusCoreVPAImp!AU$156</f>
        <v>2.1782031150000001E-3</v>
      </c>
      <c r="AX24" s="10">
        <f>1/1000*[1]TimberSectorMinusCoreVPAImp!AV$156</f>
        <v>0</v>
      </c>
      <c r="AY24" s="10">
        <f>1/1000*[1]TimberSectorMinusCoreVPAImp!AW$156</f>
        <v>0</v>
      </c>
      <c r="AZ24" s="10">
        <f>1/1000*[1]TimberSectorMinusCoreVPAImp!AX$156</f>
        <v>0</v>
      </c>
      <c r="BA24" s="10">
        <f>1/1000*[1]TimberSectorMinusCoreVPAImp!AY$156</f>
        <v>0</v>
      </c>
      <c r="BB24" s="10">
        <f>1/1000*[1]TimberSectorMinusCoreVPAImp!AZ$156</f>
        <v>0</v>
      </c>
      <c r="BC24" s="10">
        <f>1/1000*[1]TimberSectorMinusCoreVPAImp!BA$156</f>
        <v>0</v>
      </c>
      <c r="BD24" s="293"/>
    </row>
    <row r="25" spans="2:56">
      <c r="B25" s="45" t="s">
        <v>40</v>
      </c>
      <c r="C25" s="56">
        <f>1/$A$1*(SUM([1]TimberSectorMinusCoreVPAImp!B$47:B$47)+SUM([1]TimberSectorMinusCoreVPAImp!B$105:B$105))</f>
        <v>0.10562032400000002</v>
      </c>
      <c r="D25" s="42">
        <f>1/$A$1*(SUM([1]TimberSectorMinusCoreVPAImp!C$47:C$47)+SUM([1]TimberSectorMinusCoreVPAImp!C$105:C$105))</f>
        <v>0.11987158561166932</v>
      </c>
      <c r="E25" s="42">
        <f>1/$A$1*(SUM([1]TimberSectorMinusCoreVPAImp!D$47:D$47)+SUM([1]TimberSectorMinusCoreVPAImp!D$105:D$105))</f>
        <v>0.14104599894205008</v>
      </c>
      <c r="F25" s="42">
        <f>1/$A$1*(SUM([1]TimberSectorMinusCoreVPAImp!E$47:E$47)+SUM([1]TimberSectorMinusCoreVPAImp!E$105:E$105))</f>
        <v>0.16600726651122846</v>
      </c>
      <c r="G25" s="42">
        <f>1/$A$1*(SUM([1]TimberSectorMinusCoreVPAImp!F$47:F$47)+SUM([1]TimberSectorMinusCoreVPAImp!F$105:F$105))</f>
        <v>0.25599226549999998</v>
      </c>
      <c r="H25" s="42">
        <f>1/$A$1*(SUM([1]TimberSectorMinusCoreVPAImp!G$47:G$47)+SUM([1]TimberSectorMinusCoreVPAImp!G$105:G$105))</f>
        <v>0.37084107957899282</v>
      </c>
      <c r="I25" s="42">
        <f>1/$A$1*(SUM([1]TimberSectorMinusCoreVPAImp!H$47:H$47)+SUM([1]TimberSectorMinusCoreVPAImp!H$105:H$105))</f>
        <v>0.4183231402953721</v>
      </c>
      <c r="J25" s="42">
        <f>1/$A$1*(SUM([1]TimberSectorMinusCoreVPAImp!I$47:I$47)+SUM([1]TimberSectorMinusCoreVPAImp!I$105:I$105))</f>
        <v>0.61130168734204537</v>
      </c>
      <c r="K25" s="42">
        <f>1/$A$1*(SUM([1]TimberSectorMinusCoreVPAImp!J$47:J$47)+SUM([1]TimberSectorMinusCoreVPAImp!J$105:J$105))</f>
        <v>0.63396776816354028</v>
      </c>
      <c r="L25" s="42">
        <f>1/$A$1*(SUM([1]TimberSectorMinusCoreVPAImp!K$47:K$47)+SUM([1]TimberSectorMinusCoreVPAImp!K$105:K$105))</f>
        <v>0.6001454515966741</v>
      </c>
      <c r="M25" s="42">
        <f>1/$A$1*(SUM([1]TimberSectorMinusCoreVPAImp!L$47:L$47)+SUM([1]TimberSectorMinusCoreVPAImp!L$105:L$105))</f>
        <v>0.82890065937437862</v>
      </c>
      <c r="N25" s="42">
        <f>1/$A$1*(SUM([1]TimberSectorMinusCoreVPAImp!M$47:M$47)+SUM([1]TimberSectorMinusCoreVPAImp!M$105:M$105))</f>
        <v>0.82486066111716994</v>
      </c>
      <c r="O25" s="42">
        <f>1/$A$1*(SUM([1]TimberSectorMinusCoreVPAImp!N$47:N$47)+SUM([1]TimberSectorMinusCoreVPAImp!N$105:N$105))</f>
        <v>0.81653133847245452</v>
      </c>
      <c r="P25" s="42">
        <f>1/$A$1*(SUM([1]TimberSectorMinusCoreVPAImp!O$47:O$47)+SUM([1]TimberSectorMinusCoreVPAImp!O$105:O$105))</f>
        <v>0.64704285234580483</v>
      </c>
      <c r="Q25" s="42">
        <f>1/$A$1*(SUM([1]TimberSectorMinusCoreVPAImp!P$47:P$47)+SUM([1]TimberSectorMinusCoreVPAImp!P$105:P$105))</f>
        <v>0.67387331478386947</v>
      </c>
      <c r="R25" s="42">
        <f>1/$A$1*(SUM([1]TimberSectorMinusCoreVPAImp!Q$47:Q$47)+SUM([1]TimberSectorMinusCoreVPAImp!Q$105:Q$105))</f>
        <v>0.60756216239035288</v>
      </c>
      <c r="S25" s="42">
        <f>1/$A$1*(SUM([1]TimberSectorMinusCoreVPAImp!R$47:R$47)+SUM([1]TimberSectorMinusCoreVPAImp!R$105:R$105))</f>
        <v>0.63074384848496257</v>
      </c>
      <c r="T25" s="42">
        <f>1/$A$1*(SUM([1]TimberSectorMinusCoreVPAImp!S$47:S$47)+SUM([1]TimberSectorMinusCoreVPAImp!S$105:S$105))</f>
        <v>0.65855814895114539</v>
      </c>
      <c r="U25" s="42">
        <f>1/$A$1*(SUM([1]TimberSectorMinusCoreVPAImp!T$47:T$47)+SUM([1]TimberSectorMinusCoreVPAImp!T$105:T$105))</f>
        <v>0.72077482518934799</v>
      </c>
      <c r="V25" s="42">
        <f>1/$A$1*(SUM([1]TimberSectorMinusCoreVPAImp!U$47:U$47)+SUM([1]TimberSectorMinusCoreVPAImp!U$105:U$105))</f>
        <v>0.6952852764531513</v>
      </c>
      <c r="W25" s="42">
        <f>1/$A$1*(SUM([1]TimberSectorMinusCoreVPAImp!V$47:V$47)+SUM([1]TimberSectorMinusCoreVPAImp!V$105:V$105))</f>
        <v>0</v>
      </c>
      <c r="X25" s="42">
        <f>1/$A$1*(SUM([1]TimberSectorMinusCoreVPAImp!W$47:W$47)+SUM([1]TimberSectorMinusCoreVPAImp!W$105:W$105))</f>
        <v>0</v>
      </c>
      <c r="Y25" s="42">
        <f>1/$A$1*(SUM([1]TimberSectorMinusCoreVPAImp!X$47:X$47)+SUM([1]TimberSectorMinusCoreVPAImp!X$105:X$105))</f>
        <v>0</v>
      </c>
      <c r="Z25" s="42">
        <f>1/$A$1*(SUM([1]TimberSectorMinusCoreVPAImp!Y$47:Y$47)+SUM([1]TimberSectorMinusCoreVPAImp!Y$105:Y$105))</f>
        <v>0</v>
      </c>
      <c r="AA25" s="42">
        <f>1/$A$1*(SUM([1]TimberSectorMinusCoreVPAImp!Z$47:Z$47)+SUM([1]TimberSectorMinusCoreVPAImp!Z$105:Z$105))</f>
        <v>0</v>
      </c>
      <c r="AB25" s="42">
        <f>1/$A$1*(SUM([1]TimberSectorMinusCoreVPAImp!AA$47:AA$47)+SUM([1]TimberSectorMinusCoreVPAImp!AA$105:AA$105))</f>
        <v>0</v>
      </c>
      <c r="AC25" s="33"/>
      <c r="AD25" s="42">
        <f>1/1000*(SUM([1]TimberSectorMinusCoreVPAImp!AB$47:AB$47)+SUM([1]TimberSectorMinusCoreVPAImp!AB$105:AB$105))</f>
        <v>8.5974562285649994E-2</v>
      </c>
      <c r="AE25" s="42">
        <f>1/1000*(SUM([1]TimberSectorMinusCoreVPAImp!AC$47:AC$47)+SUM([1]TimberSectorMinusCoreVPAImp!AC$105:AC$105))</f>
        <v>9.69837931904E-2</v>
      </c>
      <c r="AF25" s="42">
        <f>1/1000*(SUM([1]TimberSectorMinusCoreVPAImp!AD$47:AD$47)+SUM([1]TimberSectorMinusCoreVPAImp!AD$105:AD$105))</f>
        <v>0.11487247709760001</v>
      </c>
      <c r="AG25" s="42">
        <f>1/1000*(SUM([1]TimberSectorMinusCoreVPAImp!AE$47:AE$47)+SUM([1]TimberSectorMinusCoreVPAImp!AE$105:AE$105))</f>
        <v>0.14880600146719999</v>
      </c>
      <c r="AH25" s="42">
        <f>1/1000*(SUM([1]TimberSectorMinusCoreVPAImp!AF$47:AF$47)+SUM([1]TimberSectorMinusCoreVPAImp!AF$105:AF$105))</f>
        <v>0.22089977893550003</v>
      </c>
      <c r="AI25" s="42">
        <f>1/1000*(SUM([1]TimberSectorMinusCoreVPAImp!AG$47:AG$47)+SUM([1]TimberSectorMinusCoreVPAImp!AG$105:AG$105))</f>
        <v>0.33501126292920003</v>
      </c>
      <c r="AJ25" s="42">
        <f>1/1000*(SUM([1]TimberSectorMinusCoreVPAImp!AH$47:AH$47)+SUM([1]TimberSectorMinusCoreVPAImp!AH$105:AH$105))</f>
        <v>0.38634652789920004</v>
      </c>
      <c r="AK25" s="42">
        <f>1/1000*(SUM([1]TimberSectorMinusCoreVPAImp!AI$47:AI$47)+SUM([1]TimberSectorMinusCoreVPAImp!AI$105:AI$105))</f>
        <v>0.5757147486855001</v>
      </c>
      <c r="AL25" s="42">
        <f>1/1000*(SUM([1]TimberSectorMinusCoreVPAImp!AJ$47:AJ$47)+SUM([1]TimberSectorMinusCoreVPAImp!AJ$105:AJ$105))</f>
        <v>0.68931141272840002</v>
      </c>
      <c r="AM25" s="42">
        <f>1/1000*(SUM([1]TimberSectorMinusCoreVPAImp!AK$47:AK$47)+SUM([1]TimberSectorMinusCoreVPAImp!AK$105:AK$105))</f>
        <v>0.62061816669159997</v>
      </c>
      <c r="AN25" s="42">
        <f>1/1000*(SUM([1]TimberSectorMinusCoreVPAImp!AL$47:AL$47)+SUM([1]TimberSectorMinusCoreVPAImp!AL$105:AL$105))</f>
        <v>0.85555732078440005</v>
      </c>
      <c r="AO25" s="42">
        <f>1/1000*(SUM([1]TimberSectorMinusCoreVPAImp!AM$47:AM$47)+SUM([1]TimberSectorMinusCoreVPAImp!AM$105:AM$105))</f>
        <v>0.86623799611199992</v>
      </c>
      <c r="AP25" s="42">
        <f>1/1000*(SUM([1]TimberSectorMinusCoreVPAImp!AN$47:AN$47)+SUM([1]TimberSectorMinusCoreVPAImp!AN$105:AN$105))</f>
        <v>0.87883778810079982</v>
      </c>
      <c r="AQ25" s="42">
        <f>1/1000*(SUM([1]TimberSectorMinusCoreVPAImp!AO$47:AO$47)+SUM([1]TimberSectorMinusCoreVPAImp!AO$105:AO$105))</f>
        <v>0.69862796137409999</v>
      </c>
      <c r="AR25" s="42">
        <f>1/1000*(SUM([1]TimberSectorMinusCoreVPAImp!AP$47:AP$47)+SUM([1]TimberSectorMinusCoreVPAImp!AP$105:AP$105))</f>
        <v>0.76085844826099991</v>
      </c>
      <c r="AS25" s="42">
        <f>1/1000*(SUM([1]TimberSectorMinusCoreVPAImp!AQ$47:AQ$47)+SUM([1]TimberSectorMinusCoreVPAImp!AQ$105:AQ$105))</f>
        <v>0.66670956400649994</v>
      </c>
      <c r="AT25" s="42">
        <f>1/1000*(SUM([1]TimberSectorMinusCoreVPAImp!AR$47:AR$47)+SUM([1]TimberSectorMinusCoreVPAImp!AR$105:AR$105))</f>
        <v>0.6742870585623999</v>
      </c>
      <c r="AU25" s="42">
        <f>1/1000*(SUM([1]TimberSectorMinusCoreVPAImp!AS$47:AS$47)+SUM([1]TimberSectorMinusCoreVPAImp!AS$105:AS$105))</f>
        <v>0.70688794580690006</v>
      </c>
      <c r="AV25" s="42">
        <f>1/1000*(SUM([1]TimberSectorMinusCoreVPAImp!AT$47:AT$47)+SUM([1]TimberSectorMinusCoreVPAImp!AT$105:AT$105))</f>
        <v>0.79427562256100015</v>
      </c>
      <c r="AW25" s="42">
        <f>1/1000*(SUM([1]TimberSectorMinusCoreVPAImp!AU$47:AU$47)+SUM([1]TimberSectorMinusCoreVPAImp!AU$105:AU$105))</f>
        <v>0.75387828151291669</v>
      </c>
      <c r="AX25" s="42">
        <f>1/1000*(SUM([1]TimberSectorMinusCoreVPAImp!AV$47:AV$47)+SUM([1]TimberSectorMinusCoreVPAImp!AV$105:AV$105))</f>
        <v>0</v>
      </c>
      <c r="AY25" s="42">
        <f>1/1000*(SUM([1]TimberSectorMinusCoreVPAImp!AW$47:AW$47)+SUM([1]TimberSectorMinusCoreVPAImp!AW$105:AW$105))</f>
        <v>0</v>
      </c>
      <c r="AZ25" s="42">
        <f>1/1000*(SUM([1]TimberSectorMinusCoreVPAImp!AX$47:AX$47)+SUM([1]TimberSectorMinusCoreVPAImp!AX$105:AX$105))</f>
        <v>0</v>
      </c>
      <c r="BA25" s="42">
        <f>1/1000*(SUM([1]TimberSectorMinusCoreVPAImp!AY$47:AY$47)+SUM([1]TimberSectorMinusCoreVPAImp!AY$105:AY$105))</f>
        <v>0</v>
      </c>
      <c r="BB25" s="42">
        <f>1/1000*(SUM([1]TimberSectorMinusCoreVPAImp!AZ$47:AZ$47)+SUM([1]TimberSectorMinusCoreVPAImp!AZ$105:AZ$105))</f>
        <v>0</v>
      </c>
      <c r="BC25" s="42">
        <f>1/1000*(SUM([1]TimberSectorMinusCoreVPAImp!BA$47:BA$47)+SUM([1]TimberSectorMinusCoreVPAImp!BA$105:BA$105))</f>
        <v>0</v>
      </c>
      <c r="BD25" s="293"/>
    </row>
    <row r="26" spans="2:56">
      <c r="B26" s="5" t="s">
        <v>23</v>
      </c>
      <c r="C26" s="39">
        <f>1/$A$1*[1]TimberSectorMinusCoreVPAImp!B$109</f>
        <v>0.11989088438587428</v>
      </c>
      <c r="D26" s="10">
        <f>1/$A$1*[1]TimberSectorMinusCoreVPAImp!C$109</f>
        <v>0.12161247211057383</v>
      </c>
      <c r="E26" s="10">
        <f>1/$A$1*[1]TimberSectorMinusCoreVPAImp!D$109</f>
        <v>0.12689747176923072</v>
      </c>
      <c r="F26" s="10">
        <f>1/$A$1*[1]TimberSectorMinusCoreVPAImp!E$109</f>
        <v>0.14519370025000006</v>
      </c>
      <c r="G26" s="10">
        <f>1/$A$1*[1]TimberSectorMinusCoreVPAImp!F$109</f>
        <v>0.14976820000000002</v>
      </c>
      <c r="H26" s="10">
        <f>1/$A$1*[1]TimberSectorMinusCoreVPAImp!G$109</f>
        <v>0.16568787000000001</v>
      </c>
      <c r="I26" s="10">
        <f>1/$A$1*[1]TimberSectorMinusCoreVPAImp!H$109</f>
        <v>0.16340165800000001</v>
      </c>
      <c r="J26" s="10">
        <f>1/$A$1*[1]TimberSectorMinusCoreVPAImp!I$109</f>
        <v>0.16844379219618674</v>
      </c>
      <c r="K26" s="10">
        <f>1/$A$1*[1]TimberSectorMinusCoreVPAImp!J$109</f>
        <v>0.16191472299999998</v>
      </c>
      <c r="L26" s="10">
        <f>1/$A$1*[1]TimberSectorMinusCoreVPAImp!K$109</f>
        <v>0.12698771800000003</v>
      </c>
      <c r="M26" s="10">
        <f>1/$A$1*[1]TimberSectorMinusCoreVPAImp!L$109</f>
        <v>0.14095018426490674</v>
      </c>
      <c r="N26" s="10">
        <f>1/$A$1*[1]TimberSectorMinusCoreVPAImp!M$109</f>
        <v>0.13226785872487057</v>
      </c>
      <c r="O26" s="10">
        <f>1/$A$1*[1]TimberSectorMinusCoreVPAImp!N$109</f>
        <v>0.14524663976715024</v>
      </c>
      <c r="P26" s="10">
        <f>1/$A$1*[1]TimberSectorMinusCoreVPAImp!O$109</f>
        <v>0.11536546724225176</v>
      </c>
      <c r="Q26" s="10">
        <f>1/$A$1*[1]TimberSectorMinusCoreVPAImp!P$109</f>
        <v>0.1279231248923583</v>
      </c>
      <c r="R26" s="10">
        <f>1/$A$1*[1]TimberSectorMinusCoreVPAImp!Q$109</f>
        <v>0.10262933434467102</v>
      </c>
      <c r="S26" s="10">
        <f>1/$A$1*[1]TimberSectorMinusCoreVPAImp!R$109</f>
        <v>9.1082420695075758E-2</v>
      </c>
      <c r="T26" s="10">
        <f>1/$A$1*[1]TimberSectorMinusCoreVPAImp!S$109</f>
        <v>7.6462290131819849E-2</v>
      </c>
      <c r="U26" s="10">
        <f>1/$A$1*[1]TimberSectorMinusCoreVPAImp!T$109</f>
        <v>7.7890536424927104E-2</v>
      </c>
      <c r="V26" s="10">
        <f>1/$A$1*[1]TimberSectorMinusCoreVPAImp!U$109</f>
        <v>7.2690882496430506E-2</v>
      </c>
      <c r="W26" s="10">
        <f>1/$A$1*[1]TimberSectorMinusCoreVPAImp!V$109</f>
        <v>0</v>
      </c>
      <c r="X26" s="10">
        <f>1/$A$1*[1]TimberSectorMinusCoreVPAImp!W$109</f>
        <v>0</v>
      </c>
      <c r="Y26" s="10">
        <f>1/$A$1*[1]TimberSectorMinusCoreVPAImp!X$109</f>
        <v>0</v>
      </c>
      <c r="Z26" s="10">
        <f>1/$A$1*[1]TimberSectorMinusCoreVPAImp!Y$109</f>
        <v>0</v>
      </c>
      <c r="AA26" s="10">
        <f>1/$A$1*[1]TimberSectorMinusCoreVPAImp!Z$109</f>
        <v>0</v>
      </c>
      <c r="AB26" s="10">
        <f>1/$A$1*[1]TimberSectorMinusCoreVPAImp!AA$109</f>
        <v>0</v>
      </c>
      <c r="AC26" s="4"/>
      <c r="AD26" s="39">
        <f>1/1000*[1]TimberSectorMinusCoreVPAImp!AB$109</f>
        <v>0.104237132579034</v>
      </c>
      <c r="AE26" s="10">
        <f>1/1000*[1]TimberSectorMinusCoreVPAImp!AC$109</f>
        <v>9.7146005157999982E-2</v>
      </c>
      <c r="AF26" s="10">
        <f>1/1000*[1]TimberSectorMinusCoreVPAImp!AD$109</f>
        <v>9.9558358387200008E-2</v>
      </c>
      <c r="AG26" s="10">
        <f>1/1000*[1]TimberSectorMinusCoreVPAImp!AE$109</f>
        <v>0.119507247272</v>
      </c>
      <c r="AH26" s="10">
        <f>1/1000*[1]TimberSectorMinusCoreVPAImp!AF$109</f>
        <v>0.1336158607637</v>
      </c>
      <c r="AI26" s="10">
        <f>1/1000*[1]TimberSectorMinusCoreVPAImp!AG$109</f>
        <v>0.15857118454319999</v>
      </c>
      <c r="AJ26" s="10">
        <f>1/1000*[1]TimberSectorMinusCoreVPAImp!AH$109</f>
        <v>0.15567489550960001</v>
      </c>
      <c r="AK26" s="10">
        <f>1/1000*[1]TimberSectorMinusCoreVPAImp!AI$109</f>
        <v>0.17519358194650006</v>
      </c>
      <c r="AL26" s="10">
        <f>1/1000*[1]TimberSectorMinusCoreVPAImp!AJ$109</f>
        <v>0.17910578457840004</v>
      </c>
      <c r="AM26" s="10">
        <f>1/1000*[1]TimberSectorMinusCoreVPAImp!AK$109</f>
        <v>0.13098485483159999</v>
      </c>
      <c r="AN26" s="10">
        <f>1/1000*[1]TimberSectorMinusCoreVPAImp!AL$109</f>
        <v>0.13608393621390003</v>
      </c>
      <c r="AO26" s="10">
        <f>1/1000*[1]TimberSectorMinusCoreVPAImp!AM$109</f>
        <v>0.12690183590399998</v>
      </c>
      <c r="AP26" s="10">
        <f>1/1000*[1]TimberSectorMinusCoreVPAImp!AN$109</f>
        <v>0.1327083294768</v>
      </c>
      <c r="AQ26" s="10">
        <f>1/1000*[1]TimberSectorMinusCoreVPAImp!AO$109</f>
        <v>0.1018966476906</v>
      </c>
      <c r="AR26" s="10">
        <f>1/1000*[1]TimberSectorMinusCoreVPAImp!AP$109</f>
        <v>0.1036504853365</v>
      </c>
      <c r="AS26" s="10">
        <f>1/1000*[1]TimberSectorMinusCoreVPAImp!AQ$109</f>
        <v>8.3453861739499993E-2</v>
      </c>
      <c r="AT26" s="10">
        <f>1/1000*[1]TimberSectorMinusCoreVPAImp!AR$109</f>
        <v>7.4716870182800002E-2</v>
      </c>
      <c r="AU26" s="10">
        <f>1/1000*[1]TimberSectorMinusCoreVPAImp!AS$109</f>
        <v>6.6908021151400002E-2</v>
      </c>
      <c r="AV26" s="10">
        <f>1/1000*[1]TimberSectorMinusCoreVPAImp!AT$109</f>
        <v>7.0769198815000003E-2</v>
      </c>
      <c r="AW26" s="10">
        <f>1/1000*[1]TimberSectorMinusCoreVPAImp!AU$109</f>
        <v>6.7632506533333331E-2</v>
      </c>
      <c r="AX26" s="10">
        <f>1/1000*[1]TimberSectorMinusCoreVPAImp!AV$109</f>
        <v>0</v>
      </c>
      <c r="AY26" s="10">
        <f>1/1000*[1]TimberSectorMinusCoreVPAImp!AW$109</f>
        <v>0</v>
      </c>
      <c r="AZ26" s="10">
        <f>1/1000*[1]TimberSectorMinusCoreVPAImp!AX$109</f>
        <v>0</v>
      </c>
      <c r="BA26" s="10">
        <f>1/1000*[1]TimberSectorMinusCoreVPAImp!AY$109</f>
        <v>0</v>
      </c>
      <c r="BB26" s="10">
        <f>1/1000*[1]TimberSectorMinusCoreVPAImp!AZ$109</f>
        <v>0</v>
      </c>
      <c r="BC26" s="10">
        <f>1/1000*[1]TimberSectorMinusCoreVPAImp!BA$109</f>
        <v>0</v>
      </c>
      <c r="BD26" s="293"/>
    </row>
    <row r="27" spans="2:56">
      <c r="B27" s="5" t="s">
        <v>116</v>
      </c>
      <c r="C27" s="39">
        <f>1/$A$1*[1]TimberSectorMinusCoreVPAImp!B$138</f>
        <v>3.3610100500000004E-2</v>
      </c>
      <c r="D27" s="10">
        <f>1/$A$1*[1]TimberSectorMinusCoreVPAImp!C$138</f>
        <v>3.0870528999999994E-2</v>
      </c>
      <c r="E27" s="10">
        <f>1/$A$1*[1]TimberSectorMinusCoreVPAImp!D$138</f>
        <v>3.7342215655393154E-2</v>
      </c>
      <c r="F27" s="10">
        <f>1/$A$1*[1]TimberSectorMinusCoreVPAImp!E$138</f>
        <v>4.360583623529414E-2</v>
      </c>
      <c r="G27" s="10">
        <f>1/$A$1*[1]TimberSectorMinusCoreVPAImp!F$138</f>
        <v>5.577732418552038E-2</v>
      </c>
      <c r="H27" s="10">
        <f>1/$A$1*[1]TimberSectorMinusCoreVPAImp!G$138</f>
        <v>6.3530783085972875E-2</v>
      </c>
      <c r="I27" s="10">
        <f>1/$A$1*[1]TimberSectorMinusCoreVPAImp!H$138</f>
        <v>6.7076259999999999E-2</v>
      </c>
      <c r="J27" s="10">
        <f>1/$A$1*[1]TimberSectorMinusCoreVPAImp!I$138</f>
        <v>9.411818600000002E-2</v>
      </c>
      <c r="K27" s="10">
        <f>1/$A$1*[1]TimberSectorMinusCoreVPAImp!J$138</f>
        <v>8.1949644000000016E-2</v>
      </c>
      <c r="L27" s="10">
        <f>1/$A$1*[1]TimberSectorMinusCoreVPAImp!K$138</f>
        <v>6.5361442999999991E-2</v>
      </c>
      <c r="M27" s="10">
        <f>1/$A$1*[1]TimberSectorMinusCoreVPAImp!L$138</f>
        <v>8.862334845715647E-2</v>
      </c>
      <c r="N27" s="10">
        <f>1/$A$1*[1]TimberSectorMinusCoreVPAImp!M$138</f>
        <v>7.9837360529761925E-2</v>
      </c>
      <c r="O27" s="10">
        <f>1/$A$1*[1]TimberSectorMinusCoreVPAImp!N$138</f>
        <v>7.2279747580463988E-2</v>
      </c>
      <c r="P27" s="10">
        <f>1/$A$1*[1]TimberSectorMinusCoreVPAImp!O$138</f>
        <v>6.6889593966838662E-2</v>
      </c>
      <c r="Q27" s="10">
        <f>1/$A$1*[1]TimberSectorMinusCoreVPAImp!P$138</f>
        <v>6.4804472249016892E-2</v>
      </c>
      <c r="R27" s="10">
        <f>1/$A$1*[1]TimberSectorMinusCoreVPAImp!Q$138</f>
        <v>6.2656359294842409E-2</v>
      </c>
      <c r="S27" s="10">
        <f>1/$A$1*[1]TimberSectorMinusCoreVPAImp!R$138</f>
        <v>6.1807158891217698E-2</v>
      </c>
      <c r="T27" s="10">
        <f>1/$A$1*[1]TimberSectorMinusCoreVPAImp!S$138</f>
        <v>6.7250418492835085E-2</v>
      </c>
      <c r="U27" s="10">
        <f>1/$A$1*[1]TimberSectorMinusCoreVPAImp!T$138</f>
        <v>6.9801968452669186E-2</v>
      </c>
      <c r="V27" s="10">
        <f>1/$A$1*[1]TimberSectorMinusCoreVPAImp!U$138</f>
        <v>6.6847824625167668E-2</v>
      </c>
      <c r="W27" s="10">
        <f>1/$A$1*[1]TimberSectorMinusCoreVPAImp!V$138</f>
        <v>0</v>
      </c>
      <c r="X27" s="10">
        <f>1/$A$1*[1]TimberSectorMinusCoreVPAImp!W$138</f>
        <v>0</v>
      </c>
      <c r="Y27" s="10">
        <f>1/$A$1*[1]TimberSectorMinusCoreVPAImp!X$138</f>
        <v>0</v>
      </c>
      <c r="Z27" s="10">
        <f>1/$A$1*[1]TimberSectorMinusCoreVPAImp!Y$138</f>
        <v>0</v>
      </c>
      <c r="AA27" s="10">
        <f>1/$A$1*[1]TimberSectorMinusCoreVPAImp!Z$138</f>
        <v>0</v>
      </c>
      <c r="AB27" s="10">
        <f>1/$A$1*[1]TimberSectorMinusCoreVPAImp!AA$138</f>
        <v>0</v>
      </c>
      <c r="AC27" s="4"/>
      <c r="AD27" s="39">
        <f>1/1000*[1]TimberSectorMinusCoreVPAImp!AB$138</f>
        <v>2.1125852794941006E-2</v>
      </c>
      <c r="AE27" s="10">
        <f>1/1000*[1]TimberSectorMinusCoreVPAImp!AC$138</f>
        <v>1.9037856968800001E-2</v>
      </c>
      <c r="AF27" s="10">
        <f>1/1000*[1]TimberSectorMinusCoreVPAImp!AD$138</f>
        <v>2.0328070041600001E-2</v>
      </c>
      <c r="AG27" s="10">
        <f>1/1000*[1]TimberSectorMinusCoreVPAImp!AE$138</f>
        <v>2.2713233580800001E-2</v>
      </c>
      <c r="AH27" s="10">
        <f>1/1000*[1]TimberSectorMinusCoreVPAImp!AF$138</f>
        <v>3.2672235107399999E-2</v>
      </c>
      <c r="AI27" s="10">
        <f>1/1000*[1]TimberSectorMinusCoreVPAImp!AG$138</f>
        <v>4.4571799658099993E-2</v>
      </c>
      <c r="AJ27" s="10">
        <f>1/1000*[1]TimberSectorMinusCoreVPAImp!AH$138</f>
        <v>5.0521840875999986E-2</v>
      </c>
      <c r="AK27" s="10">
        <f>1/1000*[1]TimberSectorMinusCoreVPAImp!AI$138</f>
        <v>7.8599575651000023E-2</v>
      </c>
      <c r="AL27" s="10">
        <f>1/1000*[1]TimberSectorMinusCoreVPAImp!AJ$138</f>
        <v>5.9928169590400003E-2</v>
      </c>
      <c r="AM27" s="10">
        <f>1/1000*[1]TimberSectorMinusCoreVPAImp!AK$138</f>
        <v>4.67889760712E-2</v>
      </c>
      <c r="AN27" s="10">
        <f>1/1000*[1]TimberSectorMinusCoreVPAImp!AL$138</f>
        <v>6.493601275380001E-2</v>
      </c>
      <c r="AO27" s="10">
        <f>1/1000*[1]TimberSectorMinusCoreVPAImp!AM$138</f>
        <v>6.2561274047999993E-2</v>
      </c>
      <c r="AP27" s="10">
        <f>1/1000*[1]TimberSectorMinusCoreVPAImp!AN$138</f>
        <v>5.6370637259199989E-2</v>
      </c>
      <c r="AQ27" s="10">
        <f>1/1000*[1]TimberSectorMinusCoreVPAImp!AO$138</f>
        <v>5.2285881245399998E-2</v>
      </c>
      <c r="AR27" s="10">
        <f>1/1000*[1]TimberSectorMinusCoreVPAImp!AP$138</f>
        <v>4.6941145932499991E-2</v>
      </c>
      <c r="AS27" s="10">
        <f>1/1000*[1]TimberSectorMinusCoreVPAImp!AQ$138</f>
        <v>4.2500380516999996E-2</v>
      </c>
      <c r="AT27" s="10">
        <f>1/1000*[1]TimberSectorMinusCoreVPAImp!AR$138</f>
        <v>3.7860687645699997E-2</v>
      </c>
      <c r="AU27" s="10">
        <f>1/1000*[1]TimberSectorMinusCoreVPAImp!AS$138</f>
        <v>3.8989054804700003E-2</v>
      </c>
      <c r="AV27" s="10">
        <f>1/1000*[1]TimberSectorMinusCoreVPAImp!AT$138</f>
        <v>4.2389869199999999E-2</v>
      </c>
      <c r="AW27" s="10">
        <f>1/1000*[1]TimberSectorMinusCoreVPAImp!AU$138</f>
        <v>4.0625284802083328E-2</v>
      </c>
      <c r="AX27" s="10">
        <f>1/1000*[1]TimberSectorMinusCoreVPAImp!AV$138</f>
        <v>0</v>
      </c>
      <c r="AY27" s="10">
        <f>1/1000*[1]TimberSectorMinusCoreVPAImp!AW$138</f>
        <v>0</v>
      </c>
      <c r="AZ27" s="10">
        <f>1/1000*[1]TimberSectorMinusCoreVPAImp!AX$138</f>
        <v>0</v>
      </c>
      <c r="BA27" s="10">
        <f>1/1000*[1]TimberSectorMinusCoreVPAImp!AY$138</f>
        <v>0</v>
      </c>
      <c r="BB27" s="10">
        <f>1/1000*[1]TimberSectorMinusCoreVPAImp!AZ$138</f>
        <v>0</v>
      </c>
      <c r="BC27" s="10">
        <f>1/1000*[1]TimberSectorMinusCoreVPAImp!BA$138</f>
        <v>0</v>
      </c>
      <c r="BD27" s="293"/>
    </row>
    <row r="28" spans="2:56">
      <c r="B28" s="5" t="s">
        <v>31</v>
      </c>
      <c r="C28" s="39">
        <f>1/$A$1*[1]TimberSectorMinusCoreVPAImp!B$187</f>
        <v>6.4462612999999997E-3</v>
      </c>
      <c r="D28" s="10">
        <f>1/$A$1*[1]TimberSectorMinusCoreVPAImp!C$187</f>
        <v>5.2612206863057506E-3</v>
      </c>
      <c r="E28" s="10">
        <f>1/$A$1*[1]TimberSectorMinusCoreVPAImp!D$187</f>
        <v>5.0594877192266623E-3</v>
      </c>
      <c r="F28" s="10">
        <f>1/$A$1*[1]TimberSectorMinusCoreVPAImp!E$187</f>
        <v>3.8689583163983637E-3</v>
      </c>
      <c r="G28" s="10">
        <f>1/$A$1*[1]TimberSectorMinusCoreVPAImp!F$187</f>
        <v>4.6881425000000008E-3</v>
      </c>
      <c r="H28" s="10">
        <f>1/$A$1*[1]TimberSectorMinusCoreVPAImp!G$187</f>
        <v>4.8773976520461709E-3</v>
      </c>
      <c r="I28" s="10">
        <f>1/$A$1*[1]TimberSectorMinusCoreVPAImp!H$187</f>
        <v>4.2993300000000005E-3</v>
      </c>
      <c r="J28" s="10">
        <f>1/$A$1*[1]TimberSectorMinusCoreVPAImp!I$187</f>
        <v>8.7839505595238114E-3</v>
      </c>
      <c r="K28" s="10">
        <f>1/$A$1*[1]TimberSectorMinusCoreVPAImp!J$187</f>
        <v>6.4521712187499986E-3</v>
      </c>
      <c r="L28" s="10">
        <f>1/$A$1*[1]TimberSectorMinusCoreVPAImp!K$187</f>
        <v>2.2950790746544699E-3</v>
      </c>
      <c r="M28" s="10">
        <f>1/$A$1*[1]TimberSectorMinusCoreVPAImp!L$187</f>
        <v>1.5673673949026894E-3</v>
      </c>
      <c r="N28" s="10">
        <f>1/$A$1*[1]TimberSectorMinusCoreVPAImp!M$187</f>
        <v>2.6616281544518377E-3</v>
      </c>
      <c r="O28" s="10">
        <f>1/$A$1*[1]TimberSectorMinusCoreVPAImp!N$187</f>
        <v>4.290400918864048E-3</v>
      </c>
      <c r="P28" s="10">
        <f>1/$A$1*[1]TimberSectorMinusCoreVPAImp!O$187</f>
        <v>3.5130073590348655E-3</v>
      </c>
      <c r="Q28" s="10">
        <f>1/$A$1*[1]TimberSectorMinusCoreVPAImp!P$187</f>
        <v>3.3701219916029142E-3</v>
      </c>
      <c r="R28" s="10">
        <f>1/$A$1*[1]TimberSectorMinusCoreVPAImp!Q$187</f>
        <v>5.2658696807174991E-3</v>
      </c>
      <c r="S28" s="10">
        <f>1/$A$1*[1]TimberSectorMinusCoreVPAImp!R$187</f>
        <v>4.2533711407017382E-3</v>
      </c>
      <c r="T28" s="10">
        <f>1/$A$1*[1]TimberSectorMinusCoreVPAImp!S$187</f>
        <v>1.5001645870743412E-3</v>
      </c>
      <c r="U28" s="10">
        <f>1/$A$1*[1]TimberSectorMinusCoreVPAImp!T$187</f>
        <v>9.6810985899285307E-4</v>
      </c>
      <c r="V28" s="10">
        <f>1/$A$1*[1]TimberSectorMinusCoreVPAImp!U$187</f>
        <v>2.0483835325690609E-4</v>
      </c>
      <c r="W28" s="10">
        <f>1/$A$1*[1]TimberSectorMinusCoreVPAImp!V$187</f>
        <v>0</v>
      </c>
      <c r="X28" s="10">
        <f>1/$A$1*[1]TimberSectorMinusCoreVPAImp!W$187</f>
        <v>0</v>
      </c>
      <c r="Y28" s="10">
        <f>1/$A$1*[1]TimberSectorMinusCoreVPAImp!X$187</f>
        <v>0</v>
      </c>
      <c r="Z28" s="10">
        <f>1/$A$1*[1]TimberSectorMinusCoreVPAImp!Y$187</f>
        <v>0</v>
      </c>
      <c r="AA28" s="10">
        <f>1/$A$1*[1]TimberSectorMinusCoreVPAImp!Z$187</f>
        <v>0</v>
      </c>
      <c r="AB28" s="10">
        <f>1/$A$1*[1]TimberSectorMinusCoreVPAImp!AA$187</f>
        <v>0</v>
      </c>
      <c r="AC28" s="4"/>
      <c r="AD28" s="39">
        <f>1/1000*[1]TimberSectorMinusCoreVPAImp!AB$187</f>
        <v>9.0193497163829992E-3</v>
      </c>
      <c r="AE28" s="10">
        <f>1/1000*[1]TimberSectorMinusCoreVPAImp!AC$187</f>
        <v>7.5917172947999991E-3</v>
      </c>
      <c r="AF28" s="10">
        <f>1/1000*[1]TimberSectorMinusCoreVPAImp!AD$187</f>
        <v>6.2082668256000003E-3</v>
      </c>
      <c r="AG28" s="10">
        <f>1/1000*[1]TimberSectorMinusCoreVPAImp!AE$187</f>
        <v>5.1127988912000001E-3</v>
      </c>
      <c r="AH28" s="10">
        <f>1/1000*[1]TimberSectorMinusCoreVPAImp!AF$187</f>
        <v>5.8890032334000001E-3</v>
      </c>
      <c r="AI28" s="10">
        <f>1/1000*[1]TimberSectorMinusCoreVPAImp!AG$187</f>
        <v>5.7613885329000011E-3</v>
      </c>
      <c r="AJ28" s="10">
        <f>1/1000*[1]TimberSectorMinusCoreVPAImp!AH$187</f>
        <v>5.6921332731999993E-3</v>
      </c>
      <c r="AK28" s="10">
        <f>1/1000*[1]TimberSectorMinusCoreVPAImp!AI$187</f>
        <v>9.4967399589999998E-3</v>
      </c>
      <c r="AL28" s="10">
        <f>1/1000*[1]TimberSectorMinusCoreVPAImp!AJ$187</f>
        <v>8.0947801864000007E-3</v>
      </c>
      <c r="AM28" s="10">
        <f>1/1000*[1]TimberSectorMinusCoreVPAImp!AK$187</f>
        <v>2.9560121931999999E-3</v>
      </c>
      <c r="AN28" s="10">
        <f>1/1000*[1]TimberSectorMinusCoreVPAImp!AL$187</f>
        <v>2.7081744282000005E-3</v>
      </c>
      <c r="AO28" s="10">
        <f>1/1000*[1]TimberSectorMinusCoreVPAImp!AM$187</f>
        <v>4.1748362880000001E-3</v>
      </c>
      <c r="AP28" s="10">
        <f>1/1000*[1]TimberSectorMinusCoreVPAImp!AN$187</f>
        <v>4.5868195120000003E-3</v>
      </c>
      <c r="AQ28" s="10">
        <f>1/1000*[1]TimberSectorMinusCoreVPAImp!AO$187</f>
        <v>3.7623133974000003E-3</v>
      </c>
      <c r="AR28" s="10">
        <f>1/1000*[1]TimberSectorMinusCoreVPAImp!AP$187</f>
        <v>4.4498851460000009E-3</v>
      </c>
      <c r="AS28" s="10">
        <f>1/1000*[1]TimberSectorMinusCoreVPAImp!AQ$187</f>
        <v>4.9161179445000001E-3</v>
      </c>
      <c r="AT28" s="10">
        <f>1/1000*[1]TimberSectorMinusCoreVPAImp!AR$187</f>
        <v>4.0927594292999988E-3</v>
      </c>
      <c r="AU28" s="10">
        <f>1/1000*[1]TimberSectorMinusCoreVPAImp!AS$187</f>
        <v>2.4341024564999997E-3</v>
      </c>
      <c r="AV28" s="10">
        <f>1/1000*[1]TimberSectorMinusCoreVPAImp!AT$187</f>
        <v>2.346799349E-3</v>
      </c>
      <c r="AW28" s="10">
        <f>1/1000*[1]TimberSectorMinusCoreVPAImp!AU$187</f>
        <v>1.0447783729166666E-3</v>
      </c>
      <c r="AX28" s="10">
        <f>1/1000*[1]TimberSectorMinusCoreVPAImp!AV$187</f>
        <v>0</v>
      </c>
      <c r="AY28" s="10">
        <f>1/1000*[1]TimberSectorMinusCoreVPAImp!AW$187</f>
        <v>0</v>
      </c>
      <c r="AZ28" s="10">
        <f>1/1000*[1]TimberSectorMinusCoreVPAImp!AX$187</f>
        <v>0</v>
      </c>
      <c r="BA28" s="10">
        <f>1/1000*[1]TimberSectorMinusCoreVPAImp!AY$187</f>
        <v>0</v>
      </c>
      <c r="BB28" s="10">
        <f>1/1000*[1]TimberSectorMinusCoreVPAImp!AZ$187</f>
        <v>0</v>
      </c>
      <c r="BC28" s="10">
        <f>1/1000*[1]TimberSectorMinusCoreVPAImp!BA$187</f>
        <v>0</v>
      </c>
      <c r="BD28" s="293"/>
    </row>
    <row r="29" spans="2:56">
      <c r="B29" s="5" t="s">
        <v>30</v>
      </c>
      <c r="C29" s="39">
        <f>1/$A$1*[1]TimberSectorMinusCoreVPAImp!B$228</f>
        <v>7.2570852640463776E-3</v>
      </c>
      <c r="D29" s="10">
        <f>1/$A$1*[1]TimberSectorMinusCoreVPAImp!C$228</f>
        <v>5.275065137238983E-3</v>
      </c>
      <c r="E29" s="10">
        <f>1/$A$1*[1]TimberSectorMinusCoreVPAImp!D$228</f>
        <v>4.2046871986884437E-3</v>
      </c>
      <c r="F29" s="10">
        <f>1/$A$1*[1]TimberSectorMinusCoreVPAImp!E$228</f>
        <v>5.1134040000000019E-3</v>
      </c>
      <c r="G29" s="10">
        <f>1/$A$1*[1]TimberSectorMinusCoreVPAImp!F$228</f>
        <v>1.1139659500000001E-2</v>
      </c>
      <c r="H29" s="10">
        <f>1/$A$1*[1]TimberSectorMinusCoreVPAImp!G$228</f>
        <v>1.1589935000000003E-2</v>
      </c>
      <c r="I29" s="10">
        <f>1/$A$1*[1]TimberSectorMinusCoreVPAImp!H$228</f>
        <v>3.7004519999999999E-3</v>
      </c>
      <c r="J29" s="10">
        <f>1/$A$1*[1]TimberSectorMinusCoreVPAImp!I$228</f>
        <v>2.9590539999999992E-3</v>
      </c>
      <c r="K29" s="10">
        <f>1/$A$1*[1]TimberSectorMinusCoreVPAImp!J$228</f>
        <v>2.728775000000001E-3</v>
      </c>
      <c r="L29" s="10">
        <f>1/$A$1*[1]TimberSectorMinusCoreVPAImp!K$228</f>
        <v>4.2271198530729453E-3</v>
      </c>
      <c r="M29" s="10">
        <f>1/$A$1*[1]TimberSectorMinusCoreVPAImp!L$228</f>
        <v>2.5890072719578789E-3</v>
      </c>
      <c r="N29" s="10">
        <f>1/$A$1*[1]TimberSectorMinusCoreVPAImp!M$228</f>
        <v>2.2048674575363865E-3</v>
      </c>
      <c r="O29" s="10">
        <f>1/$A$1*[1]TimberSectorMinusCoreVPAImp!N$228</f>
        <v>1.6523173138808091E-3</v>
      </c>
      <c r="P29" s="10">
        <f>1/$A$1*[1]TimberSectorMinusCoreVPAImp!O$228</f>
        <v>1.4698295695917232E-3</v>
      </c>
      <c r="Q29" s="10">
        <f>1/$A$1*[1]TimberSectorMinusCoreVPAImp!P$228</f>
        <v>1.807506139031616E-3</v>
      </c>
      <c r="R29" s="10">
        <f>1/$A$1*[1]TimberSectorMinusCoreVPAImp!Q$228</f>
        <v>1.303707385634671E-3</v>
      </c>
      <c r="S29" s="10">
        <f>1/$A$1*[1]TimberSectorMinusCoreVPAImp!R$228</f>
        <v>1.1253287957852505E-3</v>
      </c>
      <c r="T29" s="10">
        <f>1/$A$1*[1]TimberSectorMinusCoreVPAImp!S$228</f>
        <v>7.7357139636416634E-4</v>
      </c>
      <c r="U29" s="10">
        <f>1/$A$1*[1]TimberSectorMinusCoreVPAImp!T$228</f>
        <v>7.6072743733345666E-4</v>
      </c>
      <c r="V29" s="10">
        <f>1/$A$1*[1]TimberSectorMinusCoreVPAImp!U$228</f>
        <v>7.8545095603846046E-4</v>
      </c>
      <c r="W29" s="10">
        <f>1/$A$1*[1]TimberSectorMinusCoreVPAImp!V$228</f>
        <v>0</v>
      </c>
      <c r="X29" s="10">
        <f>1/$A$1*[1]TimberSectorMinusCoreVPAImp!W$228</f>
        <v>0</v>
      </c>
      <c r="Y29" s="10">
        <f>1/$A$1*[1]TimberSectorMinusCoreVPAImp!X$228</f>
        <v>0</v>
      </c>
      <c r="Z29" s="10">
        <f>1/$A$1*[1]TimberSectorMinusCoreVPAImp!Y$228</f>
        <v>0</v>
      </c>
      <c r="AA29" s="10">
        <f>1/$A$1*[1]TimberSectorMinusCoreVPAImp!Z$228</f>
        <v>0</v>
      </c>
      <c r="AB29" s="10">
        <f>1/$A$1*[1]TimberSectorMinusCoreVPAImp!AA$228</f>
        <v>0</v>
      </c>
      <c r="AC29" s="4"/>
      <c r="AD29" s="39">
        <f>1/1000*[1]TimberSectorMinusCoreVPAImp!AB$228</f>
        <v>9.0304330723830015E-3</v>
      </c>
      <c r="AE29" s="10">
        <f>1/1000*[1]TimberSectorMinusCoreVPAImp!AC$228</f>
        <v>6.5661567787999994E-3</v>
      </c>
      <c r="AF29" s="10">
        <f>1/1000*[1]TimberSectorMinusCoreVPAImp!AD$228</f>
        <v>4.9897742303999983E-3</v>
      </c>
      <c r="AG29" s="10">
        <f>1/1000*[1]TimberSectorMinusCoreVPAImp!AE$228</f>
        <v>6.8185783567999989E-3</v>
      </c>
      <c r="AH29" s="10">
        <f>1/1000*[1]TimberSectorMinusCoreVPAImp!AF$228</f>
        <v>8.9643046668E-3</v>
      </c>
      <c r="AI29" s="10">
        <f>1/1000*[1]TimberSectorMinusCoreVPAImp!AG$228</f>
        <v>6.710127996000001E-3</v>
      </c>
      <c r="AJ29" s="10">
        <f>1/1000*[1]TimberSectorMinusCoreVPAImp!AH$228</f>
        <v>4.9957787687999996E-3</v>
      </c>
      <c r="AK29" s="10">
        <f>1/1000*[1]TimberSectorMinusCoreVPAImp!AI$228</f>
        <v>3.7710527245000004E-3</v>
      </c>
      <c r="AL29" s="10">
        <f>1/1000*[1]TimberSectorMinusCoreVPAImp!AJ$228</f>
        <v>4.9676990691999998E-3</v>
      </c>
      <c r="AM29" s="10">
        <f>1/1000*[1]TimberSectorMinusCoreVPAImp!AK$228</f>
        <v>4.1363854047999993E-3</v>
      </c>
      <c r="AN29" s="10">
        <f>1/1000*[1]TimberSectorMinusCoreVPAImp!AL$228</f>
        <v>4.2379632918000008E-3</v>
      </c>
      <c r="AO29" s="10">
        <f>1/1000*[1]TimberSectorMinusCoreVPAImp!AM$228</f>
        <v>3.5239858079999993E-3</v>
      </c>
      <c r="AP29" s="10">
        <f>1/1000*[1]TimberSectorMinusCoreVPAImp!AN$228</f>
        <v>3.1746238831999998E-3</v>
      </c>
      <c r="AQ29" s="10">
        <f>1/1000*[1]TimberSectorMinusCoreVPAImp!AO$228</f>
        <v>2.6910958275000005E-3</v>
      </c>
      <c r="AR29" s="10">
        <f>1/1000*[1]TimberSectorMinusCoreVPAImp!AP$228</f>
        <v>3.4671644690000003E-3</v>
      </c>
      <c r="AS29" s="10">
        <f>1/1000*[1]TimberSectorMinusCoreVPAImp!AQ$228</f>
        <v>2.2315040649999998E-3</v>
      </c>
      <c r="AT29" s="10">
        <f>1/1000*[1]TimberSectorMinusCoreVPAImp!AR$228</f>
        <v>2.3731880654999996E-3</v>
      </c>
      <c r="AU29" s="10">
        <f>1/1000*[1]TimberSectorMinusCoreVPAImp!AS$228</f>
        <v>2.5512195851999995E-3</v>
      </c>
      <c r="AV29" s="10">
        <f>1/1000*[1]TimberSectorMinusCoreVPAImp!AT$228</f>
        <v>2.0012576449999998E-3</v>
      </c>
      <c r="AW29" s="10">
        <f>1/1000*[1]TimberSectorMinusCoreVPAImp!AU$228</f>
        <v>2.5551735408333338E-3</v>
      </c>
      <c r="AX29" s="10">
        <f>1/1000*[1]TimberSectorMinusCoreVPAImp!AV$228</f>
        <v>0</v>
      </c>
      <c r="AY29" s="10">
        <f>1/1000*[1]TimberSectorMinusCoreVPAImp!AW$228</f>
        <v>0</v>
      </c>
      <c r="AZ29" s="10">
        <f>1/1000*[1]TimberSectorMinusCoreVPAImp!AX$228</f>
        <v>0</v>
      </c>
      <c r="BA29" s="10">
        <f>1/1000*[1]TimberSectorMinusCoreVPAImp!AY$228</f>
        <v>0</v>
      </c>
      <c r="BB29" s="10">
        <f>1/1000*[1]TimberSectorMinusCoreVPAImp!AZ$228</f>
        <v>0</v>
      </c>
      <c r="BC29" s="10">
        <f>1/1000*[1]TimberSectorMinusCoreVPAImp!BA$228</f>
        <v>0</v>
      </c>
      <c r="BD29" s="293"/>
    </row>
    <row r="30" spans="2:56">
      <c r="B30" s="5" t="s">
        <v>26</v>
      </c>
      <c r="C30" s="39">
        <f>1/$A$1*[1]TimberSectorMinusCoreVPAImp!B$231</f>
        <v>2.8494755432562368E-2</v>
      </c>
      <c r="D30" s="10">
        <f>1/$A$1*[1]TimberSectorMinusCoreVPAImp!C$231</f>
        <v>2.0429290999999999E-2</v>
      </c>
      <c r="E30" s="10">
        <f>1/$A$1*[1]TimberSectorMinusCoreVPAImp!D$231</f>
        <v>1.9195301400000003E-2</v>
      </c>
      <c r="F30" s="10">
        <f>1/$A$1*[1]TimberSectorMinusCoreVPAImp!E$231</f>
        <v>1.7572378500000003E-2</v>
      </c>
      <c r="G30" s="10">
        <f>1/$A$1*[1]TimberSectorMinusCoreVPAImp!F$231</f>
        <v>1.8356326000000003E-2</v>
      </c>
      <c r="H30" s="10">
        <f>1/$A$1*[1]TimberSectorMinusCoreVPAImp!G$231</f>
        <v>1.9579677999999996E-2</v>
      </c>
      <c r="I30" s="10">
        <f>1/$A$1*[1]TimberSectorMinusCoreVPAImp!H$231</f>
        <v>1.7065953000000002E-2</v>
      </c>
      <c r="J30" s="10">
        <f>1/$A$1*[1]TimberSectorMinusCoreVPAImp!I$231</f>
        <v>1.6924529283463507E-2</v>
      </c>
      <c r="K30" s="10">
        <f>1/$A$1*[1]TimberSectorMinusCoreVPAImp!J$231</f>
        <v>1.4181306404761904E-2</v>
      </c>
      <c r="L30" s="10">
        <f>1/$A$1*[1]TimberSectorMinusCoreVPAImp!K$231</f>
        <v>1.3082435964286789E-2</v>
      </c>
      <c r="M30" s="10">
        <f>1/$A$1*[1]TimberSectorMinusCoreVPAImp!L$231</f>
        <v>2.0709337956849608E-2</v>
      </c>
      <c r="N30" s="10">
        <f>1/$A$1*[1]TimberSectorMinusCoreVPAImp!M$231</f>
        <v>2.3237806973219682E-2</v>
      </c>
      <c r="O30" s="10">
        <f>1/$A$1*[1]TimberSectorMinusCoreVPAImp!N$231</f>
        <v>1.3856670536026527E-2</v>
      </c>
      <c r="P30" s="10">
        <f>1/$A$1*[1]TimberSectorMinusCoreVPAImp!O$231</f>
        <v>8.7100535449972944E-3</v>
      </c>
      <c r="Q30" s="10">
        <f>1/$A$1*[1]TimberSectorMinusCoreVPAImp!P$231</f>
        <v>1.2238970738415005E-2</v>
      </c>
      <c r="R30" s="10">
        <f>1/$A$1*[1]TimberSectorMinusCoreVPAImp!Q$231</f>
        <v>5.1471997870043695E-3</v>
      </c>
      <c r="S30" s="10">
        <f>1/$A$1*[1]TimberSectorMinusCoreVPAImp!R$231</f>
        <v>4.7827441062774211E-3</v>
      </c>
      <c r="T30" s="10">
        <f>1/$A$1*[1]TimberSectorMinusCoreVPAImp!S$231</f>
        <v>3.9919640065916116E-3</v>
      </c>
      <c r="U30" s="10">
        <f>1/$A$1*[1]TimberSectorMinusCoreVPAImp!T$231</f>
        <v>4.1923552239876566E-3</v>
      </c>
      <c r="V30" s="10">
        <f>1/$A$1*[1]TimberSectorMinusCoreVPAImp!U$231</f>
        <v>4.0651584656960556E-3</v>
      </c>
      <c r="W30" s="10">
        <f>1/$A$1*[1]TimberSectorMinusCoreVPAImp!V$231</f>
        <v>0</v>
      </c>
      <c r="X30" s="10">
        <f>1/$A$1*[1]TimberSectorMinusCoreVPAImp!W$231</f>
        <v>0</v>
      </c>
      <c r="Y30" s="10">
        <f>1/$A$1*[1]TimberSectorMinusCoreVPAImp!X$231</f>
        <v>0</v>
      </c>
      <c r="Z30" s="10">
        <f>1/$A$1*[1]TimberSectorMinusCoreVPAImp!Y$231</f>
        <v>0</v>
      </c>
      <c r="AA30" s="10">
        <f>1/$A$1*[1]TimberSectorMinusCoreVPAImp!Z$231</f>
        <v>0</v>
      </c>
      <c r="AB30" s="10">
        <f>1/$A$1*[1]TimberSectorMinusCoreVPAImp!AA$231</f>
        <v>0</v>
      </c>
      <c r="AC30" s="4"/>
      <c r="AD30" s="39">
        <f>1/1000*[1]TimberSectorMinusCoreVPAImp!AB$231</f>
        <v>2.4049619941028999E-2</v>
      </c>
      <c r="AE30" s="10">
        <f>1/1000*[1]TimberSectorMinusCoreVPAImp!AC$231</f>
        <v>1.7123831697999997E-2</v>
      </c>
      <c r="AF30" s="10">
        <f>1/1000*[1]TimberSectorMinusCoreVPAImp!AD$231</f>
        <v>1.64790336096E-2</v>
      </c>
      <c r="AG30" s="10">
        <f>1/1000*[1]TimberSectorMinusCoreVPAImp!AE$231</f>
        <v>1.7276386612799999E-2</v>
      </c>
      <c r="AH30" s="10">
        <f>1/1000*[1]TimberSectorMinusCoreVPAImp!AF$231</f>
        <v>1.9813690027600001E-2</v>
      </c>
      <c r="AI30" s="10">
        <f>1/1000*[1]TimberSectorMinusCoreVPAImp!AG$231</f>
        <v>2.2422303575099996E-2</v>
      </c>
      <c r="AJ30" s="10">
        <f>1/1000*[1]TimberSectorMinusCoreVPAImp!AH$231</f>
        <v>2.12297814812E-2</v>
      </c>
      <c r="AK30" s="10">
        <f>1/1000*[1]TimberSectorMinusCoreVPAImp!AI$231</f>
        <v>2.3889876232000003E-2</v>
      </c>
      <c r="AL30" s="10">
        <f>1/1000*[1]TimberSectorMinusCoreVPAImp!AJ$231</f>
        <v>2.4198587036000002E-2</v>
      </c>
      <c r="AM30" s="10">
        <f>1/1000*[1]TimberSectorMinusCoreVPAImp!AK$231</f>
        <v>1.8826714702400001E-2</v>
      </c>
      <c r="AN30" s="10">
        <f>1/1000*[1]TimberSectorMinusCoreVPAImp!AL$231</f>
        <v>2.53965568644E-2</v>
      </c>
      <c r="AO30" s="10">
        <f>1/1000*[1]TimberSectorMinusCoreVPAImp!AM$231</f>
        <v>3.0128315759999996E-2</v>
      </c>
      <c r="AP30" s="10">
        <f>1/1000*[1]TimberSectorMinusCoreVPAImp!AN$231</f>
        <v>2.3158933705599998E-2</v>
      </c>
      <c r="AQ30" s="10">
        <f>1/1000*[1]TimberSectorMinusCoreVPAImp!AO$231</f>
        <v>1.8327985855499999E-2</v>
      </c>
      <c r="AR30" s="10">
        <f>1/1000*[1]TimberSectorMinusCoreVPAImp!AP$231</f>
        <v>2.0068889598E-2</v>
      </c>
      <c r="AS30" s="10">
        <f>1/1000*[1]TimberSectorMinusCoreVPAImp!AQ$231</f>
        <v>1.0709960229499998E-2</v>
      </c>
      <c r="AT30" s="10">
        <f>1/1000*[1]TimberSectorMinusCoreVPAImp!AR$231</f>
        <v>9.6222938758999989E-3</v>
      </c>
      <c r="AU30" s="10">
        <f>1/1000*[1]TimberSectorMinusCoreVPAImp!AS$231</f>
        <v>1.0556373198799998E-2</v>
      </c>
      <c r="AV30" s="10">
        <f>1/1000*[1]TimberSectorMinusCoreVPAImp!AT$231</f>
        <v>1.0248738077E-2</v>
      </c>
      <c r="AW30" s="10">
        <f>1/1000*[1]TimberSectorMinusCoreVPAImp!AU$231</f>
        <v>1.2192319598750001E-2</v>
      </c>
      <c r="AX30" s="10">
        <f>1/1000*[1]TimberSectorMinusCoreVPAImp!AV$231</f>
        <v>0</v>
      </c>
      <c r="AY30" s="10">
        <f>1/1000*[1]TimberSectorMinusCoreVPAImp!AW$231</f>
        <v>0</v>
      </c>
      <c r="AZ30" s="10">
        <f>1/1000*[1]TimberSectorMinusCoreVPAImp!AX$231</f>
        <v>0</v>
      </c>
      <c r="BA30" s="10">
        <f>1/1000*[1]TimberSectorMinusCoreVPAImp!AY$231</f>
        <v>0</v>
      </c>
      <c r="BB30" s="10">
        <f>1/1000*[1]TimberSectorMinusCoreVPAImp!AZ$231</f>
        <v>0</v>
      </c>
      <c r="BC30" s="10">
        <f>1/1000*[1]TimberSectorMinusCoreVPAImp!BA$231</f>
        <v>0</v>
      </c>
      <c r="BD30" s="293"/>
    </row>
    <row r="31" spans="2:56">
      <c r="B31" s="5" t="s">
        <v>27</v>
      </c>
      <c r="C31" s="39">
        <f>1/$A$1*[1]TimberSectorMinusCoreVPAImp!B$253</f>
        <v>3.0188134200000005E-2</v>
      </c>
      <c r="D31" s="10">
        <f>1/$A$1*[1]TimberSectorMinusCoreVPAImp!C$253</f>
        <v>3.5087149750000005E-2</v>
      </c>
      <c r="E31" s="10">
        <f>1/$A$1*[1]TimberSectorMinusCoreVPAImp!D$253</f>
        <v>4.4448705461855795E-2</v>
      </c>
      <c r="F31" s="10">
        <f>1/$A$1*[1]TimberSectorMinusCoreVPAImp!E$253</f>
        <v>5.1780935200000003E-2</v>
      </c>
      <c r="G31" s="10">
        <f>1/$A$1*[1]TimberSectorMinusCoreVPAImp!F$253</f>
        <v>8.6912290383891616E-2</v>
      </c>
      <c r="H31" s="10">
        <f>1/$A$1*[1]TimberSectorMinusCoreVPAImp!G$253</f>
        <v>9.6290754000000006E-2</v>
      </c>
      <c r="I31" s="10">
        <f>1/$A$1*[1]TimberSectorMinusCoreVPAImp!H$253</f>
        <v>0.11445135669688385</v>
      </c>
      <c r="J31" s="10">
        <f>1/$A$1*[1]TimberSectorMinusCoreVPAImp!I$253</f>
        <v>0.11861859152818185</v>
      </c>
      <c r="K31" s="10">
        <f>1/$A$1*[1]TimberSectorMinusCoreVPAImp!J$253</f>
        <v>0.11341408404013123</v>
      </c>
      <c r="L31" s="10">
        <f>1/$A$1*[1]TimberSectorMinusCoreVPAImp!K$253</f>
        <v>7.5815334647058821E-2</v>
      </c>
      <c r="M31" s="10">
        <f>1/$A$1*[1]TimberSectorMinusCoreVPAImp!L$253</f>
        <v>9.1594558230269116E-2</v>
      </c>
      <c r="N31" s="10">
        <f>1/$A$1*[1]TimberSectorMinusCoreVPAImp!M$253</f>
        <v>8.2267415690476201E-2</v>
      </c>
      <c r="O31" s="10">
        <f>1/$A$1*[1]TimberSectorMinusCoreVPAImp!N$253</f>
        <v>9.0741809709414423E-2</v>
      </c>
      <c r="P31" s="10">
        <f>1/$A$1*[1]TimberSectorMinusCoreVPAImp!O$253</f>
        <v>7.9169435092139404E-2</v>
      </c>
      <c r="Q31" s="10">
        <f>1/$A$1*[1]TimberSectorMinusCoreVPAImp!P$253</f>
        <v>8.6443871835704927E-2</v>
      </c>
      <c r="R31" s="10">
        <f>1/$A$1*[1]TimberSectorMinusCoreVPAImp!Q$253</f>
        <v>9.2144292855085033E-2</v>
      </c>
      <c r="S31" s="10">
        <f>1/$A$1*[1]TimberSectorMinusCoreVPAImp!R$253</f>
        <v>9.3268040649828174E-2</v>
      </c>
      <c r="T31" s="10">
        <f>1/$A$1*[1]TimberSectorMinusCoreVPAImp!S$253</f>
        <v>9.9092069765643248E-2</v>
      </c>
      <c r="U31" s="10">
        <f>1/$A$1*[1]TimberSectorMinusCoreVPAImp!T$253</f>
        <v>0.1232668663609387</v>
      </c>
      <c r="V31" s="10">
        <f>1/$A$1*[1]TimberSectorMinusCoreVPAImp!U$253</f>
        <v>0.1215561354217696</v>
      </c>
      <c r="W31" s="10">
        <f>1/$A$1*[1]TimberSectorMinusCoreVPAImp!V$253</f>
        <v>0</v>
      </c>
      <c r="X31" s="10">
        <f>1/$A$1*[1]TimberSectorMinusCoreVPAImp!W$253</f>
        <v>0</v>
      </c>
      <c r="Y31" s="10">
        <f>1/$A$1*[1]TimberSectorMinusCoreVPAImp!X$253</f>
        <v>0</v>
      </c>
      <c r="Z31" s="10">
        <f>1/$A$1*[1]TimberSectorMinusCoreVPAImp!Y$253</f>
        <v>0</v>
      </c>
      <c r="AA31" s="10">
        <f>1/$A$1*[1]TimberSectorMinusCoreVPAImp!Z$253</f>
        <v>0</v>
      </c>
      <c r="AB31" s="10">
        <f>1/$A$1*[1]TimberSectorMinusCoreVPAImp!AA$253</f>
        <v>0</v>
      </c>
      <c r="AC31" s="4"/>
      <c r="AD31" s="39">
        <f>1/1000*[1]TimberSectorMinusCoreVPAImp!AB$253</f>
        <v>2.7222200116799999E-2</v>
      </c>
      <c r="AE31" s="10">
        <f>1/1000*[1]TimberSectorMinusCoreVPAImp!AC$253</f>
        <v>3.1054998961199998E-2</v>
      </c>
      <c r="AF31" s="10">
        <f>1/1000*[1]TimberSectorMinusCoreVPAImp!AD$253</f>
        <v>3.523708047359999E-2</v>
      </c>
      <c r="AG31" s="10">
        <f>1/1000*[1]TimberSectorMinusCoreVPAImp!AE$253</f>
        <v>4.37632287344E-2</v>
      </c>
      <c r="AH31" s="10">
        <f>1/1000*[1]TimberSectorMinusCoreVPAImp!AF$253</f>
        <v>7.5526193494500016E-2</v>
      </c>
      <c r="AI31" s="10">
        <f>1/1000*[1]TimberSectorMinusCoreVPAImp!AG$253</f>
        <v>9.0318674159999987E-2</v>
      </c>
      <c r="AJ31" s="10">
        <f>1/1000*[1]TimberSectorMinusCoreVPAImp!AH$253</f>
        <v>0.11242943241759998</v>
      </c>
      <c r="AK31" s="10">
        <f>1/1000*[1]TimberSectorMinusCoreVPAImp!AI$253</f>
        <v>0.12156968445100001</v>
      </c>
      <c r="AL31" s="10">
        <f>1/1000*[1]TimberSectorMinusCoreVPAImp!AJ$253</f>
        <v>0.13230402991959997</v>
      </c>
      <c r="AM31" s="10">
        <f>1/1000*[1]TimberSectorMinusCoreVPAImp!AK$253</f>
        <v>9.5044874460800011E-2</v>
      </c>
      <c r="AN31" s="10">
        <f>1/1000*[1]TimberSectorMinusCoreVPAImp!AL$253</f>
        <v>0.1044345920094</v>
      </c>
      <c r="AO31" s="10">
        <f>1/1000*[1]TimberSectorMinusCoreVPAImp!AM$253</f>
        <v>0.10264700567999999</v>
      </c>
      <c r="AP31" s="10">
        <f>1/1000*[1]TimberSectorMinusCoreVPAImp!AN$253</f>
        <v>0.11464995027199999</v>
      </c>
      <c r="AQ31" s="10">
        <f>1/1000*[1]TimberSectorMinusCoreVPAImp!AO$253</f>
        <v>0.1016841410658</v>
      </c>
      <c r="AR31" s="10">
        <f>1/1000*[1]TimberSectorMinusCoreVPAImp!AP$253</f>
        <v>0.12564891623300001</v>
      </c>
      <c r="AS31" s="10">
        <f>1/1000*[1]TimberSectorMinusCoreVPAImp!AQ$253</f>
        <v>0.12799756624549996</v>
      </c>
      <c r="AT31" s="10">
        <f>1/1000*[1]TimberSectorMinusCoreVPAImp!AR$253</f>
        <v>0.12545908222669999</v>
      </c>
      <c r="AU31" s="10">
        <f>1/1000*[1]TimberSectorMinusCoreVPAImp!AS$253</f>
        <v>0.13404891527169996</v>
      </c>
      <c r="AV31" s="10">
        <f>1/1000*[1]TimberSectorMinusCoreVPAImp!AT$253</f>
        <v>0.156855385397</v>
      </c>
      <c r="AW31" s="10">
        <f>1/1000*[1]TimberSectorMinusCoreVPAImp!AU$253</f>
        <v>0.14901259849416673</v>
      </c>
      <c r="AX31" s="10">
        <f>1/1000*[1]TimberSectorMinusCoreVPAImp!AV$253</f>
        <v>0</v>
      </c>
      <c r="AY31" s="10">
        <f>1/1000*[1]TimberSectorMinusCoreVPAImp!AW$253</f>
        <v>0</v>
      </c>
      <c r="AZ31" s="10">
        <f>1/1000*[1]TimberSectorMinusCoreVPAImp!AX$253</f>
        <v>0</v>
      </c>
      <c r="BA31" s="10">
        <f>1/1000*[1]TimberSectorMinusCoreVPAImp!AY$253</f>
        <v>0</v>
      </c>
      <c r="BB31" s="10">
        <f>1/1000*[1]TimberSectorMinusCoreVPAImp!AZ$253</f>
        <v>0</v>
      </c>
      <c r="BC31" s="10">
        <f>1/1000*[1]TimberSectorMinusCoreVPAImp!BA$253</f>
        <v>0</v>
      </c>
      <c r="BD31" s="293"/>
    </row>
    <row r="32" spans="2:56">
      <c r="B32" s="8" t="s">
        <v>19</v>
      </c>
      <c r="C32" s="40">
        <f t="shared" ref="C32:AB32" si="6">SUM(C23:C23)-SUM(C24:C31)</f>
        <v>1.1723181151560014E-3</v>
      </c>
      <c r="D32" s="35">
        <f t="shared" si="6"/>
        <v>1.5989982811087655E-3</v>
      </c>
      <c r="E32" s="35">
        <f t="shared" si="6"/>
        <v>1.6113834094825252E-3</v>
      </c>
      <c r="F32" s="35">
        <f t="shared" si="6"/>
        <v>2.6677188468219315E-3</v>
      </c>
      <c r="G32" s="35">
        <f t="shared" si="6"/>
        <v>5.2663654455002984E-3</v>
      </c>
      <c r="H32" s="35">
        <f t="shared" si="6"/>
        <v>3.8305896670304262E-3</v>
      </c>
      <c r="I32" s="35">
        <f t="shared" si="6"/>
        <v>2.2779549601645854E-3</v>
      </c>
      <c r="J32" s="35">
        <f t="shared" si="6"/>
        <v>2.2725020732390355E-3</v>
      </c>
      <c r="K32" s="35">
        <f t="shared" si="6"/>
        <v>2.0953592693391254E-3</v>
      </c>
      <c r="L32" s="35">
        <f t="shared" si="6"/>
        <v>1.5228062976059276E-3</v>
      </c>
      <c r="M32" s="35">
        <f t="shared" si="6"/>
        <v>1.4038055657121795E-3</v>
      </c>
      <c r="N32" s="35">
        <f t="shared" si="6"/>
        <v>3.3126489820680671E-3</v>
      </c>
      <c r="O32" s="35">
        <f t="shared" si="6"/>
        <v>1.3344323418027493E-3</v>
      </c>
      <c r="P32" s="35">
        <f t="shared" si="6"/>
        <v>1.6846534048199358E-3</v>
      </c>
      <c r="Q32" s="35">
        <f t="shared" si="6"/>
        <v>1.1502543283371525E-3</v>
      </c>
      <c r="R32" s="35">
        <f t="shared" si="6"/>
        <v>1.5457961937225262E-3</v>
      </c>
      <c r="S32" s="35">
        <f t="shared" si="6"/>
        <v>1.8373545278128622E-3</v>
      </c>
      <c r="T32" s="35">
        <f t="shared" si="6"/>
        <v>1.1261658598282764E-3</v>
      </c>
      <c r="U32" s="35">
        <f t="shared" si="6"/>
        <v>1.4205307044261595E-3</v>
      </c>
      <c r="V32" s="35">
        <f t="shared" si="6"/>
        <v>1.304365210734737E-3</v>
      </c>
      <c r="W32" s="35">
        <f t="shared" si="6"/>
        <v>0</v>
      </c>
      <c r="X32" s="35">
        <f t="shared" si="6"/>
        <v>0</v>
      </c>
      <c r="Y32" s="35">
        <f t="shared" si="6"/>
        <v>0</v>
      </c>
      <c r="Z32" s="35">
        <f t="shared" si="6"/>
        <v>0</v>
      </c>
      <c r="AA32" s="35">
        <f t="shared" si="6"/>
        <v>0</v>
      </c>
      <c r="AB32" s="35">
        <f t="shared" si="6"/>
        <v>0</v>
      </c>
      <c r="AC32" s="4"/>
      <c r="AD32" s="41">
        <f t="shared" ref="AD32:BC32" si="7">SUM(AD23:AD23)-SUM(AD24:AD31)</f>
        <v>1.6050251157840312E-3</v>
      </c>
      <c r="AE32" s="36">
        <f t="shared" si="7"/>
        <v>1.8858649200000355E-3</v>
      </c>
      <c r="AF32" s="36">
        <f t="shared" si="7"/>
        <v>1.7682540335999808E-3</v>
      </c>
      <c r="AG32" s="36">
        <f t="shared" si="7"/>
        <v>2.3538688320001167E-3</v>
      </c>
      <c r="AH32" s="36">
        <f t="shared" si="7"/>
        <v>3.7637055469998959E-3</v>
      </c>
      <c r="AI32" s="36">
        <f t="shared" si="7"/>
        <v>3.1738384392001606E-3</v>
      </c>
      <c r="AJ32" s="36">
        <f t="shared" si="7"/>
        <v>2.8102952204002163E-3</v>
      </c>
      <c r="AK32" s="36">
        <f t="shared" si="7"/>
        <v>4.2291450904999861E-3</v>
      </c>
      <c r="AL32" s="36">
        <f t="shared" si="7"/>
        <v>3.7252392983999627E-3</v>
      </c>
      <c r="AM32" s="36">
        <f t="shared" si="7"/>
        <v>2.8347468863998415E-3</v>
      </c>
      <c r="AN32" s="36">
        <f t="shared" si="7"/>
        <v>3.171895008300174E-3</v>
      </c>
      <c r="AO32" s="36">
        <f t="shared" si="7"/>
        <v>3.6016385279997731E-3</v>
      </c>
      <c r="AP32" s="36">
        <f t="shared" si="7"/>
        <v>3.77301305919997E-3</v>
      </c>
      <c r="AQ32" s="36">
        <f t="shared" si="7"/>
        <v>3.0015046718999683E-3</v>
      </c>
      <c r="AR32" s="36">
        <f t="shared" si="7"/>
        <v>2.2529818940000279E-3</v>
      </c>
      <c r="AS32" s="36">
        <f t="shared" si="7"/>
        <v>2.247832576499964E-3</v>
      </c>
      <c r="AT32" s="36">
        <f t="shared" si="7"/>
        <v>3.5975356899999866E-3</v>
      </c>
      <c r="AU32" s="36">
        <f t="shared" si="7"/>
        <v>2.4103154932999526E-3</v>
      </c>
      <c r="AV32" s="36">
        <f t="shared" si="7"/>
        <v>2.3188002010001707E-3</v>
      </c>
      <c r="AW32" s="36">
        <f t="shared" si="7"/>
        <v>2.5577273104164799E-3</v>
      </c>
      <c r="AX32" s="36">
        <f t="shared" si="7"/>
        <v>0</v>
      </c>
      <c r="AY32" s="36">
        <f t="shared" si="7"/>
        <v>0</v>
      </c>
      <c r="AZ32" s="36">
        <f t="shared" si="7"/>
        <v>0</v>
      </c>
      <c r="BA32" s="36">
        <f t="shared" si="7"/>
        <v>0</v>
      </c>
      <c r="BB32" s="36">
        <f t="shared" si="7"/>
        <v>0</v>
      </c>
      <c r="BC32" s="36">
        <f t="shared" si="7"/>
        <v>0</v>
      </c>
      <c r="BD32" s="293"/>
    </row>
    <row r="33" spans="2:56" ht="17.149999999999999" customHeight="1">
      <c r="B33" s="14" t="s">
        <v>213</v>
      </c>
      <c r="C33" s="166">
        <f>1/$A$1*[1]TimberSectorMinusCoreVPAImp!B$264</f>
        <v>6.000752289931536</v>
      </c>
      <c r="D33" s="167">
        <f>1/$A$1*[1]TimberSectorMinusCoreVPAImp!C$264</f>
        <v>6.1098950822194906</v>
      </c>
      <c r="E33" s="167">
        <f>1/$A$1*[1]TimberSectorMinusCoreVPAImp!D$264</f>
        <v>5.5022726616327917</v>
      </c>
      <c r="F33" s="167">
        <f>1/$A$1*[1]TimberSectorMinusCoreVPAImp!E$264</f>
        <v>6.5661428302919935</v>
      </c>
      <c r="G33" s="167">
        <f>1/$A$1*[1]TimberSectorMinusCoreVPAImp!F$264</f>
        <v>6.980599799240089</v>
      </c>
      <c r="H33" s="167">
        <f>1/$A$1*[1]TimberSectorMinusCoreVPAImp!G$264</f>
        <v>8.1443269843016513</v>
      </c>
      <c r="I33" s="167">
        <f>1/$A$1*[1]TimberSectorMinusCoreVPAImp!H$264</f>
        <v>9.2569756643293868</v>
      </c>
      <c r="J33" s="167">
        <f>1/$A$1*[1]TimberSectorMinusCoreVPAImp!I$264</f>
        <v>10.406308083018352</v>
      </c>
      <c r="K33" s="167">
        <f>1/$A$1*[1]TimberSectorMinusCoreVPAImp!J$264</f>
        <v>10.460385708395036</v>
      </c>
      <c r="L33" s="167">
        <f>1/$A$1*[1]TimberSectorMinusCoreVPAImp!K$264</f>
        <v>10.894859793058645</v>
      </c>
      <c r="M33" s="167">
        <f>1/$A$1*[1]TimberSectorMinusCoreVPAImp!L$264</f>
        <v>9.183422689060194</v>
      </c>
      <c r="N33" s="167">
        <f>1/$A$1*[1]TimberSectorMinusCoreVPAImp!M$264</f>
        <v>8.4708664651267469</v>
      </c>
      <c r="O33" s="167">
        <f>1/$A$1*[1]TimberSectorMinusCoreVPAImp!N$264</f>
        <v>8.6633492139985808</v>
      </c>
      <c r="P33" s="167">
        <f>1/$A$1*[1]TimberSectorMinusCoreVPAImp!O$264</f>
        <v>8.7879193712467494</v>
      </c>
      <c r="Q33" s="167">
        <f>1/$A$1*[1]TimberSectorMinusCoreVPAImp!P$264</f>
        <v>8.5311306938945588</v>
      </c>
      <c r="R33" s="167">
        <f>1/$A$1*[1]TimberSectorMinusCoreVPAImp!Q$264</f>
        <v>9.2114322563158186</v>
      </c>
      <c r="S33" s="167">
        <f>1/$A$1*[1]TimberSectorMinusCoreVPAImp!R$264</f>
        <v>9.1090776071763155</v>
      </c>
      <c r="T33" s="167">
        <f>1/$A$1*[1]TimberSectorMinusCoreVPAImp!S$264</f>
        <v>10.161563460145768</v>
      </c>
      <c r="U33" s="167">
        <f>1/$A$1*[1]TimberSectorMinusCoreVPAImp!T$264</f>
        <v>10.414337193592949</v>
      </c>
      <c r="V33" s="167">
        <f>1/$A$1*[1]TimberSectorMinusCoreVPAImp!U$264</f>
        <v>10.469731985790066</v>
      </c>
      <c r="W33" s="167">
        <f>1/$A$1*[1]TimberSectorMinusCoreVPAImp!V$264</f>
        <v>0</v>
      </c>
      <c r="X33" s="167">
        <f>1/$A$1*[1]TimberSectorMinusCoreVPAImp!W$264</f>
        <v>0</v>
      </c>
      <c r="Y33" s="167">
        <f>1/$A$1*[1]TimberSectorMinusCoreVPAImp!X$264</f>
        <v>0</v>
      </c>
      <c r="Z33" s="167">
        <f>1/$A$1*[1]TimberSectorMinusCoreVPAImp!Y$264</f>
        <v>0</v>
      </c>
      <c r="AA33" s="167">
        <f>1/$A$1*[1]TimberSectorMinusCoreVPAImp!Z$264</f>
        <v>0</v>
      </c>
      <c r="AB33" s="167">
        <f>1/$A$1*[1]TimberSectorMinusCoreVPAImp!AA$264</f>
        <v>0</v>
      </c>
      <c r="AC33" s="13"/>
      <c r="AD33" s="152">
        <f>1/1000*[1]TimberSectorMinusCoreVPAImp!AB$264</f>
        <v>2.5064283181611633</v>
      </c>
      <c r="AE33" s="153">
        <f>1/1000*[1]TimberSectorMinusCoreVPAImp!AC$264</f>
        <v>2.4967415688011996</v>
      </c>
      <c r="AF33" s="153">
        <f>1/1000*[1]TimberSectorMinusCoreVPAImp!AD$264</f>
        <v>2.5713529826064003</v>
      </c>
      <c r="AG33" s="153">
        <f>1/1000*[1]TimberSectorMinusCoreVPAImp!AE$264</f>
        <v>3.2445652540559995</v>
      </c>
      <c r="AH33" s="153">
        <f>1/1000*[1]TimberSectorMinusCoreVPAImp!AF$264</f>
        <v>3.958278880263399</v>
      </c>
      <c r="AI33" s="153">
        <f>1/1000*[1]TimberSectorMinusCoreVPAImp!AG$264</f>
        <v>4.3925210444973013</v>
      </c>
      <c r="AJ33" s="153">
        <f>1/1000*[1]TimberSectorMinusCoreVPAImp!AH$264</f>
        <v>4.5714484022543997</v>
      </c>
      <c r="AK33" s="153">
        <f>1/1000*[1]TimberSectorMinusCoreVPAImp!AI$264</f>
        <v>5.491915301623</v>
      </c>
      <c r="AL33" s="153">
        <f>1/1000*[1]TimberSectorMinusCoreVPAImp!AJ$264</f>
        <v>6.2621733598948017</v>
      </c>
      <c r="AM33" s="153">
        <f>1/1000*[1]TimberSectorMinusCoreVPAImp!AK$264</f>
        <v>5.3705446931487995</v>
      </c>
      <c r="AN33" s="153">
        <f>1/1000*[1]TimberSectorMinusCoreVPAImp!AL$264</f>
        <v>5.2769339173152003</v>
      </c>
      <c r="AO33" s="153">
        <f>1/1000*[1]TimberSectorMinusCoreVPAImp!AM$264</f>
        <v>5.7425656628640009</v>
      </c>
      <c r="AP33" s="153">
        <f>1/1000*[1]TimberSectorMinusCoreVPAImp!AN$264</f>
        <v>5.3648546724079988</v>
      </c>
      <c r="AQ33" s="153">
        <f>1/1000*[1]TimberSectorMinusCoreVPAImp!AO$264</f>
        <v>5.262727135583102</v>
      </c>
      <c r="AR33" s="153">
        <f>1/1000*[1]TimberSectorMinusCoreVPAImp!AP$264</f>
        <v>5.393633882264</v>
      </c>
      <c r="AS33" s="153">
        <f>1/1000*[1]TimberSectorMinusCoreVPAImp!AQ$264</f>
        <v>4.5161023582429989</v>
      </c>
      <c r="AT33" s="153">
        <f>1/1000*[1]TimberSectorMinusCoreVPAImp!AR$264</f>
        <v>4.8001847405172002</v>
      </c>
      <c r="AU33" s="153">
        <f>1/1000*[1]TimberSectorMinusCoreVPAImp!AS$264</f>
        <v>5.1585613299648987</v>
      </c>
      <c r="AV33" s="153">
        <f>1/1000*[1]TimberSectorMinusCoreVPAImp!AT$264</f>
        <v>5.6085636453459999</v>
      </c>
      <c r="AW33" s="153">
        <f>1/1000*[1]TimberSectorMinusCoreVPAImp!AU$264</f>
        <v>5.5882660878479165</v>
      </c>
      <c r="AX33" s="153">
        <f>1/1000*[1]TimberSectorMinusCoreVPAImp!AV$264</f>
        <v>0</v>
      </c>
      <c r="AY33" s="153">
        <f>1/1000*[1]TimberSectorMinusCoreVPAImp!AW$264</f>
        <v>0</v>
      </c>
      <c r="AZ33" s="153">
        <f>1/1000*[1]TimberSectorMinusCoreVPAImp!AX$264</f>
        <v>0</v>
      </c>
      <c r="BA33" s="153">
        <f>1/1000*[1]TimberSectorMinusCoreVPAImp!AY$264</f>
        <v>0</v>
      </c>
      <c r="BB33" s="153">
        <f>1/1000*[1]TimberSectorMinusCoreVPAImp!AZ$264</f>
        <v>0</v>
      </c>
      <c r="BC33" s="153">
        <f>1/1000*[1]TimberSectorMinusCoreVPAImp!BA$264</f>
        <v>0</v>
      </c>
      <c r="BD33" s="293"/>
    </row>
    <row r="34" spans="2:56">
      <c r="B34" s="5" t="s">
        <v>58</v>
      </c>
      <c r="C34" s="39">
        <f>1/$A$1*[1]TimberSectorMinusCoreVPAImp!B$16</f>
        <v>7.5728063893593767E-2</v>
      </c>
      <c r="D34" s="10">
        <f>1/$A$1*[1]TimberSectorMinusCoreVPAImp!C$16</f>
        <v>9.7279578680413648E-2</v>
      </c>
      <c r="E34" s="10">
        <f>1/$A$1*[1]TimberSectorMinusCoreVPAImp!D$16</f>
        <v>9.8226624283885691E-2</v>
      </c>
      <c r="F34" s="10">
        <f>1/$A$1*[1]TimberSectorMinusCoreVPAImp!E$16</f>
        <v>0.12445224523802487</v>
      </c>
      <c r="G34" s="10">
        <f>1/$A$1*[1]TimberSectorMinusCoreVPAImp!F$16</f>
        <v>0.15826470553055588</v>
      </c>
      <c r="H34" s="10">
        <f>1/$A$1*[1]TimberSectorMinusCoreVPAImp!G$16</f>
        <v>0.22595004514916181</v>
      </c>
      <c r="I34" s="10">
        <f>1/$A$1*[1]TimberSectorMinusCoreVPAImp!H$16</f>
        <v>0.24660935850858312</v>
      </c>
      <c r="J34" s="10">
        <f>1/$A$1*[1]TimberSectorMinusCoreVPAImp!I$16</f>
        <v>0.31782004594788293</v>
      </c>
      <c r="K34" s="10">
        <f>1/$A$1*[1]TimberSectorMinusCoreVPAImp!J$16</f>
        <v>0.27747790376578918</v>
      </c>
      <c r="L34" s="10">
        <f>1/$A$1*[1]TimberSectorMinusCoreVPAImp!K$16</f>
        <v>0.23771845755518556</v>
      </c>
      <c r="M34" s="10">
        <f>1/$A$1*[1]TimberSectorMinusCoreVPAImp!L$16</f>
        <v>0.24304727066354179</v>
      </c>
      <c r="N34" s="10">
        <f>1/$A$1*[1]TimberSectorMinusCoreVPAImp!M$16</f>
        <v>0.23350250591498178</v>
      </c>
      <c r="O34" s="10">
        <f>1/$A$1*[1]TimberSectorMinusCoreVPAImp!N$16</f>
        <v>0.29196909943243687</v>
      </c>
      <c r="P34" s="10">
        <f>1/$A$1*[1]TimberSectorMinusCoreVPAImp!O$16</f>
        <v>0.34028632995541064</v>
      </c>
      <c r="Q34" s="10">
        <f>1/$A$1*[1]TimberSectorMinusCoreVPAImp!P$16</f>
        <v>0.26850768481456094</v>
      </c>
      <c r="R34" s="10">
        <f>1/$A$1*[1]TimberSectorMinusCoreVPAImp!Q$16</f>
        <v>0.30353911444233583</v>
      </c>
      <c r="S34" s="10">
        <f>1/$A$1*[1]TimberSectorMinusCoreVPAImp!R$16</f>
        <v>0.31551937628401994</v>
      </c>
      <c r="T34" s="10">
        <f>1/$A$1*[1]TimberSectorMinusCoreVPAImp!S$16</f>
        <v>0.36864974719039045</v>
      </c>
      <c r="U34" s="10">
        <f>1/$A$1*[1]TimberSectorMinusCoreVPAImp!T$16</f>
        <v>0.39259333519357037</v>
      </c>
      <c r="V34" s="10">
        <f>1/$A$1*[1]TimberSectorMinusCoreVPAImp!U$16</f>
        <v>0.38961328683216651</v>
      </c>
      <c r="W34" s="10">
        <f>1/$A$1*[1]TimberSectorMinusCoreVPAImp!V$16</f>
        <v>0</v>
      </c>
      <c r="X34" s="10">
        <f>1/$A$1*[1]TimberSectorMinusCoreVPAImp!W$16</f>
        <v>0</v>
      </c>
      <c r="Y34" s="10">
        <f>1/$A$1*[1]TimberSectorMinusCoreVPAImp!X$16</f>
        <v>0</v>
      </c>
      <c r="Z34" s="10">
        <f>1/$A$1*[1]TimberSectorMinusCoreVPAImp!Y$16</f>
        <v>0</v>
      </c>
      <c r="AA34" s="10">
        <f>1/$A$1*[1]TimberSectorMinusCoreVPAImp!Z$16</f>
        <v>0</v>
      </c>
      <c r="AB34" s="10">
        <f>1/$A$1*[1]TimberSectorMinusCoreVPAImp!AA$16</f>
        <v>0</v>
      </c>
      <c r="AC34" s="4"/>
      <c r="AD34" s="39">
        <f>1/1000*[1]TimberSectorMinusCoreVPAImp!AB$16</f>
        <v>2.76133502223E-2</v>
      </c>
      <c r="AE34" s="10">
        <f>1/1000*[1]TimberSectorMinusCoreVPAImp!AC$16</f>
        <v>3.30948578232E-2</v>
      </c>
      <c r="AF34" s="10">
        <f>1/1000*[1]TimberSectorMinusCoreVPAImp!AD$16</f>
        <v>3.5952048633599999E-2</v>
      </c>
      <c r="AG34" s="10">
        <f>1/1000*[1]TimberSectorMinusCoreVPAImp!AE$16</f>
        <v>5.3610920876799993E-2</v>
      </c>
      <c r="AH34" s="10">
        <f>1/1000*[1]TimberSectorMinusCoreVPAImp!AF$16</f>
        <v>8.0693829264299979E-2</v>
      </c>
      <c r="AI34" s="10">
        <f>1/1000*[1]TimberSectorMinusCoreVPAImp!AG$16</f>
        <v>0.1051060280985</v>
      </c>
      <c r="AJ34" s="10">
        <f>1/1000*[1]TimberSectorMinusCoreVPAImp!AH$16</f>
        <v>0.10438651208920001</v>
      </c>
      <c r="AK34" s="10">
        <f>1/1000*[1]TimberSectorMinusCoreVPAImp!AI$16</f>
        <v>0.11214445855250001</v>
      </c>
      <c r="AL34" s="10">
        <f>1/1000*[1]TimberSectorMinusCoreVPAImp!AJ$16</f>
        <v>0.14072044170840003</v>
      </c>
      <c r="AM34" s="10">
        <f>1/1000*[1]TimberSectorMinusCoreVPAImp!AK$16</f>
        <v>0.11466427492520002</v>
      </c>
      <c r="AN34" s="10">
        <f>1/1000*[1]TimberSectorMinusCoreVPAImp!AL$16</f>
        <v>0.12219909927659998</v>
      </c>
      <c r="AO34" s="10">
        <f>1/1000*[1]TimberSectorMinusCoreVPAImp!AM$16</f>
        <v>0.15144336940800002</v>
      </c>
      <c r="AP34" s="10">
        <f>1/1000*[1]TimberSectorMinusCoreVPAImp!AN$16</f>
        <v>0.14126884909279999</v>
      </c>
      <c r="AQ34" s="10">
        <f>1/1000*[1]TimberSectorMinusCoreVPAImp!AO$16</f>
        <v>0.15304873527840002</v>
      </c>
      <c r="AR34" s="10">
        <f>1/1000*[1]TimberSectorMinusCoreVPAImp!AP$16</f>
        <v>0.14585282261450006</v>
      </c>
      <c r="AS34" s="10">
        <f>1/1000*[1]TimberSectorMinusCoreVPAImp!AQ$16</f>
        <v>0.12435384398149998</v>
      </c>
      <c r="AT34" s="10">
        <f>1/1000*[1]TimberSectorMinusCoreVPAImp!AR$16</f>
        <v>0.13224102199899998</v>
      </c>
      <c r="AU34" s="10">
        <f>1/1000*[1]TimberSectorMinusCoreVPAImp!AS$16</f>
        <v>0.14645846190689998</v>
      </c>
      <c r="AV34" s="10">
        <f>1/1000*[1]TimberSectorMinusCoreVPAImp!AT$16</f>
        <v>0.16799933800799999</v>
      </c>
      <c r="AW34" s="10">
        <f>1/1000*[1]TimberSectorMinusCoreVPAImp!AU$16</f>
        <v>0.16183131489166666</v>
      </c>
      <c r="AX34" s="10">
        <f>1/1000*[1]TimberSectorMinusCoreVPAImp!AV$16</f>
        <v>0</v>
      </c>
      <c r="AY34" s="10">
        <f>1/1000*[1]TimberSectorMinusCoreVPAImp!AW$16</f>
        <v>0</v>
      </c>
      <c r="AZ34" s="10">
        <f>1/1000*[1]TimberSectorMinusCoreVPAImp!AX$16</f>
        <v>0</v>
      </c>
      <c r="BA34" s="10">
        <f>1/1000*[1]TimberSectorMinusCoreVPAImp!AY$16</f>
        <v>0</v>
      </c>
      <c r="BB34" s="10">
        <f>1/1000*[1]TimberSectorMinusCoreVPAImp!AZ$16</f>
        <v>0</v>
      </c>
      <c r="BC34" s="10">
        <f>1/1000*[1]TimberSectorMinusCoreVPAImp!BA$16</f>
        <v>0</v>
      </c>
      <c r="BD34" s="293"/>
    </row>
    <row r="35" spans="2:56">
      <c r="B35" s="5" t="s">
        <v>36</v>
      </c>
      <c r="C35" s="168">
        <f>1/$A$1*[1]TimberSectorMinusCoreVPAImp!B$23</f>
        <v>1.4631520113000001</v>
      </c>
      <c r="D35" s="169">
        <f>1/$A$1*[1]TimberSectorMinusCoreVPAImp!C$23</f>
        <v>1.4659263375</v>
      </c>
      <c r="E35" s="169">
        <f>1/$A$1*[1]TimberSectorMinusCoreVPAImp!D$23</f>
        <v>1.2967970065947962</v>
      </c>
      <c r="F35" s="169">
        <f>1/$A$1*[1]TimberSectorMinusCoreVPAImp!E$23</f>
        <v>1.5013551423712661</v>
      </c>
      <c r="G35" s="169">
        <f>1/$A$1*[1]TimberSectorMinusCoreVPAImp!F$23</f>
        <v>1.5031826720321251</v>
      </c>
      <c r="H35" s="169">
        <f>1/$A$1*[1]TimberSectorMinusCoreVPAImp!G$23</f>
        <v>1.6664738908194554</v>
      </c>
      <c r="I35" s="169">
        <f>1/$A$1*[1]TimberSectorMinusCoreVPAImp!H$23</f>
        <v>1.530698490572612</v>
      </c>
      <c r="J35" s="169">
        <f>1/$A$1*[1]TimberSectorMinusCoreVPAImp!I$23</f>
        <v>2.0093866360970538</v>
      </c>
      <c r="K35" s="169">
        <f>1/$A$1*[1]TimberSectorMinusCoreVPAImp!J$23</f>
        <v>2.0616498938662193</v>
      </c>
      <c r="L35" s="169">
        <f>1/$A$1*[1]TimberSectorMinusCoreVPAImp!K$23</f>
        <v>2.3356092069200955</v>
      </c>
      <c r="M35" s="169">
        <f>1/$A$1*[1]TimberSectorMinusCoreVPAImp!L$23</f>
        <v>1.6281066915181381</v>
      </c>
      <c r="N35" s="169">
        <f>1/$A$1*[1]TimberSectorMinusCoreVPAImp!M$23</f>
        <v>1.6055915008927606</v>
      </c>
      <c r="O35" s="169">
        <f>1/$A$1*[1]TimberSectorMinusCoreVPAImp!N$23</f>
        <v>1.61749358690947</v>
      </c>
      <c r="P35" s="169">
        <f>1/$A$1*[1]TimberSectorMinusCoreVPAImp!O$23</f>
        <v>1.7275990555871621</v>
      </c>
      <c r="Q35" s="169">
        <f>1/$A$1*[1]TimberSectorMinusCoreVPAImp!P$23</f>
        <v>1.5868075727935051</v>
      </c>
      <c r="R35" s="169">
        <f>1/$A$1*[1]TimberSectorMinusCoreVPAImp!Q$23</f>
        <v>1.7262730436608671</v>
      </c>
      <c r="S35" s="169">
        <f>1/$A$1*[1]TimberSectorMinusCoreVPAImp!R$23</f>
        <v>1.6978818840191439</v>
      </c>
      <c r="T35" s="169">
        <f>1/$A$1*[1]TimberSectorMinusCoreVPAImp!S$23</f>
        <v>1.8875148567500006</v>
      </c>
      <c r="U35" s="169">
        <f>1/$A$1*[1]TimberSectorMinusCoreVPAImp!T$23</f>
        <v>1.8567608652168026</v>
      </c>
      <c r="V35" s="169">
        <f>1/$A$1*[1]TimberSectorMinusCoreVPAImp!U$23</f>
        <v>1.7577085998444439</v>
      </c>
      <c r="W35" s="169">
        <f>1/$A$1*[1]TimberSectorMinusCoreVPAImp!V$23</f>
        <v>0</v>
      </c>
      <c r="X35" s="169">
        <f>1/$A$1*[1]TimberSectorMinusCoreVPAImp!W$23</f>
        <v>0</v>
      </c>
      <c r="Y35" s="169">
        <f>1/$A$1*[1]TimberSectorMinusCoreVPAImp!X$23</f>
        <v>0</v>
      </c>
      <c r="Z35" s="169">
        <f>1/$A$1*[1]TimberSectorMinusCoreVPAImp!Y$23</f>
        <v>0</v>
      </c>
      <c r="AA35" s="169">
        <f>1/$A$1*[1]TimberSectorMinusCoreVPAImp!Z$23</f>
        <v>0</v>
      </c>
      <c r="AB35" s="169">
        <f>1/$A$1*[1]TimberSectorMinusCoreVPAImp!AA$23</f>
        <v>0</v>
      </c>
      <c r="AC35" s="160"/>
      <c r="AD35" s="168">
        <f>1/1000*[1]TimberSectorMinusCoreVPAImp!AB$23</f>
        <v>0.46438265061573009</v>
      </c>
      <c r="AE35" s="169">
        <f>1/1000*[1]TimberSectorMinusCoreVPAImp!AC$23</f>
        <v>0.45848119338439991</v>
      </c>
      <c r="AF35" s="169">
        <f>1/1000*[1]TimberSectorMinusCoreVPAImp!AD$23</f>
        <v>0.44743316324639987</v>
      </c>
      <c r="AG35" s="169">
        <f>1/1000*[1]TimberSectorMinusCoreVPAImp!AE$23</f>
        <v>0.56182622404159999</v>
      </c>
      <c r="AH35" s="169">
        <f>1/1000*[1]TimberSectorMinusCoreVPAImp!AF$23</f>
        <v>0.67785442106619997</v>
      </c>
      <c r="AI35" s="169">
        <f>1/1000*[1]TimberSectorMinusCoreVPAImp!AG$23</f>
        <v>0.73353954625380013</v>
      </c>
      <c r="AJ35" s="169">
        <f>1/1000*[1]TimberSectorMinusCoreVPAImp!AH$23</f>
        <v>0.76119879492519982</v>
      </c>
      <c r="AK35" s="169">
        <f>1/1000*[1]TimberSectorMinusCoreVPAImp!AI$23</f>
        <v>0.91152012423950024</v>
      </c>
      <c r="AL35" s="169">
        <f>1/1000*[1]TimberSectorMinusCoreVPAImp!AJ$23</f>
        <v>1.0282142930108003</v>
      </c>
      <c r="AM35" s="169">
        <f>1/1000*[1]TimberSectorMinusCoreVPAImp!AK$23</f>
        <v>0.83780624483600008</v>
      </c>
      <c r="AN35" s="169">
        <f>1/1000*[1]TimberSectorMinusCoreVPAImp!AL$23</f>
        <v>0.82608058544220009</v>
      </c>
      <c r="AO35" s="169">
        <f>1/1000*[1]TimberSectorMinusCoreVPAImp!AM$23</f>
        <v>0.91197924139199982</v>
      </c>
      <c r="AP35" s="169">
        <f>1/1000*[1]TimberSectorMinusCoreVPAImp!AN$23</f>
        <v>0.79275913414719978</v>
      </c>
      <c r="AQ35" s="169">
        <f>1/1000*[1]TimberSectorMinusCoreVPAImp!AO$23</f>
        <v>0.77458734730470002</v>
      </c>
      <c r="AR35" s="169">
        <f>1/1000*[1]TimberSectorMinusCoreVPAImp!AP$23</f>
        <v>0.77203326816049989</v>
      </c>
      <c r="AS35" s="169">
        <f>1/1000*[1]TimberSectorMinusCoreVPAImp!AQ$23</f>
        <v>0.64269577345399986</v>
      </c>
      <c r="AT35" s="169">
        <f>1/1000*[1]TimberSectorMinusCoreVPAImp!AR$23</f>
        <v>0.68468175279279986</v>
      </c>
      <c r="AU35" s="169">
        <f>1/1000*[1]TimberSectorMinusCoreVPAImp!AS$23</f>
        <v>0.70940070362590002</v>
      </c>
      <c r="AV35" s="169">
        <f>1/1000*[1]TimberSectorMinusCoreVPAImp!AT$23</f>
        <v>0.74155995857699986</v>
      </c>
      <c r="AW35" s="169">
        <f>1/1000*[1]TimberSectorMinusCoreVPAImp!AU$23</f>
        <v>0.71440884894625012</v>
      </c>
      <c r="AX35" s="169">
        <f>1/1000*[1]TimberSectorMinusCoreVPAImp!AV$23</f>
        <v>0</v>
      </c>
      <c r="AY35" s="169">
        <f>1/1000*[1]TimberSectorMinusCoreVPAImp!AW$23</f>
        <v>0</v>
      </c>
      <c r="AZ35" s="169">
        <f>1/1000*[1]TimberSectorMinusCoreVPAImp!AX$23</f>
        <v>0</v>
      </c>
      <c r="BA35" s="169">
        <f>1/1000*[1]TimberSectorMinusCoreVPAImp!AY$23</f>
        <v>0</v>
      </c>
      <c r="BB35" s="169">
        <f>1/1000*[1]TimberSectorMinusCoreVPAImp!AZ$23</f>
        <v>0</v>
      </c>
      <c r="BC35" s="169">
        <f>1/1000*[1]TimberSectorMinusCoreVPAImp!BA$23</f>
        <v>0</v>
      </c>
      <c r="BD35" s="293"/>
    </row>
    <row r="36" spans="2:56">
      <c r="B36" s="5" t="s">
        <v>46</v>
      </c>
      <c r="C36" s="39">
        <f>1/$A$1*[1]TimberSectorMinusCoreVPAImp!B$69</f>
        <v>0.12425822999999997</v>
      </c>
      <c r="D36" s="10">
        <f>1/$A$1*[1]TimberSectorMinusCoreVPAImp!C$69</f>
        <v>0.16186272477774971</v>
      </c>
      <c r="E36" s="10">
        <f>1/$A$1*[1]TimberSectorMinusCoreVPAImp!D$69</f>
        <v>0.13453121795491779</v>
      </c>
      <c r="F36" s="10">
        <f>1/$A$1*[1]TimberSectorMinusCoreVPAImp!E$69</f>
        <v>0.12482312973846153</v>
      </c>
      <c r="G36" s="10">
        <f>1/$A$1*[1]TimberSectorMinusCoreVPAImp!F$69</f>
        <v>0.16149369846721734</v>
      </c>
      <c r="H36" s="10">
        <f>1/$A$1*[1]TimberSectorMinusCoreVPAImp!G$69</f>
        <v>0.22693044311072816</v>
      </c>
      <c r="I36" s="10">
        <f>1/$A$1*[1]TimberSectorMinusCoreVPAImp!H$69</f>
        <v>0.23103811575899352</v>
      </c>
      <c r="J36" s="10">
        <f>1/$A$1*[1]TimberSectorMinusCoreVPAImp!I$69</f>
        <v>0.21736643213270176</v>
      </c>
      <c r="K36" s="10">
        <f>1/$A$1*[1]TimberSectorMinusCoreVPAImp!J$69</f>
        <v>0.18456580391773011</v>
      </c>
      <c r="L36" s="10">
        <f>1/$A$1*[1]TimberSectorMinusCoreVPAImp!K$69</f>
        <v>0.16642344598088984</v>
      </c>
      <c r="M36" s="10">
        <f>1/$A$1*[1]TimberSectorMinusCoreVPAImp!L$69</f>
        <v>0.15668596042184765</v>
      </c>
      <c r="N36" s="10">
        <f>1/$A$1*[1]TimberSectorMinusCoreVPAImp!M$69</f>
        <v>0.14039556798790725</v>
      </c>
      <c r="O36" s="10">
        <f>1/$A$1*[1]TimberSectorMinusCoreVPAImp!N$69</f>
        <v>0.14694537285487283</v>
      </c>
      <c r="P36" s="10">
        <f>1/$A$1*[1]TimberSectorMinusCoreVPAImp!O$69</f>
        <v>0.17063036400476125</v>
      </c>
      <c r="Q36" s="10">
        <f>1/$A$1*[1]TimberSectorMinusCoreVPAImp!P$69</f>
        <v>0.16888359006066397</v>
      </c>
      <c r="R36" s="10">
        <f>1/$A$1*[1]TimberSectorMinusCoreVPAImp!Q$69</f>
        <v>0.15045357505003307</v>
      </c>
      <c r="S36" s="10">
        <f>1/$A$1*[1]TimberSectorMinusCoreVPAImp!R$69</f>
        <v>0.16197693914315828</v>
      </c>
      <c r="T36" s="10">
        <f>1/$A$1*[1]TimberSectorMinusCoreVPAImp!S$69</f>
        <v>0.19302188671310358</v>
      </c>
      <c r="U36" s="10">
        <f>1/$A$1*[1]TimberSectorMinusCoreVPAImp!T$69</f>
        <v>0.16605341021256806</v>
      </c>
      <c r="V36" s="10">
        <f>1/$A$1*[1]TimberSectorMinusCoreVPAImp!U$69</f>
        <v>0.22179968091497013</v>
      </c>
      <c r="W36" s="10">
        <f>1/$A$1*[1]TimberSectorMinusCoreVPAImp!V$69</f>
        <v>0</v>
      </c>
      <c r="X36" s="10">
        <f>1/$A$1*[1]TimberSectorMinusCoreVPAImp!W$69</f>
        <v>0</v>
      </c>
      <c r="Y36" s="10">
        <f>1/$A$1*[1]TimberSectorMinusCoreVPAImp!X$69</f>
        <v>0</v>
      </c>
      <c r="Z36" s="10">
        <f>1/$A$1*[1]TimberSectorMinusCoreVPAImp!Y$69</f>
        <v>0</v>
      </c>
      <c r="AA36" s="10">
        <f>1/$A$1*[1]TimberSectorMinusCoreVPAImp!Z$69</f>
        <v>0</v>
      </c>
      <c r="AB36" s="10">
        <f>1/$A$1*[1]TimberSectorMinusCoreVPAImp!AA$69</f>
        <v>0</v>
      </c>
      <c r="AC36" s="4"/>
      <c r="AD36" s="39">
        <f>1/1000*[1]TimberSectorMinusCoreVPAImp!AB$69</f>
        <v>9.3509258597699985E-2</v>
      </c>
      <c r="AE36" s="10">
        <f>1/1000*[1]TimberSectorMinusCoreVPAImp!AC$69</f>
        <v>0.10380003283520001</v>
      </c>
      <c r="AF36" s="10">
        <f>1/1000*[1]TimberSectorMinusCoreVPAImp!AD$69</f>
        <v>0.10042977606719999</v>
      </c>
      <c r="AG36" s="10">
        <f>1/1000*[1]TimberSectorMinusCoreVPAImp!AE$69</f>
        <v>0.10191280228640001</v>
      </c>
      <c r="AH36" s="10">
        <f>1/1000*[1]TimberSectorMinusCoreVPAImp!AF$69</f>
        <v>0.13108503675050001</v>
      </c>
      <c r="AI36" s="10">
        <f>1/1000*[1]TimberSectorMinusCoreVPAImp!AG$69</f>
        <v>0.17241277117349998</v>
      </c>
      <c r="AJ36" s="10">
        <f>1/1000*[1]TimberSectorMinusCoreVPAImp!AH$69</f>
        <v>0.19433946271840002</v>
      </c>
      <c r="AK36" s="10">
        <f>1/1000*[1]TimberSectorMinusCoreVPAImp!AI$69</f>
        <v>0.195209664551</v>
      </c>
      <c r="AL36" s="10">
        <f>1/1000*[1]TimberSectorMinusCoreVPAImp!AJ$69</f>
        <v>0.19212478257360002</v>
      </c>
      <c r="AM36" s="10">
        <f>1/1000*[1]TimberSectorMinusCoreVPAImp!AK$69</f>
        <v>0.16424318295880003</v>
      </c>
      <c r="AN36" s="10">
        <f>1/1000*[1]TimberSectorMinusCoreVPAImp!AL$69</f>
        <v>0.16068466741409998</v>
      </c>
      <c r="AO36" s="10">
        <f>1/1000*[1]TimberSectorMinusCoreVPAImp!AM$69</f>
        <v>0.156160221264</v>
      </c>
      <c r="AP36" s="10">
        <f>1/1000*[1]TimberSectorMinusCoreVPAImp!AN$69</f>
        <v>0.15044212066399998</v>
      </c>
      <c r="AQ36" s="10">
        <f>1/1000*[1]TimberSectorMinusCoreVPAImp!AO$69</f>
        <v>0.16494006190620003</v>
      </c>
      <c r="AR36" s="10">
        <f>1/1000*[1]TimberSectorMinusCoreVPAImp!AP$69</f>
        <v>0.16243150092549999</v>
      </c>
      <c r="AS36" s="10">
        <f>1/1000*[1]TimberSectorMinusCoreVPAImp!AQ$69</f>
        <v>0.12420606967650001</v>
      </c>
      <c r="AT36" s="10">
        <f>1/1000*[1]TimberSectorMinusCoreVPAImp!AR$69</f>
        <v>0.13799837528290002</v>
      </c>
      <c r="AU36" s="10">
        <f>1/1000*[1]TimberSectorMinusCoreVPAImp!AS$69</f>
        <v>0.13662431495570002</v>
      </c>
      <c r="AV36" s="10">
        <f>1/1000*[1]TimberSectorMinusCoreVPAImp!AT$69</f>
        <v>0.142314313449</v>
      </c>
      <c r="AW36" s="10">
        <f>1/1000*[1]TimberSectorMinusCoreVPAImp!AU$69</f>
        <v>0.13237421867125002</v>
      </c>
      <c r="AX36" s="10">
        <f>1/1000*[1]TimberSectorMinusCoreVPAImp!AV$69</f>
        <v>0</v>
      </c>
      <c r="AY36" s="10">
        <f>1/1000*[1]TimberSectorMinusCoreVPAImp!AW$69</f>
        <v>0</v>
      </c>
      <c r="AZ36" s="10">
        <f>1/1000*[1]TimberSectorMinusCoreVPAImp!AX$69</f>
        <v>0</v>
      </c>
      <c r="BA36" s="10">
        <f>1/1000*[1]TimberSectorMinusCoreVPAImp!AY$69</f>
        <v>0</v>
      </c>
      <c r="BB36" s="10">
        <f>1/1000*[1]TimberSectorMinusCoreVPAImp!AZ$69</f>
        <v>0</v>
      </c>
      <c r="BC36" s="10">
        <f>1/1000*[1]TimberSectorMinusCoreVPAImp!BA$69</f>
        <v>0</v>
      </c>
      <c r="BD36" s="293"/>
    </row>
    <row r="37" spans="2:56">
      <c r="B37" s="5" t="s">
        <v>59</v>
      </c>
      <c r="C37" s="39">
        <f>1/$A$1*[1]TimberSectorMinusCoreVPAImp!B$84</f>
        <v>3.1404932553880993E-2</v>
      </c>
      <c r="D37" s="10">
        <f>1/$A$1*[1]TimberSectorMinusCoreVPAImp!C$84</f>
        <v>4.2526215699999703E-2</v>
      </c>
      <c r="E37" s="10">
        <f>1/$A$1*[1]TimberSectorMinusCoreVPAImp!D$84</f>
        <v>4.3731434553646364E-2</v>
      </c>
      <c r="F37" s="10">
        <f>1/$A$1*[1]TimberSectorMinusCoreVPAImp!E$84</f>
        <v>5.1980690364183513E-2</v>
      </c>
      <c r="G37" s="10">
        <f>1/$A$1*[1]TimberSectorMinusCoreVPAImp!F$84</f>
        <v>8.3907099500684312E-2</v>
      </c>
      <c r="H37" s="10">
        <f>1/$A$1*[1]TimberSectorMinusCoreVPAImp!G$84</f>
        <v>0.11898985081900459</v>
      </c>
      <c r="I37" s="10">
        <f>1/$A$1*[1]TimberSectorMinusCoreVPAImp!H$84</f>
        <v>0.11424382821429324</v>
      </c>
      <c r="J37" s="10">
        <f>1/$A$1*[1]TimberSectorMinusCoreVPAImp!I$84</f>
        <v>0.11474467935268784</v>
      </c>
      <c r="K37" s="10">
        <f>1/$A$1*[1]TimberSectorMinusCoreVPAImp!J$84</f>
        <v>0.12193799374327963</v>
      </c>
      <c r="L37" s="10">
        <f>1/$A$1*[1]TimberSectorMinusCoreVPAImp!K$84</f>
        <v>0.11005344066994494</v>
      </c>
      <c r="M37" s="10">
        <f>1/$A$1*[1]TimberSectorMinusCoreVPAImp!L$84</f>
        <v>5.8233088080574591E-2</v>
      </c>
      <c r="N37" s="10">
        <f>1/$A$1*[1]TimberSectorMinusCoreVPAImp!M$84</f>
        <v>7.6708137324793646E-2</v>
      </c>
      <c r="O37" s="10">
        <f>1/$A$1*[1]TimberSectorMinusCoreVPAImp!N$84</f>
        <v>6.9765163768428673E-2</v>
      </c>
      <c r="P37" s="10">
        <f>1/$A$1*[1]TimberSectorMinusCoreVPAImp!O$84</f>
        <v>5.8357134094215168E-2</v>
      </c>
      <c r="Q37" s="10">
        <f>1/$A$1*[1]TimberSectorMinusCoreVPAImp!P$84</f>
        <v>5.8238351569435021E-2</v>
      </c>
      <c r="R37" s="10">
        <f>1/$A$1*[1]TimberSectorMinusCoreVPAImp!Q$84</f>
        <v>7.8992604503865138E-2</v>
      </c>
      <c r="S37" s="10">
        <f>1/$A$1*[1]TimberSectorMinusCoreVPAImp!R$84</f>
        <v>5.2694763154655933E-2</v>
      </c>
      <c r="T37" s="10">
        <f>1/$A$1*[1]TimberSectorMinusCoreVPAImp!S$84</f>
        <v>5.798500139392293E-2</v>
      </c>
      <c r="U37" s="10">
        <f>1/$A$1*[1]TimberSectorMinusCoreVPAImp!T$84</f>
        <v>5.0918851832477019E-2</v>
      </c>
      <c r="V37" s="10">
        <f>1/$A$1*[1]TimberSectorMinusCoreVPAImp!U$84</f>
        <v>4.487792968970794E-2</v>
      </c>
      <c r="W37" s="10">
        <f>1/$A$1*[1]TimberSectorMinusCoreVPAImp!V$84</f>
        <v>0</v>
      </c>
      <c r="X37" s="10">
        <f>1/$A$1*[1]TimberSectorMinusCoreVPAImp!W$84</f>
        <v>0</v>
      </c>
      <c r="Y37" s="10">
        <f>1/$A$1*[1]TimberSectorMinusCoreVPAImp!X$84</f>
        <v>0</v>
      </c>
      <c r="Z37" s="10">
        <f>1/$A$1*[1]TimberSectorMinusCoreVPAImp!Y$84</f>
        <v>0</v>
      </c>
      <c r="AA37" s="10">
        <f>1/$A$1*[1]TimberSectorMinusCoreVPAImp!Z$84</f>
        <v>0</v>
      </c>
      <c r="AB37" s="10">
        <f>1/$A$1*[1]TimberSectorMinusCoreVPAImp!AA$84</f>
        <v>0</v>
      </c>
      <c r="AC37" s="4"/>
      <c r="AD37" s="39">
        <f>1/1000*[1]TimberSectorMinusCoreVPAImp!AB$84</f>
        <v>9.7371447954629955E-3</v>
      </c>
      <c r="AE37" s="10">
        <f>1/1000*[1]TimberSectorMinusCoreVPAImp!AC$84</f>
        <v>1.4148440718800004E-2</v>
      </c>
      <c r="AF37" s="10">
        <f>1/1000*[1]TimberSectorMinusCoreVPAImp!AD$84</f>
        <v>1.5870059644799994E-2</v>
      </c>
      <c r="AG37" s="10">
        <f>1/1000*[1]TimberSectorMinusCoreVPAImp!AE$84</f>
        <v>2.5129265246399968E-2</v>
      </c>
      <c r="AH37" s="10">
        <f>1/1000*[1]TimberSectorMinusCoreVPAImp!AF$84</f>
        <v>4.1963529986699999E-2</v>
      </c>
      <c r="AI37" s="10">
        <f>1/1000*[1]TimberSectorMinusCoreVPAImp!AG$84</f>
        <v>6.1217039040299993E-2</v>
      </c>
      <c r="AJ37" s="10">
        <f>1/1000*[1]TimberSectorMinusCoreVPAImp!AH$84</f>
        <v>5.0310631377599974E-2</v>
      </c>
      <c r="AK37" s="10">
        <f>1/1000*[1]TimberSectorMinusCoreVPAImp!AI$84</f>
        <v>6.388002328149997E-2</v>
      </c>
      <c r="AL37" s="10">
        <f>1/1000*[1]TimberSectorMinusCoreVPAImp!AJ$84</f>
        <v>6.9179682498800049E-2</v>
      </c>
      <c r="AM37" s="10">
        <f>1/1000*[1]TimberSectorMinusCoreVPAImp!AK$84</f>
        <v>5.1730774787999992E-2</v>
      </c>
      <c r="AN37" s="10">
        <f>1/1000*[1]TimberSectorMinusCoreVPAImp!AL$84</f>
        <v>2.5568033508000014E-2</v>
      </c>
      <c r="AO37" s="10">
        <f>1/1000*[1]TimberSectorMinusCoreVPAImp!AM$84</f>
        <v>4.7577218111999997E-2</v>
      </c>
      <c r="AP37" s="10">
        <f>1/1000*[1]TimberSectorMinusCoreVPAImp!AN$84</f>
        <v>4.1447035150400012E-2</v>
      </c>
      <c r="AQ37" s="10">
        <f>1/1000*[1]TimberSectorMinusCoreVPAImp!AO$84</f>
        <v>2.8497292710900013E-2</v>
      </c>
      <c r="AR37" s="10">
        <f>1/1000*[1]TimberSectorMinusCoreVPAImp!AP$84</f>
        <v>3.2151573185000018E-2</v>
      </c>
      <c r="AS37" s="10">
        <f>1/1000*[1]TimberSectorMinusCoreVPAImp!AQ$84</f>
        <v>2.4500519326500013E-2</v>
      </c>
      <c r="AT37" s="10">
        <f>1/1000*[1]TimberSectorMinusCoreVPAImp!AR$84</f>
        <v>2.0696456457499977E-2</v>
      </c>
      <c r="AU37" s="10">
        <f>1/1000*[1]TimberSectorMinusCoreVPAImp!AS$84</f>
        <v>1.9859064082000003E-2</v>
      </c>
      <c r="AV37" s="10">
        <f>1/1000*[1]TimberSectorMinusCoreVPAImp!AT$84</f>
        <v>1.9691838108000015E-2</v>
      </c>
      <c r="AW37" s="10">
        <f>1/1000*[1]TimberSectorMinusCoreVPAImp!AU$84</f>
        <v>1.9469094017916688E-2</v>
      </c>
      <c r="AX37" s="10">
        <f>1/1000*[1]TimberSectorMinusCoreVPAImp!AV$84</f>
        <v>0</v>
      </c>
      <c r="AY37" s="10">
        <f>1/1000*[1]TimberSectorMinusCoreVPAImp!AW$84</f>
        <v>0</v>
      </c>
      <c r="AZ37" s="10">
        <f>1/1000*[1]TimberSectorMinusCoreVPAImp!AX$84</f>
        <v>0</v>
      </c>
      <c r="BA37" s="10">
        <f>1/1000*[1]TimberSectorMinusCoreVPAImp!AY$84</f>
        <v>0</v>
      </c>
      <c r="BB37" s="10">
        <f>1/1000*[1]TimberSectorMinusCoreVPAImp!AZ$84</f>
        <v>0</v>
      </c>
      <c r="BC37" s="10">
        <f>1/1000*[1]TimberSectorMinusCoreVPAImp!BA$84</f>
        <v>0</v>
      </c>
      <c r="BD37" s="293"/>
    </row>
    <row r="38" spans="2:56">
      <c r="B38" s="5" t="s">
        <v>37</v>
      </c>
      <c r="C38" s="168">
        <f>1/$A$1*[1]TimberSectorMinusCoreVPAImp!B$91</f>
        <v>1.2525179747193758</v>
      </c>
      <c r="D38" s="169">
        <f>1/$A$1*[1]TimberSectorMinusCoreVPAImp!C$91</f>
        <v>1.1944679648999998</v>
      </c>
      <c r="E38" s="169">
        <f>1/$A$1*[1]TimberSectorMinusCoreVPAImp!D$91</f>
        <v>1.1698919721954739</v>
      </c>
      <c r="F38" s="169">
        <f>1/$A$1*[1]TimberSectorMinusCoreVPAImp!E$91</f>
        <v>1.4232864231330313</v>
      </c>
      <c r="G38" s="169">
        <f>1/$A$1*[1]TimberSectorMinusCoreVPAImp!F$91</f>
        <v>1.4348476890398185</v>
      </c>
      <c r="H38" s="169">
        <f>1/$A$1*[1]TimberSectorMinusCoreVPAImp!G$91</f>
        <v>1.7314076340325788</v>
      </c>
      <c r="I38" s="169">
        <f>1/$A$1*[1]TimberSectorMinusCoreVPAImp!H$91</f>
        <v>2.3984950280740946</v>
      </c>
      <c r="J38" s="169">
        <f>1/$A$1*[1]TimberSectorMinusCoreVPAImp!I$91</f>
        <v>2.7095240324544858</v>
      </c>
      <c r="K38" s="169">
        <f>1/$A$1*[1]TimberSectorMinusCoreVPAImp!J$91</f>
        <v>2.7259790536332336</v>
      </c>
      <c r="L38" s="169">
        <f>1/$A$1*[1]TimberSectorMinusCoreVPAImp!K$91</f>
        <v>2.7722133519495245</v>
      </c>
      <c r="M38" s="169">
        <f>1/$A$1*[1]TimberSectorMinusCoreVPAImp!L$91</f>
        <v>2.4724547240105061</v>
      </c>
      <c r="N38" s="169">
        <f>1/$A$1*[1]TimberSectorMinusCoreVPAImp!M$91</f>
        <v>2.20179914855547</v>
      </c>
      <c r="O38" s="169">
        <f>1/$A$1*[1]TimberSectorMinusCoreVPAImp!N$91</f>
        <v>2.2481966247173428</v>
      </c>
      <c r="P38" s="169">
        <f>1/$A$1*[1]TimberSectorMinusCoreVPAImp!O$91</f>
        <v>2.1935096295865639</v>
      </c>
      <c r="Q38" s="169">
        <f>1/$A$1*[1]TimberSectorMinusCoreVPAImp!P$91</f>
        <v>2.0638143376388869</v>
      </c>
      <c r="R38" s="169">
        <f>1/$A$1*[1]TimberSectorMinusCoreVPAImp!Q$91</f>
        <v>2.3789872948531743</v>
      </c>
      <c r="S38" s="169">
        <f>1/$A$1*[1]TimberSectorMinusCoreVPAImp!R$91</f>
        <v>2.423477184774443</v>
      </c>
      <c r="T38" s="169">
        <f>1/$A$1*[1]TimberSectorMinusCoreVPAImp!S$91</f>
        <v>2.8175965265829097</v>
      </c>
      <c r="U38" s="169">
        <f>1/$A$1*[1]TimberSectorMinusCoreVPAImp!T$91</f>
        <v>3.0006555218884818</v>
      </c>
      <c r="V38" s="169">
        <f>1/$A$1*[1]TimberSectorMinusCoreVPAImp!U$91</f>
        <v>3.13167266525</v>
      </c>
      <c r="W38" s="169">
        <f>1/$A$1*[1]TimberSectorMinusCoreVPAImp!V$91</f>
        <v>0</v>
      </c>
      <c r="X38" s="169">
        <f>1/$A$1*[1]TimberSectorMinusCoreVPAImp!W$91</f>
        <v>0</v>
      </c>
      <c r="Y38" s="169">
        <f>1/$A$1*[1]TimberSectorMinusCoreVPAImp!X$91</f>
        <v>0</v>
      </c>
      <c r="Z38" s="169">
        <f>1/$A$1*[1]TimberSectorMinusCoreVPAImp!Y$91</f>
        <v>0</v>
      </c>
      <c r="AA38" s="169">
        <f>1/$A$1*[1]TimberSectorMinusCoreVPAImp!Z$91</f>
        <v>0</v>
      </c>
      <c r="AB38" s="169">
        <f>1/$A$1*[1]TimberSectorMinusCoreVPAImp!AA$91</f>
        <v>0</v>
      </c>
      <c r="AC38" s="160"/>
      <c r="AD38" s="168">
        <f>1/1000*[1]TimberSectorMinusCoreVPAImp!AB$91</f>
        <v>0.38779361365644299</v>
      </c>
      <c r="AE38" s="169">
        <f>1/1000*[1]TimberSectorMinusCoreVPAImp!AC$91</f>
        <v>0.37840950220040004</v>
      </c>
      <c r="AF38" s="169">
        <f>1/1000*[1]TimberSectorMinusCoreVPAImp!AD$91</f>
        <v>0.39713747369280011</v>
      </c>
      <c r="AG38" s="169">
        <f>1/1000*[1]TimberSectorMinusCoreVPAImp!AE$91</f>
        <v>0.49774314111199996</v>
      </c>
      <c r="AH38" s="169">
        <f>1/1000*[1]TimberSectorMinusCoreVPAImp!AF$91</f>
        <v>0.59257968997919985</v>
      </c>
      <c r="AI38" s="169">
        <f>1/1000*[1]TimberSectorMinusCoreVPAImp!AG$91</f>
        <v>0.68350931631840017</v>
      </c>
      <c r="AJ38" s="169">
        <f>1/1000*[1]TimberSectorMinusCoreVPAImp!AH$91</f>
        <v>0.77399616268000004</v>
      </c>
      <c r="AK38" s="169">
        <f>1/1000*[1]TimberSectorMinusCoreVPAImp!AI$91</f>
        <v>1.1130281627484999</v>
      </c>
      <c r="AL38" s="169">
        <f>1/1000*[1]TimberSectorMinusCoreVPAImp!AJ$91</f>
        <v>1.3623681865964001</v>
      </c>
      <c r="AM38" s="169">
        <f>1/1000*[1]TimberSectorMinusCoreVPAImp!AK$91</f>
        <v>1.2316620677196</v>
      </c>
      <c r="AN38" s="169">
        <f>1/1000*[1]TimberSectorMinusCoreVPAImp!AL$91</f>
        <v>1.2380967430965002</v>
      </c>
      <c r="AO38" s="169">
        <f>1/1000*[1]TimberSectorMinusCoreVPAImp!AM$91</f>
        <v>1.436036105136</v>
      </c>
      <c r="AP38" s="169">
        <f>1/1000*[1]TimberSectorMinusCoreVPAImp!AN$91</f>
        <v>1.3725067011215997</v>
      </c>
      <c r="AQ38" s="169">
        <f>1/1000*[1]TimberSectorMinusCoreVPAImp!AO$91</f>
        <v>1.2871687893906001</v>
      </c>
      <c r="AR38" s="169">
        <f>1/1000*[1]TimberSectorMinusCoreVPAImp!AP$91</f>
        <v>1.2557255020035001</v>
      </c>
      <c r="AS38" s="169">
        <f>1/1000*[1]TimberSectorMinusCoreVPAImp!AQ$91</f>
        <v>1.0578674026479999</v>
      </c>
      <c r="AT38" s="169">
        <f>1/1000*[1]TimberSectorMinusCoreVPAImp!AR$91</f>
        <v>1.1492818229094999</v>
      </c>
      <c r="AU38" s="169">
        <f>1/1000*[1]TimberSectorMinusCoreVPAImp!AS$91</f>
        <v>1.2710838709712</v>
      </c>
      <c r="AV38" s="169">
        <f>1/1000*[1]TimberSectorMinusCoreVPAImp!AT$91</f>
        <v>1.3700330200490001</v>
      </c>
      <c r="AW38" s="169">
        <f>1/1000*[1]TimberSectorMinusCoreVPAImp!AU$91</f>
        <v>1.4091629724795831</v>
      </c>
      <c r="AX38" s="169">
        <f>1/1000*[1]TimberSectorMinusCoreVPAImp!AV$91</f>
        <v>0</v>
      </c>
      <c r="AY38" s="169">
        <f>1/1000*[1]TimberSectorMinusCoreVPAImp!AW$91</f>
        <v>0</v>
      </c>
      <c r="AZ38" s="169">
        <f>1/1000*[1]TimberSectorMinusCoreVPAImp!AX$91</f>
        <v>0</v>
      </c>
      <c r="BA38" s="169">
        <f>1/1000*[1]TimberSectorMinusCoreVPAImp!AY$91</f>
        <v>0</v>
      </c>
      <c r="BB38" s="169">
        <f>1/1000*[1]TimberSectorMinusCoreVPAImp!AZ$91</f>
        <v>0</v>
      </c>
      <c r="BC38" s="169">
        <f>1/1000*[1]TimberSectorMinusCoreVPAImp!BA$91</f>
        <v>0</v>
      </c>
      <c r="BD38" s="293"/>
    </row>
    <row r="39" spans="2:56">
      <c r="B39" s="5" t="s">
        <v>93</v>
      </c>
      <c r="C39" s="39">
        <f>1/$A$1*[1]TimberSectorMinusCoreVPAImp!B$112</f>
        <v>4.3878415935295331E-2</v>
      </c>
      <c r="D39" s="10">
        <f>1/$A$1*[1]TimberSectorMinusCoreVPAImp!C$112</f>
        <v>4.0369656247760212E-2</v>
      </c>
      <c r="E39" s="10">
        <f>1/$A$1*[1]TimberSectorMinusCoreVPAImp!D$112</f>
        <v>4.0380659060504594E-2</v>
      </c>
      <c r="F39" s="10">
        <f>1/$A$1*[1]TimberSectorMinusCoreVPAImp!E$112</f>
        <v>3.3291475743716561E-2</v>
      </c>
      <c r="G39" s="10">
        <f>1/$A$1*[1]TimberSectorMinusCoreVPAImp!F$112</f>
        <v>5.6446725209184548E-2</v>
      </c>
      <c r="H39" s="10">
        <f>1/$A$1*[1]TimberSectorMinusCoreVPAImp!G$112</f>
        <v>0.10711537395588829</v>
      </c>
      <c r="I39" s="10">
        <f>1/$A$1*[1]TimberSectorMinusCoreVPAImp!H$112</f>
        <v>0.1129282384592059</v>
      </c>
      <c r="J39" s="10">
        <f>1/$A$1*[1]TimberSectorMinusCoreVPAImp!I$112</f>
        <v>0.12585495519545087</v>
      </c>
      <c r="K39" s="10">
        <f>1/$A$1*[1]TimberSectorMinusCoreVPAImp!J$112</f>
        <v>0.10319089160626715</v>
      </c>
      <c r="L39" s="10">
        <f>1/$A$1*[1]TimberSectorMinusCoreVPAImp!K$112</f>
        <v>8.5374502952040715E-2</v>
      </c>
      <c r="M39" s="10">
        <f>1/$A$1*[1]TimberSectorMinusCoreVPAImp!L$112</f>
        <v>4.7870404890188553E-2</v>
      </c>
      <c r="N39" s="10">
        <f>1/$A$1*[1]TimberSectorMinusCoreVPAImp!M$112</f>
        <v>4.3274403926259926E-2</v>
      </c>
      <c r="O39" s="10">
        <f>1/$A$1*[1]TimberSectorMinusCoreVPAImp!N$112</f>
        <v>3.7734966929942625E-2</v>
      </c>
      <c r="P39" s="10">
        <f>1/$A$1*[1]TimberSectorMinusCoreVPAImp!O$112</f>
        <v>3.1945425151936116E-2</v>
      </c>
      <c r="Q39" s="10">
        <f>1/$A$1*[1]TimberSectorMinusCoreVPAImp!P$112</f>
        <v>2.9827726809845006E-2</v>
      </c>
      <c r="R39" s="10">
        <f>1/$A$1*[1]TimberSectorMinusCoreVPAImp!Q$112</f>
        <v>3.3781895705585444E-2</v>
      </c>
      <c r="S39" s="10">
        <f>1/$A$1*[1]TimberSectorMinusCoreVPAImp!R$112</f>
        <v>3.6140805116656793E-2</v>
      </c>
      <c r="T39" s="10">
        <f>1/$A$1*[1]TimberSectorMinusCoreVPAImp!S$112</f>
        <v>3.1594694081276284E-2</v>
      </c>
      <c r="U39" s="10">
        <f>1/$A$1*[1]TimberSectorMinusCoreVPAImp!T$112</f>
        <v>2.6946790362117903E-2</v>
      </c>
      <c r="V39" s="10">
        <f>1/$A$1*[1]TimberSectorMinusCoreVPAImp!U$112</f>
        <v>2.8787901977750035E-2</v>
      </c>
      <c r="W39" s="10">
        <f>1/$A$1*[1]TimberSectorMinusCoreVPAImp!V$112</f>
        <v>0</v>
      </c>
      <c r="X39" s="10">
        <f>1/$A$1*[1]TimberSectorMinusCoreVPAImp!W$112</f>
        <v>0</v>
      </c>
      <c r="Y39" s="10">
        <f>1/$A$1*[1]TimberSectorMinusCoreVPAImp!X$112</f>
        <v>0</v>
      </c>
      <c r="Z39" s="10">
        <f>1/$A$1*[1]TimberSectorMinusCoreVPAImp!Y$112</f>
        <v>0</v>
      </c>
      <c r="AA39" s="10">
        <f>1/$A$1*[1]TimberSectorMinusCoreVPAImp!Z$112</f>
        <v>0</v>
      </c>
      <c r="AB39" s="10">
        <f>1/$A$1*[1]TimberSectorMinusCoreVPAImp!AA$112</f>
        <v>0</v>
      </c>
      <c r="AC39" s="4"/>
      <c r="AD39" s="39">
        <f>1/1000*[1]TimberSectorMinusCoreVPAImp!AB$112</f>
        <v>1.7128246070789999E-2</v>
      </c>
      <c r="AE39" s="10">
        <f>1/1000*[1]TimberSectorMinusCoreVPAImp!AC$112</f>
        <v>1.53002862084E-2</v>
      </c>
      <c r="AF39" s="10">
        <f>1/1000*[1]TimberSectorMinusCoreVPAImp!AD$112</f>
        <v>1.92746120688E-2</v>
      </c>
      <c r="AG39" s="10">
        <f>1/1000*[1]TimberSectorMinusCoreVPAImp!AE$112</f>
        <v>1.63127105456E-2</v>
      </c>
      <c r="AH39" s="10">
        <f>1/1000*[1]TimberSectorMinusCoreVPAImp!AF$112</f>
        <v>1.6218554076900003E-2</v>
      </c>
      <c r="AI39" s="10">
        <f>1/1000*[1]TimberSectorMinusCoreVPAImp!AG$112</f>
        <v>2.5248883845899999E-2</v>
      </c>
      <c r="AJ39" s="10">
        <f>1/1000*[1]TimberSectorMinusCoreVPAImp!AH$112</f>
        <v>2.1737568722E-2</v>
      </c>
      <c r="AK39" s="10">
        <f>1/1000*[1]TimberSectorMinusCoreVPAImp!AI$112</f>
        <v>2.5961123846000005E-2</v>
      </c>
      <c r="AL39" s="10">
        <f>1/1000*[1]TimberSectorMinusCoreVPAImp!AJ$112</f>
        <v>2.4224845228400006E-2</v>
      </c>
      <c r="AM39" s="10">
        <f>1/1000*[1]TimberSectorMinusCoreVPAImp!AK$112</f>
        <v>1.81858264192E-2</v>
      </c>
      <c r="AN39" s="10">
        <f>1/1000*[1]TimberSectorMinusCoreVPAImp!AL$112</f>
        <v>1.9779246470700004E-2</v>
      </c>
      <c r="AO39" s="10">
        <f>1/1000*[1]TimberSectorMinusCoreVPAImp!AM$112</f>
        <v>1.814243016E-2</v>
      </c>
      <c r="AP39" s="10">
        <f>1/1000*[1]TimberSectorMinusCoreVPAImp!AN$112</f>
        <v>1.6578143137600001E-2</v>
      </c>
      <c r="AQ39" s="10">
        <f>1/1000*[1]TimberSectorMinusCoreVPAImp!AO$112</f>
        <v>1.5285381801E-2</v>
      </c>
      <c r="AR39" s="10">
        <f>1/1000*[1]TimberSectorMinusCoreVPAImp!AP$112</f>
        <v>1.4330303655E-2</v>
      </c>
      <c r="AS39" s="10">
        <f>1/1000*[1]TimberSectorMinusCoreVPAImp!AQ$112</f>
        <v>1.24390582855E-2</v>
      </c>
      <c r="AT39" s="10">
        <f>1/1000*[1]TimberSectorMinusCoreVPAImp!AR$112</f>
        <v>1.4329711554499998E-2</v>
      </c>
      <c r="AU39" s="10">
        <f>1/1000*[1]TimberSectorMinusCoreVPAImp!AS$112</f>
        <v>1.43349689054E-2</v>
      </c>
      <c r="AV39" s="10">
        <f>1/1000*[1]TimberSectorMinusCoreVPAImp!AT$112</f>
        <v>1.3358599241E-2</v>
      </c>
      <c r="AW39" s="10">
        <f>1/1000*[1]TimberSectorMinusCoreVPAImp!AU$112</f>
        <v>1.2190932435000001E-2</v>
      </c>
      <c r="AX39" s="10">
        <f>1/1000*[1]TimberSectorMinusCoreVPAImp!AV$112</f>
        <v>0</v>
      </c>
      <c r="AY39" s="10">
        <f>1/1000*[1]TimberSectorMinusCoreVPAImp!AW$112</f>
        <v>0</v>
      </c>
      <c r="AZ39" s="10">
        <f>1/1000*[1]TimberSectorMinusCoreVPAImp!AX$112</f>
        <v>0</v>
      </c>
      <c r="BA39" s="10">
        <f>1/1000*[1]TimberSectorMinusCoreVPAImp!AY$112</f>
        <v>0</v>
      </c>
      <c r="BB39" s="10">
        <f>1/1000*[1]TimberSectorMinusCoreVPAImp!AZ$112</f>
        <v>0</v>
      </c>
      <c r="BC39" s="10">
        <f>1/1000*[1]TimberSectorMinusCoreVPAImp!BA$112</f>
        <v>0</v>
      </c>
      <c r="BD39" s="293"/>
    </row>
    <row r="40" spans="2:56">
      <c r="B40" s="5" t="s">
        <v>44</v>
      </c>
      <c r="C40" s="168">
        <f>1/$A$1*[1]TimberSectorMinusCoreVPAImp!B$114</f>
        <v>0.63253635374999995</v>
      </c>
      <c r="D40" s="169">
        <f>1/$A$1*[1]TimberSectorMinusCoreVPAImp!C$114</f>
        <v>0.68009468854999999</v>
      </c>
      <c r="E40" s="169">
        <f>1/$A$1*[1]TimberSectorMinusCoreVPAImp!D$114</f>
        <v>0.57515759528868782</v>
      </c>
      <c r="F40" s="169">
        <f>1/$A$1*[1]TimberSectorMinusCoreVPAImp!E$114</f>
        <v>0.72825995435769231</v>
      </c>
      <c r="G40" s="169">
        <f>1/$A$1*[1]TimberSectorMinusCoreVPAImp!F$114</f>
        <v>0.76350553225384632</v>
      </c>
      <c r="H40" s="169">
        <f>1/$A$1*[1]TimberSectorMinusCoreVPAImp!G$114</f>
        <v>0.83328120719818999</v>
      </c>
      <c r="I40" s="169">
        <f>1/$A$1*[1]TimberSectorMinusCoreVPAImp!H$114</f>
        <v>0.91938128999212121</v>
      </c>
      <c r="J40" s="169">
        <f>1/$A$1*[1]TimberSectorMinusCoreVPAImp!I$114</f>
        <v>0.90308233265641036</v>
      </c>
      <c r="K40" s="169">
        <f>1/$A$1*[1]TimberSectorMinusCoreVPAImp!J$114</f>
        <v>0.95639279279934419</v>
      </c>
      <c r="L40" s="169">
        <f>1/$A$1*[1]TimberSectorMinusCoreVPAImp!K$114</f>
        <v>0.95425126480515032</v>
      </c>
      <c r="M40" s="169">
        <f>1/$A$1*[1]TimberSectorMinusCoreVPAImp!L$114</f>
        <v>0.80506847420400773</v>
      </c>
      <c r="N40" s="169">
        <f>1/$A$1*[1]TimberSectorMinusCoreVPAImp!M$114</f>
        <v>0.64568752078113567</v>
      </c>
      <c r="O40" s="169">
        <f>1/$A$1*[1]TimberSectorMinusCoreVPAImp!N$114</f>
        <v>0.66842259192466891</v>
      </c>
      <c r="P40" s="169">
        <f>1/$A$1*[1]TimberSectorMinusCoreVPAImp!O$114</f>
        <v>0.75887693403747913</v>
      </c>
      <c r="Q40" s="169">
        <f>1/$A$1*[1]TimberSectorMinusCoreVPAImp!P$114</f>
        <v>0.79108931142411465</v>
      </c>
      <c r="R40" s="169">
        <f>1/$A$1*[1]TimberSectorMinusCoreVPAImp!Q$114</f>
        <v>0.78400751122294365</v>
      </c>
      <c r="S40" s="169">
        <f>1/$A$1*[1]TimberSectorMinusCoreVPAImp!R$114</f>
        <v>0.67323789026813463</v>
      </c>
      <c r="T40" s="169">
        <f>1/$A$1*[1]TimberSectorMinusCoreVPAImp!S$114</f>
        <v>0.79948598485606392</v>
      </c>
      <c r="U40" s="169">
        <f>1/$A$1*[1]TimberSectorMinusCoreVPAImp!T$114</f>
        <v>0.81230241980256335</v>
      </c>
      <c r="V40" s="169">
        <f>1/$A$1*[1]TimberSectorMinusCoreVPAImp!U$114</f>
        <v>0.86948148649713053</v>
      </c>
      <c r="W40" s="169">
        <f>1/$A$1*[1]TimberSectorMinusCoreVPAImp!V$114</f>
        <v>0</v>
      </c>
      <c r="X40" s="169">
        <f>1/$A$1*[1]TimberSectorMinusCoreVPAImp!W$114</f>
        <v>0</v>
      </c>
      <c r="Y40" s="169">
        <f>1/$A$1*[1]TimberSectorMinusCoreVPAImp!X$114</f>
        <v>0</v>
      </c>
      <c r="Z40" s="169">
        <f>1/$A$1*[1]TimberSectorMinusCoreVPAImp!Y$114</f>
        <v>0</v>
      </c>
      <c r="AA40" s="169">
        <f>1/$A$1*[1]TimberSectorMinusCoreVPAImp!Z$114</f>
        <v>0</v>
      </c>
      <c r="AB40" s="169">
        <f>1/$A$1*[1]TimberSectorMinusCoreVPAImp!AA$114</f>
        <v>0</v>
      </c>
      <c r="AC40" s="160"/>
      <c r="AD40" s="168">
        <f>1/1000*[1]TimberSectorMinusCoreVPAImp!AB$114</f>
        <v>0.61246008651961203</v>
      </c>
      <c r="AE40" s="169">
        <f>1/1000*[1]TimberSectorMinusCoreVPAImp!AC$114</f>
        <v>0.6174479902083998</v>
      </c>
      <c r="AF40" s="169">
        <f>1/1000*[1]TimberSectorMinusCoreVPAImp!AD$114</f>
        <v>0.63608900130239998</v>
      </c>
      <c r="AG40" s="169">
        <f>1/1000*[1]TimberSectorMinusCoreVPAImp!AE$114</f>
        <v>0.81958202051039997</v>
      </c>
      <c r="AH40" s="169">
        <f>1/1000*[1]TimberSectorMinusCoreVPAImp!AF$114</f>
        <v>0.97431687708319981</v>
      </c>
      <c r="AI40" s="169">
        <f>1/1000*[1]TimberSectorMinusCoreVPAImp!AG$114</f>
        <v>0.9825704610149999</v>
      </c>
      <c r="AJ40" s="169">
        <f>1/1000*[1]TimberSectorMinusCoreVPAImp!AH$114</f>
        <v>0.97003303337039981</v>
      </c>
      <c r="AK40" s="169">
        <f>1/1000*[1]TimberSectorMinusCoreVPAImp!AI$114</f>
        <v>1.0863648001845001</v>
      </c>
      <c r="AL40" s="169">
        <f>1/1000*[1]TimberSectorMinusCoreVPAImp!AJ$114</f>
        <v>1.2070353895412</v>
      </c>
      <c r="AM40" s="169">
        <f>1/1000*[1]TimberSectorMinusCoreVPAImp!AK$114</f>
        <v>1.0286091522079999</v>
      </c>
      <c r="AN40" s="169">
        <f>1/1000*[1]TimberSectorMinusCoreVPAImp!AL$114</f>
        <v>0.99396387544409981</v>
      </c>
      <c r="AO40" s="169">
        <f>1/1000*[1]TimberSectorMinusCoreVPAImp!AM$114</f>
        <v>0.91425700718399994</v>
      </c>
      <c r="AP40" s="169">
        <f>1/1000*[1]TimberSectorMinusCoreVPAImp!AN$114</f>
        <v>0.83371238211359988</v>
      </c>
      <c r="AQ40" s="169">
        <f>1/1000*[1]TimberSectorMinusCoreVPAImp!AO$114</f>
        <v>0.84489412315500001</v>
      </c>
      <c r="AR40" s="169">
        <f>1/1000*[1]TimberSectorMinusCoreVPAImp!AP$114</f>
        <v>0.88893823253800019</v>
      </c>
      <c r="AS40" s="169">
        <f>1/1000*[1]TimberSectorMinusCoreVPAImp!AQ$114</f>
        <v>0.70822024167649988</v>
      </c>
      <c r="AT40" s="169">
        <f>1/1000*[1]TimberSectorMinusCoreVPAImp!AR$114</f>
        <v>0.73643728418999987</v>
      </c>
      <c r="AU40" s="169">
        <f>1/1000*[1]TimberSectorMinusCoreVPAImp!AS$114</f>
        <v>0.81960541718769997</v>
      </c>
      <c r="AV40" s="169">
        <f>1/1000*[1]TimberSectorMinusCoreVPAImp!AT$114</f>
        <v>0.91527090193000005</v>
      </c>
      <c r="AW40" s="169">
        <f>1/1000*[1]TimberSectorMinusCoreVPAImp!AU$114</f>
        <v>0.93115768113041664</v>
      </c>
      <c r="AX40" s="169">
        <f>1/1000*[1]TimberSectorMinusCoreVPAImp!AV$114</f>
        <v>0</v>
      </c>
      <c r="AY40" s="169">
        <f>1/1000*[1]TimberSectorMinusCoreVPAImp!AW$114</f>
        <v>0</v>
      </c>
      <c r="AZ40" s="169">
        <f>1/1000*[1]TimberSectorMinusCoreVPAImp!AX$114</f>
        <v>0</v>
      </c>
      <c r="BA40" s="169">
        <f>1/1000*[1]TimberSectorMinusCoreVPAImp!AY$114</f>
        <v>0</v>
      </c>
      <c r="BB40" s="169">
        <f>1/1000*[1]TimberSectorMinusCoreVPAImp!AZ$114</f>
        <v>0</v>
      </c>
      <c r="BC40" s="169">
        <f>1/1000*[1]TimberSectorMinusCoreVPAImp!BA$114</f>
        <v>0</v>
      </c>
      <c r="BD40" s="293"/>
    </row>
    <row r="41" spans="2:56">
      <c r="B41" s="5" t="s">
        <v>80</v>
      </c>
      <c r="C41" s="39">
        <f>1/$A$1*[1]TimberSectorMinusCoreVPAImp!B$132</f>
        <v>6.0958100000000008E-2</v>
      </c>
      <c r="D41" s="10">
        <f>1/$A$1*[1]TimberSectorMinusCoreVPAImp!C$132</f>
        <v>5.4761118999999997E-2</v>
      </c>
      <c r="E41" s="10">
        <f>1/$A$1*[1]TimberSectorMinusCoreVPAImp!D$132</f>
        <v>6.5410900999999994E-2</v>
      </c>
      <c r="F41" s="10">
        <f>1/$A$1*[1]TimberSectorMinusCoreVPAImp!E$132</f>
        <v>8.3249990000000024E-2</v>
      </c>
      <c r="G41" s="10">
        <f>1/$A$1*[1]TimberSectorMinusCoreVPAImp!F$132</f>
        <v>0.10286195399999998</v>
      </c>
      <c r="H41" s="10">
        <f>1/$A$1*[1]TimberSectorMinusCoreVPAImp!G$132</f>
        <v>0.12786469913609827</v>
      </c>
      <c r="I41" s="10">
        <f>1/$A$1*[1]TimberSectorMinusCoreVPAImp!H$132</f>
        <v>0.12879231372481342</v>
      </c>
      <c r="J41" s="10">
        <f>1/$A$1*[1]TimberSectorMinusCoreVPAImp!I$132</f>
        <v>0.17644336984983905</v>
      </c>
      <c r="K41" s="10">
        <f>1/$A$1*[1]TimberSectorMinusCoreVPAImp!J$132</f>
        <v>0.15584205053275219</v>
      </c>
      <c r="L41" s="10">
        <f>1/$A$1*[1]TimberSectorMinusCoreVPAImp!K$132</f>
        <v>0.13074084176042181</v>
      </c>
      <c r="M41" s="10">
        <f>1/$A$1*[1]TimberSectorMinusCoreVPAImp!L$132</f>
        <v>0.17433537229692908</v>
      </c>
      <c r="N41" s="10">
        <f>1/$A$1*[1]TimberSectorMinusCoreVPAImp!M$132</f>
        <v>0.21876671877184606</v>
      </c>
      <c r="O41" s="10">
        <f>1/$A$1*[1]TimberSectorMinusCoreVPAImp!N$132</f>
        <v>0.23031893565694275</v>
      </c>
      <c r="P41" s="10">
        <f>1/$A$1*[1]TimberSectorMinusCoreVPAImp!O$132</f>
        <v>0.19558371591079829</v>
      </c>
      <c r="Q41" s="10">
        <f>1/$A$1*[1]TimberSectorMinusCoreVPAImp!P$132</f>
        <v>0.17353722331076865</v>
      </c>
      <c r="R41" s="10">
        <f>1/$A$1*[1]TimberSectorMinusCoreVPAImp!Q$132</f>
        <v>0.18413711024069501</v>
      </c>
      <c r="S41" s="10">
        <f>1/$A$1*[1]TimberSectorMinusCoreVPAImp!R$132</f>
        <v>0.18191298839861941</v>
      </c>
      <c r="T41" s="10">
        <f>1/$A$1*[1]TimberSectorMinusCoreVPAImp!S$132</f>
        <v>0.19418866553400502</v>
      </c>
      <c r="U41" s="10">
        <f>1/$A$1*[1]TimberSectorMinusCoreVPAImp!T$132</f>
        <v>0.20142215608023811</v>
      </c>
      <c r="V41" s="10">
        <f>1/$A$1*[1]TimberSectorMinusCoreVPAImp!U$132</f>
        <v>0.21638690406203565</v>
      </c>
      <c r="W41" s="10">
        <f>1/$A$1*[1]TimberSectorMinusCoreVPAImp!V$132</f>
        <v>0</v>
      </c>
      <c r="X41" s="10">
        <f>1/$A$1*[1]TimberSectorMinusCoreVPAImp!W$132</f>
        <v>0</v>
      </c>
      <c r="Y41" s="10">
        <f>1/$A$1*[1]TimberSectorMinusCoreVPAImp!X$132</f>
        <v>0</v>
      </c>
      <c r="Z41" s="10">
        <f>1/$A$1*[1]TimberSectorMinusCoreVPAImp!Y$132</f>
        <v>0</v>
      </c>
      <c r="AA41" s="10">
        <f>1/$A$1*[1]TimberSectorMinusCoreVPAImp!Z$132</f>
        <v>0</v>
      </c>
      <c r="AB41" s="10">
        <f>1/$A$1*[1]TimberSectorMinusCoreVPAImp!AA$132</f>
        <v>0</v>
      </c>
      <c r="AC41" s="4"/>
      <c r="AD41" s="39">
        <f>1/1000*[1]TimberSectorMinusCoreVPAImp!AB$132</f>
        <v>2.4305521700486998E-2</v>
      </c>
      <c r="AE41" s="10">
        <f>1/1000*[1]TimberSectorMinusCoreVPAImp!AC$132</f>
        <v>2.1223975371199997E-2</v>
      </c>
      <c r="AF41" s="10">
        <f>1/1000*[1]TimberSectorMinusCoreVPAImp!AD$132</f>
        <v>2.5761620971200001E-2</v>
      </c>
      <c r="AG41" s="10">
        <f>1/1000*[1]TimberSectorMinusCoreVPAImp!AE$132</f>
        <v>3.7181999892800001E-2</v>
      </c>
      <c r="AH41" s="10">
        <f>1/1000*[1]TimberSectorMinusCoreVPAImp!AF$132</f>
        <v>4.497775095449999E-2</v>
      </c>
      <c r="AI41" s="10">
        <f>1/1000*[1]TimberSectorMinusCoreVPAImp!AG$132</f>
        <v>5.0983242882000013E-2</v>
      </c>
      <c r="AJ41" s="10">
        <f>1/1000*[1]TimberSectorMinusCoreVPAImp!AH$132</f>
        <v>5.7208978136000004E-2</v>
      </c>
      <c r="AK41" s="10">
        <f>1/1000*[1]TimberSectorMinusCoreVPAImp!AI$132</f>
        <v>7.2060444587500008E-2</v>
      </c>
      <c r="AL41" s="10">
        <f>1/1000*[1]TimberSectorMinusCoreVPAImp!AJ$132</f>
        <v>7.6437558364799998E-2</v>
      </c>
      <c r="AM41" s="10">
        <f>1/1000*[1]TimberSectorMinusCoreVPAImp!AK$132</f>
        <v>6.3263071849999991E-2</v>
      </c>
      <c r="AN41" s="10">
        <f>1/1000*[1]TimberSectorMinusCoreVPAImp!AL$132</f>
        <v>6.3623820311099991E-2</v>
      </c>
      <c r="AO41" s="10">
        <f>1/1000*[1]TimberSectorMinusCoreVPAImp!AM$132</f>
        <v>8.3022224976000009E-2</v>
      </c>
      <c r="AP41" s="10">
        <f>1/1000*[1]TimberSectorMinusCoreVPAImp!AN$132</f>
        <v>8.7650592620799994E-2</v>
      </c>
      <c r="AQ41" s="10">
        <f>1/1000*[1]TimberSectorMinusCoreVPAImp!AO$132</f>
        <v>6.6689415271200023E-2</v>
      </c>
      <c r="AR41" s="10">
        <f>1/1000*[1]TimberSectorMinusCoreVPAImp!AP$132</f>
        <v>6.4361827543500005E-2</v>
      </c>
      <c r="AS41" s="10">
        <f>1/1000*[1]TimberSectorMinusCoreVPAImp!AQ$132</f>
        <v>5.7991387051499983E-2</v>
      </c>
      <c r="AT41" s="10">
        <f>1/1000*[1]TimberSectorMinusCoreVPAImp!AR$132</f>
        <v>6.3171853372299996E-2</v>
      </c>
      <c r="AU41" s="10">
        <f>1/1000*[1]TimberSectorMinusCoreVPAImp!AS$132</f>
        <v>7.1992213407399988E-2</v>
      </c>
      <c r="AV41" s="10">
        <f>1/1000*[1]TimberSectorMinusCoreVPAImp!AT$132</f>
        <v>8.4959311811999991E-2</v>
      </c>
      <c r="AW41" s="10">
        <f>1/1000*[1]TimberSectorMinusCoreVPAImp!AU$132</f>
        <v>8.9021821437499968E-2</v>
      </c>
      <c r="AX41" s="10">
        <f>1/1000*[1]TimberSectorMinusCoreVPAImp!AV$132</f>
        <v>0</v>
      </c>
      <c r="AY41" s="10">
        <f>1/1000*[1]TimberSectorMinusCoreVPAImp!AW$132</f>
        <v>0</v>
      </c>
      <c r="AZ41" s="10">
        <f>1/1000*[1]TimberSectorMinusCoreVPAImp!AX$132</f>
        <v>0</v>
      </c>
      <c r="BA41" s="10">
        <f>1/1000*[1]TimberSectorMinusCoreVPAImp!AY$132</f>
        <v>0</v>
      </c>
      <c r="BB41" s="10">
        <f>1/1000*[1]TimberSectorMinusCoreVPAImp!AZ$132</f>
        <v>0</v>
      </c>
      <c r="BC41" s="10">
        <f>1/1000*[1]TimberSectorMinusCoreVPAImp!BA$132</f>
        <v>0</v>
      </c>
      <c r="BD41" s="293"/>
    </row>
    <row r="42" spans="2:56">
      <c r="B42" s="5" t="s">
        <v>136</v>
      </c>
      <c r="C42" s="39">
        <f>1/$A$1*[1]TimberSectorMinusCoreVPAImp!B$133</f>
        <v>0.13869193822071393</v>
      </c>
      <c r="D42" s="10">
        <f>1/$A$1*[1]TimberSectorMinusCoreVPAImp!C$133</f>
        <v>0.13663644513738882</v>
      </c>
      <c r="E42" s="10">
        <f>1/$A$1*[1]TimberSectorMinusCoreVPAImp!D$133</f>
        <v>9.2981169855241075E-2</v>
      </c>
      <c r="F42" s="10">
        <f>1/$A$1*[1]TimberSectorMinusCoreVPAImp!E$133</f>
        <v>0.20069924130180397</v>
      </c>
      <c r="G42" s="10">
        <f>1/$A$1*[1]TimberSectorMinusCoreVPAImp!F$133</f>
        <v>0.25133865486709728</v>
      </c>
      <c r="H42" s="10">
        <f>1/$A$1*[1]TimberSectorMinusCoreVPAImp!G$133</f>
        <v>0.30156413530057891</v>
      </c>
      <c r="I42" s="10">
        <f>1/$A$1*[1]TimberSectorMinusCoreVPAImp!H$133</f>
        <v>0.28808839456284707</v>
      </c>
      <c r="J42" s="10">
        <f>1/$A$1*[1]TimberSectorMinusCoreVPAImp!I$133</f>
        <v>0.37098992771621708</v>
      </c>
      <c r="K42" s="10">
        <f>1/$A$1*[1]TimberSectorMinusCoreVPAImp!J$133</f>
        <v>0.32408833299924483</v>
      </c>
      <c r="L42" s="10">
        <f>1/$A$1*[1]TimberSectorMinusCoreVPAImp!K$133</f>
        <v>0.39127797780312923</v>
      </c>
      <c r="M42" s="10">
        <f>1/$A$1*[1]TimberSectorMinusCoreVPAImp!L$133</f>
        <v>0.36365332871091555</v>
      </c>
      <c r="N42" s="10">
        <f>1/$A$1*[1]TimberSectorMinusCoreVPAImp!M$133</f>
        <v>0.36854761515753143</v>
      </c>
      <c r="O42" s="10">
        <f>1/$A$1*[1]TimberSectorMinusCoreVPAImp!N$133</f>
        <v>0.36640906989486777</v>
      </c>
      <c r="P42" s="10">
        <f>1/$A$1*[1]TimberSectorMinusCoreVPAImp!O$133</f>
        <v>0.32409919520140201</v>
      </c>
      <c r="Q42" s="10">
        <f>1/$A$1*[1]TimberSectorMinusCoreVPAImp!P$133</f>
        <v>0.33851469085478975</v>
      </c>
      <c r="R42" s="10">
        <f>1/$A$1*[1]TimberSectorMinusCoreVPAImp!Q$133</f>
        <v>0.32562809843787388</v>
      </c>
      <c r="S42" s="10">
        <f>1/$A$1*[1]TimberSectorMinusCoreVPAImp!R$133</f>
        <v>0.29561472341016232</v>
      </c>
      <c r="T42" s="10">
        <f>1/$A$1*[1]TimberSectorMinusCoreVPAImp!S$133</f>
        <v>0.30089448318810741</v>
      </c>
      <c r="U42" s="10">
        <f>1/$A$1*[1]TimberSectorMinusCoreVPAImp!T$133</f>
        <v>0.26109294941179051</v>
      </c>
      <c r="V42" s="10">
        <f>1/$A$1*[1]TimberSectorMinusCoreVPAImp!U$133</f>
        <v>0.2096565672554333</v>
      </c>
      <c r="W42" s="10">
        <f>1/$A$1*[1]TimberSectorMinusCoreVPAImp!V$133</f>
        <v>0</v>
      </c>
      <c r="X42" s="10">
        <f>1/$A$1*[1]TimberSectorMinusCoreVPAImp!W$133</f>
        <v>0</v>
      </c>
      <c r="Y42" s="10">
        <f>1/$A$1*[1]TimberSectorMinusCoreVPAImp!X$133</f>
        <v>0</v>
      </c>
      <c r="Z42" s="10">
        <f>1/$A$1*[1]TimberSectorMinusCoreVPAImp!Y$133</f>
        <v>0</v>
      </c>
      <c r="AA42" s="10">
        <f>1/$A$1*[1]TimberSectorMinusCoreVPAImp!Z$133</f>
        <v>0</v>
      </c>
      <c r="AB42" s="10">
        <f>1/$A$1*[1]TimberSectorMinusCoreVPAImp!AA$133</f>
        <v>0</v>
      </c>
      <c r="AC42" s="4"/>
      <c r="AD42" s="39">
        <f>1/1000*[1]TimberSectorMinusCoreVPAImp!AB$133</f>
        <v>2.7292044655473004E-2</v>
      </c>
      <c r="AE42" s="10">
        <f>1/1000*[1]TimberSectorMinusCoreVPAImp!AC$133</f>
        <v>3.0165483667599996E-2</v>
      </c>
      <c r="AF42" s="10">
        <f>1/1000*[1]TimberSectorMinusCoreVPAImp!AD$133</f>
        <v>2.9235206923200002E-2</v>
      </c>
      <c r="AG42" s="10">
        <f>1/1000*[1]TimberSectorMinusCoreVPAImp!AE$133</f>
        <v>4.5950139233600008E-2</v>
      </c>
      <c r="AH42" s="10">
        <f>1/1000*[1]TimberSectorMinusCoreVPAImp!AF$133</f>
        <v>6.9251300139700003E-2</v>
      </c>
      <c r="AI42" s="10">
        <f>1/1000*[1]TimberSectorMinusCoreVPAImp!AG$133</f>
        <v>0.10117098334200002</v>
      </c>
      <c r="AJ42" s="10">
        <f>1/1000*[1]TimberSectorMinusCoreVPAImp!AH$133</f>
        <v>6.7732346309200012E-2</v>
      </c>
      <c r="AK42" s="10">
        <f>1/1000*[1]TimberSectorMinusCoreVPAImp!AI$133</f>
        <v>8.0457173278999997E-2</v>
      </c>
      <c r="AL42" s="10">
        <f>1/1000*[1]TimberSectorMinusCoreVPAImp!AJ$133</f>
        <v>0.10003800339840001</v>
      </c>
      <c r="AM42" s="10">
        <f>1/1000*[1]TimberSectorMinusCoreVPAImp!AK$133</f>
        <v>9.4732962310799987E-2</v>
      </c>
      <c r="AN42" s="10">
        <f>1/1000*[1]TimberSectorMinusCoreVPAImp!AL$133</f>
        <v>9.5042667707999989E-2</v>
      </c>
      <c r="AO42" s="10">
        <f>1/1000*[1]TimberSectorMinusCoreVPAImp!AM$133</f>
        <v>0.11299420243200001</v>
      </c>
      <c r="AP42" s="10">
        <f>1/1000*[1]TimberSectorMinusCoreVPAImp!AN$133</f>
        <v>9.8727323657599994E-2</v>
      </c>
      <c r="AQ42" s="10">
        <f>1/1000*[1]TimberSectorMinusCoreVPAImp!AO$133</f>
        <v>9.3289827907500011E-2</v>
      </c>
      <c r="AR42" s="10">
        <f>1/1000*[1]TimberSectorMinusCoreVPAImp!AP$133</f>
        <v>9.534798871700001E-2</v>
      </c>
      <c r="AS42" s="10">
        <f>1/1000*[1]TimberSectorMinusCoreVPAImp!AQ$133</f>
        <v>7.4661696668999994E-2</v>
      </c>
      <c r="AT42" s="10">
        <f>1/1000*[1]TimberSectorMinusCoreVPAImp!AR$133</f>
        <v>7.4168497533100008E-2</v>
      </c>
      <c r="AU42" s="10">
        <f>1/1000*[1]TimberSectorMinusCoreVPAImp!AS$133</f>
        <v>7.7652065762699993E-2</v>
      </c>
      <c r="AV42" s="10">
        <f>1/1000*[1]TimberSectorMinusCoreVPAImp!AT$133</f>
        <v>7.4128171852000005E-2</v>
      </c>
      <c r="AW42" s="10">
        <f>1/1000*[1]TimberSectorMinusCoreVPAImp!AU$133</f>
        <v>5.9014820590833336E-2</v>
      </c>
      <c r="AX42" s="10">
        <f>1/1000*[1]TimberSectorMinusCoreVPAImp!AV$133</f>
        <v>0</v>
      </c>
      <c r="AY42" s="10">
        <f>1/1000*[1]TimberSectorMinusCoreVPAImp!AW$133</f>
        <v>0</v>
      </c>
      <c r="AZ42" s="10">
        <f>1/1000*[1]TimberSectorMinusCoreVPAImp!AX$133</f>
        <v>0</v>
      </c>
      <c r="BA42" s="10">
        <f>1/1000*[1]TimberSectorMinusCoreVPAImp!AY$133</f>
        <v>0</v>
      </c>
      <c r="BB42" s="10">
        <f>1/1000*[1]TimberSectorMinusCoreVPAImp!AZ$133</f>
        <v>0</v>
      </c>
      <c r="BC42" s="10">
        <f>1/1000*[1]TimberSectorMinusCoreVPAImp!BA$133</f>
        <v>0</v>
      </c>
      <c r="BD42" s="293"/>
    </row>
    <row r="43" spans="2:56">
      <c r="B43" s="5" t="s">
        <v>68</v>
      </c>
      <c r="C43" s="39">
        <f>1/$A$1*[1]TimberSectorMinusCoreVPAImp!B$160</f>
        <v>0.26926585888741844</v>
      </c>
      <c r="D43" s="10">
        <f>1/$A$1*[1]TimberSectorMinusCoreVPAImp!C$160</f>
        <v>0.20385297967342877</v>
      </c>
      <c r="E43" s="10">
        <f>1/$A$1*[1]TimberSectorMinusCoreVPAImp!D$160</f>
        <v>0.17849373512754488</v>
      </c>
      <c r="F43" s="10">
        <f>1/$A$1*[1]TimberSectorMinusCoreVPAImp!E$160</f>
        <v>0.18627186262653492</v>
      </c>
      <c r="G43" s="10">
        <f>1/$A$1*[1]TimberSectorMinusCoreVPAImp!F$160</f>
        <v>0.19818939455601692</v>
      </c>
      <c r="H43" s="10">
        <f>1/$A$1*[1]TimberSectorMinusCoreVPAImp!G$160</f>
        <v>0.26424996611334184</v>
      </c>
      <c r="I43" s="10">
        <f>1/$A$1*[1]TimberSectorMinusCoreVPAImp!H$160</f>
        <v>0.30048724136261246</v>
      </c>
      <c r="J43" s="10">
        <f>1/$A$1*[1]TimberSectorMinusCoreVPAImp!I$160</f>
        <v>0.32325243005671661</v>
      </c>
      <c r="K43" s="10">
        <f>1/$A$1*[1]TimberSectorMinusCoreVPAImp!J$160</f>
        <v>0.37031978038383784</v>
      </c>
      <c r="L43" s="10">
        <f>1/$A$1*[1]TimberSectorMinusCoreVPAImp!K$160</f>
        <v>0.37047864557412508</v>
      </c>
      <c r="M43" s="10">
        <f>1/$A$1*[1]TimberSectorMinusCoreVPAImp!L$160</f>
        <v>0.31548704027387015</v>
      </c>
      <c r="N43" s="10">
        <f>1/$A$1*[1]TimberSectorMinusCoreVPAImp!M$160</f>
        <v>0.22959939254169126</v>
      </c>
      <c r="O43" s="10">
        <f>1/$A$1*[1]TimberSectorMinusCoreVPAImp!N$160</f>
        <v>0.23462492144070779</v>
      </c>
      <c r="P43" s="10">
        <f>1/$A$1*[1]TimberSectorMinusCoreVPAImp!O$160</f>
        <v>0.2484914937210137</v>
      </c>
      <c r="Q43" s="10">
        <f>1/$A$1*[1]TimberSectorMinusCoreVPAImp!P$160</f>
        <v>0.18845395033304568</v>
      </c>
      <c r="R43" s="10">
        <f>1/$A$1*[1]TimberSectorMinusCoreVPAImp!Q$160</f>
        <v>0.19321227058561163</v>
      </c>
      <c r="S43" s="10">
        <f>1/$A$1*[1]TimberSectorMinusCoreVPAImp!R$160</f>
        <v>0.21494199475602849</v>
      </c>
      <c r="T43" s="10">
        <f>1/$A$1*[1]TimberSectorMinusCoreVPAImp!S$160</f>
        <v>0.24572903562823406</v>
      </c>
      <c r="U43" s="10">
        <f>1/$A$1*[1]TimberSectorMinusCoreVPAImp!T$160</f>
        <v>0.24889683000713175</v>
      </c>
      <c r="V43" s="10">
        <f>1/$A$1*[1]TimberSectorMinusCoreVPAImp!U$160</f>
        <v>0.20257712772143868</v>
      </c>
      <c r="W43" s="10">
        <f>1/$A$1*[1]TimberSectorMinusCoreVPAImp!V$160</f>
        <v>0</v>
      </c>
      <c r="X43" s="10">
        <f>1/$A$1*[1]TimberSectorMinusCoreVPAImp!W$160</f>
        <v>0</v>
      </c>
      <c r="Y43" s="10">
        <f>1/$A$1*[1]TimberSectorMinusCoreVPAImp!X$160</f>
        <v>0</v>
      </c>
      <c r="Z43" s="10">
        <f>1/$A$1*[1]TimberSectorMinusCoreVPAImp!Y$160</f>
        <v>0</v>
      </c>
      <c r="AA43" s="10">
        <f>1/$A$1*[1]TimberSectorMinusCoreVPAImp!Z$160</f>
        <v>0</v>
      </c>
      <c r="AB43" s="10">
        <f>1/$A$1*[1]TimberSectorMinusCoreVPAImp!AA$160</f>
        <v>0</v>
      </c>
      <c r="AC43" s="4"/>
      <c r="AD43" s="39">
        <f>1/1000*[1]TimberSectorMinusCoreVPAImp!AB$160</f>
        <v>8.2690338541277997E-2</v>
      </c>
      <c r="AE43" s="10">
        <f>1/1000*[1]TimberSectorMinusCoreVPAImp!AC$160</f>
        <v>6.8759214436399999E-2</v>
      </c>
      <c r="AF43" s="10">
        <f>1/1000*[1]TimberSectorMinusCoreVPAImp!AD$160</f>
        <v>6.2596257657600005E-2</v>
      </c>
      <c r="AG43" s="10">
        <f>1/1000*[1]TimberSectorMinusCoreVPAImp!AE$160</f>
        <v>7.6514090856E-2</v>
      </c>
      <c r="AH43" s="10">
        <f>1/1000*[1]TimberSectorMinusCoreVPAImp!AF$160</f>
        <v>8.6255628334400009E-2</v>
      </c>
      <c r="AI43" s="10">
        <f>1/1000*[1]TimberSectorMinusCoreVPAImp!AG$160</f>
        <v>0.1067167494393</v>
      </c>
      <c r="AJ43" s="10">
        <f>1/1000*[1]TimberSectorMinusCoreVPAImp!AH$160</f>
        <v>0.11103558834640002</v>
      </c>
      <c r="AK43" s="10">
        <f>1/1000*[1]TimberSectorMinusCoreVPAImp!AI$160</f>
        <v>0.13028124988450002</v>
      </c>
      <c r="AL43" s="10">
        <f>1/1000*[1]TimberSectorMinusCoreVPAImp!AJ$160</f>
        <v>0.16142121630840001</v>
      </c>
      <c r="AM43" s="10">
        <f>1/1000*[1]TimberSectorMinusCoreVPAImp!AK$160</f>
        <v>0.15606475921080001</v>
      </c>
      <c r="AN43" s="10">
        <f>1/1000*[1]TimberSectorMinusCoreVPAImp!AL$160</f>
        <v>0.16417150366860001</v>
      </c>
      <c r="AO43" s="10">
        <f>1/1000*[1]TimberSectorMinusCoreVPAImp!AM$160</f>
        <v>0.15767118436800001</v>
      </c>
      <c r="AP43" s="10">
        <f>1/1000*[1]TimberSectorMinusCoreVPAImp!AN$160</f>
        <v>0.1380177474896</v>
      </c>
      <c r="AQ43" s="10">
        <f>1/1000*[1]TimberSectorMinusCoreVPAImp!AO$160</f>
        <v>0.14177628200100004</v>
      </c>
      <c r="AR43" s="10">
        <f>1/1000*[1]TimberSectorMinusCoreVPAImp!AP$160</f>
        <v>0.13166240336699997</v>
      </c>
      <c r="AS43" s="10">
        <f>1/1000*[1]TimberSectorMinusCoreVPAImp!AQ$160</f>
        <v>0.1149472455775</v>
      </c>
      <c r="AT43" s="10">
        <f>1/1000*[1]TimberSectorMinusCoreVPAImp!AR$160</f>
        <v>0.1254660313449</v>
      </c>
      <c r="AU43" s="10">
        <f>1/1000*[1]TimberSectorMinusCoreVPAImp!AS$160</f>
        <v>0.14437119429589998</v>
      </c>
      <c r="AV43" s="10">
        <f>1/1000*[1]TimberSectorMinusCoreVPAImp!AT$160</f>
        <v>0.14656288654600003</v>
      </c>
      <c r="AW43" s="10">
        <f>1/1000*[1]TimberSectorMinusCoreVPAImp!AU$160</f>
        <v>0.14928025952083335</v>
      </c>
      <c r="AX43" s="10">
        <f>1/1000*[1]TimberSectorMinusCoreVPAImp!AV$160</f>
        <v>0</v>
      </c>
      <c r="AY43" s="10">
        <f>1/1000*[1]TimberSectorMinusCoreVPAImp!AW$160</f>
        <v>0</v>
      </c>
      <c r="AZ43" s="10">
        <f>1/1000*[1]TimberSectorMinusCoreVPAImp!AX$160</f>
        <v>0</v>
      </c>
      <c r="BA43" s="10">
        <f>1/1000*[1]TimberSectorMinusCoreVPAImp!AY$160</f>
        <v>0</v>
      </c>
      <c r="BB43" s="10">
        <f>1/1000*[1]TimberSectorMinusCoreVPAImp!AZ$160</f>
        <v>0</v>
      </c>
      <c r="BC43" s="10">
        <f>1/1000*[1]TimberSectorMinusCoreVPAImp!BA$160</f>
        <v>0</v>
      </c>
      <c r="BD43" s="293"/>
    </row>
    <row r="44" spans="2:56">
      <c r="B44" s="5" t="s">
        <v>43</v>
      </c>
      <c r="C44" s="168">
        <f>1/$A$1*[1]TimberSectorMinusCoreVPAImp!B$188</f>
        <v>0.55783879500000011</v>
      </c>
      <c r="D44" s="169">
        <f>1/$A$1*[1]TimberSectorMinusCoreVPAImp!C$188</f>
        <v>0.51836324415842738</v>
      </c>
      <c r="E44" s="169">
        <f>1/$A$1*[1]TimberSectorMinusCoreVPAImp!D$188</f>
        <v>0.52284148776923067</v>
      </c>
      <c r="F44" s="169">
        <f>1/$A$1*[1]TimberSectorMinusCoreVPAImp!E$188</f>
        <v>0.53903263161538462</v>
      </c>
      <c r="G44" s="169">
        <f>1/$A$1*[1]TimberSectorMinusCoreVPAImp!F$188</f>
        <v>0.61661836952588645</v>
      </c>
      <c r="H44" s="169">
        <f>1/$A$1*[1]TimberSectorMinusCoreVPAImp!G$188</f>
        <v>0.77302002325863117</v>
      </c>
      <c r="I44" s="169">
        <f>1/$A$1*[1]TimberSectorMinusCoreVPAImp!H$188</f>
        <v>1.0144696714665078</v>
      </c>
      <c r="J44" s="169">
        <f>1/$A$1*[1]TimberSectorMinusCoreVPAImp!I$188</f>
        <v>1.1540739138007905</v>
      </c>
      <c r="K44" s="169">
        <f>1/$A$1*[1]TimberSectorMinusCoreVPAImp!J$188</f>
        <v>1.0697765340076659</v>
      </c>
      <c r="L44" s="169">
        <f>1/$A$1*[1]TimberSectorMinusCoreVPAImp!K$188</f>
        <v>0.97935148457924426</v>
      </c>
      <c r="M44" s="169">
        <f>1/$A$1*[1]TimberSectorMinusCoreVPAImp!L$188</f>
        <v>1.0049399525714287</v>
      </c>
      <c r="N44" s="169">
        <f>1/$A$1*[1]TimberSectorMinusCoreVPAImp!M$188</f>
        <v>1.0645529452999964</v>
      </c>
      <c r="O44" s="169">
        <f>1/$A$1*[1]TimberSectorMinusCoreVPAImp!N$188</f>
        <v>1.1071032541623351</v>
      </c>
      <c r="P44" s="169">
        <f>1/$A$1*[1]TimberSectorMinusCoreVPAImp!O$188</f>
        <v>1.0676226349703546</v>
      </c>
      <c r="Q44" s="169">
        <f>1/$A$1*[1]TimberSectorMinusCoreVPAImp!P$188</f>
        <v>1.185561870847343</v>
      </c>
      <c r="R44" s="169">
        <f>1/$A$1*[1]TimberSectorMinusCoreVPAImp!Q$188</f>
        <v>1.1998725714393816</v>
      </c>
      <c r="S44" s="169">
        <f>1/$A$1*[1]TimberSectorMinusCoreVPAImp!R$188</f>
        <v>1.2155457463788277</v>
      </c>
      <c r="T44" s="169">
        <f>1/$A$1*[1]TimberSectorMinusCoreVPAImp!S$188</f>
        <v>1.3619535654123904</v>
      </c>
      <c r="U44" s="169">
        <f>1/$A$1*[1]TimberSectorMinusCoreVPAImp!T$188</f>
        <v>1.4459973020140036</v>
      </c>
      <c r="V44" s="169">
        <f>1/$A$1*[1]TimberSectorMinusCoreVPAImp!U$188</f>
        <v>1.4572647253824353</v>
      </c>
      <c r="W44" s="169">
        <f>1/$A$1*[1]TimberSectorMinusCoreVPAImp!V$188</f>
        <v>0</v>
      </c>
      <c r="X44" s="169">
        <f>1/$A$1*[1]TimberSectorMinusCoreVPAImp!W$188</f>
        <v>0</v>
      </c>
      <c r="Y44" s="169">
        <f>1/$A$1*[1]TimberSectorMinusCoreVPAImp!X$188</f>
        <v>0</v>
      </c>
      <c r="Z44" s="169">
        <f>1/$A$1*[1]TimberSectorMinusCoreVPAImp!Y$188</f>
        <v>0</v>
      </c>
      <c r="AA44" s="169">
        <f>1/$A$1*[1]TimberSectorMinusCoreVPAImp!Z$188</f>
        <v>0</v>
      </c>
      <c r="AB44" s="169">
        <f>1/$A$1*[1]TimberSectorMinusCoreVPAImp!AA$188</f>
        <v>0</v>
      </c>
      <c r="AC44" s="160"/>
      <c r="AD44" s="168">
        <f>1/1000*[1]TimberSectorMinusCoreVPAImp!AB$188</f>
        <v>0.108462757186173</v>
      </c>
      <c r="AE44" s="169">
        <f>1/1000*[1]TimberSectorMinusCoreVPAImp!AC$188</f>
        <v>0.10914797837319999</v>
      </c>
      <c r="AF44" s="169">
        <f>1/1000*[1]TimberSectorMinusCoreVPAImp!AD$188</f>
        <v>0.1314360161424</v>
      </c>
      <c r="AG44" s="169">
        <f>1/1000*[1]TimberSectorMinusCoreVPAImp!AE$188</f>
        <v>0.17044746603360006</v>
      </c>
      <c r="AH44" s="169">
        <f>1/1000*[1]TimberSectorMinusCoreVPAImp!AF$188</f>
        <v>0.23437191500730004</v>
      </c>
      <c r="AI44" s="169">
        <f>1/1000*[1]TimberSectorMinusCoreVPAImp!AG$188</f>
        <v>0.31795581143039992</v>
      </c>
      <c r="AJ44" s="169">
        <f>1/1000*[1]TimberSectorMinusCoreVPAImp!AH$188</f>
        <v>0.3850166779932</v>
      </c>
      <c r="AK44" s="169">
        <f>1/1000*[1]TimberSectorMinusCoreVPAImp!AI$188</f>
        <v>0.52432605994199988</v>
      </c>
      <c r="AL44" s="169">
        <f>1/1000*[1]TimberSectorMinusCoreVPAImp!AJ$188</f>
        <v>0.61313747761400006</v>
      </c>
      <c r="AM44" s="169">
        <f>1/1000*[1]TimberSectorMinusCoreVPAImp!AK$188</f>
        <v>0.50491652321439995</v>
      </c>
      <c r="AN44" s="169">
        <f>1/1000*[1]TimberSectorMinusCoreVPAImp!AL$188</f>
        <v>0.52294574504520019</v>
      </c>
      <c r="AO44" s="169">
        <f>1/1000*[1]TimberSectorMinusCoreVPAImp!AM$188</f>
        <v>0.60286333041599993</v>
      </c>
      <c r="AP44" s="169">
        <f>1/1000*[1]TimberSectorMinusCoreVPAImp!AN$188</f>
        <v>0.56641726333280007</v>
      </c>
      <c r="AQ44" s="169">
        <f>1/1000*[1]TimberSectorMinusCoreVPAImp!AO$188</f>
        <v>0.55915955725799993</v>
      </c>
      <c r="AR44" s="169">
        <f>1/1000*[1]TimberSectorMinusCoreVPAImp!AP$188</f>
        <v>0.63130141449599997</v>
      </c>
      <c r="AS44" s="169">
        <f>1/1000*[1]TimberSectorMinusCoreVPAImp!AQ$188</f>
        <v>0.55430139586499994</v>
      </c>
      <c r="AT44" s="169">
        <f>1/1000*[1]TimberSectorMinusCoreVPAImp!AR$188</f>
        <v>0.57905467907890007</v>
      </c>
      <c r="AU44" s="169">
        <f>1/1000*[1]TimberSectorMinusCoreVPAImp!AS$188</f>
        <v>0.62625082402739984</v>
      </c>
      <c r="AV44" s="169">
        <f>1/1000*[1]TimberSectorMinusCoreVPAImp!AT$188</f>
        <v>0.69796383959700015</v>
      </c>
      <c r="AW44" s="169">
        <f>1/1000*[1]TimberSectorMinusCoreVPAImp!AU$188</f>
        <v>0.68596185536374987</v>
      </c>
      <c r="AX44" s="169">
        <f>1/1000*[1]TimberSectorMinusCoreVPAImp!AV$188</f>
        <v>0</v>
      </c>
      <c r="AY44" s="169">
        <f>1/1000*[1]TimberSectorMinusCoreVPAImp!AW$188</f>
        <v>0</v>
      </c>
      <c r="AZ44" s="169">
        <f>1/1000*[1]TimberSectorMinusCoreVPAImp!AX$188</f>
        <v>0</v>
      </c>
      <c r="BA44" s="169">
        <f>1/1000*[1]TimberSectorMinusCoreVPAImp!AY$188</f>
        <v>0</v>
      </c>
      <c r="BB44" s="169">
        <f>1/1000*[1]TimberSectorMinusCoreVPAImp!AZ$188</f>
        <v>0</v>
      </c>
      <c r="BC44" s="169">
        <f>1/1000*[1]TimberSectorMinusCoreVPAImp!BA$188</f>
        <v>0</v>
      </c>
      <c r="BD44" s="293"/>
    </row>
    <row r="45" spans="2:56">
      <c r="B45" s="5" t="s">
        <v>121</v>
      </c>
      <c r="C45" s="39">
        <f>1/$A$1*[1]TimberSectorMinusCoreVPAImp!B$189</f>
        <v>0.11832349339829637</v>
      </c>
      <c r="D45" s="10">
        <f>1/$A$1*[1]TimberSectorMinusCoreVPAImp!C$189</f>
        <v>0.15725778677263963</v>
      </c>
      <c r="E45" s="10">
        <f>1/$A$1*[1]TimberSectorMinusCoreVPAImp!D$189</f>
        <v>9.040639148918686E-2</v>
      </c>
      <c r="F45" s="10">
        <f>1/$A$1*[1]TimberSectorMinusCoreVPAImp!E$189</f>
        <v>0.13635698076326858</v>
      </c>
      <c r="G45" s="10">
        <f>1/$A$1*[1]TimberSectorMinusCoreVPAImp!F$189</f>
        <v>0.13031892904478021</v>
      </c>
      <c r="H45" s="10">
        <f>1/$A$1*[1]TimberSectorMinusCoreVPAImp!G$189</f>
        <v>0.14363690694615389</v>
      </c>
      <c r="I45" s="10">
        <f>1/$A$1*[1]TimberSectorMinusCoreVPAImp!H$189</f>
        <v>0.15717337281225419</v>
      </c>
      <c r="J45" s="10">
        <f>1/$A$1*[1]TimberSectorMinusCoreVPAImp!I$189</f>
        <v>0.13714408680918372</v>
      </c>
      <c r="K45" s="10">
        <f>1/$A$1*[1]TimberSectorMinusCoreVPAImp!J$189</f>
        <v>0.15196247248341474</v>
      </c>
      <c r="L45" s="10">
        <f>1/$A$1*[1]TimberSectorMinusCoreVPAImp!K$189</f>
        <v>0.10875683436796005</v>
      </c>
      <c r="M45" s="10">
        <f>1/$A$1*[1]TimberSectorMinusCoreVPAImp!L$189</f>
        <v>0.15032850133554818</v>
      </c>
      <c r="N45" s="10">
        <f>1/$A$1*[1]TimberSectorMinusCoreVPAImp!M$189</f>
        <v>0.14055227230928899</v>
      </c>
      <c r="O45" s="10">
        <f>1/$A$1*[1]TimberSectorMinusCoreVPAImp!N$189</f>
        <v>0.1837629850986163</v>
      </c>
      <c r="P45" s="10">
        <f>1/$A$1*[1]TimberSectorMinusCoreVPAImp!O$189</f>
        <v>0.22228979190865669</v>
      </c>
      <c r="Q45" s="10">
        <f>1/$A$1*[1]TimberSectorMinusCoreVPAImp!P$189</f>
        <v>0.20148936521892258</v>
      </c>
      <c r="R45" s="10">
        <f>1/$A$1*[1]TimberSectorMinusCoreVPAImp!Q$189</f>
        <v>0.25072702374941502</v>
      </c>
      <c r="S45" s="10">
        <f>1/$A$1*[1]TimberSectorMinusCoreVPAImp!R$189</f>
        <v>0.26636892086464287</v>
      </c>
      <c r="T45" s="10">
        <f>1/$A$1*[1]TimberSectorMinusCoreVPAImp!S$189</f>
        <v>0.27203117096908613</v>
      </c>
      <c r="U45" s="10">
        <f>1/$A$1*[1]TimberSectorMinusCoreVPAImp!T$189</f>
        <v>0.29640940112397685</v>
      </c>
      <c r="V45" s="10">
        <f>1/$A$1*[1]TimberSectorMinusCoreVPAImp!U$189</f>
        <v>0.28057004211078695</v>
      </c>
      <c r="W45" s="10">
        <f>1/$A$1*[1]TimberSectorMinusCoreVPAImp!V$189</f>
        <v>0</v>
      </c>
      <c r="X45" s="10">
        <f>1/$A$1*[1]TimberSectorMinusCoreVPAImp!W$189</f>
        <v>0</v>
      </c>
      <c r="Y45" s="10">
        <f>1/$A$1*[1]TimberSectorMinusCoreVPAImp!X$189</f>
        <v>0</v>
      </c>
      <c r="Z45" s="10">
        <f>1/$A$1*[1]TimberSectorMinusCoreVPAImp!Y$189</f>
        <v>0</v>
      </c>
      <c r="AA45" s="10">
        <f>1/$A$1*[1]TimberSectorMinusCoreVPAImp!Z$189</f>
        <v>0</v>
      </c>
      <c r="AB45" s="10">
        <f>1/$A$1*[1]TimberSectorMinusCoreVPAImp!AA$189</f>
        <v>0</v>
      </c>
      <c r="AC45" s="4"/>
      <c r="AD45" s="39">
        <f>1/1000*[1]TimberSectorMinusCoreVPAImp!AB$189</f>
        <v>6.5027550523124991E-2</v>
      </c>
      <c r="AE45" s="10">
        <f>1/1000*[1]TimberSectorMinusCoreVPAImp!AC$189</f>
        <v>6.5820398865599983E-2</v>
      </c>
      <c r="AF45" s="10">
        <f>1/1000*[1]TimberSectorMinusCoreVPAImp!AD$189</f>
        <v>6.3356451974400013E-2</v>
      </c>
      <c r="AG45" s="10">
        <f>1/1000*[1]TimberSectorMinusCoreVPAImp!AE$189</f>
        <v>8.1861092263999999E-2</v>
      </c>
      <c r="AH45" s="10">
        <f>1/1000*[1]TimberSectorMinusCoreVPAImp!AF$189</f>
        <v>9.5090685571700001E-2</v>
      </c>
      <c r="AI45" s="10">
        <f>1/1000*[1]TimberSectorMinusCoreVPAImp!AG$189</f>
        <v>0.10012361411909998</v>
      </c>
      <c r="AJ45" s="10">
        <f>1/1000*[1]TimberSectorMinusCoreVPAImp!AH$189</f>
        <v>0.1006689617436</v>
      </c>
      <c r="AK45" s="10">
        <f>1/1000*[1]TimberSectorMinusCoreVPAImp!AI$189</f>
        <v>0.11305697582649998</v>
      </c>
      <c r="AL45" s="10">
        <f>1/1000*[1]TimberSectorMinusCoreVPAImp!AJ$189</f>
        <v>0.13032112089240003</v>
      </c>
      <c r="AM45" s="10">
        <f>1/1000*[1]TimberSectorMinusCoreVPAImp!AK$189</f>
        <v>0.12691503625680003</v>
      </c>
      <c r="AN45" s="10">
        <f>1/1000*[1]TimberSectorMinusCoreVPAImp!AL$189</f>
        <v>0.14780194566659999</v>
      </c>
      <c r="AO45" s="10">
        <f>1/1000*[1]TimberSectorMinusCoreVPAImp!AM$189</f>
        <v>0.15172593983999999</v>
      </c>
      <c r="AP45" s="10">
        <f>1/1000*[1]TimberSectorMinusCoreVPAImp!AN$189</f>
        <v>0.17037084361439997</v>
      </c>
      <c r="AQ45" s="10">
        <f>1/1000*[1]TimberSectorMinusCoreVPAImp!AO$189</f>
        <v>0.19954821232140002</v>
      </c>
      <c r="AR45" s="10">
        <f>1/1000*[1]TimberSectorMinusCoreVPAImp!AP$189</f>
        <v>0.2004288088925</v>
      </c>
      <c r="AS45" s="10">
        <f>1/1000*[1]TimberSectorMinusCoreVPAImp!AQ$189</f>
        <v>0.19276561398149999</v>
      </c>
      <c r="AT45" s="10">
        <f>1/1000*[1]TimberSectorMinusCoreVPAImp!AR$189</f>
        <v>0.20937427923360002</v>
      </c>
      <c r="AU45" s="10">
        <f>1/1000*[1]TimberSectorMinusCoreVPAImp!AS$189</f>
        <v>0.21611562947260002</v>
      </c>
      <c r="AV45" s="10">
        <f>1/1000*[1]TimberSectorMinusCoreVPAImp!AT$189</f>
        <v>0.22831842525500004</v>
      </c>
      <c r="AW45" s="10">
        <f>1/1000*[1]TimberSectorMinusCoreVPAImp!AU$189</f>
        <v>0.22967559844958335</v>
      </c>
      <c r="AX45" s="10">
        <f>1/1000*[1]TimberSectorMinusCoreVPAImp!AV$189</f>
        <v>0</v>
      </c>
      <c r="AY45" s="10">
        <f>1/1000*[1]TimberSectorMinusCoreVPAImp!AW$189</f>
        <v>0</v>
      </c>
      <c r="AZ45" s="10">
        <f>1/1000*[1]TimberSectorMinusCoreVPAImp!AX$189</f>
        <v>0</v>
      </c>
      <c r="BA45" s="10">
        <f>1/1000*[1]TimberSectorMinusCoreVPAImp!AY$189</f>
        <v>0</v>
      </c>
      <c r="BB45" s="10">
        <f>1/1000*[1]TimberSectorMinusCoreVPAImp!AZ$189</f>
        <v>0</v>
      </c>
      <c r="BC45" s="10">
        <f>1/1000*[1]TimberSectorMinusCoreVPAImp!BA$189</f>
        <v>0</v>
      </c>
      <c r="BD45" s="293"/>
    </row>
    <row r="46" spans="2:56">
      <c r="B46" s="5" t="s">
        <v>63</v>
      </c>
      <c r="C46" s="39">
        <f>1/$A$1*[1]TimberSectorMinusCoreVPAImp!B$193</f>
        <v>0.17849041000000002</v>
      </c>
      <c r="D46" s="10">
        <f>1/$A$1*[1]TimberSectorMinusCoreVPAImp!C$193</f>
        <v>0.20566725200000002</v>
      </c>
      <c r="E46" s="10">
        <f>1/$A$1*[1]TimberSectorMinusCoreVPAImp!D$193</f>
        <v>0.21676339900000002</v>
      </c>
      <c r="F46" s="10">
        <f>1/$A$1*[1]TimberSectorMinusCoreVPAImp!E$193</f>
        <v>0.21919190353615522</v>
      </c>
      <c r="G46" s="10">
        <f>1/$A$1*[1]TimberSectorMinusCoreVPAImp!F$193</f>
        <v>0.28558818527114099</v>
      </c>
      <c r="H46" s="10">
        <f>1/$A$1*[1]TimberSectorMinusCoreVPAImp!G$193</f>
        <v>0.26652225094117649</v>
      </c>
      <c r="I46" s="10">
        <f>1/$A$1*[1]TimberSectorMinusCoreVPAImp!H$193</f>
        <v>0.27022592400000006</v>
      </c>
      <c r="J46" s="10">
        <f>1/$A$1*[1]TimberSectorMinusCoreVPAImp!I$193</f>
        <v>0.23224103753253972</v>
      </c>
      <c r="K46" s="10">
        <f>1/$A$1*[1]TimberSectorMinusCoreVPAImp!J$193</f>
        <v>0.23536479421372636</v>
      </c>
      <c r="L46" s="10">
        <f>1/$A$1*[1]TimberSectorMinusCoreVPAImp!K$193</f>
        <v>0.21200110171599409</v>
      </c>
      <c r="M46" s="10">
        <f>1/$A$1*[1]TimberSectorMinusCoreVPAImp!L$193</f>
        <v>0.20536096042857144</v>
      </c>
      <c r="N46" s="10">
        <f>1/$A$1*[1]TimberSectorMinusCoreVPAImp!M$193</f>
        <v>0.24322368260776825</v>
      </c>
      <c r="O46" s="10">
        <f>1/$A$1*[1]TimberSectorMinusCoreVPAImp!N$193</f>
        <v>0.25947889960173159</v>
      </c>
      <c r="P46" s="10">
        <f>1/$A$1*[1]TimberSectorMinusCoreVPAImp!O$193</f>
        <v>0.2604595540490196</v>
      </c>
      <c r="Q46" s="10">
        <f>1/$A$1*[1]TimberSectorMinusCoreVPAImp!P$193</f>
        <v>0.29504088067735251</v>
      </c>
      <c r="R46" s="10">
        <f>1/$A$1*[1]TimberSectorMinusCoreVPAImp!Q$193</f>
        <v>0.27546193332900437</v>
      </c>
      <c r="S46" s="10">
        <f>1/$A$1*[1]TimberSectorMinusCoreVPAImp!R$193</f>
        <v>0.28632272363229772</v>
      </c>
      <c r="T46" s="10">
        <f>1/$A$1*[1]TimberSectorMinusCoreVPAImp!S$193</f>
        <v>0.26994365620409044</v>
      </c>
      <c r="U46" s="10">
        <f>1/$A$1*[1]TimberSectorMinusCoreVPAImp!T$193</f>
        <v>0.25161637445995083</v>
      </c>
      <c r="V46" s="10">
        <f>1/$A$1*[1]TimberSectorMinusCoreVPAImp!U$193</f>
        <v>0.25762828444793329</v>
      </c>
      <c r="W46" s="10">
        <f>1/$A$1*[1]TimberSectorMinusCoreVPAImp!V$193</f>
        <v>0</v>
      </c>
      <c r="X46" s="10">
        <f>1/$A$1*[1]TimberSectorMinusCoreVPAImp!W$193</f>
        <v>0</v>
      </c>
      <c r="Y46" s="10">
        <f>1/$A$1*[1]TimberSectorMinusCoreVPAImp!X$193</f>
        <v>0</v>
      </c>
      <c r="Z46" s="10">
        <f>1/$A$1*[1]TimberSectorMinusCoreVPAImp!Y$193</f>
        <v>0</v>
      </c>
      <c r="AA46" s="10">
        <f>1/$A$1*[1]TimberSectorMinusCoreVPAImp!Z$193</f>
        <v>0</v>
      </c>
      <c r="AB46" s="10">
        <f>1/$A$1*[1]TimberSectorMinusCoreVPAImp!AA$193</f>
        <v>0</v>
      </c>
      <c r="AC46" s="4"/>
      <c r="AD46" s="39">
        <f>1/1000*[1]TimberSectorMinusCoreVPAImp!AB$193</f>
        <v>8.8494970085990984E-2</v>
      </c>
      <c r="AE46" s="10">
        <f>1/1000*[1]TimberSectorMinusCoreVPAImp!AC$193</f>
        <v>0.10646772073119999</v>
      </c>
      <c r="AF46" s="10">
        <f>1/1000*[1]TimberSectorMinusCoreVPAImp!AD$193</f>
        <v>0.1239012748752</v>
      </c>
      <c r="AG46" s="10">
        <f>1/1000*[1]TimberSectorMinusCoreVPAImp!AE$193</f>
        <v>0.14935755761919997</v>
      </c>
      <c r="AH46" s="10">
        <f>1/1000*[1]TimberSectorMinusCoreVPAImp!AF$193</f>
        <v>0.2043162745498</v>
      </c>
      <c r="AI46" s="10">
        <f>1/1000*[1]TimberSectorMinusCoreVPAImp!AG$193</f>
        <v>0.19929700207559994</v>
      </c>
      <c r="AJ46" s="10">
        <f>1/1000*[1]TimberSectorMinusCoreVPAImp!AH$193</f>
        <v>0.211664226496</v>
      </c>
      <c r="AK46" s="10">
        <f>1/1000*[1]TimberSectorMinusCoreVPAImp!AI$193</f>
        <v>0.22186247015350002</v>
      </c>
      <c r="AL46" s="10">
        <f>1/1000*[1]TimberSectorMinusCoreVPAImp!AJ$193</f>
        <v>0.24269773756000007</v>
      </c>
      <c r="AM46" s="10">
        <f>1/1000*[1]TimberSectorMinusCoreVPAImp!AK$193</f>
        <v>0.20419568491519996</v>
      </c>
      <c r="AN46" s="10">
        <f>1/1000*[1]TimberSectorMinusCoreVPAImp!AL$193</f>
        <v>0.20253824268660003</v>
      </c>
      <c r="AO46" s="10">
        <f>1/1000*[1]TimberSectorMinusCoreVPAImp!AM$193</f>
        <v>0.22314148368</v>
      </c>
      <c r="AP46" s="10">
        <f>1/1000*[1]TimberSectorMinusCoreVPAImp!AN$193</f>
        <v>0.22356610409759997</v>
      </c>
      <c r="AQ46" s="10">
        <f>1/1000*[1]TimberSectorMinusCoreVPAImp!AO$193</f>
        <v>0.23195876629139997</v>
      </c>
      <c r="AR46" s="10">
        <f>1/1000*[1]TimberSectorMinusCoreVPAImp!AP$193</f>
        <v>0.2618457066455</v>
      </c>
      <c r="AS46" s="10">
        <f>1/1000*[1]TimberSectorMinusCoreVPAImp!AQ$193</f>
        <v>0.19594675906749998</v>
      </c>
      <c r="AT46" s="10">
        <f>1/1000*[1]TimberSectorMinusCoreVPAImp!AR$193</f>
        <v>0.21243284428250001</v>
      </c>
      <c r="AU46" s="10">
        <f>1/1000*[1]TimberSectorMinusCoreVPAImp!AS$193</f>
        <v>0.2258318007231</v>
      </c>
      <c r="AV46" s="10">
        <f>1/1000*[1]TimberSectorMinusCoreVPAImp!AT$193</f>
        <v>0.23392605890299997</v>
      </c>
      <c r="AW46" s="10">
        <f>1/1000*[1]TimberSectorMinusCoreVPAImp!AU$193</f>
        <v>0.22929063867708332</v>
      </c>
      <c r="AX46" s="10">
        <f>1/1000*[1]TimberSectorMinusCoreVPAImp!AV$193</f>
        <v>0</v>
      </c>
      <c r="AY46" s="10">
        <f>1/1000*[1]TimberSectorMinusCoreVPAImp!AW$193</f>
        <v>0</v>
      </c>
      <c r="AZ46" s="10">
        <f>1/1000*[1]TimberSectorMinusCoreVPAImp!AX$193</f>
        <v>0</v>
      </c>
      <c r="BA46" s="10">
        <f>1/1000*[1]TimberSectorMinusCoreVPAImp!AY$193</f>
        <v>0</v>
      </c>
      <c r="BB46" s="10">
        <f>1/1000*[1]TimberSectorMinusCoreVPAImp!AZ$193</f>
        <v>0</v>
      </c>
      <c r="BC46" s="10">
        <f>1/1000*[1]TimberSectorMinusCoreVPAImp!BA$193</f>
        <v>0</v>
      </c>
      <c r="BD46" s="293"/>
    </row>
    <row r="47" spans="2:56">
      <c r="B47" s="5" t="s">
        <v>94</v>
      </c>
      <c r="C47" s="39">
        <f>1/$A$1*[1]TimberSectorMinusCoreVPAImp!B$207</f>
        <v>2.3602669999999999E-2</v>
      </c>
      <c r="D47" s="10">
        <f>1/$A$1*[1]TimberSectorMinusCoreVPAImp!C$207</f>
        <v>3.3991978499999992E-2</v>
      </c>
      <c r="E47" s="10">
        <f>1/$A$1*[1]TimberSectorMinusCoreVPAImp!D$207</f>
        <v>3.5457386249999993E-2</v>
      </c>
      <c r="F47" s="10">
        <f>1/$A$1*[1]TimberSectorMinusCoreVPAImp!E$207</f>
        <v>4.3980417352941177E-2</v>
      </c>
      <c r="G47" s="10">
        <f>1/$A$1*[1]TimberSectorMinusCoreVPAImp!F$207</f>
        <v>5.6375695999999996E-2</v>
      </c>
      <c r="H47" s="10">
        <f>1/$A$1*[1]TimberSectorMinusCoreVPAImp!G$207</f>
        <v>6.8290522140391566E-2</v>
      </c>
      <c r="I47" s="10">
        <f>1/$A$1*[1]TimberSectorMinusCoreVPAImp!H$207</f>
        <v>9.1380508377777767E-2</v>
      </c>
      <c r="J47" s="10">
        <f>1/$A$1*[1]TimberSectorMinusCoreVPAImp!I$207</f>
        <v>0.1045141152450644</v>
      </c>
      <c r="K47" s="10">
        <f>1/$A$1*[1]TimberSectorMinusCoreVPAImp!J$207</f>
        <v>6.6423341213991238E-2</v>
      </c>
      <c r="L47" s="10">
        <f>1/$A$1*[1]TimberSectorMinusCoreVPAImp!K$207</f>
        <v>7.7020424472369745E-2</v>
      </c>
      <c r="M47" s="10">
        <f>1/$A$1*[1]TimberSectorMinusCoreVPAImp!L$207</f>
        <v>7.1571215250000014E-2</v>
      </c>
      <c r="N47" s="10">
        <f>1/$A$1*[1]TimberSectorMinusCoreVPAImp!M$207</f>
        <v>7.1873815741641131E-2</v>
      </c>
      <c r="O47" s="10">
        <f>1/$A$1*[1]TimberSectorMinusCoreVPAImp!N$207</f>
        <v>7.814057933905412E-2</v>
      </c>
      <c r="P47" s="10">
        <f>1/$A$1*[1]TimberSectorMinusCoreVPAImp!O$207</f>
        <v>6.4409561389036196E-2</v>
      </c>
      <c r="Q47" s="10">
        <f>1/$A$1*[1]TimberSectorMinusCoreVPAImp!P$207</f>
        <v>5.045365297122089E-2</v>
      </c>
      <c r="R47" s="10">
        <f>1/$A$1*[1]TimberSectorMinusCoreVPAImp!Q$207</f>
        <v>5.1773619166284653E-2</v>
      </c>
      <c r="S47" s="10">
        <f>1/$A$1*[1]TimberSectorMinusCoreVPAImp!R$207</f>
        <v>5.4423187088803088E-2</v>
      </c>
      <c r="T47" s="10">
        <f>1/$A$1*[1]TimberSectorMinusCoreVPAImp!S$207</f>
        <v>4.9527846601510939E-2</v>
      </c>
      <c r="U47" s="10">
        <f>1/$A$1*[1]TimberSectorMinusCoreVPAImp!T$207</f>
        <v>5.9067093486644642E-2</v>
      </c>
      <c r="V47" s="10">
        <f>1/$A$1*[1]TimberSectorMinusCoreVPAImp!U$207</f>
        <v>5.7226424783856034E-2</v>
      </c>
      <c r="W47" s="10">
        <f>1/$A$1*[1]TimberSectorMinusCoreVPAImp!V$207</f>
        <v>0</v>
      </c>
      <c r="X47" s="10">
        <f>1/$A$1*[1]TimberSectorMinusCoreVPAImp!W$207</f>
        <v>0</v>
      </c>
      <c r="Y47" s="10">
        <f>1/$A$1*[1]TimberSectorMinusCoreVPAImp!X$207</f>
        <v>0</v>
      </c>
      <c r="Z47" s="10">
        <f>1/$A$1*[1]TimberSectorMinusCoreVPAImp!Y$207</f>
        <v>0</v>
      </c>
      <c r="AA47" s="10">
        <f>1/$A$1*[1]TimberSectorMinusCoreVPAImp!Z$207</f>
        <v>0</v>
      </c>
      <c r="AB47" s="10">
        <f>1/$A$1*[1]TimberSectorMinusCoreVPAImp!AA$207</f>
        <v>0</v>
      </c>
      <c r="AC47" s="4"/>
      <c r="AD47" s="39">
        <f>1/1000*[1]TimberSectorMinusCoreVPAImp!AB$207</f>
        <v>8.6592136118099992E-3</v>
      </c>
      <c r="AE47" s="10">
        <f>1/1000*[1]TimberSectorMinusCoreVPAImp!AC$207</f>
        <v>1.1814137236E-2</v>
      </c>
      <c r="AF47" s="10">
        <f>1/1000*[1]TimberSectorMinusCoreVPAImp!AD$207</f>
        <v>1.5712218201600001E-2</v>
      </c>
      <c r="AG47" s="10">
        <f>1/1000*[1]TimberSectorMinusCoreVPAImp!AE$207</f>
        <v>2.36506624144E-2</v>
      </c>
      <c r="AH47" s="10">
        <f>1/1000*[1]TimberSectorMinusCoreVPAImp!AF$207</f>
        <v>3.47738825231E-2</v>
      </c>
      <c r="AI47" s="10">
        <f>1/1000*[1]TimberSectorMinusCoreVPAImp!AG$207</f>
        <v>4.4318361558900003E-2</v>
      </c>
      <c r="AJ47" s="10">
        <f>1/1000*[1]TimberSectorMinusCoreVPAImp!AH$207</f>
        <v>5.7727564792400002E-2</v>
      </c>
      <c r="AK47" s="10">
        <f>1/1000*[1]TimberSectorMinusCoreVPAImp!AI$207</f>
        <v>7.1015583610499991E-2</v>
      </c>
      <c r="AL47" s="10">
        <f>1/1000*[1]TimberSectorMinusCoreVPAImp!AJ$207</f>
        <v>6.0227812732800021E-2</v>
      </c>
      <c r="AM47" s="10">
        <f>1/1000*[1]TimberSectorMinusCoreVPAImp!AK$207</f>
        <v>5.0898356753200001E-2</v>
      </c>
      <c r="AN47" s="10">
        <f>1/1000*[1]TimberSectorMinusCoreVPAImp!AL$207</f>
        <v>4.3742923141500002E-2</v>
      </c>
      <c r="AO47" s="10">
        <f>1/1000*[1]TimberSectorMinusCoreVPAImp!AM$207</f>
        <v>4.8396745583999992E-2</v>
      </c>
      <c r="AP47" s="10">
        <f>1/1000*[1]TimberSectorMinusCoreVPAImp!AN$207</f>
        <v>4.951685367199999E-2</v>
      </c>
      <c r="AQ47" s="10">
        <f>1/1000*[1]TimberSectorMinusCoreVPAImp!AO$207</f>
        <v>4.2557086566599997E-2</v>
      </c>
      <c r="AR47" s="10">
        <f>1/1000*[1]TimberSectorMinusCoreVPAImp!AP$207</f>
        <v>3.6991022356999997E-2</v>
      </c>
      <c r="AS47" s="10">
        <f>1/1000*[1]TimberSectorMinusCoreVPAImp!AQ$207</f>
        <v>3.2598149601500002E-2</v>
      </c>
      <c r="AT47" s="10">
        <f>1/1000*[1]TimberSectorMinusCoreVPAImp!AR$207</f>
        <v>3.3645407669200003E-2</v>
      </c>
      <c r="AU47" s="10">
        <f>1/1000*[1]TimberSectorMinusCoreVPAImp!AS$207</f>
        <v>3.0098678438399997E-2</v>
      </c>
      <c r="AV47" s="10">
        <f>1/1000*[1]TimberSectorMinusCoreVPAImp!AT$207</f>
        <v>4.2808882094999993E-2</v>
      </c>
      <c r="AW47" s="10">
        <f>1/1000*[1]TimberSectorMinusCoreVPAImp!AU$207</f>
        <v>4.1334700944166664E-2</v>
      </c>
      <c r="AX47" s="10">
        <f>1/1000*[1]TimberSectorMinusCoreVPAImp!AV$207</f>
        <v>0</v>
      </c>
      <c r="AY47" s="10">
        <f>1/1000*[1]TimberSectorMinusCoreVPAImp!AW$207</f>
        <v>0</v>
      </c>
      <c r="AZ47" s="10">
        <f>1/1000*[1]TimberSectorMinusCoreVPAImp!AX$207</f>
        <v>0</v>
      </c>
      <c r="BA47" s="10">
        <f>1/1000*[1]TimberSectorMinusCoreVPAImp!AY$207</f>
        <v>0</v>
      </c>
      <c r="BB47" s="10">
        <f>1/1000*[1]TimberSectorMinusCoreVPAImp!AZ$207</f>
        <v>0</v>
      </c>
      <c r="BC47" s="10">
        <f>1/1000*[1]TimberSectorMinusCoreVPAImp!BA$207</f>
        <v>0</v>
      </c>
      <c r="BD47" s="293"/>
    </row>
    <row r="48" spans="2:56">
      <c r="B48" s="5" t="s">
        <v>81</v>
      </c>
      <c r="C48" s="161">
        <f>1/$A$1*[1]TimberSectorMinusCoreVPAImp!B$212</f>
        <v>0.52341780204999999</v>
      </c>
      <c r="D48" s="162">
        <f>1/$A$1*[1]TimberSectorMinusCoreVPAImp!C$212</f>
        <v>0.56742515688000006</v>
      </c>
      <c r="E48" s="162">
        <f>1/$A$1*[1]TimberSectorMinusCoreVPAImp!D$212</f>
        <v>0.45855577906538503</v>
      </c>
      <c r="F48" s="162">
        <f>1/$A$1*[1]TimberSectorMinusCoreVPAImp!E$212</f>
        <v>0.67255148411923082</v>
      </c>
      <c r="G48" s="162">
        <f>1/$A$1*[1]TimberSectorMinusCoreVPAImp!F$212</f>
        <v>0.62125249122398185</v>
      </c>
      <c r="H48" s="162">
        <f>1/$A$1*[1]TimberSectorMinusCoreVPAImp!G$212</f>
        <v>0.68245728844193021</v>
      </c>
      <c r="I48" s="162">
        <f>1/$A$1*[1]TimberSectorMinusCoreVPAImp!H$212</f>
        <v>0.75872974676589322</v>
      </c>
      <c r="J48" s="162">
        <f>1/$A$1*[1]TimberSectorMinusCoreVPAImp!I$212</f>
        <v>0.71732463686378789</v>
      </c>
      <c r="K48" s="162">
        <f>1/$A$1*[1]TimberSectorMinusCoreVPAImp!J$212</f>
        <v>0.88663317078775028</v>
      </c>
      <c r="L48" s="162">
        <f>1/$A$1*[1]TimberSectorMinusCoreVPAImp!K$212</f>
        <v>1.3077741964721232</v>
      </c>
      <c r="M48" s="162">
        <f>1/$A$1*[1]TimberSectorMinusCoreVPAImp!L$212</f>
        <v>0.89267296973243471</v>
      </c>
      <c r="N48" s="162">
        <f>1/$A$1*[1]TimberSectorMinusCoreVPAImp!M$212</f>
        <v>0.6525810383996774</v>
      </c>
      <c r="O48" s="162">
        <f>1/$A$1*[1]TimberSectorMinusCoreVPAImp!N$212</f>
        <v>0.56570983654448204</v>
      </c>
      <c r="P48" s="162">
        <f>1/$A$1*[1]TimberSectorMinusCoreVPAImp!O$212</f>
        <v>0.52619492709851201</v>
      </c>
      <c r="Q48" s="162">
        <f>1/$A$1*[1]TimberSectorMinusCoreVPAImp!P$212</f>
        <v>0.51965908749118128</v>
      </c>
      <c r="R48" s="162">
        <f>1/$A$1*[1]TimberSectorMinusCoreVPAImp!Q$212</f>
        <v>0.60306765203869062</v>
      </c>
      <c r="S48" s="162">
        <f>1/$A$1*[1]TimberSectorMinusCoreVPAImp!R$212</f>
        <v>0.60148309347644924</v>
      </c>
      <c r="T48" s="162">
        <f>1/$A$1*[1]TimberSectorMinusCoreVPAImp!S$212</f>
        <v>0.64014907148956079</v>
      </c>
      <c r="U48" s="162">
        <f>1/$A$1*[1]TimberSectorMinusCoreVPAImp!T$212</f>
        <v>0.64191319215302767</v>
      </c>
      <c r="V48" s="162">
        <f>1/$A$1*[1]TimberSectorMinusCoreVPAImp!U$212</f>
        <v>0.63709934779999988</v>
      </c>
      <c r="W48" s="162">
        <f>1/$A$1*[1]TimberSectorMinusCoreVPAImp!V$212</f>
        <v>0</v>
      </c>
      <c r="X48" s="162">
        <f>1/$A$1*[1]TimberSectorMinusCoreVPAImp!W$212</f>
        <v>0</v>
      </c>
      <c r="Y48" s="162">
        <f>1/$A$1*[1]TimberSectorMinusCoreVPAImp!X$212</f>
        <v>0</v>
      </c>
      <c r="Z48" s="162">
        <f>1/$A$1*[1]TimberSectorMinusCoreVPAImp!Y$212</f>
        <v>0</v>
      </c>
      <c r="AA48" s="162">
        <f>1/$A$1*[1]TimberSectorMinusCoreVPAImp!Z$212</f>
        <v>0</v>
      </c>
      <c r="AB48" s="162">
        <f>1/$A$1*[1]TimberSectorMinusCoreVPAImp!AA$212</f>
        <v>0</v>
      </c>
      <c r="AC48" s="4"/>
      <c r="AD48" s="39">
        <f>1/1000*[1]TimberSectorMinusCoreVPAImp!AB$212</f>
        <v>0.24214083182235302</v>
      </c>
      <c r="AE48" s="10">
        <f>1/1000*[1]TimberSectorMinusCoreVPAImp!AC$212</f>
        <v>0.23428748852920001</v>
      </c>
      <c r="AF48" s="10">
        <f>1/1000*[1]TimberSectorMinusCoreVPAImp!AD$212</f>
        <v>0.23857640808960001</v>
      </c>
      <c r="AG48" s="10">
        <f>1/1000*[1]TimberSectorMinusCoreVPAImp!AE$212</f>
        <v>0.31722559806560002</v>
      </c>
      <c r="AH48" s="10">
        <f>1/1000*[1]TimberSectorMinusCoreVPAImp!AF$212</f>
        <v>0.35266514937639992</v>
      </c>
      <c r="AI48" s="10">
        <f>1/1000*[1]TimberSectorMinusCoreVPAImp!AG$212</f>
        <v>0.35556984001110004</v>
      </c>
      <c r="AJ48" s="10">
        <f>1/1000*[1]TimberSectorMinusCoreVPAImp!AH$212</f>
        <v>0.34566874546200005</v>
      </c>
      <c r="AK48" s="10">
        <f>1/1000*[1]TimberSectorMinusCoreVPAImp!AI$212</f>
        <v>0.36981296529500002</v>
      </c>
      <c r="AL48" s="10">
        <f>1/1000*[1]TimberSectorMinusCoreVPAImp!AJ$212</f>
        <v>0.43332200997360004</v>
      </c>
      <c r="AM48" s="10">
        <f>1/1000*[1]TimberSectorMinusCoreVPAImp!AK$212</f>
        <v>0.40503504724760009</v>
      </c>
      <c r="AN48" s="10">
        <f>1/1000*[1]TimberSectorMinusCoreVPAImp!AL$212</f>
        <v>0.36396683328419999</v>
      </c>
      <c r="AO48" s="10">
        <f>1/1000*[1]TimberSectorMinusCoreVPAImp!AM$212</f>
        <v>0.40100682407999999</v>
      </c>
      <c r="AP48" s="10">
        <f>1/1000*[1]TimberSectorMinusCoreVPAImp!AN$212</f>
        <v>0.36061173207840003</v>
      </c>
      <c r="AQ48" s="10">
        <f>1/1000*[1]TimberSectorMinusCoreVPAImp!AO$212</f>
        <v>0.33238033182690002</v>
      </c>
      <c r="AR48" s="10">
        <f>1/1000*[1]TimberSectorMinusCoreVPAImp!AP$212</f>
        <v>0.36219037118099995</v>
      </c>
      <c r="AS48" s="10">
        <f>1/1000*[1]TimberSectorMinusCoreVPAImp!AQ$212</f>
        <v>0.31628544459400004</v>
      </c>
      <c r="AT48" s="10">
        <f>1/1000*[1]TimberSectorMinusCoreVPAImp!AR$212</f>
        <v>0.34053469232139999</v>
      </c>
      <c r="AU48" s="10">
        <f>1/1000*[1]TimberSectorMinusCoreVPAImp!AS$212</f>
        <v>0.35027151377789995</v>
      </c>
      <c r="AV48" s="10">
        <f>1/1000*[1]TimberSectorMinusCoreVPAImp!AT$212</f>
        <v>0.39670004233400008</v>
      </c>
      <c r="AW48" s="10">
        <f>1/1000*[1]TimberSectorMinusCoreVPAImp!AU$212</f>
        <v>0.38293653987083331</v>
      </c>
      <c r="AX48" s="10">
        <f>1/1000*[1]TimberSectorMinusCoreVPAImp!AV$212</f>
        <v>0</v>
      </c>
      <c r="AY48" s="10">
        <f>1/1000*[1]TimberSectorMinusCoreVPAImp!AW$212</f>
        <v>0</v>
      </c>
      <c r="AZ48" s="10">
        <f>1/1000*[1]TimberSectorMinusCoreVPAImp!AX$212</f>
        <v>0</v>
      </c>
      <c r="BA48" s="10">
        <f>1/1000*[1]TimberSectorMinusCoreVPAImp!AY$212</f>
        <v>0</v>
      </c>
      <c r="BB48" s="10">
        <f>1/1000*[1]TimberSectorMinusCoreVPAImp!AZ$212</f>
        <v>0</v>
      </c>
      <c r="BC48" s="10">
        <f>1/1000*[1]TimberSectorMinusCoreVPAImp!BA$212</f>
        <v>0</v>
      </c>
      <c r="BD48" s="293"/>
    </row>
    <row r="49" spans="2:56">
      <c r="B49" s="5" t="s">
        <v>45</v>
      </c>
      <c r="C49" s="39">
        <f>1/$A$1*[1]TimberSectorMinusCoreVPAImp!B$225</f>
        <v>0.1451445709282293</v>
      </c>
      <c r="D49" s="10">
        <f>1/$A$1*[1]TimberSectorMinusCoreVPAImp!C$225</f>
        <v>0.14799261709999978</v>
      </c>
      <c r="E49" s="10">
        <f>1/$A$1*[1]TimberSectorMinusCoreVPAImp!D$225</f>
        <v>0.14420687824778733</v>
      </c>
      <c r="F49" s="10">
        <f>1/$A$1*[1]TimberSectorMinusCoreVPAImp!E$225</f>
        <v>0.1504310836149293</v>
      </c>
      <c r="G49" s="10">
        <f>1/$A$1*[1]TimberSectorMinusCoreVPAImp!F$225</f>
        <v>0.16233210238085116</v>
      </c>
      <c r="H49" s="10">
        <f>1/$A$1*[1]TimberSectorMinusCoreVPAImp!G$225</f>
        <v>0.18019845273864843</v>
      </c>
      <c r="I49" s="10">
        <f>1/$A$1*[1]TimberSectorMinusCoreVPAImp!H$225</f>
        <v>0.21403444698376739</v>
      </c>
      <c r="J49" s="10">
        <f>1/$A$1*[1]TimberSectorMinusCoreVPAImp!I$225</f>
        <v>0.25026808694884983</v>
      </c>
      <c r="K49" s="10">
        <f>1/$A$1*[1]TimberSectorMinusCoreVPAImp!J$225</f>
        <v>0.22876511754586115</v>
      </c>
      <c r="L49" s="10">
        <f>1/$A$1*[1]TimberSectorMinusCoreVPAImp!K$225</f>
        <v>0.19730128358076593</v>
      </c>
      <c r="M49" s="10">
        <f>1/$A$1*[1]TimberSectorMinusCoreVPAImp!L$225</f>
        <v>0.13502553878864876</v>
      </c>
      <c r="N49" s="10">
        <f>1/$A$1*[1]TimberSectorMinusCoreVPAImp!M$225</f>
        <v>0.13870355526935862</v>
      </c>
      <c r="O49" s="10">
        <f>1/$A$1*[1]TimberSectorMinusCoreVPAImp!N$225</f>
        <v>0.12464455505576344</v>
      </c>
      <c r="P49" s="10">
        <f>1/$A$1*[1]TimberSectorMinusCoreVPAImp!O$225</f>
        <v>0.11126903120625453</v>
      </c>
      <c r="Q49" s="10">
        <f>1/$A$1*[1]TimberSectorMinusCoreVPAImp!P$225</f>
        <v>8.8069396790303345E-2</v>
      </c>
      <c r="R49" s="10">
        <f>1/$A$1*[1]TimberSectorMinusCoreVPAImp!Q$225</f>
        <v>0.11790097056978144</v>
      </c>
      <c r="S49" s="10">
        <f>1/$A$1*[1]TimberSectorMinusCoreVPAImp!R$225</f>
        <v>0.11496617847185553</v>
      </c>
      <c r="T49" s="10">
        <f>1/$A$1*[1]TimberSectorMinusCoreVPAImp!S$225</f>
        <v>0.10915782339859592</v>
      </c>
      <c r="U49" s="10">
        <f>1/$A$1*[1]TimberSectorMinusCoreVPAImp!T$225</f>
        <v>9.9843603971911055E-2</v>
      </c>
      <c r="V49" s="10">
        <f>1/$A$1*[1]TimberSectorMinusCoreVPAImp!U$225</f>
        <v>9.2112957009933161E-2</v>
      </c>
      <c r="W49" s="10">
        <f>1/$A$1*[1]TimberSectorMinusCoreVPAImp!V$225</f>
        <v>0</v>
      </c>
      <c r="X49" s="10">
        <f>1/$A$1*[1]TimberSectorMinusCoreVPAImp!W$225</f>
        <v>0</v>
      </c>
      <c r="Y49" s="10">
        <f>1/$A$1*[1]TimberSectorMinusCoreVPAImp!X$225</f>
        <v>0</v>
      </c>
      <c r="Z49" s="10">
        <f>1/$A$1*[1]TimberSectorMinusCoreVPAImp!Y$225</f>
        <v>0</v>
      </c>
      <c r="AA49" s="10">
        <f>1/$A$1*[1]TimberSectorMinusCoreVPAImp!Z$225</f>
        <v>0</v>
      </c>
      <c r="AB49" s="10">
        <f>1/$A$1*[1]TimberSectorMinusCoreVPAImp!AA$225</f>
        <v>0</v>
      </c>
      <c r="AC49" s="4"/>
      <c r="AD49" s="39">
        <f>1/1000*[1]TimberSectorMinusCoreVPAImp!AB$225</f>
        <v>8.6062991765109009E-2</v>
      </c>
      <c r="AE49" s="10">
        <f>1/1000*[1]TimberSectorMinusCoreVPAImp!AC$225</f>
        <v>7.7218268386399988E-2</v>
      </c>
      <c r="AF49" s="10">
        <f>1/1000*[1]TimberSectorMinusCoreVPAImp!AD$225</f>
        <v>7.1181737352000021E-2</v>
      </c>
      <c r="AG49" s="10">
        <f>1/1000*[1]TimberSectorMinusCoreVPAImp!AE$225</f>
        <v>8.9233163387200012E-2</v>
      </c>
      <c r="AH49" s="10">
        <f>1/1000*[1]TimberSectorMinusCoreVPAImp!AF$225</f>
        <v>0.1086106135254</v>
      </c>
      <c r="AI49" s="10">
        <f>1/1000*[1]TimberSectorMinusCoreVPAImp!AG$225</f>
        <v>0.12655500879450002</v>
      </c>
      <c r="AJ49" s="10">
        <f>1/1000*[1]TimberSectorMinusCoreVPAImp!AH$225</f>
        <v>0.12650173139000004</v>
      </c>
      <c r="AK49" s="10">
        <f>1/1000*[1]TimberSectorMinusCoreVPAImp!AI$225</f>
        <v>0.14386997940550006</v>
      </c>
      <c r="AL49" s="10">
        <f>1/1000*[1]TimberSectorMinusCoreVPAImp!AJ$225</f>
        <v>0.15656996635840006</v>
      </c>
      <c r="AM49" s="10">
        <f>1/1000*[1]TimberSectorMinusCoreVPAImp!AK$225</f>
        <v>0.11880226295520001</v>
      </c>
      <c r="AN49" s="10">
        <f>1/1000*[1]TimberSectorMinusCoreVPAImp!AL$225</f>
        <v>9.6857133412499991E-2</v>
      </c>
      <c r="AO49" s="10">
        <f>1/1000*[1]TimberSectorMinusCoreVPAImp!AM$225</f>
        <v>0.11058961430400004</v>
      </c>
      <c r="AP49" s="10">
        <f>1/1000*[1]TimberSectorMinusCoreVPAImp!AN$225</f>
        <v>0.10050189969599999</v>
      </c>
      <c r="AQ49" s="10">
        <f>1/1000*[1]TimberSectorMinusCoreVPAImp!AO$225</f>
        <v>8.7377506544100036E-2</v>
      </c>
      <c r="AR49" s="10">
        <f>1/1000*[1]TimberSectorMinusCoreVPAImp!AP$225</f>
        <v>7.1269736601999992E-2</v>
      </c>
      <c r="AS49" s="10">
        <f>1/1000*[1]TimberSectorMinusCoreVPAImp!AQ$225</f>
        <v>6.0128781107500008E-2</v>
      </c>
      <c r="AT49" s="10">
        <f>1/1000*[1]TimberSectorMinusCoreVPAImp!AR$225</f>
        <v>6.3805564691300012E-2</v>
      </c>
      <c r="AU49" s="10">
        <f>1/1000*[1]TimberSectorMinusCoreVPAImp!AS$225</f>
        <v>6.35800175868E-2</v>
      </c>
      <c r="AV49" s="10">
        <f>1/1000*[1]TimberSectorMinusCoreVPAImp!AT$225</f>
        <v>6.1829301626000005E-2</v>
      </c>
      <c r="AW49" s="10">
        <f>1/1000*[1]TimberSectorMinusCoreVPAImp!AU$225</f>
        <v>6.2230978218333323E-2</v>
      </c>
      <c r="AX49" s="10">
        <f>1/1000*[1]TimberSectorMinusCoreVPAImp!AV$225</f>
        <v>0</v>
      </c>
      <c r="AY49" s="10">
        <f>1/1000*[1]TimberSectorMinusCoreVPAImp!AW$225</f>
        <v>0</v>
      </c>
      <c r="AZ49" s="10">
        <f>1/1000*[1]TimberSectorMinusCoreVPAImp!AX$225</f>
        <v>0</v>
      </c>
      <c r="BA49" s="10">
        <f>1/1000*[1]TimberSectorMinusCoreVPAImp!AY$225</f>
        <v>0</v>
      </c>
      <c r="BB49" s="10">
        <f>1/1000*[1]TimberSectorMinusCoreVPAImp!AZ$225</f>
        <v>0</v>
      </c>
      <c r="BC49" s="10">
        <f>1/1000*[1]TimberSectorMinusCoreVPAImp!BA$225</f>
        <v>0</v>
      </c>
      <c r="BD49" s="293"/>
    </row>
    <row r="50" spans="2:56">
      <c r="B50" s="5" t="s">
        <v>82</v>
      </c>
      <c r="C50" s="39">
        <f>1/$A$1*[1]TimberSectorMinusCoreVPAImp!B$246</f>
        <v>0.20012402705245602</v>
      </c>
      <c r="D50" s="10">
        <f>1/$A$1*[1]TimberSectorMinusCoreVPAImp!C$246</f>
        <v>0.20898554519999996</v>
      </c>
      <c r="E50" s="10">
        <f>1/$A$1*[1]TimberSectorMinusCoreVPAImp!D$246</f>
        <v>0.10734903704880285</v>
      </c>
      <c r="F50" s="10">
        <f>1/$A$1*[1]TimberSectorMinusCoreVPAImp!E$246</f>
        <v>0.1062204228697794</v>
      </c>
      <c r="G50" s="10">
        <f>1/$A$1*[1]TimberSectorMinusCoreVPAImp!F$246</f>
        <v>0.13834281027775705</v>
      </c>
      <c r="H50" s="10">
        <f>1/$A$1*[1]TimberSectorMinusCoreVPAImp!G$246</f>
        <v>0.16059368087174603</v>
      </c>
      <c r="I50" s="10">
        <f>1/$A$1*[1]TimberSectorMinusCoreVPAImp!H$246</f>
        <v>0.19934074529735385</v>
      </c>
      <c r="J50" s="10">
        <f>1/$A$1*[1]TimberSectorMinusCoreVPAImp!I$246</f>
        <v>0.23344148149221544</v>
      </c>
      <c r="K50" s="10">
        <f>1/$A$1*[1]TimberSectorMinusCoreVPAImp!J$246</f>
        <v>0.22986886293379399</v>
      </c>
      <c r="L50" s="10">
        <f>1/$A$1*[1]TimberSectorMinusCoreVPAImp!K$246</f>
        <v>0.19520897895297357</v>
      </c>
      <c r="M50" s="10">
        <f>1/$A$1*[1]TimberSectorMinusCoreVPAImp!L$246</f>
        <v>0.19511907846203591</v>
      </c>
      <c r="N50" s="10">
        <f>1/$A$1*[1]TimberSectorMinusCoreVPAImp!M$246</f>
        <v>8.2851912713824194E-2</v>
      </c>
      <c r="O50" s="10">
        <f>1/$A$1*[1]TimberSectorMinusCoreVPAImp!N$246</f>
        <v>0.12307321317469533</v>
      </c>
      <c r="P50" s="10">
        <f>1/$A$1*[1]TimberSectorMinusCoreVPAImp!O$246</f>
        <v>0.13120095577774124</v>
      </c>
      <c r="Q50" s="10">
        <f>1/$A$1*[1]TimberSectorMinusCoreVPAImp!P$246</f>
        <v>0.13360972618640157</v>
      </c>
      <c r="R50" s="10">
        <f>1/$A$1*[1]TimberSectorMinusCoreVPAImp!Q$246</f>
        <v>0.13281997762672793</v>
      </c>
      <c r="S50" s="10">
        <f>1/$A$1*[1]TimberSectorMinusCoreVPAImp!R$246</f>
        <v>0.12576892375447735</v>
      </c>
      <c r="T50" s="10">
        <f>1/$A$1*[1]TimberSectorMinusCoreVPAImp!S$246</f>
        <v>0.14598873807200585</v>
      </c>
      <c r="U50" s="10">
        <f>1/$A$1*[1]TimberSectorMinusCoreVPAImp!T$246</f>
        <v>0.16136004009132759</v>
      </c>
      <c r="V50" s="10">
        <f>1/$A$1*[1]TimberSectorMinusCoreVPAImp!U$246</f>
        <v>0.13769337384253477</v>
      </c>
      <c r="W50" s="10">
        <f>1/$A$1*[1]TimberSectorMinusCoreVPAImp!V$246</f>
        <v>0</v>
      </c>
      <c r="X50" s="10">
        <f>1/$A$1*[1]TimberSectorMinusCoreVPAImp!W$246</f>
        <v>0</v>
      </c>
      <c r="Y50" s="10">
        <f>1/$A$1*[1]TimberSectorMinusCoreVPAImp!X$246</f>
        <v>0</v>
      </c>
      <c r="Z50" s="10">
        <f>1/$A$1*[1]TimberSectorMinusCoreVPAImp!Y$246</f>
        <v>0</v>
      </c>
      <c r="AA50" s="10">
        <f>1/$A$1*[1]TimberSectorMinusCoreVPAImp!Z$246</f>
        <v>0</v>
      </c>
      <c r="AB50" s="10">
        <f>1/$A$1*[1]TimberSectorMinusCoreVPAImp!AA$246</f>
        <v>0</v>
      </c>
      <c r="AC50" s="4"/>
      <c r="AD50" s="39">
        <f>1/1000*[1]TimberSectorMinusCoreVPAImp!AB$246</f>
        <v>8.5379316797474986E-2</v>
      </c>
      <c r="AE50" s="10">
        <f>1/1000*[1]TimberSectorMinusCoreVPAImp!AC$246</f>
        <v>6.7625740389599981E-2</v>
      </c>
      <c r="AF50" s="10">
        <f>1/1000*[1]TimberSectorMinusCoreVPAImp!AD$246</f>
        <v>6.0939492700800006E-2</v>
      </c>
      <c r="AG50" s="10">
        <f>1/1000*[1]TimberSectorMinusCoreVPAImp!AE$246</f>
        <v>6.6105807667199992E-2</v>
      </c>
      <c r="AH50" s="10">
        <f>1/1000*[1]TimberSectorMinusCoreVPAImp!AF$246</f>
        <v>8.6361269029700011E-2</v>
      </c>
      <c r="AI50" s="10">
        <f>1/1000*[1]TimberSectorMinusCoreVPAImp!AG$246</f>
        <v>8.5774698437999994E-2</v>
      </c>
      <c r="AJ50" s="10">
        <f>1/1000*[1]TimberSectorMinusCoreVPAImp!AH$246</f>
        <v>8.8915590232000019E-2</v>
      </c>
      <c r="AK50" s="10">
        <f>1/1000*[1]TimberSectorMinusCoreVPAImp!AI$246</f>
        <v>9.6096455864000008E-2</v>
      </c>
      <c r="AL50" s="10">
        <f>1/1000*[1]TimberSectorMinusCoreVPAImp!AJ$246</f>
        <v>8.3553150509600022E-2</v>
      </c>
      <c r="AM50" s="10">
        <f>1/1000*[1]TimberSectorMinusCoreVPAImp!AK$246</f>
        <v>5.3915236623599996E-2</v>
      </c>
      <c r="AN50" s="10">
        <f>1/1000*[1]TimberSectorMinusCoreVPAImp!AL$246</f>
        <v>5.4471638249100014E-2</v>
      </c>
      <c r="AO50" s="10">
        <f>1/1000*[1]TimberSectorMinusCoreVPAImp!AM$246</f>
        <v>4.6846557311999999E-2</v>
      </c>
      <c r="AP50" s="10">
        <f>1/1000*[1]TimberSectorMinusCoreVPAImp!AN$246</f>
        <v>5.7800254775999996E-2</v>
      </c>
      <c r="AQ50" s="10">
        <f>1/1000*[1]TimberSectorMinusCoreVPAImp!AO$246</f>
        <v>6.5085935064299993E-2</v>
      </c>
      <c r="AR50" s="10">
        <f>1/1000*[1]TimberSectorMinusCoreVPAImp!AP$246</f>
        <v>7.5639122619000007E-2</v>
      </c>
      <c r="AS50" s="10">
        <f>1/1000*[1]TimberSectorMinusCoreVPAImp!AQ$246</f>
        <v>5.9633242903499993E-2</v>
      </c>
      <c r="AT50" s="10">
        <f>1/1000*[1]TimberSectorMinusCoreVPAImp!AR$246</f>
        <v>5.2704039541699992E-2</v>
      </c>
      <c r="AU50" s="10">
        <f>1/1000*[1]TimberSectorMinusCoreVPAImp!AS$246</f>
        <v>5.6233231668900006E-2</v>
      </c>
      <c r="AV50" s="10">
        <f>1/1000*[1]TimberSectorMinusCoreVPAImp!AT$246</f>
        <v>6.7317771193000003E-2</v>
      </c>
      <c r="AW50" s="10">
        <f>1/1000*[1]TimberSectorMinusCoreVPAImp!AU$246</f>
        <v>6.6182746879166671E-2</v>
      </c>
      <c r="AX50" s="10">
        <f>1/1000*[1]TimberSectorMinusCoreVPAImp!AV$246</f>
        <v>0</v>
      </c>
      <c r="AY50" s="10">
        <f>1/1000*[1]TimberSectorMinusCoreVPAImp!AW$246</f>
        <v>0</v>
      </c>
      <c r="AZ50" s="10">
        <f>1/1000*[1]TimberSectorMinusCoreVPAImp!AX$246</f>
        <v>0</v>
      </c>
      <c r="BA50" s="10">
        <f>1/1000*[1]TimberSectorMinusCoreVPAImp!AY$246</f>
        <v>0</v>
      </c>
      <c r="BB50" s="10">
        <f>1/1000*[1]TimberSectorMinusCoreVPAImp!AZ$246</f>
        <v>0</v>
      </c>
      <c r="BC50" s="10">
        <f>1/1000*[1]TimberSectorMinusCoreVPAImp!BA$246</f>
        <v>0</v>
      </c>
      <c r="BD50" s="293"/>
    </row>
    <row r="51" spans="2:56">
      <c r="B51" s="5" t="s">
        <v>19</v>
      </c>
      <c r="C51" s="19">
        <f t="shared" ref="C51:AB51" si="8">SUM(C33:C33)-SUM(C34:C50)</f>
        <v>0.16141864224227476</v>
      </c>
      <c r="D51" s="15">
        <f t="shared" si="8"/>
        <v>0.19243379144168227</v>
      </c>
      <c r="E51" s="15">
        <f t="shared" si="8"/>
        <v>0.23108998684770032</v>
      </c>
      <c r="F51" s="15">
        <f t="shared" si="8"/>
        <v>0.24070775154558888</v>
      </c>
      <c r="G51" s="15">
        <f t="shared" si="8"/>
        <v>0.25573309005914613</v>
      </c>
      <c r="H51" s="15">
        <f t="shared" si="8"/>
        <v>0.26578061332794878</v>
      </c>
      <c r="I51" s="15">
        <f t="shared" si="8"/>
        <v>0.2808589493956557</v>
      </c>
      <c r="J51" s="15">
        <f t="shared" si="8"/>
        <v>0.30883588286647345</v>
      </c>
      <c r="K51" s="15">
        <f t="shared" si="8"/>
        <v>0.31014691796113425</v>
      </c>
      <c r="L51" s="15">
        <f t="shared" si="8"/>
        <v>0.26330435294670806</v>
      </c>
      <c r="M51" s="15">
        <f t="shared" si="8"/>
        <v>0.26346211742100678</v>
      </c>
      <c r="N51" s="15">
        <f t="shared" si="8"/>
        <v>0.31265473093081297</v>
      </c>
      <c r="O51" s="15">
        <f t="shared" si="8"/>
        <v>0.30955555749222086</v>
      </c>
      <c r="P51" s="15">
        <f t="shared" si="8"/>
        <v>0.35509363759643264</v>
      </c>
      <c r="Q51" s="15">
        <f t="shared" si="8"/>
        <v>0.38957227410221762</v>
      </c>
      <c r="R51" s="15">
        <f t="shared" si="8"/>
        <v>0.42079598969354848</v>
      </c>
      <c r="S51" s="15">
        <f t="shared" si="8"/>
        <v>0.39080028418393908</v>
      </c>
      <c r="T51" s="15">
        <f t="shared" si="8"/>
        <v>0.41615070608051496</v>
      </c>
      <c r="U51" s="15">
        <f t="shared" si="8"/>
        <v>0.44048705628436302</v>
      </c>
      <c r="V51" s="15">
        <f t="shared" si="8"/>
        <v>0.47757468036750872</v>
      </c>
      <c r="W51" s="15">
        <f t="shared" si="8"/>
        <v>0</v>
      </c>
      <c r="X51" s="15">
        <f t="shared" si="8"/>
        <v>0</v>
      </c>
      <c r="Y51" s="15">
        <f t="shared" si="8"/>
        <v>0</v>
      </c>
      <c r="Z51" s="15">
        <f t="shared" si="8"/>
        <v>0</v>
      </c>
      <c r="AA51" s="15">
        <f t="shared" si="8"/>
        <v>0</v>
      </c>
      <c r="AB51" s="15">
        <f t="shared" si="8"/>
        <v>0</v>
      </c>
      <c r="AC51" s="4"/>
      <c r="AD51" s="20">
        <f t="shared" ref="AD51:BC51" si="9">SUM(AD33:AD33)-SUM(AD34:AD50)</f>
        <v>7.5288430993850408E-2</v>
      </c>
      <c r="AE51" s="12">
        <f t="shared" si="9"/>
        <v>8.3528859435999969E-2</v>
      </c>
      <c r="AF51" s="12">
        <f t="shared" si="9"/>
        <v>9.6470163062400083E-2</v>
      </c>
      <c r="AG51" s="12">
        <f t="shared" si="9"/>
        <v>0.11092059200319992</v>
      </c>
      <c r="AH51" s="12">
        <f t="shared" si="9"/>
        <v>0.12689247304439899</v>
      </c>
      <c r="AI51" s="12">
        <f t="shared" si="9"/>
        <v>0.14045168666100238</v>
      </c>
      <c r="AJ51" s="12">
        <f t="shared" si="9"/>
        <v>0.14330582547079995</v>
      </c>
      <c r="AK51" s="12">
        <f t="shared" si="9"/>
        <v>0.16096758637149922</v>
      </c>
      <c r="AL51" s="12">
        <f t="shared" si="9"/>
        <v>0.18057968502479937</v>
      </c>
      <c r="AM51" s="12">
        <f t="shared" si="9"/>
        <v>0.14490422795639901</v>
      </c>
      <c r="AN51" s="12">
        <f t="shared" si="9"/>
        <v>0.13539921348959894</v>
      </c>
      <c r="AO51" s="12">
        <f t="shared" si="9"/>
        <v>0.16871196321600035</v>
      </c>
      <c r="AP51" s="12">
        <f t="shared" si="9"/>
        <v>0.16295969194560023</v>
      </c>
      <c r="AQ51" s="12">
        <f t="shared" si="9"/>
        <v>0.17448248298390379</v>
      </c>
      <c r="AR51" s="12">
        <f t="shared" si="9"/>
        <v>0.19113227676149958</v>
      </c>
      <c r="AS51" s="12">
        <f t="shared" si="9"/>
        <v>0.162559732775998</v>
      </c>
      <c r="AT51" s="12">
        <f t="shared" si="9"/>
        <v>0.17016042626210126</v>
      </c>
      <c r="AU51" s="12">
        <f t="shared" si="9"/>
        <v>0.17879735916899886</v>
      </c>
      <c r="AV51" s="12">
        <f t="shared" si="9"/>
        <v>0.2038209847709993</v>
      </c>
      <c r="AW51" s="12">
        <f t="shared" si="9"/>
        <v>0.21274106532374937</v>
      </c>
      <c r="AX51" s="12">
        <f t="shared" si="9"/>
        <v>0</v>
      </c>
      <c r="AY51" s="12">
        <f t="shared" si="9"/>
        <v>0</v>
      </c>
      <c r="AZ51" s="12">
        <f t="shared" si="9"/>
        <v>0</v>
      </c>
      <c r="BA51" s="12">
        <f t="shared" si="9"/>
        <v>0</v>
      </c>
      <c r="BB51" s="12">
        <f t="shared" si="9"/>
        <v>0</v>
      </c>
      <c r="BC51" s="12">
        <f t="shared" si="9"/>
        <v>0</v>
      </c>
      <c r="BD51" s="293"/>
    </row>
    <row r="52" spans="2:56" ht="17.149999999999999" customHeight="1">
      <c r="B52" s="17" t="s">
        <v>28</v>
      </c>
      <c r="C52" s="58">
        <f>1/$A$1*[1]TimberSectorMinusCoreVPAImp!B$194</f>
        <v>2.6839853249999934E-2</v>
      </c>
      <c r="D52" s="59">
        <f>1/$A$1*[1]TimberSectorMinusCoreVPAImp!C$194</f>
        <v>2.3353608500000234E-2</v>
      </c>
      <c r="E52" s="59">
        <f>1/$A$1*[1]TimberSectorMinusCoreVPAImp!D$194</f>
        <v>2.0374577938962246E-2</v>
      </c>
      <c r="F52" s="59">
        <f>1/$A$1*[1]TimberSectorMinusCoreVPAImp!E$194</f>
        <v>3.0868730728021765E-2</v>
      </c>
      <c r="G52" s="59">
        <f>1/$A$1*[1]TimberSectorMinusCoreVPAImp!F$194</f>
        <v>3.8736227999999984E-2</v>
      </c>
      <c r="H52" s="59">
        <f>1/$A$1*[1]TimberSectorMinusCoreVPAImp!G$194</f>
        <v>4.9093105893721845E-2</v>
      </c>
      <c r="I52" s="59">
        <f>1/$A$1*[1]TimberSectorMinusCoreVPAImp!H$194</f>
        <v>4.8626192850000027E-2</v>
      </c>
      <c r="J52" s="59">
        <f>1/$A$1*[1]TimberSectorMinusCoreVPAImp!I$194</f>
        <v>4.7292000000000112E-2</v>
      </c>
      <c r="K52" s="59">
        <f>1/$A$1*[1]TimberSectorMinusCoreVPAImp!J$194</f>
        <v>4.5608486296296435E-2</v>
      </c>
      <c r="L52" s="59">
        <f>1/$A$1*[1]TimberSectorMinusCoreVPAImp!K$194</f>
        <v>3.9308590999999948E-2</v>
      </c>
      <c r="M52" s="59">
        <f>1/$A$1*[1]TimberSectorMinusCoreVPAImp!L$194</f>
        <v>3.2960326924751926E-2</v>
      </c>
      <c r="N52" s="59">
        <f>1/$A$1*[1]TimberSectorMinusCoreVPAImp!M$194</f>
        <v>3.2801790279756493E-2</v>
      </c>
      <c r="O52" s="59">
        <f>1/$A$1*[1]TimberSectorMinusCoreVPAImp!N$194</f>
        <v>2.6880330075804482E-2</v>
      </c>
      <c r="P52" s="59">
        <f>1/$A$1*[1]TimberSectorMinusCoreVPAImp!O$194</f>
        <v>1.8722526544923346E-2</v>
      </c>
      <c r="Q52" s="59">
        <f>1/$A$1*[1]TimberSectorMinusCoreVPAImp!P$194</f>
        <v>1.7248654335360603E-2</v>
      </c>
      <c r="R52" s="59">
        <f>1/$A$1*[1]TimberSectorMinusCoreVPAImp!Q$194</f>
        <v>2.0342295941460087E-2</v>
      </c>
      <c r="S52" s="59">
        <f>1/$A$1*[1]TimberSectorMinusCoreVPAImp!R$194</f>
        <v>2.6035175482175821E-2</v>
      </c>
      <c r="T52" s="59">
        <f>1/$A$1*[1]TimberSectorMinusCoreVPAImp!S$194</f>
        <v>2.6982467507725594E-2</v>
      </c>
      <c r="U52" s="59">
        <f>1/$A$1*[1]TimberSectorMinusCoreVPAImp!T$194</f>
        <v>2.7602729334423426E-2</v>
      </c>
      <c r="V52" s="59">
        <f>1/$A$1*[1]TimberSectorMinusCoreVPAImp!U$194</f>
        <v>4.4957105586135526E-2</v>
      </c>
      <c r="W52" s="59">
        <f>1/$A$1*[1]TimberSectorMinusCoreVPAImp!V$194</f>
        <v>0</v>
      </c>
      <c r="X52" s="59">
        <f>1/$A$1*[1]TimberSectorMinusCoreVPAImp!W$194</f>
        <v>0</v>
      </c>
      <c r="Y52" s="59">
        <f>1/$A$1*[1]TimberSectorMinusCoreVPAImp!X$194</f>
        <v>0</v>
      </c>
      <c r="Z52" s="59">
        <f>1/$A$1*[1]TimberSectorMinusCoreVPAImp!Y$194</f>
        <v>0</v>
      </c>
      <c r="AA52" s="59">
        <f>1/$A$1*[1]TimberSectorMinusCoreVPAImp!Z$194</f>
        <v>0</v>
      </c>
      <c r="AB52" s="59">
        <f>1/$A$1*[1]TimberSectorMinusCoreVPAImp!AA$194</f>
        <v>0</v>
      </c>
      <c r="AC52" s="4"/>
      <c r="AD52" s="58">
        <f>1/1000*[1]TimberSectorMinusCoreVPAImp!AB$194</f>
        <v>9.7977070234859989E-3</v>
      </c>
      <c r="AE52" s="59">
        <f>1/1000*[1]TimberSectorMinusCoreVPAImp!AC$194</f>
        <v>9.0509282263999957E-3</v>
      </c>
      <c r="AF52" s="59">
        <f>1/1000*[1]TimberSectorMinusCoreVPAImp!AD$194</f>
        <v>7.6311877392000018E-3</v>
      </c>
      <c r="AG52" s="59">
        <f>1/1000*[1]TimberSectorMinusCoreVPAImp!AE$194</f>
        <v>1.2493508988800002E-2</v>
      </c>
      <c r="AH52" s="59">
        <f>1/1000*[1]TimberSectorMinusCoreVPAImp!AF$194</f>
        <v>1.6202256499100003E-2</v>
      </c>
      <c r="AI52" s="59">
        <f>1/1000*[1]TimberSectorMinusCoreVPAImp!AG$194</f>
        <v>2.2587410574299981E-2</v>
      </c>
      <c r="AJ52" s="59">
        <f>1/1000*[1]TimberSectorMinusCoreVPAImp!AH$194</f>
        <v>2.4739497381200012E-2</v>
      </c>
      <c r="AK52" s="59">
        <f>1/1000*[1]TimberSectorMinusCoreVPAImp!AI$194</f>
        <v>3.2028802909500033E-2</v>
      </c>
      <c r="AL52" s="59">
        <f>1/1000*[1]TimberSectorMinusCoreVPAImp!AJ$194</f>
        <v>3.3657709247599983E-2</v>
      </c>
      <c r="AM52" s="59">
        <f>1/1000*[1]TimberSectorMinusCoreVPAImp!AK$194</f>
        <v>2.2074100615600004E-2</v>
      </c>
      <c r="AN52" s="59">
        <f>1/1000*[1]TimberSectorMinusCoreVPAImp!AL$194</f>
        <v>1.4243691995999995E-2</v>
      </c>
      <c r="AO52" s="59">
        <f>1/1000*[1]TimberSectorMinusCoreVPAImp!AM$194</f>
        <v>1.789017609599999E-2</v>
      </c>
      <c r="AP52" s="59">
        <f>1/1000*[1]TimberSectorMinusCoreVPAImp!AN$194</f>
        <v>1.2811238017600004E-2</v>
      </c>
      <c r="AQ52" s="59">
        <f>1/1000*[1]TimberSectorMinusCoreVPAImp!AO$194</f>
        <v>9.7149957198000014E-3</v>
      </c>
      <c r="AR52" s="59">
        <f>1/1000*[1]TimberSectorMinusCoreVPAImp!AP$194</f>
        <v>9.2659912445000013E-3</v>
      </c>
      <c r="AS52" s="59">
        <f>1/1000*[1]TimberSectorMinusCoreVPAImp!AQ$194</f>
        <v>8.9103845145000089E-3</v>
      </c>
      <c r="AT52" s="59">
        <f>1/1000*[1]TimberSectorMinusCoreVPAImp!AR$194</f>
        <v>1.034879219429999E-2</v>
      </c>
      <c r="AU52" s="59">
        <f>1/1000*[1]TimberSectorMinusCoreVPAImp!AS$194</f>
        <v>1.1770546516299987E-2</v>
      </c>
      <c r="AV52" s="59">
        <f>1/1000*[1]TimberSectorMinusCoreVPAImp!AT$194</f>
        <v>1.3420506080000024E-2</v>
      </c>
      <c r="AW52" s="59">
        <f>1/1000*[1]TimberSectorMinusCoreVPAImp!AU$194</f>
        <v>1.8098981522083321E-2</v>
      </c>
      <c r="AX52" s="59">
        <f>1/1000*[1]TimberSectorMinusCoreVPAImp!AV$194</f>
        <v>0</v>
      </c>
      <c r="AY52" s="59">
        <f>1/1000*[1]TimberSectorMinusCoreVPAImp!AW$194</f>
        <v>0</v>
      </c>
      <c r="AZ52" s="59">
        <f>1/1000*[1]TimberSectorMinusCoreVPAImp!AX$194</f>
        <v>0</v>
      </c>
      <c r="BA52" s="59">
        <f>1/1000*[1]TimberSectorMinusCoreVPAImp!AY$194</f>
        <v>0</v>
      </c>
      <c r="BB52" s="59">
        <f>1/1000*[1]TimberSectorMinusCoreVPAImp!AZ$194</f>
        <v>0</v>
      </c>
      <c r="BC52" s="59">
        <f>1/1000*[1]TimberSectorMinusCoreVPAImp!BA$194</f>
        <v>0</v>
      </c>
      <c r="BD52" s="293"/>
    </row>
    <row r="53" spans="2:56" ht="17.149999999999999" customHeight="1">
      <c r="B53" s="9" t="s">
        <v>135</v>
      </c>
      <c r="C53" s="26">
        <f>1/$A$1*[1]TimberSectorMinusCoreVPAImp!B$273</f>
        <v>5.0867445092371767E-2</v>
      </c>
      <c r="D53" s="28">
        <f>1/$A$1*[1]TimberSectorMinusCoreVPAImp!C$273</f>
        <v>7.2077288375395829E-2</v>
      </c>
      <c r="E53" s="28">
        <f>1/$A$1*[1]TimberSectorMinusCoreVPAImp!D$273</f>
        <v>9.9033232615384603E-2</v>
      </c>
      <c r="F53" s="28">
        <f>1/$A$1*[1]TimberSectorMinusCoreVPAImp!E$273</f>
        <v>0.10741082411153845</v>
      </c>
      <c r="G53" s="28">
        <f>1/$A$1*[1]TimberSectorMinusCoreVPAImp!F$273</f>
        <v>0.13563477599999998</v>
      </c>
      <c r="H53" s="28">
        <f>1/$A$1*[1]TimberSectorMinusCoreVPAImp!G$273</f>
        <v>0.13234424</v>
      </c>
      <c r="I53" s="28">
        <f>1/$A$1*[1]TimberSectorMinusCoreVPAImp!H$273</f>
        <v>0.10771044185</v>
      </c>
      <c r="J53" s="28">
        <f>1/$A$1*[1]TimberSectorMinusCoreVPAImp!I$273</f>
        <v>0.12409505224999999</v>
      </c>
      <c r="K53" s="28">
        <f>1/$A$1*[1]TimberSectorMinusCoreVPAImp!J$273</f>
        <v>0.14684986699999997</v>
      </c>
      <c r="L53" s="28">
        <f>1/$A$1*[1]TimberSectorMinusCoreVPAImp!K$273</f>
        <v>0.12679222999999998</v>
      </c>
      <c r="M53" s="28">
        <f>1/$A$1*[1]TimberSectorMinusCoreVPAImp!L$273</f>
        <v>0.11737312348180529</v>
      </c>
      <c r="N53" s="28">
        <f>1/$A$1*[1]TimberSectorMinusCoreVPAImp!M$273</f>
        <v>0.15133256060368613</v>
      </c>
      <c r="O53" s="28">
        <f>1/$A$1*[1]TimberSectorMinusCoreVPAImp!N$273</f>
        <v>0.13614153032179674</v>
      </c>
      <c r="P53" s="28">
        <f>1/$A$1*[1]TimberSectorMinusCoreVPAImp!O$273</f>
        <v>0.13009971123448005</v>
      </c>
      <c r="Q53" s="28">
        <f>1/$A$1*[1]TimberSectorMinusCoreVPAImp!P$273</f>
        <v>0.13505319561073079</v>
      </c>
      <c r="R53" s="28">
        <f>1/$A$1*[1]TimberSectorMinusCoreVPAImp!Q$273</f>
        <v>0.12625034017164596</v>
      </c>
      <c r="S53" s="28">
        <f>1/$A$1*[1]TimberSectorMinusCoreVPAImp!R$273</f>
        <v>0.14142324454950181</v>
      </c>
      <c r="T53" s="28">
        <f>1/$A$1*[1]TimberSectorMinusCoreVPAImp!S$273</f>
        <v>0.15992400170734564</v>
      </c>
      <c r="U53" s="28">
        <f>1/$A$1*[1]TimberSectorMinusCoreVPAImp!T$273</f>
        <v>0.15347851846550298</v>
      </c>
      <c r="V53" s="28">
        <f>1/$A$1*[1]TimberSectorMinusCoreVPAImp!U$273</f>
        <v>0.17497546767812103</v>
      </c>
      <c r="W53" s="28">
        <f>1/$A$1*[1]TimberSectorMinusCoreVPAImp!V$273</f>
        <v>0</v>
      </c>
      <c r="X53" s="28">
        <f>1/$A$1*[1]TimberSectorMinusCoreVPAImp!W$273</f>
        <v>0</v>
      </c>
      <c r="Y53" s="28">
        <f>1/$A$1*[1]TimberSectorMinusCoreVPAImp!X$273</f>
        <v>0</v>
      </c>
      <c r="Z53" s="28">
        <f>1/$A$1*[1]TimberSectorMinusCoreVPAImp!Y$273</f>
        <v>0</v>
      </c>
      <c r="AA53" s="28">
        <f>1/$A$1*[1]TimberSectorMinusCoreVPAImp!Z$273</f>
        <v>0</v>
      </c>
      <c r="AB53" s="28">
        <f>1/$A$1*[1]TimberSectorMinusCoreVPAImp!AA$273</f>
        <v>0</v>
      </c>
      <c r="AC53" s="13"/>
      <c r="AD53" s="26">
        <f>1/1000*[1]TimberSectorMinusCoreVPAImp!AB$273</f>
        <v>1.5117626821342E-2</v>
      </c>
      <c r="AE53" s="28">
        <f>1/1000*[1]TimberSectorMinusCoreVPAImp!AC$273</f>
        <v>1.7746349725999994E-2</v>
      </c>
      <c r="AF53" s="28">
        <f>1/1000*[1]TimberSectorMinusCoreVPAImp!AD$273</f>
        <v>2.3880606168000001E-2</v>
      </c>
      <c r="AG53" s="28">
        <f>1/1000*[1]TimberSectorMinusCoreVPAImp!AE$273</f>
        <v>3.0639032424000005E-2</v>
      </c>
      <c r="AH53" s="28">
        <f>1/1000*[1]TimberSectorMinusCoreVPAImp!AF$273</f>
        <v>4.0303947216399995E-2</v>
      </c>
      <c r="AI53" s="28">
        <f>1/1000*[1]TimberSectorMinusCoreVPAImp!AG$273</f>
        <v>4.4209599848699994E-2</v>
      </c>
      <c r="AJ53" s="28">
        <f>1/1000*[1]TimberSectorMinusCoreVPAImp!AH$273</f>
        <v>5.0366828266800008E-2</v>
      </c>
      <c r="AK53" s="28">
        <f>1/1000*[1]TimberSectorMinusCoreVPAImp!AI$273</f>
        <v>5.9322059608000008E-2</v>
      </c>
      <c r="AL53" s="28">
        <f>1/1000*[1]TimberSectorMinusCoreVPAImp!AJ$273</f>
        <v>7.0228274650800004E-2</v>
      </c>
      <c r="AM53" s="28">
        <f>1/1000*[1]TimberSectorMinusCoreVPAImp!AK$273</f>
        <v>6.0862561430400003E-2</v>
      </c>
      <c r="AN53" s="28">
        <f>1/1000*[1]TimberSectorMinusCoreVPAImp!AL$273</f>
        <v>5.0811121855900011E-2</v>
      </c>
      <c r="AO53" s="28">
        <f>1/1000*[1]TimberSectorMinusCoreVPAImp!AM$273</f>
        <v>5.1299242367999986E-2</v>
      </c>
      <c r="AP53" s="28">
        <f>1/1000*[1]TimberSectorMinusCoreVPAImp!AN$273</f>
        <v>4.656497335199998E-2</v>
      </c>
      <c r="AQ53" s="28">
        <f>1/1000*[1]TimberSectorMinusCoreVPAImp!AO$273</f>
        <v>4.5895603253999988E-2</v>
      </c>
      <c r="AR53" s="28">
        <f>1/1000*[1]TimberSectorMinusCoreVPAImp!AP$273</f>
        <v>5.2043401631499994E-2</v>
      </c>
      <c r="AS53" s="28">
        <f>1/1000*[1]TimberSectorMinusCoreVPAImp!AQ$273</f>
        <v>4.4626466136500002E-2</v>
      </c>
      <c r="AT53" s="28">
        <f>1/1000*[1]TimberSectorMinusCoreVPAImp!AR$273</f>
        <v>5.0917801804699993E-2</v>
      </c>
      <c r="AU53" s="28">
        <f>1/1000*[1]TimberSectorMinusCoreVPAImp!AS$273</f>
        <v>6.1633110597100013E-2</v>
      </c>
      <c r="AV53" s="28">
        <f>1/1000*[1]TimberSectorMinusCoreVPAImp!AT$273</f>
        <v>6.5974910052200006E-2</v>
      </c>
      <c r="AW53" s="28">
        <f>1/1000*[1]TimberSectorMinusCoreVPAImp!AU$273</f>
        <v>7.9345377606200002E-2</v>
      </c>
      <c r="AX53" s="28">
        <f>1/1000*[1]TimberSectorMinusCoreVPAImp!AV$273</f>
        <v>3.3913559320000004E-4</v>
      </c>
      <c r="AY53" s="28">
        <f>1/1000*[1]TimberSectorMinusCoreVPAImp!AW$273</f>
        <v>3.3913559320000004E-4</v>
      </c>
      <c r="AZ53" s="28">
        <f>1/1000*[1]TimberSectorMinusCoreVPAImp!AX$273</f>
        <v>3.3913559320000004E-4</v>
      </c>
      <c r="BA53" s="28">
        <f>1/1000*[1]TimberSectorMinusCoreVPAImp!AY$273</f>
        <v>3.3913559320000004E-4</v>
      </c>
      <c r="BB53" s="28">
        <f>1/1000*[1]TimberSectorMinusCoreVPAImp!AZ$273</f>
        <v>3.3913559320000004E-4</v>
      </c>
      <c r="BC53" s="28">
        <f>1/1000*[1]TimberSectorMinusCoreVPAImp!BA$273</f>
        <v>3.3913559320000004E-4</v>
      </c>
      <c r="BD53" s="293"/>
    </row>
    <row r="54" spans="2:56">
      <c r="B54" s="5" t="s">
        <v>117</v>
      </c>
      <c r="C54" s="39">
        <f>1/$A$1*[1]TimberSectorMinusCoreVPAImp!B$22</f>
        <v>3.688375599999999E-2</v>
      </c>
      <c r="D54" s="10">
        <f>1/$A$1*[1]TimberSectorMinusCoreVPAImp!C$22</f>
        <v>5.7741617999999995E-2</v>
      </c>
      <c r="E54" s="10">
        <f>1/$A$1*[1]TimberSectorMinusCoreVPAImp!D$22</f>
        <v>7.621534261538461E-2</v>
      </c>
      <c r="F54" s="10">
        <f>1/$A$1*[1]TimberSectorMinusCoreVPAImp!E$22</f>
        <v>7.392042246153846E-2</v>
      </c>
      <c r="G54" s="10">
        <f>1/$A$1*[1]TimberSectorMinusCoreVPAImp!F$22</f>
        <v>9.9359767999999973E-2</v>
      </c>
      <c r="H54" s="10">
        <f>1/$A$1*[1]TimberSectorMinusCoreVPAImp!G$22</f>
        <v>9.6565938000000018E-2</v>
      </c>
      <c r="I54" s="10">
        <f>1/$A$1*[1]TimberSectorMinusCoreVPAImp!H$22</f>
        <v>6.2362251000000007E-2</v>
      </c>
      <c r="J54" s="10">
        <f>1/$A$1*[1]TimberSectorMinusCoreVPAImp!I$22</f>
        <v>6.5600947999999992E-2</v>
      </c>
      <c r="K54" s="10">
        <f>1/$A$1*[1]TimberSectorMinusCoreVPAImp!J$22</f>
        <v>7.5886922999999995E-2</v>
      </c>
      <c r="L54" s="10">
        <f>1/$A$1*[1]TimberSectorMinusCoreVPAImp!K$22</f>
        <v>5.0527414E-2</v>
      </c>
      <c r="M54" s="10">
        <f>1/$A$1*[1]TimberSectorMinusCoreVPAImp!L$22</f>
        <v>4.7010070136564941E-2</v>
      </c>
      <c r="N54" s="10">
        <f>1/$A$1*[1]TimberSectorMinusCoreVPAImp!M$22</f>
        <v>7.8068045999999974E-2</v>
      </c>
      <c r="O54" s="10">
        <f>1/$A$1*[1]TimberSectorMinusCoreVPAImp!N$22</f>
        <v>6.4074109645326144E-2</v>
      </c>
      <c r="P54" s="10">
        <f>1/$A$1*[1]TimberSectorMinusCoreVPAImp!O$22</f>
        <v>5.0858906000000002E-2</v>
      </c>
      <c r="Q54" s="10">
        <f>1/$A$1*[1]TimberSectorMinusCoreVPAImp!P$22</f>
        <v>4.7578780769230763E-2</v>
      </c>
      <c r="R54" s="10">
        <f>1/$A$1*[1]TimberSectorMinusCoreVPAImp!Q$22</f>
        <v>3.2401506999999989E-2</v>
      </c>
      <c r="S54" s="10">
        <f>1/$A$1*[1]TimberSectorMinusCoreVPAImp!R$22</f>
        <v>3.4144344063923041E-2</v>
      </c>
      <c r="T54" s="10">
        <f>1/$A$1*[1]TimberSectorMinusCoreVPAImp!S$22</f>
        <v>4.0901626222222223E-2</v>
      </c>
      <c r="U54" s="10">
        <f>1/$A$1*[1]TimberSectorMinusCoreVPAImp!T$22</f>
        <v>5.0793606875000008E-2</v>
      </c>
      <c r="V54" s="10">
        <f>1/$A$1*[1]TimberSectorMinusCoreVPAImp!U$22</f>
        <v>7.0558119421555168E-2</v>
      </c>
      <c r="W54" s="10">
        <f>1/$A$1*[1]TimberSectorMinusCoreVPAImp!V$22</f>
        <v>0</v>
      </c>
      <c r="X54" s="10">
        <f>1/$A$1*[1]TimberSectorMinusCoreVPAImp!W$22</f>
        <v>0</v>
      </c>
      <c r="Y54" s="10">
        <f>1/$A$1*[1]TimberSectorMinusCoreVPAImp!X$22</f>
        <v>0</v>
      </c>
      <c r="Z54" s="10">
        <f>1/$A$1*[1]TimberSectorMinusCoreVPAImp!Y$22</f>
        <v>0</v>
      </c>
      <c r="AA54" s="10">
        <f>1/$A$1*[1]TimberSectorMinusCoreVPAImp!Z$22</f>
        <v>0</v>
      </c>
      <c r="AB54" s="10">
        <f>1/$A$1*[1]TimberSectorMinusCoreVPAImp!AA$22</f>
        <v>0</v>
      </c>
      <c r="AC54" s="4"/>
      <c r="AD54" s="39">
        <f>1/1000*[1]TimberSectorMinusCoreVPAImp!AB$22</f>
        <v>7.6903601998440001E-3</v>
      </c>
      <c r="AE54" s="10">
        <f>1/1000*[1]TimberSectorMinusCoreVPAImp!AC$22</f>
        <v>9.7243621079999981E-3</v>
      </c>
      <c r="AF54" s="10">
        <f>1/1000*[1]TimberSectorMinusCoreVPAImp!AD$22</f>
        <v>1.3524214219200002E-2</v>
      </c>
      <c r="AG54" s="10">
        <f>1/1000*[1]TimberSectorMinusCoreVPAImp!AE$22</f>
        <v>1.5070251369600005E-2</v>
      </c>
      <c r="AH54" s="10">
        <f>1/1000*[1]TimberSectorMinusCoreVPAImp!AF$22</f>
        <v>1.9604417535499997E-2</v>
      </c>
      <c r="AI54" s="10">
        <f>1/1000*[1]TimberSectorMinusCoreVPAImp!AG$22</f>
        <v>1.9049547230999997E-2</v>
      </c>
      <c r="AJ54" s="10">
        <f>1/1000*[1]TimberSectorMinusCoreVPAImp!AH$22</f>
        <v>1.74883646908E-2</v>
      </c>
      <c r="AK54" s="10">
        <f>1/1000*[1]TimberSectorMinusCoreVPAImp!AI$22</f>
        <v>2.2615527771000003E-2</v>
      </c>
      <c r="AL54" s="10">
        <f>1/1000*[1]TimberSectorMinusCoreVPAImp!AJ$22</f>
        <v>2.7848149262000001E-2</v>
      </c>
      <c r="AM54" s="10">
        <f>1/1000*[1]TimberSectorMinusCoreVPAImp!AK$22</f>
        <v>2.2774125629199997E-2</v>
      </c>
      <c r="AN54" s="10">
        <f>1/1000*[1]TimberSectorMinusCoreVPAImp!AL$22</f>
        <v>1.9922468470200006E-2</v>
      </c>
      <c r="AO54" s="10">
        <f>1/1000*[1]TimberSectorMinusCoreVPAImp!AM$22</f>
        <v>2.0021656607999996E-2</v>
      </c>
      <c r="AP54" s="10">
        <f>1/1000*[1]TimberSectorMinusCoreVPAImp!AN$22</f>
        <v>1.5498199358399998E-2</v>
      </c>
      <c r="AQ54" s="10">
        <f>1/1000*[1]TimberSectorMinusCoreVPAImp!AO$22</f>
        <v>1.14784734618E-2</v>
      </c>
      <c r="AR54" s="10">
        <f>1/1000*[1]TimberSectorMinusCoreVPAImp!AP$22</f>
        <v>1.1313346580000001E-2</v>
      </c>
      <c r="AS54" s="10">
        <f>1/1000*[1]TimberSectorMinusCoreVPAImp!AQ$22</f>
        <v>7.5287796394999983E-3</v>
      </c>
      <c r="AT54" s="10">
        <f>1/1000*[1]TimberSectorMinusCoreVPAImp!AR$22</f>
        <v>6.3909373093999997E-3</v>
      </c>
      <c r="AU54" s="10">
        <f>1/1000*[1]TimberSectorMinusCoreVPAImp!AS$22</f>
        <v>8.2221091094999994E-3</v>
      </c>
      <c r="AV54" s="10">
        <f>1/1000*[1]TimberSectorMinusCoreVPAImp!AT$22</f>
        <v>1.1904587470999999E-2</v>
      </c>
      <c r="AW54" s="10">
        <f>1/1000*[1]TimberSectorMinusCoreVPAImp!AU$22</f>
        <v>2.2432005254166665E-2</v>
      </c>
      <c r="AX54" s="10">
        <f>1/1000*[1]TimberSectorMinusCoreVPAImp!AV$22</f>
        <v>0</v>
      </c>
      <c r="AY54" s="10">
        <f>1/1000*[1]TimberSectorMinusCoreVPAImp!AW$22</f>
        <v>0</v>
      </c>
      <c r="AZ54" s="10">
        <f>1/1000*[1]TimberSectorMinusCoreVPAImp!AX$22</f>
        <v>0</v>
      </c>
      <c r="BA54" s="10">
        <f>1/1000*[1]TimberSectorMinusCoreVPAImp!AY$22</f>
        <v>0</v>
      </c>
      <c r="BB54" s="10">
        <f>1/1000*[1]TimberSectorMinusCoreVPAImp!AZ$22</f>
        <v>0</v>
      </c>
      <c r="BC54" s="10">
        <f>1/1000*[1]TimberSectorMinusCoreVPAImp!BA$22</f>
        <v>0</v>
      </c>
      <c r="BD54" s="293"/>
    </row>
    <row r="55" spans="2:56">
      <c r="B55" s="5" t="s">
        <v>118</v>
      </c>
      <c r="C55" s="39">
        <f>1/$A$1*[1]TimberSectorMinusCoreVPAImp!B$29</f>
        <v>1.4347199999999987E-3</v>
      </c>
      <c r="D55" s="10">
        <f>1/$A$1*[1]TimberSectorMinusCoreVPAImp!C$29</f>
        <v>3.4558650000000007E-3</v>
      </c>
      <c r="E55" s="10">
        <f>1/$A$1*[1]TimberSectorMinusCoreVPAImp!D$29</f>
        <v>4.1518299999999996E-3</v>
      </c>
      <c r="F55" s="10">
        <f>1/$A$1*[1]TimberSectorMinusCoreVPAImp!E$29</f>
        <v>7.9865800000000001E-3</v>
      </c>
      <c r="G55" s="10">
        <f>1/$A$1*[1]TimberSectorMinusCoreVPAImp!F$29</f>
        <v>1.1938359999999999E-2</v>
      </c>
      <c r="H55" s="10">
        <f>1/$A$1*[1]TimberSectorMinusCoreVPAImp!G$29</f>
        <v>1.3620880000000002E-2</v>
      </c>
      <c r="I55" s="10">
        <f>1/$A$1*[1]TimberSectorMinusCoreVPAImp!H$29</f>
        <v>1.2136319999999999E-2</v>
      </c>
      <c r="J55" s="10">
        <f>1/$A$1*[1]TimberSectorMinusCoreVPAImp!I$29</f>
        <v>1.3733809999999999E-2</v>
      </c>
      <c r="K55" s="10">
        <f>1/$A$1*[1]TimberSectorMinusCoreVPAImp!J$29</f>
        <v>1.5449543999999999E-2</v>
      </c>
      <c r="L55" s="10">
        <f>1/$A$1*[1]TimberSectorMinusCoreVPAImp!K$29</f>
        <v>1.8745829999999998E-2</v>
      </c>
      <c r="M55" s="10">
        <f>1/$A$1*[1]TimberSectorMinusCoreVPAImp!L$29</f>
        <v>1.5276810000000002E-2</v>
      </c>
      <c r="N55" s="10">
        <f>1/$A$1*[1]TimberSectorMinusCoreVPAImp!M$29</f>
        <v>1.6749211999999999E-2</v>
      </c>
      <c r="O55" s="10">
        <f>1/$A$1*[1]TimberSectorMinusCoreVPAImp!N$29</f>
        <v>2.1467258000000003E-2</v>
      </c>
      <c r="P55" s="10">
        <f>1/$A$1*[1]TimberSectorMinusCoreVPAImp!O$29</f>
        <v>2.2181916870967745E-2</v>
      </c>
      <c r="Q55" s="10">
        <f>1/$A$1*[1]TimberSectorMinusCoreVPAImp!P$29</f>
        <v>2.6198306000000005E-2</v>
      </c>
      <c r="R55" s="10">
        <f>1/$A$1*[1]TimberSectorMinusCoreVPAImp!Q$29</f>
        <v>2.6226720000000002E-2</v>
      </c>
      <c r="S55" s="10">
        <f>1/$A$1*[1]TimberSectorMinusCoreVPAImp!R$29</f>
        <v>3.0849130156250005E-2</v>
      </c>
      <c r="T55" s="10">
        <f>1/$A$1*[1]TimberSectorMinusCoreVPAImp!S$29</f>
        <v>3.466158877777778E-2</v>
      </c>
      <c r="U55" s="10">
        <f>1/$A$1*[1]TimberSectorMinusCoreVPAImp!T$29</f>
        <v>2.9823076794117644E-2</v>
      </c>
      <c r="V55" s="10">
        <f>1/$A$1*[1]TimberSectorMinusCoreVPAImp!U$29</f>
        <v>2.9847999171929825E-2</v>
      </c>
      <c r="W55" s="10">
        <f>1/$A$1*[1]TimberSectorMinusCoreVPAImp!V$29</f>
        <v>0</v>
      </c>
      <c r="X55" s="10">
        <f>1/$A$1*[1]TimberSectorMinusCoreVPAImp!W$29</f>
        <v>0</v>
      </c>
      <c r="Y55" s="10">
        <f>1/$A$1*[1]TimberSectorMinusCoreVPAImp!X$29</f>
        <v>0</v>
      </c>
      <c r="Z55" s="10">
        <f>1/$A$1*[1]TimberSectorMinusCoreVPAImp!Y$29</f>
        <v>0</v>
      </c>
      <c r="AA55" s="10">
        <f>1/$A$1*[1]TimberSectorMinusCoreVPAImp!Z$29</f>
        <v>0</v>
      </c>
      <c r="AB55" s="10">
        <f>1/$A$1*[1]TimberSectorMinusCoreVPAImp!AA$29</f>
        <v>0</v>
      </c>
      <c r="AC55" s="4"/>
      <c r="AD55" s="39">
        <f>1/1000*[1]TimberSectorMinusCoreVPAImp!AB$29</f>
        <v>1.0853542613340004E-3</v>
      </c>
      <c r="AE55" s="10">
        <f>1/1000*[1]TimberSectorMinusCoreVPAImp!AC$29</f>
        <v>1.7014160999999999E-3</v>
      </c>
      <c r="AF55" s="10">
        <f>1/1000*[1]TimberSectorMinusCoreVPAImp!AD$29</f>
        <v>2.1297332735999998E-3</v>
      </c>
      <c r="AG55" s="10">
        <f>1/1000*[1]TimberSectorMinusCoreVPAImp!AE$29</f>
        <v>4.8406661071999993E-3</v>
      </c>
      <c r="AH55" s="10">
        <f>1/1000*[1]TimberSectorMinusCoreVPAImp!AF$29</f>
        <v>7.2732922752000006E-3</v>
      </c>
      <c r="AI55" s="10">
        <f>1/1000*[1]TimberSectorMinusCoreVPAImp!AG$29</f>
        <v>8.152807505699999E-3</v>
      </c>
      <c r="AJ55" s="10">
        <f>1/1000*[1]TimberSectorMinusCoreVPAImp!AH$29</f>
        <v>8.3958971115999995E-3</v>
      </c>
      <c r="AK55" s="10">
        <f>1/1000*[1]TimberSectorMinusCoreVPAImp!AI$29</f>
        <v>9.6348986934999999E-3</v>
      </c>
      <c r="AL55" s="10">
        <f>1/1000*[1]TimberSectorMinusCoreVPAImp!AJ$29</f>
        <v>1.2091654182800001E-2</v>
      </c>
      <c r="AM55" s="10">
        <f>1/1000*[1]TimberSectorMinusCoreVPAImp!AK$29</f>
        <v>1.6033825764000004E-2</v>
      </c>
      <c r="AN55" s="10">
        <f>1/1000*[1]TimberSectorMinusCoreVPAImp!AL$29</f>
        <v>1.3974976583100002E-2</v>
      </c>
      <c r="AO55" s="10">
        <f>1/1000*[1]TimberSectorMinusCoreVPAImp!AM$29</f>
        <v>1.2744287567999998E-2</v>
      </c>
      <c r="AP55" s="10">
        <f>1/1000*[1]TimberSectorMinusCoreVPAImp!AN$29</f>
        <v>1.5287134983999995E-2</v>
      </c>
      <c r="AQ55" s="10">
        <f>1/1000*[1]TimberSectorMinusCoreVPAImp!AO$29</f>
        <v>1.6206720629699998E-2</v>
      </c>
      <c r="AR55" s="10">
        <f>1/1000*[1]TimberSectorMinusCoreVPAImp!AP$29</f>
        <v>1.8697937380500001E-2</v>
      </c>
      <c r="AS55" s="10">
        <f>1/1000*[1]TimberSectorMinusCoreVPAImp!AQ$29</f>
        <v>1.7174339934499998E-2</v>
      </c>
      <c r="AT55" s="10">
        <f>1/1000*[1]TimberSectorMinusCoreVPAImp!AR$29</f>
        <v>2.0461888850900001E-2</v>
      </c>
      <c r="AU55" s="10">
        <f>1/1000*[1]TimberSectorMinusCoreVPAImp!AS$29</f>
        <v>2.5114294047699999E-2</v>
      </c>
      <c r="AV55" s="10">
        <f>1/1000*[1]TimberSectorMinusCoreVPAImp!AT$29</f>
        <v>2.3133579168000001E-2</v>
      </c>
      <c r="AW55" s="10">
        <f>1/1000*[1]TimberSectorMinusCoreVPAImp!AU$29</f>
        <v>2.3224903127499995E-2</v>
      </c>
      <c r="AX55" s="10">
        <f>1/1000*[1]TimberSectorMinusCoreVPAImp!AV$29</f>
        <v>0</v>
      </c>
      <c r="AY55" s="10">
        <f>1/1000*[1]TimberSectorMinusCoreVPAImp!AW$29</f>
        <v>0</v>
      </c>
      <c r="AZ55" s="10">
        <f>1/1000*[1]TimberSectorMinusCoreVPAImp!AX$29</f>
        <v>0</v>
      </c>
      <c r="BA55" s="10">
        <f>1/1000*[1]TimberSectorMinusCoreVPAImp!AY$29</f>
        <v>0</v>
      </c>
      <c r="BB55" s="10">
        <f>1/1000*[1]TimberSectorMinusCoreVPAImp!AZ$29</f>
        <v>0</v>
      </c>
      <c r="BC55" s="10">
        <f>1/1000*[1]TimberSectorMinusCoreVPAImp!BA$29</f>
        <v>0</v>
      </c>
      <c r="BD55" s="293"/>
    </row>
    <row r="56" spans="2:56">
      <c r="B56" s="5" t="s">
        <v>130</v>
      </c>
      <c r="C56" s="57">
        <f>SUM(C65:C68)</f>
        <v>2.4362090923717768E-3</v>
      </c>
      <c r="D56" s="10">
        <f>SUM(D65:D68)</f>
        <v>2.7100918544572025E-3</v>
      </c>
      <c r="E56" s="10">
        <f>SUM(E65:E68)</f>
        <v>1.1742597999999998E-2</v>
      </c>
      <c r="F56" s="10">
        <f t="shared" ref="F56:AB56" si="10">SUM(F65:F68)</f>
        <v>1.4825075999999996E-2</v>
      </c>
      <c r="G56" s="10">
        <f t="shared" si="10"/>
        <v>1.0959438E-2</v>
      </c>
      <c r="H56" s="10">
        <f t="shared" si="10"/>
        <v>4.8785659999999991E-3</v>
      </c>
      <c r="I56" s="10">
        <f t="shared" si="10"/>
        <v>7.8855639999999994E-3</v>
      </c>
      <c r="J56" s="10">
        <f t="shared" si="10"/>
        <v>1.8037231999999997E-2</v>
      </c>
      <c r="K56" s="10">
        <f t="shared" si="10"/>
        <v>2.6871625999999999E-2</v>
      </c>
      <c r="L56" s="10">
        <f t="shared" si="10"/>
        <v>3.7932005999999997E-2</v>
      </c>
      <c r="M56" s="10">
        <f t="shared" si="10"/>
        <v>4.3706917345240348E-2</v>
      </c>
      <c r="N56" s="10">
        <f t="shared" si="10"/>
        <v>4.7206046610331912E-2</v>
      </c>
      <c r="O56" s="10">
        <f t="shared" si="10"/>
        <v>4.2237255527777781E-2</v>
      </c>
      <c r="P56" s="10">
        <f t="shared" si="10"/>
        <v>4.7243057136989022E-2</v>
      </c>
      <c r="Q56" s="10">
        <f t="shared" si="10"/>
        <v>5.0714723853102939E-2</v>
      </c>
      <c r="R56" s="10">
        <f t="shared" si="10"/>
        <v>5.5951733987111535E-2</v>
      </c>
      <c r="S56" s="10">
        <f t="shared" si="10"/>
        <v>5.8944487282241005E-2</v>
      </c>
      <c r="T56" s="10">
        <f t="shared" si="10"/>
        <v>6.5273191406504824E-2</v>
      </c>
      <c r="U56" s="10">
        <f t="shared" si="10"/>
        <v>5.450094150665951E-2</v>
      </c>
      <c r="V56" s="10">
        <f t="shared" si="10"/>
        <v>5.0464704441988799E-2</v>
      </c>
      <c r="W56" s="10">
        <f t="shared" si="10"/>
        <v>0</v>
      </c>
      <c r="X56" s="10">
        <f t="shared" si="10"/>
        <v>0</v>
      </c>
      <c r="Y56" s="10">
        <f t="shared" si="10"/>
        <v>0</v>
      </c>
      <c r="Z56" s="10">
        <f t="shared" si="10"/>
        <v>0</v>
      </c>
      <c r="AA56" s="10">
        <f t="shared" si="10"/>
        <v>0</v>
      </c>
      <c r="AB56" s="10">
        <f t="shared" si="10"/>
        <v>0</v>
      </c>
      <c r="AC56" s="4"/>
      <c r="AD56" s="57">
        <f>SUM(AD65:AD68)</f>
        <v>1.8173363916369994E-3</v>
      </c>
      <c r="AE56" s="10">
        <f>SUM(AE65:AE68)</f>
        <v>1.9902066999999994E-3</v>
      </c>
      <c r="AF56" s="10">
        <f>SUM(AF65:AF68)</f>
        <v>4.7315357376000004E-3</v>
      </c>
      <c r="AG56" s="10">
        <f t="shared" ref="AG56:BC56" si="11">SUM(AG65:AG68)</f>
        <v>4.3719643632000003E-3</v>
      </c>
      <c r="AH56" s="10">
        <f t="shared" si="11"/>
        <v>4.2667598533000011E-3</v>
      </c>
      <c r="AI56" s="10">
        <f t="shared" si="11"/>
        <v>3.1512829062000001E-3</v>
      </c>
      <c r="AJ56" s="10">
        <f t="shared" si="11"/>
        <v>6.1346531704000009E-3</v>
      </c>
      <c r="AK56" s="10">
        <f t="shared" si="11"/>
        <v>7.1873570059999984E-3</v>
      </c>
      <c r="AL56" s="10">
        <f t="shared" si="11"/>
        <v>1.0009755903200003E-2</v>
      </c>
      <c r="AM56" s="10">
        <f t="shared" si="11"/>
        <v>9.4448927412000006E-3</v>
      </c>
      <c r="AN56" s="10">
        <f t="shared" si="11"/>
        <v>1.0231195624300001E-2</v>
      </c>
      <c r="AO56" s="10">
        <f t="shared" si="11"/>
        <v>1.1861687184000002E-2</v>
      </c>
      <c r="AP56" s="10">
        <f t="shared" si="11"/>
        <v>1.0503971407999999E-2</v>
      </c>
      <c r="AQ56" s="10">
        <f t="shared" si="11"/>
        <v>1.1810228857500001E-2</v>
      </c>
      <c r="AR56" s="10">
        <f t="shared" si="11"/>
        <v>1.5441805136499998E-2</v>
      </c>
      <c r="AS56" s="10">
        <f t="shared" si="11"/>
        <v>1.4315635107000001E-2</v>
      </c>
      <c r="AT56" s="10">
        <f t="shared" si="11"/>
        <v>1.6426436955299998E-2</v>
      </c>
      <c r="AU56" s="10">
        <f t="shared" si="11"/>
        <v>1.92582274036E-2</v>
      </c>
      <c r="AV56" s="10">
        <f t="shared" si="11"/>
        <v>2.1054917235199998E-2</v>
      </c>
      <c r="AW56" s="10">
        <f t="shared" si="11"/>
        <v>2.1029284495366667E-2</v>
      </c>
      <c r="AX56" s="10">
        <f t="shared" si="11"/>
        <v>3.3913559320000004E-4</v>
      </c>
      <c r="AY56" s="10">
        <f t="shared" si="11"/>
        <v>3.3913559320000004E-4</v>
      </c>
      <c r="AZ56" s="10">
        <f t="shared" si="11"/>
        <v>3.3913559320000004E-4</v>
      </c>
      <c r="BA56" s="10">
        <f t="shared" si="11"/>
        <v>3.3913559320000004E-4</v>
      </c>
      <c r="BB56" s="10">
        <f t="shared" si="11"/>
        <v>3.3913559320000004E-4</v>
      </c>
      <c r="BC56" s="10">
        <f t="shared" si="11"/>
        <v>3.3913559320000004E-4</v>
      </c>
      <c r="BD56" s="293"/>
    </row>
    <row r="57" spans="2:56">
      <c r="B57" s="5" t="s">
        <v>90</v>
      </c>
      <c r="C57" s="39">
        <f>1/$A$1*[1]TimberSectorMinusCoreVPAImp!B$244</f>
        <v>9.981509999999999E-3</v>
      </c>
      <c r="D57" s="10">
        <f>1/$A$1*[1]TimberSectorMinusCoreVPAImp!C$244</f>
        <v>8.0817795209386367E-3</v>
      </c>
      <c r="E57" s="10">
        <f>1/$A$1*[1]TimberSectorMinusCoreVPAImp!D$244</f>
        <v>6.8567239999999963E-3</v>
      </c>
      <c r="F57" s="10">
        <f>1/$A$1*[1]TimberSectorMinusCoreVPAImp!E$244</f>
        <v>1.0621782749999999E-2</v>
      </c>
      <c r="G57" s="10">
        <f>1/$A$1*[1]TimberSectorMinusCoreVPAImp!F$244</f>
        <v>1.2801627999999999E-2</v>
      </c>
      <c r="H57" s="10">
        <f>1/$A$1*[1]TimberSectorMinusCoreVPAImp!G$244</f>
        <v>1.6950780000000009E-2</v>
      </c>
      <c r="I57" s="10">
        <f>1/$A$1*[1]TimberSectorMinusCoreVPAImp!H$244</f>
        <v>2.4986038000000002E-2</v>
      </c>
      <c r="J57" s="10">
        <f>1/$A$1*[1]TimberSectorMinusCoreVPAImp!I$244</f>
        <v>2.4884412000000005E-2</v>
      </c>
      <c r="K57" s="10">
        <f>1/$A$1*[1]TimberSectorMinusCoreVPAImp!J$244</f>
        <v>2.4350871999999996E-2</v>
      </c>
      <c r="L57" s="10">
        <f>1/$A$1*[1]TimberSectorMinusCoreVPAImp!K$244</f>
        <v>1.6539487999999998E-2</v>
      </c>
      <c r="M57" s="10">
        <f>1/$A$1*[1]TimberSectorMinusCoreVPAImp!L$244</f>
        <v>1.1264848000000001E-2</v>
      </c>
      <c r="N57" s="10">
        <f>1/$A$1*[1]TimberSectorMinusCoreVPAImp!M$244</f>
        <v>8.908897993354219E-3</v>
      </c>
      <c r="O57" s="10">
        <f>1/$A$1*[1]TimberSectorMinusCoreVPAImp!N$244</f>
        <v>7.8732109722222231E-3</v>
      </c>
      <c r="P57" s="10">
        <f>1/$A$1*[1]TimberSectorMinusCoreVPAImp!O$244</f>
        <v>9.075933999999999E-3</v>
      </c>
      <c r="Q57" s="10">
        <f>1/$A$1*[1]TimberSectorMinusCoreVPAImp!P$244</f>
        <v>8.6892881060441629E-3</v>
      </c>
      <c r="R57" s="10">
        <f>1/$A$1*[1]TimberSectorMinusCoreVPAImp!Q$244</f>
        <v>1.0336580022666488E-2</v>
      </c>
      <c r="S57" s="10">
        <f>1/$A$1*[1]TimberSectorMinusCoreVPAImp!R$244</f>
        <v>1.5971485720631253E-2</v>
      </c>
      <c r="T57" s="10">
        <f>1/$A$1*[1]TimberSectorMinusCoreVPAImp!S$244</f>
        <v>1.8190585234231133E-2</v>
      </c>
      <c r="U57" s="10">
        <f>1/$A$1*[1]TimberSectorMinusCoreVPAImp!T$244</f>
        <v>1.6997701289682546E-2</v>
      </c>
      <c r="V57" s="10">
        <f>1/$A$1*[1]TimberSectorMinusCoreVPAImp!U$244</f>
        <v>2.224681884136006E-2</v>
      </c>
      <c r="W57" s="10">
        <f>1/$A$1*[1]TimberSectorMinusCoreVPAImp!V$244</f>
        <v>0</v>
      </c>
      <c r="X57" s="10">
        <f>1/$A$1*[1]TimberSectorMinusCoreVPAImp!W$244</f>
        <v>0</v>
      </c>
      <c r="Y57" s="10">
        <f>1/$A$1*[1]TimberSectorMinusCoreVPAImp!X$244</f>
        <v>0</v>
      </c>
      <c r="Z57" s="10">
        <f>1/$A$1*[1]TimberSectorMinusCoreVPAImp!Y$244</f>
        <v>0</v>
      </c>
      <c r="AA57" s="10">
        <f>1/$A$1*[1]TimberSectorMinusCoreVPAImp!Z$244</f>
        <v>0</v>
      </c>
      <c r="AB57" s="10">
        <f>1/$A$1*[1]TimberSectorMinusCoreVPAImp!AA$244</f>
        <v>0</v>
      </c>
      <c r="AC57" s="4"/>
      <c r="AD57" s="39">
        <f>1/1000*[1]TimberSectorMinusCoreVPAImp!AB$244</f>
        <v>4.4313159930779999E-3</v>
      </c>
      <c r="AE57" s="10">
        <f>1/1000*[1]TimberSectorMinusCoreVPAImp!AC$244</f>
        <v>4.3079864607999986E-3</v>
      </c>
      <c r="AF57" s="10">
        <f>1/1000*[1]TimberSectorMinusCoreVPAImp!AD$244</f>
        <v>3.4167894335999992E-3</v>
      </c>
      <c r="AG57" s="10">
        <f>1/1000*[1]TimberSectorMinusCoreVPAImp!AE$244</f>
        <v>6.2737766000000011E-3</v>
      </c>
      <c r="AH57" s="10">
        <f>1/1000*[1]TimberSectorMinusCoreVPAImp!AF$244</f>
        <v>8.6380682577000007E-3</v>
      </c>
      <c r="AI57" s="10">
        <f>1/1000*[1]TimberSectorMinusCoreVPAImp!AG$244</f>
        <v>1.34882000253E-2</v>
      </c>
      <c r="AJ57" s="10">
        <f>1/1000*[1]TimberSectorMinusCoreVPAImp!AH$244</f>
        <v>1.7993539028000001E-2</v>
      </c>
      <c r="AK57" s="10">
        <f>1/1000*[1]TimberSectorMinusCoreVPAImp!AI$244</f>
        <v>1.9116830400000003E-2</v>
      </c>
      <c r="AL57" s="10">
        <f>1/1000*[1]TimberSectorMinusCoreVPAImp!AJ$244</f>
        <v>1.8864210172799999E-2</v>
      </c>
      <c r="AM57" s="10">
        <f>1/1000*[1]TimberSectorMinusCoreVPAImp!AK$244</f>
        <v>1.1264873452799999E-2</v>
      </c>
      <c r="AN57" s="10">
        <f>1/1000*[1]TimberSectorMinusCoreVPAImp!AL$244</f>
        <v>6.2879780465999995E-3</v>
      </c>
      <c r="AO57" s="10">
        <f>1/1000*[1]TimberSectorMinusCoreVPAImp!AM$244</f>
        <v>5.9541644639999969E-3</v>
      </c>
      <c r="AP57" s="10">
        <f>1/1000*[1]TimberSectorMinusCoreVPAImp!AN$244</f>
        <v>4.4211599695999993E-3</v>
      </c>
      <c r="AQ57" s="10">
        <f>1/1000*[1]TimberSectorMinusCoreVPAImp!AO$244</f>
        <v>5.3474087159999994E-3</v>
      </c>
      <c r="AR57" s="10">
        <f>1/1000*[1]TimberSectorMinusCoreVPAImp!AP$244</f>
        <v>4.8874797610000001E-3</v>
      </c>
      <c r="AS57" s="10">
        <f>1/1000*[1]TimberSectorMinusCoreVPAImp!AQ$244</f>
        <v>4.2605254895000007E-3</v>
      </c>
      <c r="AT57" s="10">
        <f>1/1000*[1]TimberSectorMinusCoreVPAImp!AR$244</f>
        <v>6.057306580399999E-3</v>
      </c>
      <c r="AU57" s="10">
        <f>1/1000*[1]TimberSectorMinusCoreVPAImp!AS$244</f>
        <v>7.4666629037000018E-3</v>
      </c>
      <c r="AV57" s="10">
        <f>1/1000*[1]TimberSectorMinusCoreVPAImp!AT$244</f>
        <v>7.7619855039999987E-3</v>
      </c>
      <c r="AW57" s="10">
        <f>1/1000*[1]TimberSectorMinusCoreVPAImp!AU$244</f>
        <v>1.0357897981250006E-2</v>
      </c>
      <c r="AX57" s="10">
        <f>1/1000*[1]TimberSectorMinusCoreVPAImp!AV$244</f>
        <v>0</v>
      </c>
      <c r="AY57" s="10">
        <f>1/1000*[1]TimberSectorMinusCoreVPAImp!AW$244</f>
        <v>0</v>
      </c>
      <c r="AZ57" s="10">
        <f>1/1000*[1]TimberSectorMinusCoreVPAImp!AX$244</f>
        <v>0</v>
      </c>
      <c r="BA57" s="10">
        <f>1/1000*[1]TimberSectorMinusCoreVPAImp!AY$244</f>
        <v>0</v>
      </c>
      <c r="BB57" s="10">
        <f>1/1000*[1]TimberSectorMinusCoreVPAImp!AZ$244</f>
        <v>0</v>
      </c>
      <c r="BC57" s="10">
        <f>1/1000*[1]TimberSectorMinusCoreVPAImp!BA$244</f>
        <v>0</v>
      </c>
      <c r="BD57" s="293"/>
    </row>
    <row r="58" spans="2:56">
      <c r="B58" s="5" t="s">
        <v>19</v>
      </c>
      <c r="C58" s="19">
        <f t="shared" ref="C58:AB58" si="12">SUM(C53:C53)-SUM(C54:C57)</f>
        <v>1.3124999999999942E-4</v>
      </c>
      <c r="D58" s="15">
        <f t="shared" si="12"/>
        <v>8.7933999999997847E-5</v>
      </c>
      <c r="E58" s="15">
        <f t="shared" si="12"/>
        <v>6.6738000000010622E-5</v>
      </c>
      <c r="F58" s="15">
        <f t="shared" si="12"/>
        <v>5.6962899999998817E-5</v>
      </c>
      <c r="G58" s="15">
        <f t="shared" si="12"/>
        <v>5.7558200000001891E-4</v>
      </c>
      <c r="H58" s="15">
        <f t="shared" si="12"/>
        <v>3.2807599999998271E-4</v>
      </c>
      <c r="I58" s="15">
        <f t="shared" si="12"/>
        <v>3.4026884999999174E-4</v>
      </c>
      <c r="J58" s="15">
        <f t="shared" si="12"/>
        <v>1.8386502499999902E-3</v>
      </c>
      <c r="K58" s="15">
        <f t="shared" si="12"/>
        <v>4.2909019999999853E-3</v>
      </c>
      <c r="L58" s="15">
        <f t="shared" si="12"/>
        <v>3.047491999999985E-3</v>
      </c>
      <c r="M58" s="15">
        <f t="shared" si="12"/>
        <v>1.1447800000000119E-4</v>
      </c>
      <c r="N58" s="15">
        <f t="shared" si="12"/>
        <v>4.0035800000001731E-4</v>
      </c>
      <c r="O58" s="15">
        <f t="shared" si="12"/>
        <v>4.8969617647059982E-4</v>
      </c>
      <c r="P58" s="15">
        <f t="shared" si="12"/>
        <v>7.3989722652328949E-4</v>
      </c>
      <c r="Q58" s="15">
        <f t="shared" si="12"/>
        <v>1.8720968823529305E-3</v>
      </c>
      <c r="R58" s="15">
        <f t="shared" si="12"/>
        <v>1.3337991618679462E-3</v>
      </c>
      <c r="S58" s="15">
        <f t="shared" si="12"/>
        <v>1.5137973264565119E-3</v>
      </c>
      <c r="T58" s="15">
        <f t="shared" si="12"/>
        <v>8.9701006660966587E-4</v>
      </c>
      <c r="U58" s="15">
        <f t="shared" si="12"/>
        <v>1.3631920000432562E-3</v>
      </c>
      <c r="V58" s="15">
        <f t="shared" si="12"/>
        <v>1.8578258012871551E-3</v>
      </c>
      <c r="W58" s="15">
        <f t="shared" si="12"/>
        <v>0</v>
      </c>
      <c r="X58" s="15">
        <f t="shared" si="12"/>
        <v>0</v>
      </c>
      <c r="Y58" s="15">
        <f t="shared" si="12"/>
        <v>0</v>
      </c>
      <c r="Z58" s="15">
        <f t="shared" si="12"/>
        <v>0</v>
      </c>
      <c r="AA58" s="15">
        <f t="shared" si="12"/>
        <v>0</v>
      </c>
      <c r="AB58" s="15">
        <f t="shared" si="12"/>
        <v>0</v>
      </c>
      <c r="AC58" s="4"/>
      <c r="AD58" s="20">
        <f t="shared" ref="AD58:BC58" si="13">SUM(AD53:AD53)-SUM(AD54:AD57)</f>
        <v>9.3259975448999402E-5</v>
      </c>
      <c r="AE58" s="12">
        <f t="shared" si="13"/>
        <v>2.2378357199998727E-5</v>
      </c>
      <c r="AF58" s="12">
        <f t="shared" si="13"/>
        <v>7.8333504000001331E-5</v>
      </c>
      <c r="AG58" s="12">
        <f t="shared" si="13"/>
        <v>8.2373984000003175E-5</v>
      </c>
      <c r="AH58" s="12">
        <f t="shared" si="13"/>
        <v>5.2140929469999403E-4</v>
      </c>
      <c r="AI58" s="12">
        <f t="shared" si="13"/>
        <v>3.6776218049999754E-4</v>
      </c>
      <c r="AJ58" s="12">
        <f t="shared" si="13"/>
        <v>3.5437426600000432E-4</v>
      </c>
      <c r="AK58" s="12">
        <f t="shared" si="13"/>
        <v>7.6744573749999712E-4</v>
      </c>
      <c r="AL58" s="12">
        <f t="shared" si="13"/>
        <v>1.4145051300000072E-3</v>
      </c>
      <c r="AM58" s="12">
        <f t="shared" si="13"/>
        <v>1.3448438432000012E-3</v>
      </c>
      <c r="AN58" s="12">
        <f t="shared" si="13"/>
        <v>3.9450313170000251E-4</v>
      </c>
      <c r="AO58" s="12">
        <f t="shared" si="13"/>
        <v>7.1744654399998747E-4</v>
      </c>
      <c r="AP58" s="12">
        <f t="shared" si="13"/>
        <v>8.5450763199999141E-4</v>
      </c>
      <c r="AQ58" s="12">
        <f t="shared" si="13"/>
        <v>1.0527715889999886E-3</v>
      </c>
      <c r="AR58" s="12">
        <f t="shared" si="13"/>
        <v>1.7028327734999946E-3</v>
      </c>
      <c r="AS58" s="12">
        <f t="shared" si="13"/>
        <v>1.3471859660000099E-3</v>
      </c>
      <c r="AT58" s="12">
        <f t="shared" si="13"/>
        <v>1.5812321086999953E-3</v>
      </c>
      <c r="AU58" s="12">
        <f t="shared" si="13"/>
        <v>1.5718171326000174E-3</v>
      </c>
      <c r="AV58" s="12">
        <f t="shared" si="13"/>
        <v>2.1198406740000064E-3</v>
      </c>
      <c r="AW58" s="12">
        <f t="shared" si="13"/>
        <v>2.3012867479166726E-3</v>
      </c>
      <c r="AX58" s="12">
        <f t="shared" si="13"/>
        <v>0</v>
      </c>
      <c r="AY58" s="12">
        <f t="shared" si="13"/>
        <v>0</v>
      </c>
      <c r="AZ58" s="12">
        <f t="shared" si="13"/>
        <v>0</v>
      </c>
      <c r="BA58" s="12">
        <f t="shared" si="13"/>
        <v>0</v>
      </c>
      <c r="BB58" s="12">
        <f t="shared" si="13"/>
        <v>0</v>
      </c>
      <c r="BC58" s="12">
        <f t="shared" si="13"/>
        <v>0</v>
      </c>
      <c r="BD58" s="293"/>
    </row>
    <row r="59" spans="2:56" ht="17.149999999999999" customHeight="1">
      <c r="B59" s="9" t="s">
        <v>137</v>
      </c>
      <c r="C59" s="54">
        <f t="shared" ref="C59:AB59" si="14">C5-SUM(C6,C15,C19,C23,C33,C52,C53)</f>
        <v>0.21221970486423469</v>
      </c>
      <c r="D59" s="23">
        <f t="shared" si="14"/>
        <v>0.16838375505178238</v>
      </c>
      <c r="E59" s="23">
        <f t="shared" si="14"/>
        <v>0.14664095966590285</v>
      </c>
      <c r="F59" s="23">
        <f t="shared" si="14"/>
        <v>0.13155053226096314</v>
      </c>
      <c r="G59" s="23">
        <f t="shared" si="14"/>
        <v>0.11510580900775835</v>
      </c>
      <c r="H59" s="23">
        <f t="shared" si="14"/>
        <v>0.13278731765488239</v>
      </c>
      <c r="I59" s="23">
        <f t="shared" si="14"/>
        <v>0.1258144746431018</v>
      </c>
      <c r="J59" s="23">
        <f t="shared" si="14"/>
        <v>0.15172674926767904</v>
      </c>
      <c r="K59" s="23">
        <f t="shared" si="14"/>
        <v>0.1310729422269592</v>
      </c>
      <c r="L59" s="23">
        <f t="shared" si="14"/>
        <v>0.11149886743940307</v>
      </c>
      <c r="M59" s="23">
        <f t="shared" si="14"/>
        <v>0.12022599984491933</v>
      </c>
      <c r="N59" s="23">
        <f t="shared" si="14"/>
        <v>0.11517183791294627</v>
      </c>
      <c r="O59" s="23">
        <f t="shared" si="14"/>
        <v>0.10620250579843393</v>
      </c>
      <c r="P59" s="23">
        <f t="shared" si="14"/>
        <v>9.0811139774316985E-2</v>
      </c>
      <c r="Q59" s="23">
        <f t="shared" si="14"/>
        <v>7.93198625716105E-2</v>
      </c>
      <c r="R59" s="23">
        <f t="shared" si="14"/>
        <v>7.3184663524841653E-2</v>
      </c>
      <c r="S59" s="23">
        <f t="shared" si="14"/>
        <v>8.2927637837984847E-2</v>
      </c>
      <c r="T59" s="23">
        <f t="shared" si="14"/>
        <v>7.8917766588499916E-2</v>
      </c>
      <c r="U59" s="23">
        <f t="shared" si="14"/>
        <v>9.6644799741339327E-2</v>
      </c>
      <c r="V59" s="23">
        <f t="shared" si="14"/>
        <v>9.7540715862939109E-2</v>
      </c>
      <c r="W59" s="23">
        <f t="shared" si="14"/>
        <v>0</v>
      </c>
      <c r="X59" s="23">
        <f t="shared" si="14"/>
        <v>0</v>
      </c>
      <c r="Y59" s="23">
        <f t="shared" si="14"/>
        <v>0</v>
      </c>
      <c r="Z59" s="23">
        <f t="shared" si="14"/>
        <v>0</v>
      </c>
      <c r="AA59" s="23">
        <f t="shared" si="14"/>
        <v>0</v>
      </c>
      <c r="AB59" s="23">
        <f t="shared" si="14"/>
        <v>0</v>
      </c>
      <c r="AC59" s="4"/>
      <c r="AD59" s="54">
        <f t="shared" ref="AD59:BC59" si="15">AD5-SUM(AD6,AD15,AD19,AD23,AD33,AD52,AD53)</f>
        <v>0.11135848713603202</v>
      </c>
      <c r="AE59" s="23">
        <f t="shared" si="15"/>
        <v>7.7018148357599792E-2</v>
      </c>
      <c r="AF59" s="23">
        <f t="shared" si="15"/>
        <v>6.4870303675201413E-2</v>
      </c>
      <c r="AG59" s="23">
        <f t="shared" si="15"/>
        <v>8.0872370297598639E-2</v>
      </c>
      <c r="AH59" s="23">
        <f t="shared" si="15"/>
        <v>9.2807538219200403E-2</v>
      </c>
      <c r="AI59" s="23">
        <f t="shared" si="15"/>
        <v>9.6533329378196697E-2</v>
      </c>
      <c r="AJ59" s="23">
        <f t="shared" si="15"/>
        <v>9.466766208239985E-2</v>
      </c>
      <c r="AK59" s="23">
        <f t="shared" si="15"/>
        <v>0.12522606058799468</v>
      </c>
      <c r="AL59" s="23">
        <f t="shared" si="15"/>
        <v>0.12938988240160132</v>
      </c>
      <c r="AM59" s="23">
        <f t="shared" si="15"/>
        <v>9.7592366471602077E-2</v>
      </c>
      <c r="AN59" s="23">
        <f t="shared" si="15"/>
        <v>0.10085130975420054</v>
      </c>
      <c r="AO59" s="23">
        <f t="shared" si="15"/>
        <v>0.10441511990400265</v>
      </c>
      <c r="AP59" s="23">
        <f t="shared" si="15"/>
        <v>9.9378087705603413E-2</v>
      </c>
      <c r="AQ59" s="23">
        <f t="shared" si="15"/>
        <v>9.0477779356798571E-2</v>
      </c>
      <c r="AR59" s="23">
        <f t="shared" si="15"/>
        <v>9.5255384295999335E-2</v>
      </c>
      <c r="AS59" s="23">
        <f t="shared" si="15"/>
        <v>8.0193896664003006E-2</v>
      </c>
      <c r="AT59" s="23">
        <f t="shared" si="15"/>
        <v>9.7338949652896467E-2</v>
      </c>
      <c r="AU59" s="23">
        <f t="shared" si="15"/>
        <v>8.6631558513494689E-2</v>
      </c>
      <c r="AV59" s="23">
        <f t="shared" si="15"/>
        <v>0.10514219909100397</v>
      </c>
      <c r="AW59" s="23">
        <f t="shared" si="15"/>
        <v>0.10538235538416885</v>
      </c>
      <c r="AX59" s="23">
        <f t="shared" si="15"/>
        <v>0</v>
      </c>
      <c r="AY59" s="23">
        <f t="shared" si="15"/>
        <v>0</v>
      </c>
      <c r="AZ59" s="23">
        <f t="shared" si="15"/>
        <v>0</v>
      </c>
      <c r="BA59" s="23">
        <f t="shared" si="15"/>
        <v>0</v>
      </c>
      <c r="BB59" s="23">
        <f t="shared" si="15"/>
        <v>0</v>
      </c>
      <c r="BC59" s="23">
        <f t="shared" si="15"/>
        <v>0</v>
      </c>
      <c r="BD59" s="293"/>
    </row>
    <row r="60" spans="2:56">
      <c r="B60" s="5" t="s">
        <v>83</v>
      </c>
      <c r="C60" s="39">
        <f>1/$A$1*[1]TimberSectorMinusCoreVPAImp!B$108</f>
        <v>1.3540585000000001E-2</v>
      </c>
      <c r="D60" s="10">
        <f>1/$A$1*[1]TimberSectorMinusCoreVPAImp!C$108</f>
        <v>1.7040471749999998E-2</v>
      </c>
      <c r="E60" s="10">
        <f>1/$A$1*[1]TimberSectorMinusCoreVPAImp!D$108</f>
        <v>2.0476706000000001E-2</v>
      </c>
      <c r="F60" s="10">
        <f>1/$A$1*[1]TimberSectorMinusCoreVPAImp!E$108</f>
        <v>2.6054436E-2</v>
      </c>
      <c r="G60" s="10">
        <f>1/$A$1*[1]TimberSectorMinusCoreVPAImp!F$108</f>
        <v>3.120759562941176E-2</v>
      </c>
      <c r="H60" s="10">
        <f>1/$A$1*[1]TimberSectorMinusCoreVPAImp!G$108</f>
        <v>3.8931438000000006E-2</v>
      </c>
      <c r="I60" s="10">
        <f>1/$A$1*[1]TimberSectorMinusCoreVPAImp!H$108</f>
        <v>4.0288858808463411E-2</v>
      </c>
      <c r="J60" s="10">
        <f>1/$A$1*[1]TimberSectorMinusCoreVPAImp!I$108</f>
        <v>4.960632462345517E-2</v>
      </c>
      <c r="K60" s="10">
        <f>1/$A$1*[1]TimberSectorMinusCoreVPAImp!J$108</f>
        <v>3.9497885246153851E-2</v>
      </c>
      <c r="L60" s="10">
        <f>1/$A$1*[1]TimberSectorMinusCoreVPAImp!K$108</f>
        <v>3.1047082095383677E-2</v>
      </c>
      <c r="M60" s="10">
        <f>1/$A$1*[1]TimberSectorMinusCoreVPAImp!L$108</f>
        <v>3.3394174950410284E-2</v>
      </c>
      <c r="N60" s="10">
        <f>1/$A$1*[1]TimberSectorMinusCoreVPAImp!M$108</f>
        <v>2.6458527085558091E-2</v>
      </c>
      <c r="O60" s="10">
        <f>1/$A$1*[1]TimberSectorMinusCoreVPAImp!N$108</f>
        <v>2.7867155511159335E-2</v>
      </c>
      <c r="P60" s="10">
        <f>1/$A$1*[1]TimberSectorMinusCoreVPAImp!O$108</f>
        <v>2.2232168848019325E-2</v>
      </c>
      <c r="Q60" s="10">
        <f>1/$A$1*[1]TimberSectorMinusCoreVPAImp!P$108</f>
        <v>2.4131757741494436E-2</v>
      </c>
      <c r="R60" s="10">
        <f>1/$A$1*[1]TimberSectorMinusCoreVPAImp!Q$108</f>
        <v>2.4400967950450464E-2</v>
      </c>
      <c r="S60" s="10">
        <f>1/$A$1*[1]TimberSectorMinusCoreVPAImp!R$108</f>
        <v>3.3838082316582849E-2</v>
      </c>
      <c r="T60" s="10">
        <f>1/$A$1*[1]TimberSectorMinusCoreVPAImp!S$108</f>
        <v>3.125421998344774E-2</v>
      </c>
      <c r="U60" s="10">
        <f>1/$A$1*[1]TimberSectorMinusCoreVPAImp!T$108</f>
        <v>4.4573813913354354E-2</v>
      </c>
      <c r="V60" s="10">
        <f>1/$A$1*[1]TimberSectorMinusCoreVPAImp!U$108</f>
        <v>4.0445691844792984E-2</v>
      </c>
      <c r="W60" s="10">
        <f>1/$A$1*[1]TimberSectorMinusCoreVPAImp!V$108</f>
        <v>0</v>
      </c>
      <c r="X60" s="10">
        <f>1/$A$1*[1]TimberSectorMinusCoreVPAImp!W$108</f>
        <v>0</v>
      </c>
      <c r="Y60" s="10">
        <f>1/$A$1*[1]TimberSectorMinusCoreVPAImp!X$108</f>
        <v>0</v>
      </c>
      <c r="Z60" s="10">
        <f>1/$A$1*[1]TimberSectorMinusCoreVPAImp!Y$108</f>
        <v>0</v>
      </c>
      <c r="AA60" s="10">
        <f>1/$A$1*[1]TimberSectorMinusCoreVPAImp!Z$108</f>
        <v>0</v>
      </c>
      <c r="AB60" s="10">
        <f>1/$A$1*[1]TimberSectorMinusCoreVPAImp!AA$108</f>
        <v>0</v>
      </c>
      <c r="AC60" s="4"/>
      <c r="AD60" s="39">
        <f>1/1000*[1]TimberSectorMinusCoreVPAImp!AB$108</f>
        <v>1.3372408903584003E-2</v>
      </c>
      <c r="AE60" s="10">
        <f>1/1000*[1]TimberSectorMinusCoreVPAImp!AC$108</f>
        <v>1.8351383151199999E-2</v>
      </c>
      <c r="AF60" s="10">
        <f>1/1000*[1]TimberSectorMinusCoreVPAImp!AD$108</f>
        <v>1.7897197209599997E-2</v>
      </c>
      <c r="AG60" s="10">
        <f>1/1000*[1]TimberSectorMinusCoreVPAImp!AE$108</f>
        <v>2.3522000857599999E-2</v>
      </c>
      <c r="AH60" s="10">
        <f>1/1000*[1]TimberSectorMinusCoreVPAImp!AF$108</f>
        <v>3.1037338776499994E-2</v>
      </c>
      <c r="AI60" s="10">
        <f>1/1000*[1]TimberSectorMinusCoreVPAImp!AG$108</f>
        <v>3.915768795510001E-2</v>
      </c>
      <c r="AJ60" s="10">
        <f>1/1000*[1]TimberSectorMinusCoreVPAImp!AH$108</f>
        <v>4.23012857932E-2</v>
      </c>
      <c r="AK60" s="10">
        <f>1/1000*[1]TimberSectorMinusCoreVPAImp!AI$108</f>
        <v>5.3908535270000009E-2</v>
      </c>
      <c r="AL60" s="10">
        <f>1/1000*[1]TimberSectorMinusCoreVPAImp!AJ$108</f>
        <v>5.0906163255599997E-2</v>
      </c>
      <c r="AM60" s="10">
        <f>1/1000*[1]TimberSectorMinusCoreVPAImp!AK$108</f>
        <v>3.3547188417599995E-2</v>
      </c>
      <c r="AN60" s="10">
        <f>1/1000*[1]TimberSectorMinusCoreVPAImp!AL$108</f>
        <v>3.8354290695000008E-2</v>
      </c>
      <c r="AO60" s="10">
        <f>1/1000*[1]TimberSectorMinusCoreVPAImp!AM$108</f>
        <v>3.4192844399999998E-2</v>
      </c>
      <c r="AP60" s="10">
        <f>1/1000*[1]TimberSectorMinusCoreVPAImp!AN$108</f>
        <v>3.5909779699199992E-2</v>
      </c>
      <c r="AQ60" s="10">
        <f>1/1000*[1]TimberSectorMinusCoreVPAImp!AO$108</f>
        <v>2.8764266044799997E-2</v>
      </c>
      <c r="AR60" s="10">
        <f>1/1000*[1]TimberSectorMinusCoreVPAImp!AP$108</f>
        <v>3.4839440882500003E-2</v>
      </c>
      <c r="AS60" s="10">
        <f>1/1000*[1]TimberSectorMinusCoreVPAImp!AQ$108</f>
        <v>3.4330866846499997E-2</v>
      </c>
      <c r="AT60" s="10">
        <f>1/1000*[1]TimberSectorMinusCoreVPAImp!AR$108</f>
        <v>4.6990892523099993E-2</v>
      </c>
      <c r="AU60" s="10">
        <f>1/1000*[1]TimberSectorMinusCoreVPAImp!AS$108</f>
        <v>4.3359961258899994E-2</v>
      </c>
      <c r="AV60" s="10">
        <f>1/1000*[1]TimberSectorMinusCoreVPAImp!AT$108</f>
        <v>6.0774324954999993E-2</v>
      </c>
      <c r="AW60" s="10">
        <f>1/1000*[1]TimberSectorMinusCoreVPAImp!AU$108</f>
        <v>5.4975011255416671E-2</v>
      </c>
      <c r="AX60" s="10">
        <f>1/1000*[1]TimberSectorMinusCoreVPAImp!AV$108</f>
        <v>0</v>
      </c>
      <c r="AY60" s="10">
        <f>1/1000*[1]TimberSectorMinusCoreVPAImp!AW$108</f>
        <v>0</v>
      </c>
      <c r="AZ60" s="10">
        <f>1/1000*[1]TimberSectorMinusCoreVPAImp!AX$108</f>
        <v>0</v>
      </c>
      <c r="BA60" s="10">
        <f>1/1000*[1]TimberSectorMinusCoreVPAImp!AY$108</f>
        <v>0</v>
      </c>
      <c r="BB60" s="10">
        <f>1/1000*[1]TimberSectorMinusCoreVPAImp!AZ$108</f>
        <v>0</v>
      </c>
      <c r="BC60" s="10">
        <f>1/1000*[1]TimberSectorMinusCoreVPAImp!BA$108</f>
        <v>0</v>
      </c>
      <c r="BD60" s="293"/>
    </row>
    <row r="61" spans="2:56">
      <c r="B61" s="5" t="s">
        <v>91</v>
      </c>
      <c r="C61" s="39">
        <f>1/$A$1*[1]TimberSectorMinusCoreVPAImp!B$226</f>
        <v>0.18872244989999992</v>
      </c>
      <c r="D61" s="10">
        <f>1/$A$1*[1]TimberSectorMinusCoreVPAImp!C$226</f>
        <v>0.13675080888759639</v>
      </c>
      <c r="E61" s="10">
        <f>1/$A$1*[1]TimberSectorMinusCoreVPAImp!D$226</f>
        <v>0.10870657098705944</v>
      </c>
      <c r="F61" s="10">
        <f>1/$A$1*[1]TimberSectorMinusCoreVPAImp!E$226</f>
        <v>8.2206036852036313E-2</v>
      </c>
      <c r="G61" s="10">
        <f>1/$A$1*[1]TimberSectorMinusCoreVPAImp!F$226</f>
        <v>6.1921644651300622E-2</v>
      </c>
      <c r="H61" s="10">
        <f>1/$A$1*[1]TimberSectorMinusCoreVPAImp!G$226</f>
        <v>7.4006562990714508E-2</v>
      </c>
      <c r="I61" s="10">
        <f>1/$A$1*[1]TimberSectorMinusCoreVPAImp!H$226</f>
        <v>6.884990078876374E-2</v>
      </c>
      <c r="J61" s="10">
        <f>1/$A$1*[1]TimberSectorMinusCoreVPAImp!I$226</f>
        <v>8.114147027324764E-2</v>
      </c>
      <c r="K61" s="10">
        <f>1/$A$1*[1]TimberSectorMinusCoreVPAImp!J$226</f>
        <v>7.6160497198467292E-2</v>
      </c>
      <c r="L61" s="10">
        <f>1/$A$1*[1]TimberSectorMinusCoreVPAImp!K$226</f>
        <v>6.2967042016368324E-2</v>
      </c>
      <c r="M61" s="10">
        <f>1/$A$1*[1]TimberSectorMinusCoreVPAImp!L$226</f>
        <v>6.6937299611955825E-2</v>
      </c>
      <c r="N61" s="10">
        <f>1/$A$1*[1]TimberSectorMinusCoreVPAImp!M$226</f>
        <v>6.0606051303310204E-2</v>
      </c>
      <c r="O61" s="10">
        <f>1/$A$1*[1]TimberSectorMinusCoreVPAImp!N$226</f>
        <v>5.5461225593582131E-2</v>
      </c>
      <c r="P61" s="10">
        <f>1/$A$1*[1]TimberSectorMinusCoreVPAImp!O$226</f>
        <v>4.8018978004174429E-2</v>
      </c>
      <c r="Q61" s="10">
        <f>1/$A$1*[1]TimberSectorMinusCoreVPAImp!P$226</f>
        <v>3.6425235726598282E-2</v>
      </c>
      <c r="R61" s="10">
        <f>1/$A$1*[1]TimberSectorMinusCoreVPAImp!Q$226</f>
        <v>2.9645040940994571E-2</v>
      </c>
      <c r="S61" s="10">
        <f>1/$A$1*[1]TimberSectorMinusCoreVPAImp!R$226</f>
        <v>2.947345390240691E-2</v>
      </c>
      <c r="T61" s="10">
        <f>1/$A$1*[1]TimberSectorMinusCoreVPAImp!S$226</f>
        <v>2.7530080115010291E-2</v>
      </c>
      <c r="U61" s="10">
        <f>1/$A$1*[1]TimberSectorMinusCoreVPAImp!T$226</f>
        <v>2.5372003322526648E-2</v>
      </c>
      <c r="V61" s="10">
        <f>1/$A$1*[1]TimberSectorMinusCoreVPAImp!U$226</f>
        <v>2.4294541618736759E-2</v>
      </c>
      <c r="W61" s="10">
        <f>1/$A$1*[1]TimberSectorMinusCoreVPAImp!V$226</f>
        <v>0</v>
      </c>
      <c r="X61" s="10">
        <f>1/$A$1*[1]TimberSectorMinusCoreVPAImp!W$226</f>
        <v>0</v>
      </c>
      <c r="Y61" s="10">
        <f>1/$A$1*[1]TimberSectorMinusCoreVPAImp!X$226</f>
        <v>0</v>
      </c>
      <c r="Z61" s="10">
        <f>1/$A$1*[1]TimberSectorMinusCoreVPAImp!Y$226</f>
        <v>0</v>
      </c>
      <c r="AA61" s="10">
        <f>1/$A$1*[1]TimberSectorMinusCoreVPAImp!Z$226</f>
        <v>0</v>
      </c>
      <c r="AB61" s="10">
        <f>1/$A$1*[1]TimberSectorMinusCoreVPAImp!AA$226</f>
        <v>0</v>
      </c>
      <c r="AC61" s="4"/>
      <c r="AD61" s="39">
        <f>1/1000*[1]TimberSectorMinusCoreVPAImp!AB$226</f>
        <v>8.9859755147958006E-2</v>
      </c>
      <c r="AE61" s="10">
        <f>1/1000*[1]TimberSectorMinusCoreVPAImp!AC$226</f>
        <v>4.7221311561999997E-2</v>
      </c>
      <c r="AF61" s="10">
        <f>1/1000*[1]TimberSectorMinusCoreVPAImp!AD$226</f>
        <v>3.5620854124800004E-2</v>
      </c>
      <c r="AG61" s="10">
        <f>1/1000*[1]TimberSectorMinusCoreVPAImp!AE$226</f>
        <v>4.0707053251199977E-2</v>
      </c>
      <c r="AH61" s="10">
        <f>1/1000*[1]TimberSectorMinusCoreVPAImp!AF$226</f>
        <v>3.9388476621200007E-2</v>
      </c>
      <c r="AI61" s="10">
        <f>1/1000*[1]TimberSectorMinusCoreVPAImp!AG$226</f>
        <v>3.9651447607200005E-2</v>
      </c>
      <c r="AJ61" s="10">
        <f>1/1000*[1]TimberSectorMinusCoreVPAImp!AH$226</f>
        <v>3.6683425026799998E-2</v>
      </c>
      <c r="AK61" s="10">
        <f>1/1000*[1]TimberSectorMinusCoreVPAImp!AI$226</f>
        <v>4.9164228823000006E-2</v>
      </c>
      <c r="AL61" s="10">
        <f>1/1000*[1]TimberSectorMinusCoreVPAImp!AJ$226</f>
        <v>5.9003633535200002E-2</v>
      </c>
      <c r="AM61" s="10">
        <f>1/1000*[1]TimberSectorMinusCoreVPAImp!AK$226</f>
        <v>4.3838537498799977E-2</v>
      </c>
      <c r="AN61" s="10">
        <f>1/1000*[1]TimberSectorMinusCoreVPAImp!AL$226</f>
        <v>4.4545173147899998E-2</v>
      </c>
      <c r="AO61" s="10">
        <f>1/1000*[1]TimberSectorMinusCoreVPAImp!AM$226</f>
        <v>4.265624198399999E-2</v>
      </c>
      <c r="AP61" s="10">
        <f>1/1000*[1]TimberSectorMinusCoreVPAImp!AN$226</f>
        <v>4.1420489897599999E-2</v>
      </c>
      <c r="AQ61" s="10">
        <f>1/1000*[1]TimberSectorMinusCoreVPAImp!AO$226</f>
        <v>4.0602390314700004E-2</v>
      </c>
      <c r="AR61" s="10">
        <f>1/1000*[1]TimberSectorMinusCoreVPAImp!AP$226</f>
        <v>3.8387220059999998E-2</v>
      </c>
      <c r="AS61" s="10">
        <f>1/1000*[1]TimberSectorMinusCoreVPAImp!AQ$226</f>
        <v>2.7410945302999996E-2</v>
      </c>
      <c r="AT61" s="10">
        <f>1/1000*[1]TimberSectorMinusCoreVPAImp!AR$226</f>
        <v>2.9554115989299991E-2</v>
      </c>
      <c r="AU61" s="10">
        <f>1/1000*[1]TimberSectorMinusCoreVPAImp!AS$226</f>
        <v>2.0893468238500003E-2</v>
      </c>
      <c r="AV61" s="10">
        <f>1/1000*[1]TimberSectorMinusCoreVPAImp!AT$226</f>
        <v>1.6284677909000001E-2</v>
      </c>
      <c r="AW61" s="10">
        <f>1/1000*[1]TimberSectorMinusCoreVPAImp!AU$226</f>
        <v>1.7131730936250002E-2</v>
      </c>
      <c r="AX61" s="10">
        <f>1/1000*[1]TimberSectorMinusCoreVPAImp!AV$226</f>
        <v>0</v>
      </c>
      <c r="AY61" s="10">
        <f>1/1000*[1]TimberSectorMinusCoreVPAImp!AW$226</f>
        <v>0</v>
      </c>
      <c r="AZ61" s="10">
        <f>1/1000*[1]TimberSectorMinusCoreVPAImp!AX$226</f>
        <v>0</v>
      </c>
      <c r="BA61" s="10">
        <f>1/1000*[1]TimberSectorMinusCoreVPAImp!AY$226</f>
        <v>0</v>
      </c>
      <c r="BB61" s="10">
        <f>1/1000*[1]TimberSectorMinusCoreVPAImp!AZ$226</f>
        <v>0</v>
      </c>
      <c r="BC61" s="10">
        <f>1/1000*[1]TimberSectorMinusCoreVPAImp!BA$226</f>
        <v>0</v>
      </c>
      <c r="BD61" s="293"/>
    </row>
    <row r="62" spans="2:56">
      <c r="B62" s="5" t="s">
        <v>89</v>
      </c>
      <c r="C62" s="39">
        <f>1/$A$1*[1]TimberSectorMinusCoreVPAImp!B$238</f>
        <v>2.6122055665664758E-3</v>
      </c>
      <c r="D62" s="10">
        <f>1/$A$1*[1]TimberSectorMinusCoreVPAImp!C$238</f>
        <v>5.1521155000000003E-3</v>
      </c>
      <c r="E62" s="10">
        <f>1/$A$1*[1]TimberSectorMinusCoreVPAImp!D$238</f>
        <v>8.3128739999999996E-3</v>
      </c>
      <c r="F62" s="10">
        <f>1/$A$1*[1]TimberSectorMinusCoreVPAImp!E$238</f>
        <v>1.0500433999999999E-2</v>
      </c>
      <c r="G62" s="10">
        <f>1/$A$1*[1]TimberSectorMinusCoreVPAImp!F$238</f>
        <v>9.7528843772043683E-3</v>
      </c>
      <c r="H62" s="10">
        <f>1/$A$1*[1]TimberSectorMinusCoreVPAImp!G$238</f>
        <v>9.7914941176470583E-3</v>
      </c>
      <c r="I62" s="10">
        <f>1/$A$1*[1]TimberSectorMinusCoreVPAImp!H$238</f>
        <v>6.8333842499999995E-3</v>
      </c>
      <c r="J62" s="10">
        <f>1/$A$1*[1]TimberSectorMinusCoreVPAImp!I$238</f>
        <v>9.7535333809523807E-3</v>
      </c>
      <c r="K62" s="10">
        <f>1/$A$1*[1]TimberSectorMinusCoreVPAImp!J$238</f>
        <v>6.3510972500000007E-3</v>
      </c>
      <c r="L62" s="10">
        <f>1/$A$1*[1]TimberSectorMinusCoreVPAImp!K$238</f>
        <v>9.115557170014674E-3</v>
      </c>
      <c r="M62" s="10">
        <f>1/$A$1*[1]TimberSectorMinusCoreVPAImp!L$238</f>
        <v>1.0170852143705021E-2</v>
      </c>
      <c r="N62" s="10">
        <f>1/$A$1*[1]TimberSectorMinusCoreVPAImp!M$238</f>
        <v>1.8219502719847014E-2</v>
      </c>
      <c r="O62" s="10">
        <f>1/$A$1*[1]TimberSectorMinusCoreVPAImp!N$238</f>
        <v>1.5436228695548634E-2</v>
      </c>
      <c r="P62" s="10">
        <f>1/$A$1*[1]TimberSectorMinusCoreVPAImp!O$238</f>
        <v>1.2188640204636125E-2</v>
      </c>
      <c r="Q62" s="10">
        <f>1/$A$1*[1]TimberSectorMinusCoreVPAImp!P$238</f>
        <v>9.6226541804737414E-3</v>
      </c>
      <c r="R62" s="10">
        <f>1/$A$1*[1]TimberSectorMinusCoreVPAImp!Q$238</f>
        <v>1.0979223072014758E-2</v>
      </c>
      <c r="S62" s="10">
        <f>1/$A$1*[1]TimberSectorMinusCoreVPAImp!R$238</f>
        <v>1.2811021902302001E-2</v>
      </c>
      <c r="T62" s="10">
        <f>1/$A$1*[1]TimberSectorMinusCoreVPAImp!S$238</f>
        <v>1.3204438457265415E-2</v>
      </c>
      <c r="U62" s="10">
        <f>1/$A$1*[1]TimberSectorMinusCoreVPAImp!T$238</f>
        <v>2.0474264542036415E-2</v>
      </c>
      <c r="V62" s="10">
        <f>1/$A$1*[1]TimberSectorMinusCoreVPAImp!U$238</f>
        <v>2.6900028049710735E-2</v>
      </c>
      <c r="W62" s="10">
        <f>1/$A$1*[1]TimberSectorMinusCoreVPAImp!V$238</f>
        <v>0</v>
      </c>
      <c r="X62" s="10">
        <f>1/$A$1*[1]TimberSectorMinusCoreVPAImp!W$238</f>
        <v>0</v>
      </c>
      <c r="Y62" s="10">
        <f>1/$A$1*[1]TimberSectorMinusCoreVPAImp!X$238</f>
        <v>0</v>
      </c>
      <c r="Z62" s="10">
        <f>1/$A$1*[1]TimberSectorMinusCoreVPAImp!Y$238</f>
        <v>0</v>
      </c>
      <c r="AA62" s="10">
        <f>1/$A$1*[1]TimberSectorMinusCoreVPAImp!Z$238</f>
        <v>0</v>
      </c>
      <c r="AB62" s="10">
        <f>1/$A$1*[1]TimberSectorMinusCoreVPAImp!AA$238</f>
        <v>0</v>
      </c>
      <c r="AC62" s="4"/>
      <c r="AD62" s="39">
        <f>1/1000*[1]TimberSectorMinusCoreVPAImp!AB$238</f>
        <v>1.5632085372090001E-3</v>
      </c>
      <c r="AE62" s="10">
        <f>1/1000*[1]TimberSectorMinusCoreVPAImp!AC$238</f>
        <v>3.0851521327999996E-3</v>
      </c>
      <c r="AF62" s="10">
        <f>1/1000*[1]TimberSectorMinusCoreVPAImp!AD$238</f>
        <v>4.5068884608000011E-3</v>
      </c>
      <c r="AG62" s="10">
        <f>1/1000*[1]TimberSectorMinusCoreVPAImp!AE$238</f>
        <v>7.8097075167999994E-3</v>
      </c>
      <c r="AH62" s="10">
        <f>1/1000*[1]TimberSectorMinusCoreVPAImp!AF$238</f>
        <v>8.494277149399999E-3</v>
      </c>
      <c r="AI62" s="10">
        <f>1/1000*[1]TimberSectorMinusCoreVPAImp!AG$238</f>
        <v>9.9665634782999998E-3</v>
      </c>
      <c r="AJ62" s="10">
        <f>1/1000*[1]TimberSectorMinusCoreVPAImp!AH$238</f>
        <v>7.795739145600002E-3</v>
      </c>
      <c r="AK62" s="10">
        <f>1/1000*[1]TimberSectorMinusCoreVPAImp!AI$238</f>
        <v>1.1226120459500003E-2</v>
      </c>
      <c r="AL62" s="10">
        <f>1/1000*[1]TimberSectorMinusCoreVPAImp!AJ$238</f>
        <v>1.0121383740000003E-2</v>
      </c>
      <c r="AM62" s="10">
        <f>1/1000*[1]TimberSectorMinusCoreVPAImp!AK$238</f>
        <v>1.0963093129999999E-2</v>
      </c>
      <c r="AN62" s="10">
        <f>1/1000*[1]TimberSectorMinusCoreVPAImp!AL$238</f>
        <v>1.00605410964E-2</v>
      </c>
      <c r="AO62" s="10">
        <f>1/1000*[1]TimberSectorMinusCoreVPAImp!AM$238</f>
        <v>1.7710279583999997E-2</v>
      </c>
      <c r="AP62" s="10">
        <f>1/1000*[1]TimberSectorMinusCoreVPAImp!AN$238</f>
        <v>1.49387010784E-2</v>
      </c>
      <c r="AQ62" s="10">
        <f>1/1000*[1]TimberSectorMinusCoreVPAImp!AO$238</f>
        <v>1.2902377283400001E-2</v>
      </c>
      <c r="AR62" s="10">
        <f>1/1000*[1]TimberSectorMinusCoreVPAImp!AP$238</f>
        <v>1.34043909665E-2</v>
      </c>
      <c r="AS62" s="10">
        <f>1/1000*[1]TimberSectorMinusCoreVPAImp!AQ$238</f>
        <v>1.2436756072999999E-2</v>
      </c>
      <c r="AT62" s="10">
        <f>1/1000*[1]TimberSectorMinusCoreVPAImp!AR$238</f>
        <v>1.4083388669900004E-2</v>
      </c>
      <c r="AU62" s="10">
        <f>1/1000*[1]TimberSectorMinusCoreVPAImp!AS$238</f>
        <v>1.5152591539799998E-2</v>
      </c>
      <c r="AV62" s="10">
        <f>1/1000*[1]TimberSectorMinusCoreVPAImp!AT$238</f>
        <v>2.2716953074000002E-2</v>
      </c>
      <c r="AW62" s="10">
        <f>1/1000*[1]TimberSectorMinusCoreVPAImp!AU$238</f>
        <v>2.7879530530833335E-2</v>
      </c>
      <c r="AX62" s="10">
        <f>1/1000*[1]TimberSectorMinusCoreVPAImp!AV$238</f>
        <v>0</v>
      </c>
      <c r="AY62" s="10">
        <f>1/1000*[1]TimberSectorMinusCoreVPAImp!AW$238</f>
        <v>0</v>
      </c>
      <c r="AZ62" s="10">
        <f>1/1000*[1]TimberSectorMinusCoreVPAImp!AX$238</f>
        <v>0</v>
      </c>
      <c r="BA62" s="10">
        <f>1/1000*[1]TimberSectorMinusCoreVPAImp!AY$238</f>
        <v>0</v>
      </c>
      <c r="BB62" s="10">
        <f>1/1000*[1]TimberSectorMinusCoreVPAImp!AZ$238</f>
        <v>0</v>
      </c>
      <c r="BC62" s="10">
        <f>1/1000*[1]TimberSectorMinusCoreVPAImp!BA$238</f>
        <v>0</v>
      </c>
      <c r="BD62" s="293"/>
    </row>
    <row r="63" spans="2:56" ht="13" thickBot="1">
      <c r="B63" s="6" t="s">
        <v>138</v>
      </c>
      <c r="C63" s="106">
        <f t="shared" ref="C63:AB63" si="16">SUM(C59:C59)-SUM(C60:C62)</f>
        <v>7.3444643976683099E-3</v>
      </c>
      <c r="D63" s="107">
        <f t="shared" si="16"/>
        <v>9.4403589141859867E-3</v>
      </c>
      <c r="E63" s="107">
        <f t="shared" si="16"/>
        <v>9.1448086788434024E-3</v>
      </c>
      <c r="F63" s="107">
        <f t="shared" si="16"/>
        <v>1.2789625408926822E-2</v>
      </c>
      <c r="G63" s="107">
        <f t="shared" si="16"/>
        <v>1.2223684349841599E-2</v>
      </c>
      <c r="H63" s="107">
        <f t="shared" si="16"/>
        <v>1.0057822546520809E-2</v>
      </c>
      <c r="I63" s="107">
        <f t="shared" si="16"/>
        <v>9.8423307958746403E-3</v>
      </c>
      <c r="J63" s="107">
        <f t="shared" si="16"/>
        <v>1.1225420990023854E-2</v>
      </c>
      <c r="K63" s="107">
        <f t="shared" si="16"/>
        <v>9.063462532338043E-3</v>
      </c>
      <c r="L63" s="107">
        <f t="shared" si="16"/>
        <v>8.3691861576363907E-3</v>
      </c>
      <c r="M63" s="107">
        <f t="shared" si="16"/>
        <v>9.7236731388481989E-3</v>
      </c>
      <c r="N63" s="107">
        <f t="shared" si="16"/>
        <v>9.8877568042309572E-3</v>
      </c>
      <c r="O63" s="107">
        <f t="shared" si="16"/>
        <v>7.4378959981438314E-3</v>
      </c>
      <c r="P63" s="107">
        <f t="shared" si="16"/>
        <v>8.37135271748711E-3</v>
      </c>
      <c r="Q63" s="107">
        <f t="shared" si="16"/>
        <v>9.1402149230440377E-3</v>
      </c>
      <c r="R63" s="107">
        <f t="shared" si="16"/>
        <v>8.1594315613818524E-3</v>
      </c>
      <c r="S63" s="107">
        <f t="shared" si="16"/>
        <v>6.8050797166930854E-3</v>
      </c>
      <c r="T63" s="107">
        <f t="shared" si="16"/>
        <v>6.9290280327764658E-3</v>
      </c>
      <c r="U63" s="107">
        <f t="shared" si="16"/>
        <v>6.2247179634219163E-3</v>
      </c>
      <c r="V63" s="107">
        <f t="shared" si="16"/>
        <v>5.9004543496986306E-3</v>
      </c>
      <c r="W63" s="107">
        <f t="shared" si="16"/>
        <v>0</v>
      </c>
      <c r="X63" s="107">
        <f t="shared" si="16"/>
        <v>0</v>
      </c>
      <c r="Y63" s="107">
        <f t="shared" si="16"/>
        <v>0</v>
      </c>
      <c r="Z63" s="107">
        <f t="shared" si="16"/>
        <v>0</v>
      </c>
      <c r="AA63" s="107">
        <f t="shared" si="16"/>
        <v>0</v>
      </c>
      <c r="AB63" s="107">
        <f t="shared" si="16"/>
        <v>0</v>
      </c>
      <c r="AC63" s="34"/>
      <c r="AD63" s="62">
        <f t="shared" ref="AD63:BC63" si="17">SUM(AD59:AD59)-SUM(AD60:AD62)</f>
        <v>6.5631145472810209E-3</v>
      </c>
      <c r="AE63" s="108">
        <f t="shared" si="17"/>
        <v>8.3603015115997908E-3</v>
      </c>
      <c r="AF63" s="108">
        <f t="shared" si="17"/>
        <v>6.8453638800014052E-3</v>
      </c>
      <c r="AG63" s="108">
        <f t="shared" si="17"/>
        <v>8.8336086719986578E-3</v>
      </c>
      <c r="AH63" s="108">
        <f t="shared" si="17"/>
        <v>1.3887445672100401E-2</v>
      </c>
      <c r="AI63" s="108">
        <f t="shared" si="17"/>
        <v>7.7576303375966882E-3</v>
      </c>
      <c r="AJ63" s="108">
        <f t="shared" si="17"/>
        <v>7.8872121167998521E-3</v>
      </c>
      <c r="AK63" s="108">
        <f t="shared" si="17"/>
        <v>1.0927176035494673E-2</v>
      </c>
      <c r="AL63" s="108">
        <f t="shared" si="17"/>
        <v>9.358701870801317E-3</v>
      </c>
      <c r="AM63" s="108">
        <f t="shared" si="17"/>
        <v>9.2435474252021005E-3</v>
      </c>
      <c r="AN63" s="108">
        <f t="shared" si="17"/>
        <v>7.8913048149005238E-3</v>
      </c>
      <c r="AO63" s="108">
        <f t="shared" si="17"/>
        <v>9.855753936002673E-3</v>
      </c>
      <c r="AP63" s="108">
        <f t="shared" si="17"/>
        <v>7.1091170304034279E-3</v>
      </c>
      <c r="AQ63" s="108">
        <f t="shared" si="17"/>
        <v>8.2087457138985687E-3</v>
      </c>
      <c r="AR63" s="108">
        <f t="shared" si="17"/>
        <v>8.6243323869993338E-3</v>
      </c>
      <c r="AS63" s="108">
        <f t="shared" si="17"/>
        <v>6.015328441503015E-3</v>
      </c>
      <c r="AT63" s="108">
        <f t="shared" si="17"/>
        <v>6.710552470596487E-3</v>
      </c>
      <c r="AU63" s="108">
        <f t="shared" si="17"/>
        <v>7.2255374762946883E-3</v>
      </c>
      <c r="AV63" s="108">
        <f t="shared" si="17"/>
        <v>5.3662431530039773E-3</v>
      </c>
      <c r="AW63" s="108">
        <f t="shared" si="17"/>
        <v>5.3960826616688412E-3</v>
      </c>
      <c r="AX63" s="108">
        <f t="shared" si="17"/>
        <v>0</v>
      </c>
      <c r="AY63" s="108">
        <f t="shared" si="17"/>
        <v>0</v>
      </c>
      <c r="AZ63" s="108">
        <f t="shared" si="17"/>
        <v>0</v>
      </c>
      <c r="BA63" s="108">
        <f t="shared" si="17"/>
        <v>0</v>
      </c>
      <c r="BB63" s="108">
        <f t="shared" si="17"/>
        <v>0</v>
      </c>
      <c r="BC63" s="108">
        <f t="shared" si="17"/>
        <v>0</v>
      </c>
      <c r="BD63" s="293"/>
    </row>
    <row r="64" spans="2:56" ht="13" thickTop="1"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7"/>
      <c r="Y64" s="37"/>
      <c r="Z64" s="37"/>
      <c r="AA64" s="37"/>
      <c r="AB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</row>
    <row r="65" spans="2:55">
      <c r="B65" s="103" t="s">
        <v>128</v>
      </c>
      <c r="C65" s="104">
        <f>1/$A$1*[1]TimberSectorMinusCoreVPAImp!B$152</f>
        <v>0</v>
      </c>
      <c r="D65" s="104">
        <f>1/$A$1*[1]TimberSectorMinusCoreVPAImp!C$152</f>
        <v>0</v>
      </c>
      <c r="E65" s="104">
        <f>1/$A$1*[1]TimberSectorMinusCoreVPAImp!D$152</f>
        <v>0</v>
      </c>
      <c r="F65" s="104">
        <f>1/$A$1*[1]TimberSectorMinusCoreVPAImp!E$152</f>
        <v>0</v>
      </c>
      <c r="G65" s="104">
        <f>1/$A$1*[1]TimberSectorMinusCoreVPAImp!F$152</f>
        <v>0</v>
      </c>
      <c r="H65" s="104">
        <f>1/$A$1*[1]TimberSectorMinusCoreVPAImp!G$152</f>
        <v>0</v>
      </c>
      <c r="I65" s="104">
        <f>1/$A$1*[1]TimberSectorMinusCoreVPAImp!H$152</f>
        <v>0</v>
      </c>
      <c r="J65" s="104">
        <f>1/$A$1*[1]TimberSectorMinusCoreVPAImp!I$152</f>
        <v>0</v>
      </c>
      <c r="K65" s="104">
        <f>1/$A$1*[1]TimberSectorMinusCoreVPAImp!J$152</f>
        <v>0</v>
      </c>
      <c r="L65" s="104">
        <f>1/$A$1*[1]TimberSectorMinusCoreVPAImp!K$152</f>
        <v>6.6360000000000008E-5</v>
      </c>
      <c r="M65" s="104">
        <f>1/$A$1*[1]TimberSectorMinusCoreVPAImp!L$152</f>
        <v>4.816E-5</v>
      </c>
      <c r="N65" s="104">
        <f>1/$A$1*[1]TimberSectorMinusCoreVPAImp!M$152</f>
        <v>0</v>
      </c>
      <c r="O65" s="104">
        <f>1/$A$1*[1]TimberSectorMinusCoreVPAImp!N$152</f>
        <v>6.1893999999999987E-5</v>
      </c>
      <c r="P65" s="104">
        <f>1/$A$1*[1]TimberSectorMinusCoreVPAImp!O$152</f>
        <v>0</v>
      </c>
      <c r="Q65" s="104">
        <f>1/$A$1*[1]TimberSectorMinusCoreVPAImp!P$152</f>
        <v>0</v>
      </c>
      <c r="R65" s="104">
        <f>1/$A$1*[1]TimberSectorMinusCoreVPAImp!Q$152</f>
        <v>5.2219999999999998E-5</v>
      </c>
      <c r="S65" s="104">
        <f>1/$A$1*[1]TimberSectorMinusCoreVPAImp!R$152</f>
        <v>0</v>
      </c>
      <c r="T65" s="104">
        <f>1/$A$1*[1]TimberSectorMinusCoreVPAImp!S$152</f>
        <v>9.0299999999999999E-6</v>
      </c>
      <c r="U65" s="104">
        <f>1/$A$1*[1]TimberSectorMinusCoreVPAImp!T$152</f>
        <v>4.7600000000000005E-5</v>
      </c>
      <c r="V65" s="104">
        <f>1/$A$1*[1]TimberSectorMinusCoreVPAImp!U$152</f>
        <v>1.8200000000000009E-5</v>
      </c>
      <c r="W65" s="104">
        <f>1/$A$1*[1]TimberSectorMinusCoreVPAImp!V$152</f>
        <v>0</v>
      </c>
      <c r="X65" s="104">
        <f>1/$A$1*[1]TimberSectorMinusCoreVPAImp!W$152</f>
        <v>0</v>
      </c>
      <c r="Y65" s="104">
        <f>1/$A$1*[1]TimberSectorMinusCoreVPAImp!X$152</f>
        <v>0</v>
      </c>
      <c r="Z65" s="104">
        <f>1/$A$1*[1]TimberSectorMinusCoreVPAImp!Y$152</f>
        <v>0</v>
      </c>
      <c r="AA65" s="104">
        <f>1/$A$1*[1]TimberSectorMinusCoreVPAImp!Z$152</f>
        <v>0</v>
      </c>
      <c r="AB65" s="104">
        <f>1/$A$1*[1]TimberSectorMinusCoreVPAImp!AA$152</f>
        <v>0</v>
      </c>
      <c r="AC65" s="105"/>
      <c r="AD65" s="104">
        <f>1/1000*[1]TimberSectorMinusCoreVPAImp!AB$152</f>
        <v>0</v>
      </c>
      <c r="AE65" s="104">
        <f>1/1000*[1]TimberSectorMinusCoreVPAImp!AC$152</f>
        <v>0</v>
      </c>
      <c r="AF65" s="104">
        <f>1/1000*[1]TimberSectorMinusCoreVPAImp!AD$152</f>
        <v>0</v>
      </c>
      <c r="AG65" s="104">
        <f>1/1000*[1]TimberSectorMinusCoreVPAImp!AE$152</f>
        <v>0</v>
      </c>
      <c r="AH65" s="104">
        <f>1/1000*[1]TimberSectorMinusCoreVPAImp!AF$152</f>
        <v>0</v>
      </c>
      <c r="AI65" s="104">
        <f>1/1000*[1]TimberSectorMinusCoreVPAImp!AG$152</f>
        <v>0</v>
      </c>
      <c r="AJ65" s="104">
        <f>1/1000*[1]TimberSectorMinusCoreVPAImp!AH$152</f>
        <v>0</v>
      </c>
      <c r="AK65" s="104">
        <f>1/1000*[1]TimberSectorMinusCoreVPAImp!AI$152</f>
        <v>0</v>
      </c>
      <c r="AL65" s="104">
        <f>1/1000*[1]TimberSectorMinusCoreVPAImp!AJ$152</f>
        <v>0</v>
      </c>
      <c r="AM65" s="104">
        <f>1/1000*[1]TimberSectorMinusCoreVPAImp!AK$152</f>
        <v>1.95498736E-5</v>
      </c>
      <c r="AN65" s="104">
        <f>1/1000*[1]TimberSectorMinusCoreVPAImp!AL$152</f>
        <v>1.6567091200000001E-5</v>
      </c>
      <c r="AO65" s="104">
        <f>1/1000*[1]TimberSectorMinusCoreVPAImp!AM$152</f>
        <v>0</v>
      </c>
      <c r="AP65" s="104">
        <f>1/1000*[1]TimberSectorMinusCoreVPAImp!AN$152</f>
        <v>3.27717504E-5</v>
      </c>
      <c r="AQ65" s="104">
        <f>1/1000*[1]TimberSectorMinusCoreVPAImp!AO$152</f>
        <v>0</v>
      </c>
      <c r="AR65" s="104">
        <f>1/1000*[1]TimberSectorMinusCoreVPAImp!AP$152</f>
        <v>0</v>
      </c>
      <c r="AS65" s="104">
        <f>1/1000*[1]TimberSectorMinusCoreVPAImp!AQ$152</f>
        <v>1.6660949000000002E-5</v>
      </c>
      <c r="AT65" s="104">
        <f>1/1000*[1]TimberSectorMinusCoreVPAImp!AR$152</f>
        <v>0</v>
      </c>
      <c r="AU65" s="104">
        <f>1/1000*[1]TimberSectorMinusCoreVPAImp!AS$152</f>
        <v>3.6725697999999999E-6</v>
      </c>
      <c r="AV65" s="104">
        <f>1/1000*[1]TimberSectorMinusCoreVPAImp!AT$152</f>
        <v>3.3913559320000004E-4</v>
      </c>
      <c r="AW65" s="104">
        <f>1/1000*[1]TimberSectorMinusCoreVPAImp!AU$152</f>
        <v>9.3857631199999989E-5</v>
      </c>
      <c r="AX65" s="104">
        <f>1/1000*[1]TimberSectorMinusCoreVPAImp!AV$152</f>
        <v>3.3913559320000004E-4</v>
      </c>
      <c r="AY65" s="104">
        <f>1/1000*[1]TimberSectorMinusCoreVPAImp!AW$152</f>
        <v>3.3913559320000004E-4</v>
      </c>
      <c r="AZ65" s="104">
        <f>1/1000*[1]TimberSectorMinusCoreVPAImp!AX$152</f>
        <v>3.3913559320000004E-4</v>
      </c>
      <c r="BA65" s="104">
        <f>1/1000*[1]TimberSectorMinusCoreVPAImp!AY$152</f>
        <v>3.3913559320000004E-4</v>
      </c>
      <c r="BB65" s="104">
        <f>1/1000*[1]TimberSectorMinusCoreVPAImp!AZ$152</f>
        <v>3.3913559320000004E-4</v>
      </c>
      <c r="BC65" s="104">
        <f>1/1000*[1]TimberSectorMinusCoreVPAImp!BA$152</f>
        <v>3.3913559320000004E-4</v>
      </c>
    </row>
    <row r="66" spans="2:55">
      <c r="B66" s="103" t="s">
        <v>129</v>
      </c>
      <c r="C66" s="104">
        <f>1/$A$1*[1]TimberSectorMinusCoreVPAImp!B$202</f>
        <v>0</v>
      </c>
      <c r="D66" s="104">
        <f>1/$A$1*[1]TimberSectorMinusCoreVPAImp!C$202</f>
        <v>0</v>
      </c>
      <c r="E66" s="104">
        <f>1/$A$1*[1]TimberSectorMinusCoreVPAImp!D$202</f>
        <v>0</v>
      </c>
      <c r="F66" s="104">
        <f>1/$A$1*[1]TimberSectorMinusCoreVPAImp!E$202</f>
        <v>0</v>
      </c>
      <c r="G66" s="104">
        <f>1/$A$1*[1]TimberSectorMinusCoreVPAImp!F$202</f>
        <v>0</v>
      </c>
      <c r="H66" s="104">
        <f>1/$A$1*[1]TimberSectorMinusCoreVPAImp!G$202</f>
        <v>3.0384059999999996E-3</v>
      </c>
      <c r="I66" s="104">
        <f>1/$A$1*[1]TimberSectorMinusCoreVPAImp!H$202</f>
        <v>7.8855639999999994E-3</v>
      </c>
      <c r="J66" s="104">
        <f>1/$A$1*[1]TimberSectorMinusCoreVPAImp!I$202</f>
        <v>1.8037231999999997E-2</v>
      </c>
      <c r="K66" s="104">
        <f>1/$A$1*[1]TimberSectorMinusCoreVPAImp!J$202</f>
        <v>2.6871625999999999E-2</v>
      </c>
      <c r="L66" s="104">
        <f>1/$A$1*[1]TimberSectorMinusCoreVPAImp!K$202</f>
        <v>3.7865645999999996E-2</v>
      </c>
      <c r="M66" s="104">
        <f>1/$A$1*[1]TimberSectorMinusCoreVPAImp!L$202</f>
        <v>4.365875734524035E-2</v>
      </c>
      <c r="N66" s="104">
        <f>1/$A$1*[1]TimberSectorMinusCoreVPAImp!M$202</f>
        <v>4.7206046610331912E-2</v>
      </c>
      <c r="O66" s="104">
        <f>1/$A$1*[1]TimberSectorMinusCoreVPAImp!N$202</f>
        <v>4.2175361527777781E-2</v>
      </c>
      <c r="P66" s="104">
        <f>1/$A$1*[1]TimberSectorMinusCoreVPAImp!O$202</f>
        <v>4.7243057136989022E-2</v>
      </c>
      <c r="Q66" s="104">
        <f>1/$A$1*[1]TimberSectorMinusCoreVPAImp!P$202</f>
        <v>5.0714723853102939E-2</v>
      </c>
      <c r="R66" s="104">
        <f>1/$A$1*[1]TimberSectorMinusCoreVPAImp!Q$202</f>
        <v>5.5899513987111536E-2</v>
      </c>
      <c r="S66" s="104">
        <f>1/$A$1*[1]TimberSectorMinusCoreVPAImp!R$202</f>
        <v>5.8944487282241005E-2</v>
      </c>
      <c r="T66" s="104">
        <f>1/$A$1*[1]TimberSectorMinusCoreVPAImp!S$202</f>
        <v>6.5264161406504831E-2</v>
      </c>
      <c r="U66" s="104">
        <f>1/$A$1*[1]TimberSectorMinusCoreVPAImp!T$202</f>
        <v>5.4453341506659508E-2</v>
      </c>
      <c r="V66" s="104">
        <f>1/$A$1*[1]TimberSectorMinusCoreVPAImp!U$202</f>
        <v>5.0446504441988796E-2</v>
      </c>
      <c r="W66" s="104">
        <f>1/$A$1*[1]TimberSectorMinusCoreVPAImp!V$202</f>
        <v>0</v>
      </c>
      <c r="X66" s="104">
        <f>1/$A$1*[1]TimberSectorMinusCoreVPAImp!W$202</f>
        <v>0</v>
      </c>
      <c r="Y66" s="104">
        <f>1/$A$1*[1]TimberSectorMinusCoreVPAImp!X$202</f>
        <v>0</v>
      </c>
      <c r="Z66" s="104">
        <f>1/$A$1*[1]TimberSectorMinusCoreVPAImp!Y$202</f>
        <v>0</v>
      </c>
      <c r="AA66" s="104">
        <f>1/$A$1*[1]TimberSectorMinusCoreVPAImp!Z$202</f>
        <v>0</v>
      </c>
      <c r="AB66" s="104">
        <f>1/$A$1*[1]TimberSectorMinusCoreVPAImp!AA$202</f>
        <v>0</v>
      </c>
      <c r="AC66" s="105"/>
      <c r="AD66" s="104">
        <f>1/1000*[1]TimberSectorMinusCoreVPAImp!AB$202</f>
        <v>0</v>
      </c>
      <c r="AE66" s="104">
        <f>1/1000*[1]TimberSectorMinusCoreVPAImp!AC$202</f>
        <v>0</v>
      </c>
      <c r="AF66" s="104">
        <f>1/1000*[1]TimberSectorMinusCoreVPAImp!AD$202</f>
        <v>0</v>
      </c>
      <c r="AG66" s="104">
        <f>1/1000*[1]TimberSectorMinusCoreVPAImp!AE$202</f>
        <v>0</v>
      </c>
      <c r="AH66" s="104">
        <f>1/1000*[1]TimberSectorMinusCoreVPAImp!AF$202</f>
        <v>0</v>
      </c>
      <c r="AI66" s="104">
        <f>1/1000*[1]TimberSectorMinusCoreVPAImp!AG$202</f>
        <v>1.9979885211E-3</v>
      </c>
      <c r="AJ66" s="104">
        <f>1/1000*[1]TimberSectorMinusCoreVPAImp!AH$202</f>
        <v>6.1346531704000009E-3</v>
      </c>
      <c r="AK66" s="104">
        <f>1/1000*[1]TimberSectorMinusCoreVPAImp!AI$202</f>
        <v>7.1873570059999984E-3</v>
      </c>
      <c r="AL66" s="104">
        <f>1/1000*[1]TimberSectorMinusCoreVPAImp!AJ$202</f>
        <v>1.0009755903200003E-2</v>
      </c>
      <c r="AM66" s="104">
        <f>1/1000*[1]TimberSectorMinusCoreVPAImp!AK$202</f>
        <v>9.4253428676000003E-3</v>
      </c>
      <c r="AN66" s="104">
        <f>1/1000*[1]TimberSectorMinusCoreVPAImp!AL$202</f>
        <v>1.0214628533100002E-2</v>
      </c>
      <c r="AO66" s="104">
        <f>1/1000*[1]TimberSectorMinusCoreVPAImp!AM$202</f>
        <v>1.1861687184000002E-2</v>
      </c>
      <c r="AP66" s="104">
        <f>1/1000*[1]TimberSectorMinusCoreVPAImp!AN$202</f>
        <v>1.0471199657599999E-2</v>
      </c>
      <c r="AQ66" s="104">
        <f>1/1000*[1]TimberSectorMinusCoreVPAImp!AO$202</f>
        <v>1.1810228857500001E-2</v>
      </c>
      <c r="AR66" s="104">
        <f>1/1000*[1]TimberSectorMinusCoreVPAImp!AP$202</f>
        <v>1.5441805136499998E-2</v>
      </c>
      <c r="AS66" s="104">
        <f>1/1000*[1]TimberSectorMinusCoreVPAImp!AQ$202</f>
        <v>1.4298974158000001E-2</v>
      </c>
      <c r="AT66" s="104">
        <f>1/1000*[1]TimberSectorMinusCoreVPAImp!AR$202</f>
        <v>1.6426436955299998E-2</v>
      </c>
      <c r="AU66" s="104">
        <f>1/1000*[1]TimberSectorMinusCoreVPAImp!AS$202</f>
        <v>1.9254554833800001E-2</v>
      </c>
      <c r="AV66" s="104">
        <f>1/1000*[1]TimberSectorMinusCoreVPAImp!AT$202</f>
        <v>2.0715781641999997E-2</v>
      </c>
      <c r="AW66" s="104">
        <f>1/1000*[1]TimberSectorMinusCoreVPAImp!AU$202</f>
        <v>2.0935426864166665E-2</v>
      </c>
      <c r="AX66" s="104">
        <f>1/1000*[1]TimberSectorMinusCoreVPAImp!AV$202</f>
        <v>0</v>
      </c>
      <c r="AY66" s="104">
        <f>1/1000*[1]TimberSectorMinusCoreVPAImp!AW$202</f>
        <v>0</v>
      </c>
      <c r="AZ66" s="104">
        <f>1/1000*[1]TimberSectorMinusCoreVPAImp!AX$202</f>
        <v>0</v>
      </c>
      <c r="BA66" s="104">
        <f>1/1000*[1]TimberSectorMinusCoreVPAImp!AY$202</f>
        <v>0</v>
      </c>
      <c r="BB66" s="104">
        <f>1/1000*[1]TimberSectorMinusCoreVPAImp!AZ$202</f>
        <v>0</v>
      </c>
      <c r="BC66" s="104">
        <f>1/1000*[1]TimberSectorMinusCoreVPAImp!BA$202</f>
        <v>0</v>
      </c>
    </row>
    <row r="67" spans="2:55">
      <c r="B67" s="103" t="s">
        <v>130</v>
      </c>
      <c r="C67" s="104">
        <f>1/$A$1*[1]TimberSectorMinusCoreVPAImp!B$203</f>
        <v>0</v>
      </c>
      <c r="D67" s="104">
        <f>1/$A$1*[1]TimberSectorMinusCoreVPAImp!C$203</f>
        <v>0</v>
      </c>
      <c r="E67" s="104">
        <f>1/$A$1*[1]TimberSectorMinusCoreVPAImp!D$203</f>
        <v>0</v>
      </c>
      <c r="F67" s="104">
        <f>1/$A$1*[1]TimberSectorMinusCoreVPAImp!E$203</f>
        <v>0</v>
      </c>
      <c r="G67" s="104">
        <f>1/$A$1*[1]TimberSectorMinusCoreVPAImp!F$203</f>
        <v>1.0959438E-2</v>
      </c>
      <c r="H67" s="104">
        <f>1/$A$1*[1]TimberSectorMinusCoreVPAImp!G$203</f>
        <v>1.8401599999999998E-3</v>
      </c>
      <c r="I67" s="104">
        <f>1/$A$1*[1]TimberSectorMinusCoreVPAImp!H$203</f>
        <v>0</v>
      </c>
      <c r="J67" s="104">
        <f>1/$A$1*[1]TimberSectorMinusCoreVPAImp!I$203</f>
        <v>0</v>
      </c>
      <c r="K67" s="104">
        <f>1/$A$1*[1]TimberSectorMinusCoreVPAImp!J$203</f>
        <v>0</v>
      </c>
      <c r="L67" s="104">
        <f>1/$A$1*[1]TimberSectorMinusCoreVPAImp!K$203</f>
        <v>0</v>
      </c>
      <c r="M67" s="104">
        <f>1/$A$1*[1]TimberSectorMinusCoreVPAImp!L$203</f>
        <v>0</v>
      </c>
      <c r="N67" s="104">
        <f>1/$A$1*[1]TimberSectorMinusCoreVPAImp!M$203</f>
        <v>0</v>
      </c>
      <c r="O67" s="104">
        <f>1/$A$1*[1]TimberSectorMinusCoreVPAImp!N$203</f>
        <v>0</v>
      </c>
      <c r="P67" s="104">
        <f>1/$A$1*[1]TimberSectorMinusCoreVPAImp!O$203</f>
        <v>0</v>
      </c>
      <c r="Q67" s="104">
        <f>1/$A$1*[1]TimberSectorMinusCoreVPAImp!P$203</f>
        <v>0</v>
      </c>
      <c r="R67" s="104">
        <f>1/$A$1*[1]TimberSectorMinusCoreVPAImp!Q$203</f>
        <v>0</v>
      </c>
      <c r="S67" s="104">
        <f>1/$A$1*[1]TimberSectorMinusCoreVPAImp!R$203</f>
        <v>0</v>
      </c>
      <c r="T67" s="104">
        <f>1/$A$1*[1]TimberSectorMinusCoreVPAImp!S$203</f>
        <v>0</v>
      </c>
      <c r="U67" s="104">
        <f>1/$A$1*[1]TimberSectorMinusCoreVPAImp!T$203</f>
        <v>0</v>
      </c>
      <c r="V67" s="104">
        <f>1/$A$1*[1]TimberSectorMinusCoreVPAImp!U$203</f>
        <v>0</v>
      </c>
      <c r="W67" s="104">
        <f>1/$A$1*[1]TimberSectorMinusCoreVPAImp!V$203</f>
        <v>0</v>
      </c>
      <c r="X67" s="104">
        <f>1/$A$1*[1]TimberSectorMinusCoreVPAImp!W$203</f>
        <v>0</v>
      </c>
      <c r="Y67" s="104">
        <f>1/$A$1*[1]TimberSectorMinusCoreVPAImp!X$203</f>
        <v>0</v>
      </c>
      <c r="Z67" s="104">
        <f>1/$A$1*[1]TimberSectorMinusCoreVPAImp!Y$203</f>
        <v>0</v>
      </c>
      <c r="AA67" s="104">
        <f>1/$A$1*[1]TimberSectorMinusCoreVPAImp!Z$203</f>
        <v>0</v>
      </c>
      <c r="AB67" s="104">
        <f>1/$A$1*[1]TimberSectorMinusCoreVPAImp!AA$203</f>
        <v>0</v>
      </c>
      <c r="AC67" s="105"/>
      <c r="AD67" s="104">
        <f>1/1000*[1]TimberSectorMinusCoreVPAImp!AB$203</f>
        <v>0</v>
      </c>
      <c r="AE67" s="104">
        <f>1/1000*[1]TimberSectorMinusCoreVPAImp!AC$203</f>
        <v>0</v>
      </c>
      <c r="AF67" s="104">
        <f>1/1000*[1]TimberSectorMinusCoreVPAImp!AD$203</f>
        <v>0</v>
      </c>
      <c r="AG67" s="104">
        <f>1/1000*[1]TimberSectorMinusCoreVPAImp!AE$203</f>
        <v>0</v>
      </c>
      <c r="AH67" s="104">
        <f>1/1000*[1]TimberSectorMinusCoreVPAImp!AF$203</f>
        <v>4.2667598533000011E-3</v>
      </c>
      <c r="AI67" s="104">
        <f>1/1000*[1]TimberSectorMinusCoreVPAImp!AG$203</f>
        <v>1.1532943851000001E-3</v>
      </c>
      <c r="AJ67" s="104">
        <f>1/1000*[1]TimberSectorMinusCoreVPAImp!AH$203</f>
        <v>0</v>
      </c>
      <c r="AK67" s="104">
        <f>1/1000*[1]TimberSectorMinusCoreVPAImp!AI$203</f>
        <v>0</v>
      </c>
      <c r="AL67" s="104">
        <f>1/1000*[1]TimberSectorMinusCoreVPAImp!AJ$203</f>
        <v>0</v>
      </c>
      <c r="AM67" s="104">
        <f>1/1000*[1]TimberSectorMinusCoreVPAImp!AK$203</f>
        <v>0</v>
      </c>
      <c r="AN67" s="104">
        <f>1/1000*[1]TimberSectorMinusCoreVPAImp!AL$203</f>
        <v>0</v>
      </c>
      <c r="AO67" s="104">
        <f>1/1000*[1]TimberSectorMinusCoreVPAImp!AM$203</f>
        <v>0</v>
      </c>
      <c r="AP67" s="104">
        <f>1/1000*[1]TimberSectorMinusCoreVPAImp!AN$203</f>
        <v>0</v>
      </c>
      <c r="AQ67" s="104">
        <f>1/1000*[1]TimberSectorMinusCoreVPAImp!AO$203</f>
        <v>0</v>
      </c>
      <c r="AR67" s="104">
        <f>1/1000*[1]TimberSectorMinusCoreVPAImp!AP$203</f>
        <v>0</v>
      </c>
      <c r="AS67" s="104">
        <f>1/1000*[1]TimberSectorMinusCoreVPAImp!AQ$203</f>
        <v>0</v>
      </c>
      <c r="AT67" s="104">
        <f>1/1000*[1]TimberSectorMinusCoreVPAImp!AR$203</f>
        <v>0</v>
      </c>
      <c r="AU67" s="104">
        <f>1/1000*[1]TimberSectorMinusCoreVPAImp!AS$203</f>
        <v>0</v>
      </c>
      <c r="AV67" s="104">
        <f>1/1000*[1]TimberSectorMinusCoreVPAImp!AT$203</f>
        <v>0</v>
      </c>
      <c r="AW67" s="104">
        <f>1/1000*[1]TimberSectorMinusCoreVPAImp!AU$203</f>
        <v>0</v>
      </c>
      <c r="AX67" s="104">
        <f>1/1000*[1]TimberSectorMinusCoreVPAImp!AV$203</f>
        <v>0</v>
      </c>
      <c r="AY67" s="104">
        <f>1/1000*[1]TimberSectorMinusCoreVPAImp!AW$203</f>
        <v>0</v>
      </c>
      <c r="AZ67" s="104">
        <f>1/1000*[1]TimberSectorMinusCoreVPAImp!AX$203</f>
        <v>0</v>
      </c>
      <c r="BA67" s="104">
        <f>1/1000*[1]TimberSectorMinusCoreVPAImp!AY$203</f>
        <v>0</v>
      </c>
      <c r="BB67" s="104">
        <f>1/1000*[1]TimberSectorMinusCoreVPAImp!AZ$203</f>
        <v>0</v>
      </c>
      <c r="BC67" s="104">
        <f>1/1000*[1]TimberSectorMinusCoreVPAImp!BA$203</f>
        <v>0</v>
      </c>
    </row>
    <row r="68" spans="2:55">
      <c r="B68" s="103" t="s">
        <v>119</v>
      </c>
      <c r="C68" s="104">
        <f>1/$A$1*[1]TimberSectorMinusCoreVPAImp!B$260</f>
        <v>2.4362090923717768E-3</v>
      </c>
      <c r="D68" s="104">
        <f>1/$A$1*[1]TimberSectorMinusCoreVPAImp!C$260</f>
        <v>2.7100918544572025E-3</v>
      </c>
      <c r="E68" s="104">
        <f>1/$A$1*[1]TimberSectorMinusCoreVPAImp!D$260</f>
        <v>1.1742597999999998E-2</v>
      </c>
      <c r="F68" s="104">
        <f>1/$A$1*[1]TimberSectorMinusCoreVPAImp!E$260</f>
        <v>1.4825075999999996E-2</v>
      </c>
      <c r="G68" s="104">
        <f>1/$A$1*[1]TimberSectorMinusCoreVPAImp!F$260</f>
        <v>0</v>
      </c>
      <c r="H68" s="104">
        <f>1/$A$1*[1]TimberSectorMinusCoreVPAImp!G$260</f>
        <v>0</v>
      </c>
      <c r="I68" s="104">
        <f>1/$A$1*[1]TimberSectorMinusCoreVPAImp!H$260</f>
        <v>0</v>
      </c>
      <c r="J68" s="104">
        <f>1/$A$1*[1]TimberSectorMinusCoreVPAImp!I$260</f>
        <v>0</v>
      </c>
      <c r="K68" s="104">
        <f>1/$A$1*[1]TimberSectorMinusCoreVPAImp!J$260</f>
        <v>0</v>
      </c>
      <c r="L68" s="104">
        <f>1/$A$1*[1]TimberSectorMinusCoreVPAImp!K$260</f>
        <v>0</v>
      </c>
      <c r="M68" s="104">
        <f>1/$A$1*[1]TimberSectorMinusCoreVPAImp!L$260</f>
        <v>0</v>
      </c>
      <c r="N68" s="104">
        <f>1/$A$1*[1]TimberSectorMinusCoreVPAImp!M$260</f>
        <v>0</v>
      </c>
      <c r="O68" s="104">
        <f>1/$A$1*[1]TimberSectorMinusCoreVPAImp!N$260</f>
        <v>0</v>
      </c>
      <c r="P68" s="104">
        <f>1/$A$1*[1]TimberSectorMinusCoreVPAImp!O$260</f>
        <v>0</v>
      </c>
      <c r="Q68" s="104">
        <f>1/$A$1*[1]TimberSectorMinusCoreVPAImp!P$260</f>
        <v>0</v>
      </c>
      <c r="R68" s="104">
        <f>1/$A$1*[1]TimberSectorMinusCoreVPAImp!Q$260</f>
        <v>0</v>
      </c>
      <c r="S68" s="104">
        <f>1/$A$1*[1]TimberSectorMinusCoreVPAImp!R$260</f>
        <v>0</v>
      </c>
      <c r="T68" s="104">
        <f>1/$A$1*[1]TimberSectorMinusCoreVPAImp!S$260</f>
        <v>0</v>
      </c>
      <c r="U68" s="104">
        <f>1/$A$1*[1]TimberSectorMinusCoreVPAImp!T$260</f>
        <v>0</v>
      </c>
      <c r="V68" s="104">
        <f>1/$A$1*[1]TimberSectorMinusCoreVPAImp!U$260</f>
        <v>0</v>
      </c>
      <c r="W68" s="104">
        <f>1/$A$1*[1]TimberSectorMinusCoreVPAImp!V$260</f>
        <v>0</v>
      </c>
      <c r="X68" s="104">
        <f>1/$A$1*[1]TimberSectorMinusCoreVPAImp!W$260</f>
        <v>0</v>
      </c>
      <c r="Y68" s="104">
        <f>1/$A$1*[1]TimberSectorMinusCoreVPAImp!X$260</f>
        <v>0</v>
      </c>
      <c r="Z68" s="104">
        <f>1/$A$1*[1]TimberSectorMinusCoreVPAImp!Y$260</f>
        <v>0</v>
      </c>
      <c r="AA68" s="104">
        <f>1/$A$1*[1]TimberSectorMinusCoreVPAImp!Z$260</f>
        <v>0</v>
      </c>
      <c r="AB68" s="104">
        <f>1/$A$1*[1]TimberSectorMinusCoreVPAImp!AA$260</f>
        <v>0</v>
      </c>
      <c r="AC68" s="105"/>
      <c r="AD68" s="104">
        <f>1/1000*[1]TimberSectorMinusCoreVPAImp!AB$260</f>
        <v>1.8173363916369994E-3</v>
      </c>
      <c r="AE68" s="104">
        <f>1/1000*[1]TimberSectorMinusCoreVPAImp!AC$260</f>
        <v>1.9902066999999994E-3</v>
      </c>
      <c r="AF68" s="104">
        <f>1/1000*[1]TimberSectorMinusCoreVPAImp!AD$260</f>
        <v>4.7315357376000004E-3</v>
      </c>
      <c r="AG68" s="104">
        <f>1/1000*[1]TimberSectorMinusCoreVPAImp!AE$260</f>
        <v>4.3719643632000003E-3</v>
      </c>
      <c r="AH68" s="104">
        <f>1/1000*[1]TimberSectorMinusCoreVPAImp!AF$260</f>
        <v>0</v>
      </c>
      <c r="AI68" s="104">
        <f>1/1000*[1]TimberSectorMinusCoreVPAImp!AG$260</f>
        <v>0</v>
      </c>
      <c r="AJ68" s="104">
        <f>1/1000*[1]TimberSectorMinusCoreVPAImp!AH$260</f>
        <v>0</v>
      </c>
      <c r="AK68" s="104">
        <f>1/1000*[1]TimberSectorMinusCoreVPAImp!AI$260</f>
        <v>0</v>
      </c>
      <c r="AL68" s="104">
        <f>1/1000*[1]TimberSectorMinusCoreVPAImp!AJ$260</f>
        <v>0</v>
      </c>
      <c r="AM68" s="104">
        <f>1/1000*[1]TimberSectorMinusCoreVPAImp!AK$260</f>
        <v>0</v>
      </c>
      <c r="AN68" s="104">
        <f>1/1000*[1]TimberSectorMinusCoreVPAImp!AL$260</f>
        <v>0</v>
      </c>
      <c r="AO68" s="104">
        <f>1/1000*[1]TimberSectorMinusCoreVPAImp!AM$260</f>
        <v>0</v>
      </c>
      <c r="AP68" s="104">
        <f>1/1000*[1]TimberSectorMinusCoreVPAImp!AN$260</f>
        <v>0</v>
      </c>
      <c r="AQ68" s="104">
        <f>1/1000*[1]TimberSectorMinusCoreVPAImp!AO$260</f>
        <v>0</v>
      </c>
      <c r="AR68" s="104">
        <f>1/1000*[1]TimberSectorMinusCoreVPAImp!AP$260</f>
        <v>0</v>
      </c>
      <c r="AS68" s="104">
        <f>1/1000*[1]TimberSectorMinusCoreVPAImp!AQ$260</f>
        <v>0</v>
      </c>
      <c r="AT68" s="104">
        <f>1/1000*[1]TimberSectorMinusCoreVPAImp!AR$260</f>
        <v>0</v>
      </c>
      <c r="AU68" s="104">
        <f>1/1000*[1]TimberSectorMinusCoreVPAImp!AS$260</f>
        <v>0</v>
      </c>
      <c r="AV68" s="104">
        <f>1/1000*[1]TimberSectorMinusCoreVPAImp!AT$260</f>
        <v>0</v>
      </c>
      <c r="AW68" s="104">
        <f>1/1000*[1]TimberSectorMinusCoreVPAImp!AU$260</f>
        <v>0</v>
      </c>
      <c r="AX68" s="104">
        <f>1/1000*[1]TimberSectorMinusCoreVPAImp!AV$260</f>
        <v>0</v>
      </c>
      <c r="AY68" s="104">
        <f>1/1000*[1]TimberSectorMinusCoreVPAImp!AW$260</f>
        <v>0</v>
      </c>
      <c r="AZ68" s="104">
        <f>1/1000*[1]TimberSectorMinusCoreVPAImp!AX$260</f>
        <v>0</v>
      </c>
      <c r="BA68" s="104">
        <f>1/1000*[1]TimberSectorMinusCoreVPAImp!AY$260</f>
        <v>0</v>
      </c>
      <c r="BB68" s="104">
        <f>1/1000*[1]TimberSectorMinusCoreVPAImp!AZ$260</f>
        <v>0</v>
      </c>
      <c r="BC68" s="104">
        <f>1/1000*[1]TimberSectorMinusCoreVPAImp!BA$260</f>
        <v>0</v>
      </c>
    </row>
    <row r="69" spans="2:55"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7"/>
      <c r="X69" s="37"/>
      <c r="Y69" s="37"/>
      <c r="Z69" s="37"/>
      <c r="AA69" s="37"/>
      <c r="AB69" s="37"/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2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2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2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2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2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2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2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2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2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2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2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30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30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30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30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  <row r="93" spans="30:55"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</row>
    <row r="94" spans="30:55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  <row r="95" spans="30:55"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</row>
    <row r="96" spans="30:55"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</row>
    <row r="97" spans="30:55"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</row>
    <row r="98" spans="30:55"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</row>
    <row r="99" spans="30:55"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</row>
    <row r="100" spans="30:55"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</row>
    <row r="101" spans="30:55"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</row>
    <row r="102" spans="30:55"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</row>
    <row r="103" spans="30:55"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</row>
    <row r="104" spans="30:55"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</row>
    <row r="105" spans="30:55"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</row>
    <row r="106" spans="30:55"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</row>
    <row r="107" spans="30:55"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</row>
    <row r="108" spans="30:55"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</row>
    <row r="109" spans="30:55"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</row>
    <row r="110" spans="30:55"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</row>
    <row r="111" spans="30:55"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</row>
    <row r="112" spans="30:55"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D107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0" customWidth="1"/>
    <col min="50" max="55" width="6.7265625" style="30" hidden="1" customWidth="1"/>
  </cols>
  <sheetData>
    <row r="1" spans="1:56" ht="9" customHeight="1" thickBot="1">
      <c r="A1" s="49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41</v>
      </c>
      <c r="C2" s="407" t="s">
        <v>96</v>
      </c>
      <c r="D2" s="408"/>
      <c r="E2" s="408"/>
      <c r="F2" s="408"/>
      <c r="G2" s="408"/>
      <c r="H2" s="408"/>
      <c r="I2" s="408"/>
      <c r="J2" s="408"/>
      <c r="K2" s="408"/>
      <c r="L2" s="408"/>
      <c r="M2" s="408"/>
      <c r="N2" s="408"/>
      <c r="O2" s="408"/>
      <c r="P2" s="408"/>
      <c r="Q2" s="408"/>
      <c r="R2" s="408"/>
      <c r="S2" s="408"/>
      <c r="T2" s="408"/>
      <c r="U2" s="408"/>
      <c r="V2" s="408"/>
      <c r="W2" s="408"/>
      <c r="X2" s="408"/>
      <c r="Y2" s="408"/>
      <c r="Z2" s="408"/>
      <c r="AA2" s="408"/>
      <c r="AB2" s="409"/>
      <c r="AC2" s="3"/>
      <c r="AD2" s="396" t="s">
        <v>5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4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139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121">
        <f>1/$A$1*[1]PaperSectorMinusCoreVPAImp!B$263</f>
        <v>38.514486816663137</v>
      </c>
      <c r="D5" s="122">
        <f>1/$A$1*[1]PaperSectorMinusCoreVPAImp!C$263</f>
        <v>36.27446198815403</v>
      </c>
      <c r="E5" s="122">
        <f>1/$A$1*[1]PaperSectorMinusCoreVPAImp!D$263</f>
        <v>36.535313251432065</v>
      </c>
      <c r="F5" s="122">
        <f>1/$A$1*[1]PaperSectorMinusCoreVPAImp!E$263</f>
        <v>37.509993482435853</v>
      </c>
      <c r="G5" s="122">
        <f>1/$A$1*[1]PaperSectorMinusCoreVPAImp!F$263</f>
        <v>38.733247073172471</v>
      </c>
      <c r="H5" s="122">
        <f>1/$A$1*[1]PaperSectorMinusCoreVPAImp!G$263</f>
        <v>38.129601148363911</v>
      </c>
      <c r="I5" s="122">
        <f>1/$A$1*[1]PaperSectorMinusCoreVPAImp!H$263</f>
        <v>38.093528207326024</v>
      </c>
      <c r="J5" s="122">
        <f>1/$A$1*[1]PaperSectorMinusCoreVPAImp!I$263</f>
        <v>37.763665180298752</v>
      </c>
      <c r="K5" s="122">
        <f>1/$A$1*[1]PaperSectorMinusCoreVPAImp!J$263</f>
        <v>39.180315351324978</v>
      </c>
      <c r="L5" s="122">
        <f>1/$A$1*[1]PaperSectorMinusCoreVPAImp!K$263</f>
        <v>34.396358179827637</v>
      </c>
      <c r="M5" s="122">
        <f>1/$A$1*[1]PaperSectorMinusCoreVPAImp!L$263</f>
        <v>36.904165757264302</v>
      </c>
      <c r="N5" s="122">
        <f>1/$A$1*[1]PaperSectorMinusCoreVPAImp!M$263</f>
        <v>37.412036916239799</v>
      </c>
      <c r="O5" s="122">
        <f>1/$A$1*[1]PaperSectorMinusCoreVPAImp!N$263</f>
        <v>34.100043031921132</v>
      </c>
      <c r="P5" s="122">
        <f>1/$A$1*[1]PaperSectorMinusCoreVPAImp!O$263</f>
        <v>33.53707832962457</v>
      </c>
      <c r="Q5" s="122">
        <f>1/$A$1*[1]PaperSectorMinusCoreVPAImp!P$263</f>
        <v>32.664887864786259</v>
      </c>
      <c r="R5" s="122">
        <f>1/$A$1*[1]PaperSectorMinusCoreVPAImp!Q$263</f>
        <v>32.648766600899322</v>
      </c>
      <c r="S5" s="122">
        <f>1/$A$1*[1]PaperSectorMinusCoreVPAImp!R$263</f>
        <v>32.895218880237678</v>
      </c>
      <c r="T5" s="122">
        <f>1/$A$1*[1]PaperSectorMinusCoreVPAImp!S$263</f>
        <v>33.620449953465396</v>
      </c>
      <c r="U5" s="122">
        <f>1/$A$1*[1]PaperSectorMinusCoreVPAImp!T$263</f>
        <v>34.402816055886547</v>
      </c>
      <c r="V5" s="122">
        <f>1/$A$1*[1]PaperSectorMinusCoreVPAImp!U$263</f>
        <v>34.110438630040015</v>
      </c>
      <c r="W5" s="122">
        <f>1/$A$1*[1]PaperSectorMinusCoreVPAImp!V$263</f>
        <v>0</v>
      </c>
      <c r="X5" s="122">
        <f>1/$A$1*[1]PaperSectorMinusCoreVPAImp!W$263</f>
        <v>0</v>
      </c>
      <c r="Y5" s="122">
        <f>1/$A$1*[1]PaperSectorMinusCoreVPAImp!X$263</f>
        <v>0</v>
      </c>
      <c r="Z5" s="122">
        <f>1/$A$1*[1]PaperSectorMinusCoreVPAImp!Y$263</f>
        <v>0</v>
      </c>
      <c r="AA5" s="122">
        <f>1/$A$1*[1]PaperSectorMinusCoreVPAImp!Z$263</f>
        <v>0</v>
      </c>
      <c r="AB5" s="122">
        <f>1/$A$1*[1]PaperSectorMinusCoreVPAImp!AA$263</f>
        <v>0</v>
      </c>
      <c r="AC5" s="16"/>
      <c r="AD5" s="147">
        <f>1/1000*[1]PaperSectorMinusCoreVPAImp!AB$263</f>
        <v>8.3446905517914605</v>
      </c>
      <c r="AE5" s="122">
        <f>1/1000*[1]PaperSectorMinusCoreVPAImp!AC$263</f>
        <v>7.7497673384476</v>
      </c>
      <c r="AF5" s="122">
        <f>1/1000*[1]PaperSectorMinusCoreVPAImp!AD$263</f>
        <v>7.9460023057056004</v>
      </c>
      <c r="AG5" s="122">
        <f>1/1000*[1]PaperSectorMinusCoreVPAImp!AE$263</f>
        <v>9.4668136771264031</v>
      </c>
      <c r="AH5" s="122">
        <f>1/1000*[1]PaperSectorMinusCoreVPAImp!AF$263</f>
        <v>10.355197675699799</v>
      </c>
      <c r="AI5" s="122">
        <f>1/1000*[1]PaperSectorMinusCoreVPAImp!AG$263</f>
        <v>10.274670394474192</v>
      </c>
      <c r="AJ5" s="122">
        <f>1/1000*[1]PaperSectorMinusCoreVPAImp!AH$263</f>
        <v>10.7820445397392</v>
      </c>
      <c r="AK5" s="122">
        <f>1/1000*[1]PaperSectorMinusCoreVPAImp!AI$263</f>
        <v>12.356239638479995</v>
      </c>
      <c r="AL5" s="122">
        <f>1/1000*[1]PaperSectorMinusCoreVPAImp!AJ$263</f>
        <v>13.755379867451598</v>
      </c>
      <c r="AM5" s="122">
        <f>1/1000*[1]PaperSectorMinusCoreVPAImp!AK$263</f>
        <v>11.136814683332799</v>
      </c>
      <c r="AN5" s="122">
        <f>1/1000*[1]PaperSectorMinusCoreVPAImp!AL$263</f>
        <v>11.7738741908628</v>
      </c>
      <c r="AO5" s="122">
        <f>1/1000*[1]PaperSectorMinusCoreVPAImp!AM$263</f>
        <v>13.130378507951997</v>
      </c>
      <c r="AP5" s="122">
        <f>1/1000*[1]PaperSectorMinusCoreVPAImp!AN$263</f>
        <v>10.8528504149472</v>
      </c>
      <c r="AQ5" s="122">
        <f>1/1000*[1]PaperSectorMinusCoreVPAImp!AO$263</f>
        <v>10.927789138833301</v>
      </c>
      <c r="AR5" s="122">
        <f>1/1000*[1]PaperSectorMinusCoreVPAImp!AP$263</f>
        <v>10.908356588569003</v>
      </c>
      <c r="AS5" s="122">
        <f>1/1000*[1]PaperSectorMinusCoreVPAImp!AQ$263</f>
        <v>9.321340569597</v>
      </c>
      <c r="AT5" s="122">
        <f>1/1000*[1]PaperSectorMinusCoreVPAImp!AR$263</f>
        <v>9.3367524384310983</v>
      </c>
      <c r="AU5" s="122">
        <f>1/1000*[1]PaperSectorMinusCoreVPAImp!AS$263</f>
        <v>9.7654470699500013</v>
      </c>
      <c r="AV5" s="122">
        <f>1/1000*[1]PaperSectorMinusCoreVPAImp!AT$263</f>
        <v>10.759949490217997</v>
      </c>
      <c r="AW5" s="122">
        <f>1/1000*[1]PaperSectorMinusCoreVPAImp!AU$263</f>
        <v>10.115175499797912</v>
      </c>
      <c r="AX5" s="122">
        <f>1/1000*[1]PaperSectorMinusCoreVPAImp!AV$263</f>
        <v>0</v>
      </c>
      <c r="AY5" s="122">
        <f>1/1000*[1]PaperSectorMinusCoreVPAImp!AW$263</f>
        <v>0</v>
      </c>
      <c r="AZ5" s="122">
        <f>1/1000*[1]PaperSectorMinusCoreVPAImp!AX$263</f>
        <v>0</v>
      </c>
      <c r="BA5" s="122">
        <f>1/1000*[1]PaperSectorMinusCoreVPAImp!AY$263</f>
        <v>0</v>
      </c>
      <c r="BB5" s="122">
        <f>1/1000*[1]PaperSectorMinusCoreVPAImp!AZ$263</f>
        <v>0</v>
      </c>
      <c r="BC5" s="123">
        <f>1/1000*[1]PaperSectorMinusCoreVPAImp!BA$263</f>
        <v>0</v>
      </c>
      <c r="BD5" s="293"/>
    </row>
    <row r="6" spans="1:56" ht="17.149999999999999" customHeight="1" thickTop="1">
      <c r="B6" s="44" t="s">
        <v>20</v>
      </c>
      <c r="C6" s="38">
        <f>1/$A$1*[1]PaperSectorMinusCoreVPAImp!B$266</f>
        <v>0.258598789075</v>
      </c>
      <c r="D6" s="32">
        <f>1/$A$1*[1]PaperSectorMinusCoreVPAImp!C$266</f>
        <v>0.18966400375277781</v>
      </c>
      <c r="E6" s="32">
        <f>1/$A$1*[1]PaperSectorMinusCoreVPAImp!D$266</f>
        <v>0.19427483140833335</v>
      </c>
      <c r="F6" s="32">
        <f>1/$A$1*[1]PaperSectorMinusCoreVPAImp!E$266</f>
        <v>0.22180032913333333</v>
      </c>
      <c r="G6" s="32">
        <f>1/$A$1*[1]PaperSectorMinusCoreVPAImp!F$266</f>
        <v>0.12252658161666666</v>
      </c>
      <c r="H6" s="32">
        <f>1/$A$1*[1]PaperSectorMinusCoreVPAImp!G$266</f>
        <v>0.13393236439999998</v>
      </c>
      <c r="I6" s="32">
        <f>1/$A$1*[1]PaperSectorMinusCoreVPAImp!H$266</f>
        <v>8.6916145638636366E-2</v>
      </c>
      <c r="J6" s="32">
        <f>1/$A$1*[1]PaperSectorMinusCoreVPAImp!I$266</f>
        <v>5.0086451083333337E-2</v>
      </c>
      <c r="K6" s="32">
        <f>1/$A$1*[1]PaperSectorMinusCoreVPAImp!J$266</f>
        <v>5.0753895613461539E-2</v>
      </c>
      <c r="L6" s="32">
        <f>1/$A$1*[1]PaperSectorMinusCoreVPAImp!K$266</f>
        <v>4.2297597983333338E-2</v>
      </c>
      <c r="M6" s="32">
        <f>1/$A$1*[1]PaperSectorMinusCoreVPAImp!L$266</f>
        <v>4.4667140072058825E-2</v>
      </c>
      <c r="N6" s="32">
        <f>1/$A$1*[1]PaperSectorMinusCoreVPAImp!M$266</f>
        <v>4.8912426844444447E-2</v>
      </c>
      <c r="O6" s="32">
        <f>1/$A$1*[1]PaperSectorMinusCoreVPAImp!N$266</f>
        <v>3.3404883781249999E-2</v>
      </c>
      <c r="P6" s="32">
        <f>1/$A$1*[1]PaperSectorMinusCoreVPAImp!O$266</f>
        <v>3.3564419698076914E-2</v>
      </c>
      <c r="Q6" s="32">
        <f>1/$A$1*[1]PaperSectorMinusCoreVPAImp!P$266</f>
        <v>3.403469385833334E-2</v>
      </c>
      <c r="R6" s="32">
        <f>1/$A$1*[1]PaperSectorMinusCoreVPAImp!Q$266</f>
        <v>3.4384398628864735E-2</v>
      </c>
      <c r="S6" s="32">
        <f>1/$A$1*[1]PaperSectorMinusCoreVPAImp!R$266</f>
        <v>3.5619006889772736E-2</v>
      </c>
      <c r="T6" s="32">
        <f>1/$A$1*[1]PaperSectorMinusCoreVPAImp!S$266</f>
        <v>4.008437942499999E-2</v>
      </c>
      <c r="U6" s="32">
        <f>1/$A$1*[1]PaperSectorMinusCoreVPAImp!T$266</f>
        <v>4.2257698183333331E-2</v>
      </c>
      <c r="V6" s="32">
        <f>1/$A$1*[1]PaperSectorMinusCoreVPAImp!U$266</f>
        <v>4.0361167118434335E-2</v>
      </c>
      <c r="W6" s="32">
        <f>1/$A$1*[1]PaperSectorMinusCoreVPAImp!V$266</f>
        <v>0</v>
      </c>
      <c r="X6" s="32">
        <f>1/$A$1*[1]PaperSectorMinusCoreVPAImp!W$266</f>
        <v>0</v>
      </c>
      <c r="Y6" s="32">
        <f>1/$A$1*[1]PaperSectorMinusCoreVPAImp!X$266</f>
        <v>0</v>
      </c>
      <c r="Z6" s="32">
        <f>1/$A$1*[1]PaperSectorMinusCoreVPAImp!Y$266</f>
        <v>0</v>
      </c>
      <c r="AA6" s="32">
        <f>1/$A$1*[1]PaperSectorMinusCoreVPAImp!Z$266</f>
        <v>0</v>
      </c>
      <c r="AB6" s="32">
        <f>1/$A$1*[1]PaperSectorMinusCoreVPAImp!AA$266</f>
        <v>0</v>
      </c>
      <c r="AC6" s="13"/>
      <c r="AD6" s="47">
        <f>1/1000*[1]PaperSectorMinusCoreVPAImp!AB$266</f>
        <v>4.4261881860633005E-2</v>
      </c>
      <c r="AE6" s="32">
        <f>1/1000*[1]PaperSectorMinusCoreVPAImp!AC$266</f>
        <v>3.2941174654399996E-2</v>
      </c>
      <c r="AF6" s="32">
        <f>1/1000*[1]PaperSectorMinusCoreVPAImp!AD$266</f>
        <v>3.1185824644800002E-2</v>
      </c>
      <c r="AG6" s="32">
        <f>1/1000*[1]PaperSectorMinusCoreVPAImp!AE$266</f>
        <v>4.2737725799999994E-2</v>
      </c>
      <c r="AH6" s="32">
        <f>1/1000*[1]PaperSectorMinusCoreVPAImp!AF$266</f>
        <v>3.2891912822999997E-2</v>
      </c>
      <c r="AI6" s="32">
        <f>1/1000*[1]PaperSectorMinusCoreVPAImp!AG$266</f>
        <v>3.4099260709799996E-2</v>
      </c>
      <c r="AJ6" s="32">
        <f>1/1000*[1]PaperSectorMinusCoreVPAImp!AH$266</f>
        <v>3.2825378063600003E-2</v>
      </c>
      <c r="AK6" s="32">
        <f>1/1000*[1]PaperSectorMinusCoreVPAImp!AI$266</f>
        <v>3.2832621717E-2</v>
      </c>
      <c r="AL6" s="32">
        <f>1/1000*[1]PaperSectorMinusCoreVPAImp!AJ$266</f>
        <v>3.4198362090400003E-2</v>
      </c>
      <c r="AM6" s="32">
        <f>1/1000*[1]PaperSectorMinusCoreVPAImp!AK$266</f>
        <v>2.8536768330400003E-2</v>
      </c>
      <c r="AN6" s="32">
        <f>1/1000*[1]PaperSectorMinusCoreVPAImp!AL$266</f>
        <v>3.0713540528700001E-2</v>
      </c>
      <c r="AO6" s="32">
        <f>1/1000*[1]PaperSectorMinusCoreVPAImp!AM$266</f>
        <v>3.8014114079999994E-2</v>
      </c>
      <c r="AP6" s="32">
        <f>1/1000*[1]PaperSectorMinusCoreVPAImp!AN$266</f>
        <v>3.5614143364800004E-2</v>
      </c>
      <c r="AQ6" s="32">
        <f>1/1000*[1]PaperSectorMinusCoreVPAImp!AO$266</f>
        <v>3.6004294290600002E-2</v>
      </c>
      <c r="AR6" s="32">
        <f>1/1000*[1]PaperSectorMinusCoreVPAImp!AP$266</f>
        <v>3.5100552243499998E-2</v>
      </c>
      <c r="AS6" s="32">
        <f>1/1000*[1]PaperSectorMinusCoreVPAImp!AQ$266</f>
        <v>3.0941583998499993E-2</v>
      </c>
      <c r="AT6" s="32">
        <f>1/1000*[1]PaperSectorMinusCoreVPAImp!AR$266</f>
        <v>3.4222824267999996E-2</v>
      </c>
      <c r="AU6" s="32">
        <f>1/1000*[1]PaperSectorMinusCoreVPAImp!AS$266</f>
        <v>3.4881189957900002E-2</v>
      </c>
      <c r="AV6" s="32">
        <f>1/1000*[1]PaperSectorMinusCoreVPAImp!AT$266</f>
        <v>4.0305371132000001E-2</v>
      </c>
      <c r="AW6" s="32">
        <f>1/1000*[1]PaperSectorMinusCoreVPAImp!AU$266</f>
        <v>3.9874440717916668E-2</v>
      </c>
      <c r="AX6" s="32">
        <f>1/1000*[1]PaperSectorMinusCoreVPAImp!AV$266</f>
        <v>0</v>
      </c>
      <c r="AY6" s="32">
        <f>1/1000*[1]PaperSectorMinusCoreVPAImp!AW$266</f>
        <v>0</v>
      </c>
      <c r="AZ6" s="32">
        <f>1/1000*[1]PaperSectorMinusCoreVPAImp!AX$266</f>
        <v>0</v>
      </c>
      <c r="BA6" s="32">
        <f>1/1000*[1]PaperSectorMinusCoreVPAImp!AY$266</f>
        <v>0</v>
      </c>
      <c r="BB6" s="32">
        <f>1/1000*[1]PaperSectorMinusCoreVPAImp!AZ$266</f>
        <v>0</v>
      </c>
      <c r="BC6" s="32">
        <f>1/1000*[1]PaperSectorMinusCoreVPAImp!BA$266</f>
        <v>0</v>
      </c>
      <c r="BD6" s="293"/>
    </row>
    <row r="7" spans="1:56">
      <c r="B7" s="5" t="s">
        <v>84</v>
      </c>
      <c r="C7" s="39">
        <f>1/$A$1*[1]PaperSectorMinusCoreVPAImp!B$75</f>
        <v>1.1493772499999999E-3</v>
      </c>
      <c r="D7" s="10">
        <f>1/$A$1*[1]PaperSectorMinusCoreVPAImp!C$75</f>
        <v>5.8154862499999998E-4</v>
      </c>
      <c r="E7" s="10">
        <f>1/$A$1*[1]PaperSectorMinusCoreVPAImp!D$75</f>
        <v>2.4289999999999997E-3</v>
      </c>
      <c r="F7" s="10">
        <f>1/$A$1*[1]PaperSectorMinusCoreVPAImp!E$75</f>
        <v>5.2187541666666665E-3</v>
      </c>
      <c r="G7" s="10">
        <f>1/$A$1*[1]PaperSectorMinusCoreVPAImp!F$75</f>
        <v>9.9211000000000004E-3</v>
      </c>
      <c r="H7" s="10">
        <f>1/$A$1*[1]PaperSectorMinusCoreVPAImp!G$75</f>
        <v>7.7126E-3</v>
      </c>
      <c r="I7" s="10">
        <f>1/$A$1*[1]PaperSectorMinusCoreVPAImp!H$75</f>
        <v>1.0498249999999999E-2</v>
      </c>
      <c r="J7" s="10">
        <f>1/$A$1*[1]PaperSectorMinusCoreVPAImp!I$75</f>
        <v>1.1113899999999999E-2</v>
      </c>
      <c r="K7" s="10">
        <f>1/$A$1*[1]PaperSectorMinusCoreVPAImp!J$75</f>
        <v>9.7275648076923064E-3</v>
      </c>
      <c r="L7" s="10">
        <f>1/$A$1*[1]PaperSectorMinusCoreVPAImp!K$75</f>
        <v>4.9747111666666654E-3</v>
      </c>
      <c r="M7" s="10">
        <f>1/$A$1*[1]PaperSectorMinusCoreVPAImp!L$75</f>
        <v>7.8988466666666673E-3</v>
      </c>
      <c r="N7" s="10">
        <f>1/$A$1*[1]PaperSectorMinusCoreVPAImp!M$75</f>
        <v>7.930809225E-3</v>
      </c>
      <c r="O7" s="10">
        <f>1/$A$1*[1]PaperSectorMinusCoreVPAImp!N$75</f>
        <v>6.4588944999999995E-3</v>
      </c>
      <c r="P7" s="10">
        <f>1/$A$1*[1]PaperSectorMinusCoreVPAImp!O$75</f>
        <v>6.3632572583333319E-3</v>
      </c>
      <c r="Q7" s="10">
        <f>1/$A$1*[1]PaperSectorMinusCoreVPAImp!P$75</f>
        <v>4.9644942499999997E-3</v>
      </c>
      <c r="R7" s="10">
        <f>1/$A$1*[1]PaperSectorMinusCoreVPAImp!Q$75</f>
        <v>3.0112739416666657E-3</v>
      </c>
      <c r="S7" s="10">
        <f>1/$A$1*[1]PaperSectorMinusCoreVPAImp!R$75</f>
        <v>2.768498075E-3</v>
      </c>
      <c r="T7" s="10">
        <f>1/$A$1*[1]PaperSectorMinusCoreVPAImp!S$75</f>
        <v>6.7271174416666645E-3</v>
      </c>
      <c r="U7" s="10">
        <f>1/$A$1*[1]PaperSectorMinusCoreVPAImp!T$75</f>
        <v>8.8180503750000007E-3</v>
      </c>
      <c r="V7" s="10">
        <f>1/$A$1*[1]PaperSectorMinusCoreVPAImp!U$75</f>
        <v>4.8746683939393937E-3</v>
      </c>
      <c r="W7" s="10">
        <f>1/$A$1*[1]PaperSectorMinusCoreVPAImp!V$75</f>
        <v>0</v>
      </c>
      <c r="X7" s="10">
        <f>1/$A$1*[1]PaperSectorMinusCoreVPAImp!W$75</f>
        <v>0</v>
      </c>
      <c r="Y7" s="10">
        <f>1/$A$1*[1]PaperSectorMinusCoreVPAImp!X$75</f>
        <v>0</v>
      </c>
      <c r="Z7" s="10">
        <f>1/$A$1*[1]PaperSectorMinusCoreVPAImp!Y$75</f>
        <v>0</v>
      </c>
      <c r="AA7" s="10">
        <f>1/$A$1*[1]PaperSectorMinusCoreVPAImp!Z$75</f>
        <v>0</v>
      </c>
      <c r="AB7" s="10">
        <f>1/$A$1*[1]PaperSectorMinusCoreVPAImp!AA$75</f>
        <v>0</v>
      </c>
      <c r="AC7" s="4"/>
      <c r="AD7" s="39">
        <f>1/1000*[1]PaperSectorMinusCoreVPAImp!AB$75</f>
        <v>3.7353865281599996E-4</v>
      </c>
      <c r="AE7" s="10">
        <f>1/1000*[1]PaperSectorMinusCoreVPAImp!AC$75</f>
        <v>2.1954469719999997E-4</v>
      </c>
      <c r="AF7" s="10">
        <f>1/1000*[1]PaperSectorMinusCoreVPAImp!AD$75</f>
        <v>1.3722528288E-3</v>
      </c>
      <c r="AG7" s="10">
        <f>1/1000*[1]PaperSectorMinusCoreVPAImp!AE$75</f>
        <v>3.2309696384000002E-3</v>
      </c>
      <c r="AH7" s="10">
        <f>1/1000*[1]PaperSectorMinusCoreVPAImp!AF$75</f>
        <v>5.5793890599999995E-3</v>
      </c>
      <c r="AI7" s="10">
        <f>1/1000*[1]PaperSectorMinusCoreVPAImp!AG$75</f>
        <v>4.3276901810999999E-3</v>
      </c>
      <c r="AJ7" s="10">
        <f>1/1000*[1]PaperSectorMinusCoreVPAImp!AH$75</f>
        <v>5.4141622672000001E-3</v>
      </c>
      <c r="AK7" s="10">
        <f>1/1000*[1]PaperSectorMinusCoreVPAImp!AI$75</f>
        <v>5.9688235279999995E-3</v>
      </c>
      <c r="AL7" s="10">
        <f>1/1000*[1]PaperSectorMinusCoreVPAImp!AJ$75</f>
        <v>5.3193717616000008E-3</v>
      </c>
      <c r="AM7" s="10">
        <f>1/1000*[1]PaperSectorMinusCoreVPAImp!AK$75</f>
        <v>2.9513926156E-3</v>
      </c>
      <c r="AN7" s="10">
        <f>1/1000*[1]PaperSectorMinusCoreVPAImp!AL$75</f>
        <v>3.9834249146999999E-3</v>
      </c>
      <c r="AO7" s="10">
        <f>1/1000*[1]PaperSectorMinusCoreVPAImp!AM$75</f>
        <v>4.6393633919999989E-3</v>
      </c>
      <c r="AP7" s="10">
        <f>1/1000*[1]PaperSectorMinusCoreVPAImp!AN$75</f>
        <v>3.5269288912E-3</v>
      </c>
      <c r="AQ7" s="10">
        <f>1/1000*[1]PaperSectorMinusCoreVPAImp!AO$75</f>
        <v>3.7198779462000002E-3</v>
      </c>
      <c r="AR7" s="10">
        <f>1/1000*[1]PaperSectorMinusCoreVPAImp!AP$75</f>
        <v>2.9234200470000002E-3</v>
      </c>
      <c r="AS7" s="10">
        <f>1/1000*[1]PaperSectorMinusCoreVPAImp!AQ$75</f>
        <v>1.7475823259999999E-3</v>
      </c>
      <c r="AT7" s="10">
        <f>1/1000*[1]PaperSectorMinusCoreVPAImp!AR$75</f>
        <v>1.6205901519999999E-3</v>
      </c>
      <c r="AU7" s="10">
        <f>1/1000*[1]PaperSectorMinusCoreVPAImp!AS$75</f>
        <v>2.8236094600999997E-3</v>
      </c>
      <c r="AV7" s="10">
        <f>1/1000*[1]PaperSectorMinusCoreVPAImp!AT$75</f>
        <v>4.2419701259999998E-3</v>
      </c>
      <c r="AW7" s="10">
        <f>1/1000*[1]PaperSectorMinusCoreVPAImp!AU$75</f>
        <v>3.0845539654166662E-3</v>
      </c>
      <c r="AX7" s="10">
        <f>1/1000*[1]PaperSectorMinusCoreVPAImp!AV$75</f>
        <v>0</v>
      </c>
      <c r="AY7" s="10">
        <f>1/1000*[1]PaperSectorMinusCoreVPAImp!AW$75</f>
        <v>0</v>
      </c>
      <c r="AZ7" s="10">
        <f>1/1000*[1]PaperSectorMinusCoreVPAImp!AX$75</f>
        <v>0</v>
      </c>
      <c r="BA7" s="10">
        <f>1/1000*[1]PaperSectorMinusCoreVPAImp!AY$75</f>
        <v>0</v>
      </c>
      <c r="BB7" s="10">
        <f>1/1000*[1]PaperSectorMinusCoreVPAImp!AZ$75</f>
        <v>0</v>
      </c>
      <c r="BC7" s="10">
        <f>1/1000*[1]PaperSectorMinusCoreVPAImp!BA$75</f>
        <v>0</v>
      </c>
      <c r="BD7" s="293"/>
    </row>
    <row r="8" spans="1:56">
      <c r="B8" s="5" t="s">
        <v>126</v>
      </c>
      <c r="C8" s="39">
        <f>1/$A$1*[1]PaperSectorMinusCoreVPAImp!B$154</f>
        <v>0.12545513404166667</v>
      </c>
      <c r="D8" s="10">
        <f>1/$A$1*[1]PaperSectorMinusCoreVPAImp!C$154</f>
        <v>5.9249668861111118E-2</v>
      </c>
      <c r="E8" s="10">
        <f>1/$A$1*[1]PaperSectorMinusCoreVPAImp!D$154</f>
        <v>6.939249896666666E-2</v>
      </c>
      <c r="F8" s="10">
        <f>1/$A$1*[1]PaperSectorMinusCoreVPAImp!E$154</f>
        <v>6.2729032616666666E-2</v>
      </c>
      <c r="G8" s="10">
        <f>1/$A$1*[1]PaperSectorMinusCoreVPAImp!F$154</f>
        <v>4.678224868333334E-2</v>
      </c>
      <c r="H8" s="10">
        <f>1/$A$1*[1]PaperSectorMinusCoreVPAImp!G$154</f>
        <v>6.4517909349999999E-2</v>
      </c>
      <c r="I8" s="10">
        <f>1/$A$1*[1]PaperSectorMinusCoreVPAImp!H$154</f>
        <v>3.8957469466666665E-2</v>
      </c>
      <c r="J8" s="10">
        <f>1/$A$1*[1]PaperSectorMinusCoreVPAImp!I$154</f>
        <v>5.7394838333333338E-3</v>
      </c>
      <c r="K8" s="10">
        <f>1/$A$1*[1]PaperSectorMinusCoreVPAImp!J$154</f>
        <v>1.8373144999999998E-3</v>
      </c>
      <c r="L8" s="10">
        <f>1/$A$1*[1]PaperSectorMinusCoreVPAImp!K$154</f>
        <v>6.8703950666666666E-3</v>
      </c>
      <c r="M8" s="10">
        <f>1/$A$1*[1]PaperSectorMinusCoreVPAImp!L$154</f>
        <v>1.1977921558333333E-2</v>
      </c>
      <c r="N8" s="10">
        <f>1/$A$1*[1]PaperSectorMinusCoreVPAImp!M$154</f>
        <v>2.0149563133333333E-2</v>
      </c>
      <c r="O8" s="10">
        <f>1/$A$1*[1]PaperSectorMinusCoreVPAImp!N$154</f>
        <v>4.1852815243055546E-3</v>
      </c>
      <c r="P8" s="10">
        <f>1/$A$1*[1]PaperSectorMinusCoreVPAImp!O$154</f>
        <v>4.6258413333333344E-3</v>
      </c>
      <c r="Q8" s="10">
        <f>1/$A$1*[1]PaperSectorMinusCoreVPAImp!P$154</f>
        <v>4.7719871166666669E-3</v>
      </c>
      <c r="R8" s="10">
        <f>1/$A$1*[1]PaperSectorMinusCoreVPAImp!Q$154</f>
        <v>5.6431682619565212E-3</v>
      </c>
      <c r="S8" s="10">
        <f>1/$A$1*[1]PaperSectorMinusCoreVPAImp!R$154</f>
        <v>6.6116661397727268E-3</v>
      </c>
      <c r="T8" s="10">
        <f>1/$A$1*[1]PaperSectorMinusCoreVPAImp!S$154</f>
        <v>8.7614109416666655E-3</v>
      </c>
      <c r="U8" s="10">
        <f>1/$A$1*[1]PaperSectorMinusCoreVPAImp!T$154</f>
        <v>6.6362849833333333E-3</v>
      </c>
      <c r="V8" s="10">
        <f>1/$A$1*[1]PaperSectorMinusCoreVPAImp!U$154</f>
        <v>6.6021303595959584E-3</v>
      </c>
      <c r="W8" s="10">
        <f>1/$A$1*[1]PaperSectorMinusCoreVPAImp!V$154</f>
        <v>0</v>
      </c>
      <c r="X8" s="10">
        <f>1/$A$1*[1]PaperSectorMinusCoreVPAImp!W$154</f>
        <v>0</v>
      </c>
      <c r="Y8" s="10">
        <f>1/$A$1*[1]PaperSectorMinusCoreVPAImp!X$154</f>
        <v>0</v>
      </c>
      <c r="Z8" s="10">
        <f>1/$A$1*[1]PaperSectorMinusCoreVPAImp!Y$154</f>
        <v>0</v>
      </c>
      <c r="AA8" s="10">
        <f>1/$A$1*[1]PaperSectorMinusCoreVPAImp!Z$154</f>
        <v>0</v>
      </c>
      <c r="AB8" s="10">
        <f>1/$A$1*[1]PaperSectorMinusCoreVPAImp!AA$154</f>
        <v>0</v>
      </c>
      <c r="AC8" s="4"/>
      <c r="AD8" s="39">
        <f>1/1000*[1]PaperSectorMinusCoreVPAImp!AB$154</f>
        <v>1.7379424473366E-2</v>
      </c>
      <c r="AE8" s="10">
        <f>1/1000*[1]PaperSectorMinusCoreVPAImp!AC$154</f>
        <v>9.294808166799999E-3</v>
      </c>
      <c r="AF8" s="10">
        <f>1/1000*[1]PaperSectorMinusCoreVPAImp!AD$154</f>
        <v>8.6566502784000011E-3</v>
      </c>
      <c r="AG8" s="10">
        <f>1/1000*[1]PaperSectorMinusCoreVPAImp!AE$154</f>
        <v>9.2842889327999986E-3</v>
      </c>
      <c r="AH8" s="10">
        <f>1/1000*[1]PaperSectorMinusCoreVPAImp!AF$154</f>
        <v>7.584932761699999E-3</v>
      </c>
      <c r="AI8" s="10">
        <f>1/1000*[1]PaperSectorMinusCoreVPAImp!AG$154</f>
        <v>9.6060730622999999E-3</v>
      </c>
      <c r="AJ8" s="10">
        <f>1/1000*[1]PaperSectorMinusCoreVPAImp!AH$154</f>
        <v>6.3959397636000007E-3</v>
      </c>
      <c r="AK8" s="10">
        <f>1/1000*[1]PaperSectorMinusCoreVPAImp!AI$154</f>
        <v>1.7224293244999999E-3</v>
      </c>
      <c r="AL8" s="10">
        <f>1/1000*[1]PaperSectorMinusCoreVPAImp!AJ$154</f>
        <v>1.4438225864000002E-3</v>
      </c>
      <c r="AM8" s="10">
        <f>1/1000*[1]PaperSectorMinusCoreVPAImp!AK$154</f>
        <v>2.5105814184000004E-3</v>
      </c>
      <c r="AN8" s="10">
        <f>1/1000*[1]PaperSectorMinusCoreVPAImp!AL$154</f>
        <v>5.1698017988999999E-3</v>
      </c>
      <c r="AO8" s="10">
        <f>1/1000*[1]PaperSectorMinusCoreVPAImp!AM$154</f>
        <v>8.0371797119999991E-3</v>
      </c>
      <c r="AP8" s="10">
        <f>1/1000*[1]PaperSectorMinusCoreVPAImp!AN$154</f>
        <v>6.1854511839999991E-3</v>
      </c>
      <c r="AQ8" s="10">
        <f>1/1000*[1]PaperSectorMinusCoreVPAImp!AO$154</f>
        <v>7.2727433331000006E-3</v>
      </c>
      <c r="AR8" s="10">
        <f>1/1000*[1]PaperSectorMinusCoreVPAImp!AP$154</f>
        <v>6.9970354664999996E-3</v>
      </c>
      <c r="AS8" s="10">
        <f>1/1000*[1]PaperSectorMinusCoreVPAImp!AQ$154</f>
        <v>7.1423995929999996E-3</v>
      </c>
      <c r="AT8" s="10">
        <f>1/1000*[1]PaperSectorMinusCoreVPAImp!AR$154</f>
        <v>8.1194015078E-3</v>
      </c>
      <c r="AU8" s="10">
        <f>1/1000*[1]PaperSectorMinusCoreVPAImp!AS$154</f>
        <v>8.1496445030000003E-3</v>
      </c>
      <c r="AV8" s="10">
        <f>1/1000*[1]PaperSectorMinusCoreVPAImp!AT$154</f>
        <v>8.5280517829999999E-3</v>
      </c>
      <c r="AW8" s="10">
        <f>1/1000*[1]PaperSectorMinusCoreVPAImp!AU$154</f>
        <v>8.6098858054166668E-3</v>
      </c>
      <c r="AX8" s="10">
        <f>1/1000*[1]PaperSectorMinusCoreVPAImp!AV$154</f>
        <v>0</v>
      </c>
      <c r="AY8" s="10">
        <f>1/1000*[1]PaperSectorMinusCoreVPAImp!AW$154</f>
        <v>0</v>
      </c>
      <c r="AZ8" s="10">
        <f>1/1000*[1]PaperSectorMinusCoreVPAImp!AX$154</f>
        <v>0</v>
      </c>
      <c r="BA8" s="10">
        <f>1/1000*[1]PaperSectorMinusCoreVPAImp!AY$154</f>
        <v>0</v>
      </c>
      <c r="BB8" s="10">
        <f>1/1000*[1]PaperSectorMinusCoreVPAImp!AZ$154</f>
        <v>0</v>
      </c>
      <c r="BC8" s="10">
        <f>1/1000*[1]PaperSectorMinusCoreVPAImp!BA$154</f>
        <v>0</v>
      </c>
      <c r="BD8" s="293"/>
    </row>
    <row r="9" spans="1:56">
      <c r="B9" s="5" t="s">
        <v>39</v>
      </c>
      <c r="C9" s="39">
        <f>1/$A$1*[1]PaperSectorMinusCoreVPAImp!B$211</f>
        <v>0.12493881718750001</v>
      </c>
      <c r="D9" s="10">
        <f>1/$A$1*[1]PaperSectorMinusCoreVPAImp!C$211</f>
        <v>0.12305709219444445</v>
      </c>
      <c r="E9" s="10">
        <f>1/$A$1*[1]PaperSectorMinusCoreVPAImp!D$211</f>
        <v>0.11374618003333334</v>
      </c>
      <c r="F9" s="10">
        <f>1/$A$1*[1]PaperSectorMinusCoreVPAImp!E$211</f>
        <v>0.14617434140000002</v>
      </c>
      <c r="G9" s="10">
        <f>1/$A$1*[1]PaperSectorMinusCoreVPAImp!F$211</f>
        <v>5.761240279999999E-2</v>
      </c>
      <c r="H9" s="10">
        <f>1/$A$1*[1]PaperSectorMinusCoreVPAImp!G$211</f>
        <v>5.0509761E-2</v>
      </c>
      <c r="I9" s="10">
        <f>1/$A$1*[1]PaperSectorMinusCoreVPAImp!H$211</f>
        <v>2.5447694141666668E-2</v>
      </c>
      <c r="J9" s="10">
        <f>1/$A$1*[1]PaperSectorMinusCoreVPAImp!I$211</f>
        <v>1.6569345000000003E-2</v>
      </c>
      <c r="K9" s="10">
        <f>1/$A$1*[1]PaperSectorMinusCoreVPAImp!J$211</f>
        <v>2.0761979E-2</v>
      </c>
      <c r="L9" s="10">
        <f>1/$A$1*[1]PaperSectorMinusCoreVPAImp!K$211</f>
        <v>1.52151265E-2</v>
      </c>
      <c r="M9" s="10">
        <f>1/$A$1*[1]PaperSectorMinusCoreVPAImp!L$211</f>
        <v>1.0032831083333332E-2</v>
      </c>
      <c r="N9" s="10">
        <f>1/$A$1*[1]PaperSectorMinusCoreVPAImp!M$211</f>
        <v>3.7711825500000005E-3</v>
      </c>
      <c r="O9" s="10">
        <f>1/$A$1*[1]PaperSectorMinusCoreVPAImp!N$211</f>
        <v>2.9678558576388889E-3</v>
      </c>
      <c r="P9" s="10">
        <f>1/$A$1*[1]PaperSectorMinusCoreVPAImp!O$211</f>
        <v>3.2517314397435891E-3</v>
      </c>
      <c r="Q9" s="10">
        <f>1/$A$1*[1]PaperSectorMinusCoreVPAImp!P$211</f>
        <v>3.1583916666666667E-3</v>
      </c>
      <c r="R9" s="10">
        <f>1/$A$1*[1]PaperSectorMinusCoreVPAImp!Q$211</f>
        <v>2.7538266583333327E-3</v>
      </c>
      <c r="S9" s="10">
        <f>1/$A$1*[1]PaperSectorMinusCoreVPAImp!R$211</f>
        <v>2.2658026583333344E-3</v>
      </c>
      <c r="T9" s="10">
        <f>1/$A$1*[1]PaperSectorMinusCoreVPAImp!S$211</f>
        <v>2.3361519999999998E-3</v>
      </c>
      <c r="U9" s="10">
        <f>1/$A$1*[1]PaperSectorMinusCoreVPAImp!T$211</f>
        <v>2.5098916583333338E-3</v>
      </c>
      <c r="V9" s="10">
        <f>1/$A$1*[1]PaperSectorMinusCoreVPAImp!U$211</f>
        <v>1.5017189707070707E-3</v>
      </c>
      <c r="W9" s="10">
        <f>1/$A$1*[1]PaperSectorMinusCoreVPAImp!V$211</f>
        <v>0</v>
      </c>
      <c r="X9" s="10">
        <f>1/$A$1*[1]PaperSectorMinusCoreVPAImp!W$211</f>
        <v>0</v>
      </c>
      <c r="Y9" s="10">
        <f>1/$A$1*[1]PaperSectorMinusCoreVPAImp!X$211</f>
        <v>0</v>
      </c>
      <c r="Z9" s="10">
        <f>1/$A$1*[1]PaperSectorMinusCoreVPAImp!Y$211</f>
        <v>0</v>
      </c>
      <c r="AA9" s="10">
        <f>1/$A$1*[1]PaperSectorMinusCoreVPAImp!Z$211</f>
        <v>0</v>
      </c>
      <c r="AB9" s="10">
        <f>1/$A$1*[1]PaperSectorMinusCoreVPAImp!AA$211</f>
        <v>0</v>
      </c>
      <c r="AC9" s="4"/>
      <c r="AD9" s="39">
        <f>1/1000*[1]PaperSectorMinusCoreVPAImp!AB$211</f>
        <v>2.0339049970566004E-2</v>
      </c>
      <c r="AE9" s="10">
        <f>1/1000*[1]PaperSectorMinusCoreVPAImp!AC$211</f>
        <v>1.7566911886E-2</v>
      </c>
      <c r="AF9" s="10">
        <f>1/1000*[1]PaperSectorMinusCoreVPAImp!AD$211</f>
        <v>1.49521326288E-2</v>
      </c>
      <c r="AG9" s="10">
        <f>1/1000*[1]PaperSectorMinusCoreVPAImp!AE$211</f>
        <v>2.1281978255999999E-2</v>
      </c>
      <c r="AH9" s="10">
        <f>1/1000*[1]PaperSectorMinusCoreVPAImp!AF$211</f>
        <v>1.1036156945799999E-2</v>
      </c>
      <c r="AI9" s="10">
        <f>1/1000*[1]PaperSectorMinusCoreVPAImp!AG$211</f>
        <v>9.6258069764999978E-3</v>
      </c>
      <c r="AJ9" s="10">
        <f>1/1000*[1]PaperSectorMinusCoreVPAImp!AH$211</f>
        <v>6.8578712368000004E-3</v>
      </c>
      <c r="AK9" s="10">
        <f>1/1000*[1]PaperSectorMinusCoreVPAImp!AI$211</f>
        <v>5.1276832645000001E-3</v>
      </c>
      <c r="AL9" s="10">
        <f>1/1000*[1]PaperSectorMinusCoreVPAImp!AJ$211</f>
        <v>6.7898231820000005E-3</v>
      </c>
      <c r="AM9" s="10">
        <f>1/1000*[1]PaperSectorMinusCoreVPAImp!AK$211</f>
        <v>4.3723590636000004E-3</v>
      </c>
      <c r="AN9" s="10">
        <f>1/1000*[1]PaperSectorMinusCoreVPAImp!AL$211</f>
        <v>3.0889313766000004E-3</v>
      </c>
      <c r="AO9" s="10">
        <f>1/1000*[1]PaperSectorMinusCoreVPAImp!AM$211</f>
        <v>1.5199665599999997E-3</v>
      </c>
      <c r="AP9" s="10">
        <f>1/1000*[1]PaperSectorMinusCoreVPAImp!AN$211</f>
        <v>1.0582602095999998E-3</v>
      </c>
      <c r="AQ9" s="10">
        <f>1/1000*[1]PaperSectorMinusCoreVPAImp!AO$211</f>
        <v>1.2334702188E-3</v>
      </c>
      <c r="AR9" s="10">
        <f>1/1000*[1]PaperSectorMinusCoreVPAImp!AP$211</f>
        <v>1.1351022839999998E-3</v>
      </c>
      <c r="AS9" s="10">
        <f>1/1000*[1]PaperSectorMinusCoreVPAImp!AQ$211</f>
        <v>9.0482942549999993E-4</v>
      </c>
      <c r="AT9" s="10">
        <f>1/1000*[1]PaperSectorMinusCoreVPAImp!AR$211</f>
        <v>7.4764232219999994E-4</v>
      </c>
      <c r="AU9" s="10">
        <f>1/1000*[1]PaperSectorMinusCoreVPAImp!AS$211</f>
        <v>8.0965034149999991E-4</v>
      </c>
      <c r="AV9" s="10">
        <f>1/1000*[1]PaperSectorMinusCoreVPAImp!AT$211</f>
        <v>8.6310314400000001E-4</v>
      </c>
      <c r="AW9" s="10">
        <f>1/1000*[1]PaperSectorMinusCoreVPAImp!AU$211</f>
        <v>4.8242062124999996E-4</v>
      </c>
      <c r="AX9" s="10">
        <f>1/1000*[1]PaperSectorMinusCoreVPAImp!AV$211</f>
        <v>0</v>
      </c>
      <c r="AY9" s="10">
        <f>1/1000*[1]PaperSectorMinusCoreVPAImp!AW$211</f>
        <v>0</v>
      </c>
      <c r="AZ9" s="10">
        <f>1/1000*[1]PaperSectorMinusCoreVPAImp!AX$211</f>
        <v>0</v>
      </c>
      <c r="BA9" s="10">
        <f>1/1000*[1]PaperSectorMinusCoreVPAImp!AY$211</f>
        <v>0</v>
      </c>
      <c r="BB9" s="10">
        <f>1/1000*[1]PaperSectorMinusCoreVPAImp!AZ$211</f>
        <v>0</v>
      </c>
      <c r="BC9" s="10">
        <f>1/1000*[1]PaperSectorMinusCoreVPAImp!BA$211</f>
        <v>0</v>
      </c>
      <c r="BD9" s="293"/>
    </row>
    <row r="10" spans="1:56">
      <c r="B10" s="5" t="s">
        <v>127</v>
      </c>
      <c r="C10" s="39">
        <f>1/$A$1*[1]PaperSectorMinusCoreVPAImp!B$237</f>
        <v>3.8552100416666666E-3</v>
      </c>
      <c r="D10" s="10">
        <f>1/$A$1*[1]PaperSectorMinusCoreVPAImp!C$237</f>
        <v>5.1094358888888894E-3</v>
      </c>
      <c r="E10" s="10">
        <f>1/$A$1*[1]PaperSectorMinusCoreVPAImp!D$237</f>
        <v>3.2630964333333337E-3</v>
      </c>
      <c r="F10" s="10">
        <f>1/$A$1*[1]PaperSectorMinusCoreVPAImp!E$237</f>
        <v>4.1847971999999997E-3</v>
      </c>
      <c r="G10" s="10">
        <f>1/$A$1*[1]PaperSectorMinusCoreVPAImp!F$237</f>
        <v>3.7096954999999996E-3</v>
      </c>
      <c r="H10" s="10">
        <f>1/$A$1*[1]PaperSectorMinusCoreVPAImp!G$237</f>
        <v>4.9140099999999999E-3</v>
      </c>
      <c r="I10" s="10">
        <f>1/$A$1*[1]PaperSectorMinusCoreVPAImp!H$237</f>
        <v>7.0447999999999995E-3</v>
      </c>
      <c r="J10" s="10">
        <f>1/$A$1*[1]PaperSectorMinusCoreVPAImp!I$237</f>
        <v>1.0708098916666667E-2</v>
      </c>
      <c r="K10" s="10">
        <f>1/$A$1*[1]PaperSectorMinusCoreVPAImp!J$237</f>
        <v>1.0153504846153846E-2</v>
      </c>
      <c r="L10" s="10">
        <f>1/$A$1*[1]PaperSectorMinusCoreVPAImp!K$237</f>
        <v>8.6809709999999991E-3</v>
      </c>
      <c r="M10" s="10">
        <f>1/$A$1*[1]PaperSectorMinusCoreVPAImp!L$237</f>
        <v>1.0115109477124183E-2</v>
      </c>
      <c r="N10" s="10">
        <f>1/$A$1*[1]PaperSectorMinusCoreVPAImp!M$237</f>
        <v>1.2411021744444445E-2</v>
      </c>
      <c r="O10" s="10">
        <f>1/$A$1*[1]PaperSectorMinusCoreVPAImp!N$237</f>
        <v>1.5658973322916665E-2</v>
      </c>
      <c r="P10" s="10">
        <f>1/$A$1*[1]PaperSectorMinusCoreVPAImp!O$237</f>
        <v>1.5197054133333332E-2</v>
      </c>
      <c r="Q10" s="10">
        <f>1/$A$1*[1]PaperSectorMinusCoreVPAImp!P$237</f>
        <v>1.709604055E-2</v>
      </c>
      <c r="R10" s="10">
        <f>1/$A$1*[1]PaperSectorMinusCoreVPAImp!Q$237</f>
        <v>1.9878438870652174E-2</v>
      </c>
      <c r="S10" s="10">
        <f>1/$A$1*[1]PaperSectorMinusCoreVPAImp!R$237</f>
        <v>2.0335960690151516E-2</v>
      </c>
      <c r="T10" s="10">
        <f>1/$A$1*[1]PaperSectorMinusCoreVPAImp!S$237</f>
        <v>1.8370033349999999E-2</v>
      </c>
      <c r="U10" s="10">
        <f>1/$A$1*[1]PaperSectorMinusCoreVPAImp!T$237</f>
        <v>1.9819078741666666E-2</v>
      </c>
      <c r="V10" s="10">
        <f>1/$A$1*[1]PaperSectorMinusCoreVPAImp!U$237</f>
        <v>2.2280607906818177E-2</v>
      </c>
      <c r="W10" s="10">
        <f>1/$A$1*[1]PaperSectorMinusCoreVPAImp!V$237</f>
        <v>0</v>
      </c>
      <c r="X10" s="10">
        <f>1/$A$1*[1]PaperSectorMinusCoreVPAImp!W$237</f>
        <v>0</v>
      </c>
      <c r="Y10" s="10">
        <f>1/$A$1*[1]PaperSectorMinusCoreVPAImp!X$237</f>
        <v>0</v>
      </c>
      <c r="Z10" s="10">
        <f>1/$A$1*[1]PaperSectorMinusCoreVPAImp!Y$237</f>
        <v>0</v>
      </c>
      <c r="AA10" s="10">
        <f>1/$A$1*[1]PaperSectorMinusCoreVPAImp!Z$237</f>
        <v>0</v>
      </c>
      <c r="AB10" s="10">
        <f>1/$A$1*[1]PaperSectorMinusCoreVPAImp!AA$237</f>
        <v>0</v>
      </c>
      <c r="AC10" s="4"/>
      <c r="AD10" s="39">
        <f>1/1000*[1]PaperSectorMinusCoreVPAImp!AB$237</f>
        <v>4.775807940657001E-3</v>
      </c>
      <c r="AE10" s="10">
        <f>1/1000*[1]PaperSectorMinusCoreVPAImp!AC$237</f>
        <v>4.7862171575999996E-3</v>
      </c>
      <c r="AF10" s="10">
        <f>1/1000*[1]PaperSectorMinusCoreVPAImp!AD$237</f>
        <v>4.1966125151999996E-3</v>
      </c>
      <c r="AG10" s="10">
        <f>1/1000*[1]PaperSectorMinusCoreVPAImp!AE$237</f>
        <v>7.0747397279999989E-3</v>
      </c>
      <c r="AH10" s="10">
        <f>1/1000*[1]PaperSectorMinusCoreVPAImp!AF$237</f>
        <v>6.2202488277999998E-3</v>
      </c>
      <c r="AI10" s="10">
        <f>1/1000*[1]PaperSectorMinusCoreVPAImp!AG$237</f>
        <v>7.4859176534999997E-3</v>
      </c>
      <c r="AJ10" s="10">
        <f>1/1000*[1]PaperSectorMinusCoreVPAImp!AH$237</f>
        <v>9.5928317128000009E-3</v>
      </c>
      <c r="AK10" s="10">
        <f>1/1000*[1]PaperSectorMinusCoreVPAImp!AI$237</f>
        <v>1.3427333959000001E-2</v>
      </c>
      <c r="AL10" s="10">
        <f>1/1000*[1]PaperSectorMinusCoreVPAImp!AJ$237</f>
        <v>1.4848373152000001E-2</v>
      </c>
      <c r="AM10" s="10">
        <f>1/1000*[1]PaperSectorMinusCoreVPAImp!AK$237</f>
        <v>1.4074334010000002E-2</v>
      </c>
      <c r="AN10" s="10">
        <f>1/1000*[1]PaperSectorMinusCoreVPAImp!AL$237</f>
        <v>1.5020183651400003E-2</v>
      </c>
      <c r="AO10" s="10">
        <f>1/1000*[1]PaperSectorMinusCoreVPAImp!AM$237</f>
        <v>2.0166335519999998E-2</v>
      </c>
      <c r="AP10" s="10">
        <f>1/1000*[1]PaperSectorMinusCoreVPAImp!AN$237</f>
        <v>2.1161769921599998E-2</v>
      </c>
      <c r="AQ10" s="10">
        <f>1/1000*[1]PaperSectorMinusCoreVPAImp!AO$237</f>
        <v>2.0958493761000001E-2</v>
      </c>
      <c r="AR10" s="10">
        <f>1/1000*[1]PaperSectorMinusCoreVPAImp!AP$237</f>
        <v>2.0834866828499998E-2</v>
      </c>
      <c r="AS10" s="10">
        <f>1/1000*[1]PaperSectorMinusCoreVPAImp!AQ$237</f>
        <v>1.8504128940499999E-2</v>
      </c>
      <c r="AT10" s="10">
        <f>1/1000*[1]PaperSectorMinusCoreVPAImp!AR$237</f>
        <v>2.0997790058299999E-2</v>
      </c>
      <c r="AU10" s="10">
        <f>1/1000*[1]PaperSectorMinusCoreVPAImp!AS$237</f>
        <v>2.03999554044E-2</v>
      </c>
      <c r="AV10" s="10">
        <f>1/1000*[1]PaperSectorMinusCoreVPAImp!AT$237</f>
        <v>2.3332062751999998E-2</v>
      </c>
      <c r="AW10" s="10">
        <f>1/1000*[1]PaperSectorMinusCoreVPAImp!AU$237</f>
        <v>2.4031469993750002E-2</v>
      </c>
      <c r="AX10" s="10">
        <f>1/1000*[1]PaperSectorMinusCoreVPAImp!AV$237</f>
        <v>0</v>
      </c>
      <c r="AY10" s="10">
        <f>1/1000*[1]PaperSectorMinusCoreVPAImp!AW$237</f>
        <v>0</v>
      </c>
      <c r="AZ10" s="10">
        <f>1/1000*[1]PaperSectorMinusCoreVPAImp!AX$237</f>
        <v>0</v>
      </c>
      <c r="BA10" s="10">
        <f>1/1000*[1]PaperSectorMinusCoreVPAImp!AY$237</f>
        <v>0</v>
      </c>
      <c r="BB10" s="10">
        <f>1/1000*[1]PaperSectorMinusCoreVPAImp!AZ$237</f>
        <v>0</v>
      </c>
      <c r="BC10" s="10">
        <f>1/1000*[1]PaperSectorMinusCoreVPAImp!BA$237</f>
        <v>0</v>
      </c>
      <c r="BD10" s="293"/>
    </row>
    <row r="11" spans="1:56">
      <c r="B11" s="8" t="s">
        <v>19</v>
      </c>
      <c r="C11" s="40">
        <f t="shared" ref="C11:AB11" si="2">SUM(C6:C6)-SUM(C7:C10)</f>
        <v>3.2002505541666726E-3</v>
      </c>
      <c r="D11" s="35">
        <f t="shared" si="2"/>
        <v>1.6662581833333245E-3</v>
      </c>
      <c r="E11" s="35">
        <f t="shared" si="2"/>
        <v>5.4440559750000284E-3</v>
      </c>
      <c r="F11" s="35">
        <f t="shared" si="2"/>
        <v>3.4934037499999571E-3</v>
      </c>
      <c r="G11" s="35">
        <f t="shared" si="2"/>
        <v>4.5011346333333202E-3</v>
      </c>
      <c r="H11" s="35">
        <f t="shared" si="2"/>
        <v>6.2780840499999657E-3</v>
      </c>
      <c r="I11" s="35">
        <f t="shared" si="2"/>
        <v>4.9679320303030322E-3</v>
      </c>
      <c r="J11" s="35">
        <f t="shared" si="2"/>
        <v>5.9556233333333403E-3</v>
      </c>
      <c r="K11" s="35">
        <f t="shared" si="2"/>
        <v>8.2735324596153875E-3</v>
      </c>
      <c r="L11" s="35">
        <f t="shared" si="2"/>
        <v>6.55639425E-3</v>
      </c>
      <c r="M11" s="35">
        <f t="shared" si="2"/>
        <v>4.6424312866013076E-3</v>
      </c>
      <c r="N11" s="35">
        <f t="shared" si="2"/>
        <v>4.6498501916666657E-3</v>
      </c>
      <c r="O11" s="35">
        <f t="shared" si="2"/>
        <v>4.1338785763888886E-3</v>
      </c>
      <c r="P11" s="35">
        <f t="shared" si="2"/>
        <v>4.126535533333326E-3</v>
      </c>
      <c r="Q11" s="35">
        <f t="shared" si="2"/>
        <v>4.0437802750000057E-3</v>
      </c>
      <c r="R11" s="35">
        <f t="shared" si="2"/>
        <v>3.0976908962560418E-3</v>
      </c>
      <c r="S11" s="35">
        <f t="shared" si="2"/>
        <v>3.6370793265151566E-3</v>
      </c>
      <c r="T11" s="35">
        <f t="shared" si="2"/>
        <v>3.8896656916666619E-3</v>
      </c>
      <c r="U11" s="35">
        <f t="shared" si="2"/>
        <v>4.4743924250000011E-3</v>
      </c>
      <c r="V11" s="35">
        <f t="shared" si="2"/>
        <v>5.1020414873737333E-3</v>
      </c>
      <c r="W11" s="35">
        <f t="shared" si="2"/>
        <v>0</v>
      </c>
      <c r="X11" s="35">
        <f t="shared" si="2"/>
        <v>0</v>
      </c>
      <c r="Y11" s="35">
        <f t="shared" si="2"/>
        <v>0</v>
      </c>
      <c r="Z11" s="35">
        <f t="shared" si="2"/>
        <v>0</v>
      </c>
      <c r="AA11" s="35">
        <f t="shared" si="2"/>
        <v>0</v>
      </c>
      <c r="AB11" s="35">
        <f t="shared" si="2"/>
        <v>0</v>
      </c>
      <c r="AC11" s="4"/>
      <c r="AD11" s="41">
        <f t="shared" ref="AD11:BC11" si="3">SUM(AD6:AD6)-SUM(AD7:AD10)</f>
        <v>1.3940608232279952E-3</v>
      </c>
      <c r="AE11" s="36">
        <f t="shared" si="3"/>
        <v>1.0736927467999979E-3</v>
      </c>
      <c r="AF11" s="36">
        <f t="shared" si="3"/>
        <v>2.0081763936000002E-3</v>
      </c>
      <c r="AG11" s="36">
        <f t="shared" si="3"/>
        <v>1.8657492447999996E-3</v>
      </c>
      <c r="AH11" s="36">
        <f t="shared" si="3"/>
        <v>2.4711852276999985E-3</v>
      </c>
      <c r="AI11" s="36">
        <f t="shared" si="3"/>
        <v>3.0537728364000011E-3</v>
      </c>
      <c r="AJ11" s="36">
        <f t="shared" si="3"/>
        <v>4.5645730831999978E-3</v>
      </c>
      <c r="AK11" s="36">
        <f t="shared" si="3"/>
        <v>6.5863516410000003E-3</v>
      </c>
      <c r="AL11" s="36">
        <f t="shared" si="3"/>
        <v>5.7969714083999993E-3</v>
      </c>
      <c r="AM11" s="36">
        <f t="shared" si="3"/>
        <v>4.6281012227999997E-3</v>
      </c>
      <c r="AN11" s="36">
        <f t="shared" si="3"/>
        <v>3.4511987870999988E-3</v>
      </c>
      <c r="AO11" s="36">
        <f t="shared" si="3"/>
        <v>3.6512688959999956E-3</v>
      </c>
      <c r="AP11" s="36">
        <f t="shared" si="3"/>
        <v>3.6817331584000079E-3</v>
      </c>
      <c r="AQ11" s="36">
        <f t="shared" si="3"/>
        <v>2.8197090315000006E-3</v>
      </c>
      <c r="AR11" s="36">
        <f t="shared" si="3"/>
        <v>3.2101276175000026E-3</v>
      </c>
      <c r="AS11" s="36">
        <f t="shared" si="3"/>
        <v>2.6426437134999953E-3</v>
      </c>
      <c r="AT11" s="36">
        <f t="shared" si="3"/>
        <v>2.7374002276999987E-3</v>
      </c>
      <c r="AU11" s="36">
        <f t="shared" si="3"/>
        <v>2.6983302489000036E-3</v>
      </c>
      <c r="AV11" s="36">
        <f t="shared" si="3"/>
        <v>3.340183327000007E-3</v>
      </c>
      <c r="AW11" s="36">
        <f t="shared" si="3"/>
        <v>3.6661103320833333E-3</v>
      </c>
      <c r="AX11" s="36">
        <f t="shared" si="3"/>
        <v>0</v>
      </c>
      <c r="AY11" s="36">
        <f t="shared" si="3"/>
        <v>0</v>
      </c>
      <c r="AZ11" s="36">
        <f t="shared" si="3"/>
        <v>0</v>
      </c>
      <c r="BA11" s="36">
        <f t="shared" si="3"/>
        <v>0</v>
      </c>
      <c r="BB11" s="36">
        <f t="shared" si="3"/>
        <v>0</v>
      </c>
      <c r="BC11" s="36">
        <f t="shared" si="3"/>
        <v>0</v>
      </c>
      <c r="BD11" s="293"/>
    </row>
    <row r="12" spans="1:56" ht="17.149999999999999" customHeight="1">
      <c r="B12" s="14" t="s">
        <v>103</v>
      </c>
      <c r="C12" s="152">
        <f>1/$A$1*[1]PaperSectorMinusCoreVPAImp!B$268</f>
        <v>3.9085210375666666</v>
      </c>
      <c r="D12" s="153">
        <f>1/$A$1*[1]PaperSectorMinusCoreVPAImp!C$268</f>
        <v>3.5281226909916663</v>
      </c>
      <c r="E12" s="153">
        <f>1/$A$1*[1]PaperSectorMinusCoreVPAImp!D$268</f>
        <v>3.4211180297083335</v>
      </c>
      <c r="F12" s="153">
        <f>1/$A$1*[1]PaperSectorMinusCoreVPAImp!E$268</f>
        <v>3.1842733069666673</v>
      </c>
      <c r="G12" s="153">
        <f>1/$A$1*[1]PaperSectorMinusCoreVPAImp!F$268</f>
        <v>3.0547995904388889</v>
      </c>
      <c r="H12" s="153">
        <f>1/$A$1*[1]PaperSectorMinusCoreVPAImp!G$268</f>
        <v>2.7338656010666669</v>
      </c>
      <c r="I12" s="153">
        <f>1/$A$1*[1]PaperSectorMinusCoreVPAImp!H$268</f>
        <v>2.4405340010632575</v>
      </c>
      <c r="J12" s="153">
        <f>1/$A$1*[1]PaperSectorMinusCoreVPAImp!I$268</f>
        <v>2.1283983701250002</v>
      </c>
      <c r="K12" s="153">
        <f>1/$A$1*[1]PaperSectorMinusCoreVPAImp!J$268</f>
        <v>1.9947804595032053</v>
      </c>
      <c r="L12" s="153">
        <f>1/$A$1*[1]PaperSectorMinusCoreVPAImp!K$268</f>
        <v>1.5470471836083333</v>
      </c>
      <c r="M12" s="153">
        <f>1/$A$1*[1]PaperSectorMinusCoreVPAImp!L$268</f>
        <v>1.3774904478724153</v>
      </c>
      <c r="N12" s="153">
        <f>1/$A$1*[1]PaperSectorMinusCoreVPAImp!M$268</f>
        <v>1.2730905203416667</v>
      </c>
      <c r="O12" s="153">
        <f>1/$A$1*[1]PaperSectorMinusCoreVPAImp!N$268</f>
        <v>1.0074588421399038</v>
      </c>
      <c r="P12" s="153">
        <f>1/$A$1*[1]PaperSectorMinusCoreVPAImp!O$268</f>
        <v>0.83061191624880937</v>
      </c>
      <c r="Q12" s="153">
        <f>1/$A$1*[1]PaperSectorMinusCoreVPAImp!P$268</f>
        <v>0.63265767615833324</v>
      </c>
      <c r="R12" s="153">
        <f>1/$A$1*[1]PaperSectorMinusCoreVPAImp!Q$268</f>
        <v>0.56817492917841617</v>
      </c>
      <c r="S12" s="153">
        <f>1/$A$1*[1]PaperSectorMinusCoreVPAImp!R$268</f>
        <v>0.65768843094419172</v>
      </c>
      <c r="T12" s="153">
        <f>1/$A$1*[1]PaperSectorMinusCoreVPAImp!S$268</f>
        <v>0.61522601089999995</v>
      </c>
      <c r="U12" s="153">
        <f>1/$A$1*[1]PaperSectorMinusCoreVPAImp!T$268</f>
        <v>0.85664293737417019</v>
      </c>
      <c r="V12" s="153">
        <f>1/$A$1*[1]PaperSectorMinusCoreVPAImp!U$268</f>
        <v>0.81307514284200932</v>
      </c>
      <c r="W12" s="153">
        <f>1/$A$1*[1]PaperSectorMinusCoreVPAImp!V$268</f>
        <v>0</v>
      </c>
      <c r="X12" s="153">
        <f>1/$A$1*[1]PaperSectorMinusCoreVPAImp!W$268</f>
        <v>0</v>
      </c>
      <c r="Y12" s="153">
        <f>1/$A$1*[1]PaperSectorMinusCoreVPAImp!X$268</f>
        <v>0</v>
      </c>
      <c r="Z12" s="153">
        <f>1/$A$1*[1]PaperSectorMinusCoreVPAImp!Y$268</f>
        <v>0</v>
      </c>
      <c r="AA12" s="153">
        <f>1/$A$1*[1]PaperSectorMinusCoreVPAImp!Z$268</f>
        <v>0</v>
      </c>
      <c r="AB12" s="153">
        <f>1/$A$1*[1]PaperSectorMinusCoreVPAImp!AA$268</f>
        <v>0</v>
      </c>
      <c r="AC12" s="13"/>
      <c r="AD12" s="152">
        <f>1/1000*[1]PaperSectorMinusCoreVPAImp!AB$268</f>
        <v>0.61033923924474909</v>
      </c>
      <c r="AE12" s="153">
        <f>1/1000*[1]PaperSectorMinusCoreVPAImp!AC$268</f>
        <v>0.4919784980236</v>
      </c>
      <c r="AF12" s="153">
        <f>1/1000*[1]PaperSectorMinusCoreVPAImp!AD$268</f>
        <v>0.43350972900000001</v>
      </c>
      <c r="AG12" s="153">
        <f>1/1000*[1]PaperSectorMinusCoreVPAImp!AE$268</f>
        <v>0.44512861286880001</v>
      </c>
      <c r="AH12" s="153">
        <f>1/1000*[1]PaperSectorMinusCoreVPAImp!AF$268</f>
        <v>0.46817979973030005</v>
      </c>
      <c r="AI12" s="153">
        <f>1/1000*[1]PaperSectorMinusCoreVPAImp!AG$268</f>
        <v>0.45248114314260002</v>
      </c>
      <c r="AJ12" s="153">
        <f>1/1000*[1]PaperSectorMinusCoreVPAImp!AH$268</f>
        <v>0.44201302403600001</v>
      </c>
      <c r="AK12" s="153">
        <f>1/1000*[1]PaperSectorMinusCoreVPAImp!AI$268</f>
        <v>0.43933535215199992</v>
      </c>
      <c r="AL12" s="153">
        <f>1/1000*[1]PaperSectorMinusCoreVPAImp!AJ$268</f>
        <v>0.46402020928959997</v>
      </c>
      <c r="AM12" s="153">
        <f>1/1000*[1]PaperSectorMinusCoreVPAImp!AK$268</f>
        <v>0.33824702707400001</v>
      </c>
      <c r="AN12" s="153">
        <f>1/1000*[1]PaperSectorMinusCoreVPAImp!AL$268</f>
        <v>0.33070058979479999</v>
      </c>
      <c r="AO12" s="153">
        <f>1/1000*[1]PaperSectorMinusCoreVPAImp!AM$268</f>
        <v>0.33989017459199999</v>
      </c>
      <c r="AP12" s="153">
        <f>1/1000*[1]PaperSectorMinusCoreVPAImp!AN$268</f>
        <v>0.25959221472799998</v>
      </c>
      <c r="AQ12" s="153">
        <f>1/1000*[1]PaperSectorMinusCoreVPAImp!AO$268</f>
        <v>0.22953925230479996</v>
      </c>
      <c r="AR12" s="153">
        <f>1/1000*[1]PaperSectorMinusCoreVPAImp!AP$268</f>
        <v>0.18018636936850002</v>
      </c>
      <c r="AS12" s="153">
        <f>1/1000*[1]PaperSectorMinusCoreVPAImp!AQ$268</f>
        <v>0.16605200607099999</v>
      </c>
      <c r="AT12" s="153">
        <f>1/1000*[1]PaperSectorMinusCoreVPAImp!AR$268</f>
        <v>0.1775684474917</v>
      </c>
      <c r="AU12" s="153">
        <f>1/1000*[1]PaperSectorMinusCoreVPAImp!AS$268</f>
        <v>0.16274749436659999</v>
      </c>
      <c r="AV12" s="153">
        <f>1/1000*[1]PaperSectorMinusCoreVPAImp!AT$268</f>
        <v>0.216928817558</v>
      </c>
      <c r="AW12" s="153">
        <f>1/1000*[1]PaperSectorMinusCoreVPAImp!AU$268</f>
        <v>0.21136492051291669</v>
      </c>
      <c r="AX12" s="153">
        <f>1/1000*[1]PaperSectorMinusCoreVPAImp!AV$268</f>
        <v>0</v>
      </c>
      <c r="AY12" s="153">
        <f>1/1000*[1]PaperSectorMinusCoreVPAImp!AW$268</f>
        <v>0</v>
      </c>
      <c r="AZ12" s="153">
        <f>1/1000*[1]PaperSectorMinusCoreVPAImp!AX$268</f>
        <v>0</v>
      </c>
      <c r="BA12" s="153">
        <f>1/1000*[1]PaperSectorMinusCoreVPAImp!AY$268</f>
        <v>0</v>
      </c>
      <c r="BB12" s="153">
        <f>1/1000*[1]PaperSectorMinusCoreVPAImp!AZ$268</f>
        <v>0</v>
      </c>
      <c r="BC12" s="153">
        <f>1/1000*[1]PaperSectorMinusCoreVPAImp!BA$268</f>
        <v>0</v>
      </c>
      <c r="BD12" s="293"/>
    </row>
    <row r="13" spans="1:56">
      <c r="B13" s="5" t="s">
        <v>104</v>
      </c>
      <c r="C13" s="161">
        <f>1/$A$1*[1]PaperSectorMinusCoreVPAImp!B$39</f>
        <v>2.2978388785999999</v>
      </c>
      <c r="D13" s="162">
        <f>1/$A$1*[1]PaperSectorMinusCoreVPAImp!C$39</f>
        <v>2.0402239878916668</v>
      </c>
      <c r="E13" s="162">
        <f>1/$A$1*[1]PaperSectorMinusCoreVPAImp!D$39</f>
        <v>1.9473681786500001</v>
      </c>
      <c r="F13" s="162">
        <f>1/$A$1*[1]PaperSectorMinusCoreVPAImp!E$39</f>
        <v>1.8096586613027781</v>
      </c>
      <c r="G13" s="162">
        <f>1/$A$1*[1]PaperSectorMinusCoreVPAImp!F$39</f>
        <v>1.5174172988500001</v>
      </c>
      <c r="H13" s="162">
        <f>1/$A$1*[1]PaperSectorMinusCoreVPAImp!G$39</f>
        <v>1.3549372871666669</v>
      </c>
      <c r="I13" s="162">
        <f>1/$A$1*[1]PaperSectorMinusCoreVPAImp!H$39</f>
        <v>1.1368328001867425</v>
      </c>
      <c r="J13" s="162">
        <f>1/$A$1*[1]PaperSectorMinusCoreVPAImp!I$39</f>
        <v>0.973205763625</v>
      </c>
      <c r="K13" s="162">
        <f>1/$A$1*[1]PaperSectorMinusCoreVPAImp!J$39</f>
        <v>0.94900062110128214</v>
      </c>
      <c r="L13" s="162">
        <f>1/$A$1*[1]PaperSectorMinusCoreVPAImp!K$39</f>
        <v>0.67801783159999995</v>
      </c>
      <c r="M13" s="162">
        <f>1/$A$1*[1]PaperSectorMinusCoreVPAImp!L$39</f>
        <v>0.60133922544141416</v>
      </c>
      <c r="N13" s="162">
        <f>1/$A$1*[1]PaperSectorMinusCoreVPAImp!M$39</f>
        <v>0.52975099186111119</v>
      </c>
      <c r="O13" s="162">
        <f>1/$A$1*[1]PaperSectorMinusCoreVPAImp!N$39</f>
        <v>0.38435896313958334</v>
      </c>
      <c r="P13" s="162">
        <f>1/$A$1*[1]PaperSectorMinusCoreVPAImp!O$39</f>
        <v>0.22184221886666664</v>
      </c>
      <c r="Q13" s="162">
        <f>1/$A$1*[1]PaperSectorMinusCoreVPAImp!P$39</f>
        <v>0.21645413800833332</v>
      </c>
      <c r="R13" s="162">
        <f>1/$A$1*[1]PaperSectorMinusCoreVPAImp!Q$39</f>
        <v>0.15175155864492754</v>
      </c>
      <c r="S13" s="162">
        <f>1/$A$1*[1]PaperSectorMinusCoreVPAImp!R$39</f>
        <v>0.19264136829532824</v>
      </c>
      <c r="T13" s="162">
        <f>1/$A$1*[1]PaperSectorMinusCoreVPAImp!S$39</f>
        <v>0.19373876474999999</v>
      </c>
      <c r="U13" s="162">
        <f>1/$A$1*[1]PaperSectorMinusCoreVPAImp!T$39</f>
        <v>0.2760031946511905</v>
      </c>
      <c r="V13" s="162">
        <f>1/$A$1*[1]PaperSectorMinusCoreVPAImp!U$39</f>
        <v>0.1902508309600649</v>
      </c>
      <c r="W13" s="162">
        <f>1/$A$1*[1]PaperSectorMinusCoreVPAImp!V$39</f>
        <v>0</v>
      </c>
      <c r="X13" s="162">
        <f>1/$A$1*[1]PaperSectorMinusCoreVPAImp!W$39</f>
        <v>0</v>
      </c>
      <c r="Y13" s="162">
        <f>1/$A$1*[1]PaperSectorMinusCoreVPAImp!X$39</f>
        <v>0</v>
      </c>
      <c r="Z13" s="162">
        <f>1/$A$1*[1]PaperSectorMinusCoreVPAImp!Y$39</f>
        <v>0</v>
      </c>
      <c r="AA13" s="162">
        <f>1/$A$1*[1]PaperSectorMinusCoreVPAImp!Z$39</f>
        <v>0</v>
      </c>
      <c r="AB13" s="162">
        <f>1/$A$1*[1]PaperSectorMinusCoreVPAImp!AA$39</f>
        <v>0</v>
      </c>
      <c r="AC13" s="4"/>
      <c r="AD13" s="39">
        <f>1/1000*[1]PaperSectorMinusCoreVPAImp!AB$39</f>
        <v>0.30064528887309899</v>
      </c>
      <c r="AE13" s="10">
        <f>1/1000*[1]PaperSectorMinusCoreVPAImp!AC$39</f>
        <v>0.23004176059799999</v>
      </c>
      <c r="AF13" s="10">
        <f>1/1000*[1]PaperSectorMinusCoreVPAImp!AD$39</f>
        <v>0.19652954571839995</v>
      </c>
      <c r="AG13" s="10">
        <f>1/1000*[1]PaperSectorMinusCoreVPAImp!AE$39</f>
        <v>0.2062541982144</v>
      </c>
      <c r="AH13" s="10">
        <f>1/1000*[1]PaperSectorMinusCoreVPAImp!AF$39</f>
        <v>0.19061264620020002</v>
      </c>
      <c r="AI13" s="10">
        <f>1/1000*[1]PaperSectorMinusCoreVPAImp!AG$39</f>
        <v>0.17380779045629999</v>
      </c>
      <c r="AJ13" s="10">
        <f>1/1000*[1]PaperSectorMinusCoreVPAImp!AH$39</f>
        <v>0.1576968848708</v>
      </c>
      <c r="AK13" s="10">
        <f>1/1000*[1]PaperSectorMinusCoreVPAImp!AI$39</f>
        <v>0.1668690827165</v>
      </c>
      <c r="AL13" s="10">
        <f>1/1000*[1]PaperSectorMinusCoreVPAImp!AJ$39</f>
        <v>0.18040092987599998</v>
      </c>
      <c r="AM13" s="10">
        <f>1/1000*[1]PaperSectorMinusCoreVPAImp!AK$39</f>
        <v>0.11448470837319999</v>
      </c>
      <c r="AN13" s="10">
        <f>1/1000*[1]PaperSectorMinusCoreVPAImp!AL$39</f>
        <v>0.12088081524240001</v>
      </c>
      <c r="AO13" s="10">
        <f>1/1000*[1]PaperSectorMinusCoreVPAImp!AM$39</f>
        <v>0.11680699343999999</v>
      </c>
      <c r="AP13" s="10">
        <f>1/1000*[1]PaperSectorMinusCoreVPAImp!AN$39</f>
        <v>6.5855092529600007E-2</v>
      </c>
      <c r="AQ13" s="10">
        <f>1/1000*[1]PaperSectorMinusCoreVPAImp!AO$39</f>
        <v>3.7262638494299997E-2</v>
      </c>
      <c r="AR13" s="10">
        <f>1/1000*[1]PaperSectorMinusCoreVPAImp!AP$39</f>
        <v>3.5363439809000002E-2</v>
      </c>
      <c r="AS13" s="10">
        <f>1/1000*[1]PaperSectorMinusCoreVPAImp!AQ$39</f>
        <v>2.3739162674499999E-2</v>
      </c>
      <c r="AT13" s="10">
        <f>1/1000*[1]PaperSectorMinusCoreVPAImp!AR$39</f>
        <v>2.7389652736099997E-2</v>
      </c>
      <c r="AU13" s="10">
        <f>1/1000*[1]PaperSectorMinusCoreVPAImp!AS$39</f>
        <v>2.7956314228699999E-2</v>
      </c>
      <c r="AV13" s="10">
        <f>1/1000*[1]PaperSectorMinusCoreVPAImp!AT$39</f>
        <v>5.2375694238000002E-2</v>
      </c>
      <c r="AW13" s="10">
        <f>1/1000*[1]PaperSectorMinusCoreVPAImp!AU$39</f>
        <v>3.3622138788749999E-2</v>
      </c>
      <c r="AX13" s="10">
        <f>1/1000*[1]PaperSectorMinusCoreVPAImp!AV$39</f>
        <v>0</v>
      </c>
      <c r="AY13" s="10">
        <f>1/1000*[1]PaperSectorMinusCoreVPAImp!AW$39</f>
        <v>0</v>
      </c>
      <c r="AZ13" s="10">
        <f>1/1000*[1]PaperSectorMinusCoreVPAImp!AX$39</f>
        <v>0</v>
      </c>
      <c r="BA13" s="10">
        <f>1/1000*[1]PaperSectorMinusCoreVPAImp!AY$39</f>
        <v>0</v>
      </c>
      <c r="BB13" s="10">
        <f>1/1000*[1]PaperSectorMinusCoreVPAImp!AZ$39</f>
        <v>0</v>
      </c>
      <c r="BC13" s="10">
        <f>1/1000*[1]PaperSectorMinusCoreVPAImp!BA$39</f>
        <v>0</v>
      </c>
      <c r="BD13" s="293"/>
    </row>
    <row r="14" spans="1:56">
      <c r="B14" s="5" t="s">
        <v>35</v>
      </c>
      <c r="C14" s="39">
        <f>1/$A$1*[1]PaperSectorMinusCoreVPAImp!B$147</f>
        <v>1.9170235333333334E-2</v>
      </c>
      <c r="D14" s="10">
        <f>1/$A$1*[1]PaperSectorMinusCoreVPAImp!C$147</f>
        <v>5.1566993333333332E-4</v>
      </c>
      <c r="E14" s="10">
        <f>1/$A$1*[1]PaperSectorMinusCoreVPAImp!D$147</f>
        <v>1.9052176499999996E-3</v>
      </c>
      <c r="F14" s="10">
        <f>1/$A$1*[1]PaperSectorMinusCoreVPAImp!E$147</f>
        <v>2.5278893583333332E-3</v>
      </c>
      <c r="G14" s="10">
        <f>1/$A$1*[1]PaperSectorMinusCoreVPAImp!F$147</f>
        <v>1.1513807666666666E-3</v>
      </c>
      <c r="H14" s="10">
        <f>1/$A$1*[1]PaperSectorMinusCoreVPAImp!G$147</f>
        <v>1.7671991249999996E-3</v>
      </c>
      <c r="I14" s="10">
        <f>1/$A$1*[1]PaperSectorMinusCoreVPAImp!H$147</f>
        <v>1.7215076666666665E-3</v>
      </c>
      <c r="J14" s="10">
        <f>1/$A$1*[1]PaperSectorMinusCoreVPAImp!I$147</f>
        <v>1.1286237083333334E-3</v>
      </c>
      <c r="K14" s="10">
        <f>1/$A$1*[1]PaperSectorMinusCoreVPAImp!J$147</f>
        <v>1.0187125256410255E-3</v>
      </c>
      <c r="L14" s="10">
        <f>1/$A$1*[1]PaperSectorMinusCoreVPAImp!K$147</f>
        <v>1.6493596666666667E-3</v>
      </c>
      <c r="M14" s="10">
        <f>1/$A$1*[1]PaperSectorMinusCoreVPAImp!L$147</f>
        <v>2.982599666666667E-3</v>
      </c>
      <c r="N14" s="10">
        <f>1/$A$1*[1]PaperSectorMinusCoreVPAImp!M$147</f>
        <v>2.6807930000000003E-3</v>
      </c>
      <c r="O14" s="10">
        <f>1/$A$1*[1]PaperSectorMinusCoreVPAImp!N$147</f>
        <v>1.1397665763888893E-3</v>
      </c>
      <c r="P14" s="10">
        <f>1/$A$1*[1]PaperSectorMinusCoreVPAImp!O$147</f>
        <v>4.0764992499999999E-4</v>
      </c>
      <c r="Q14" s="10">
        <f>1/$A$1*[1]PaperSectorMinusCoreVPAImp!P$147</f>
        <v>4.4001823333333321E-4</v>
      </c>
      <c r="R14" s="10">
        <f>1/$A$1*[1]PaperSectorMinusCoreVPAImp!Q$147</f>
        <v>2.3574104999999999E-4</v>
      </c>
      <c r="S14" s="10">
        <f>1/$A$1*[1]PaperSectorMinusCoreVPAImp!R$147</f>
        <v>2.5504156249999993E-4</v>
      </c>
      <c r="T14" s="10">
        <f>1/$A$1*[1]PaperSectorMinusCoreVPAImp!S$147</f>
        <v>1.6829574166666667E-4</v>
      </c>
      <c r="U14" s="10">
        <f>1/$A$1*[1]PaperSectorMinusCoreVPAImp!T$147</f>
        <v>4.9463569999999991E-4</v>
      </c>
      <c r="V14" s="10">
        <f>1/$A$1*[1]PaperSectorMinusCoreVPAImp!U$147</f>
        <v>5.6474084166666658E-4</v>
      </c>
      <c r="W14" s="10">
        <f>1/$A$1*[1]PaperSectorMinusCoreVPAImp!V$147</f>
        <v>0</v>
      </c>
      <c r="X14" s="10">
        <f>1/$A$1*[1]PaperSectorMinusCoreVPAImp!W$147</f>
        <v>0</v>
      </c>
      <c r="Y14" s="10">
        <f>1/$A$1*[1]PaperSectorMinusCoreVPAImp!X$147</f>
        <v>0</v>
      </c>
      <c r="Z14" s="10">
        <f>1/$A$1*[1]PaperSectorMinusCoreVPAImp!Y$147</f>
        <v>0</v>
      </c>
      <c r="AA14" s="10">
        <f>1/$A$1*[1]PaperSectorMinusCoreVPAImp!Z$147</f>
        <v>0</v>
      </c>
      <c r="AB14" s="10">
        <f>1/$A$1*[1]PaperSectorMinusCoreVPAImp!AA$147</f>
        <v>0</v>
      </c>
      <c r="AC14" s="4"/>
      <c r="AD14" s="39">
        <f>1/1000*[1]PaperSectorMinusCoreVPAImp!AB$147</f>
        <v>3.1986371457270002E-3</v>
      </c>
      <c r="AE14" s="10">
        <f>1/1000*[1]PaperSectorMinusCoreVPAImp!AC$147</f>
        <v>5.3773794320000003E-4</v>
      </c>
      <c r="AF14" s="10">
        <f>1/1000*[1]PaperSectorMinusCoreVPAImp!AD$147</f>
        <v>3.3296334815999997E-3</v>
      </c>
      <c r="AG14" s="10">
        <f>1/1000*[1]PaperSectorMinusCoreVPAImp!AE$147</f>
        <v>4.7203188703999997E-3</v>
      </c>
      <c r="AH14" s="10">
        <f>1/1000*[1]PaperSectorMinusCoreVPAImp!AF$147</f>
        <v>1.3356985760999999E-3</v>
      </c>
      <c r="AI14" s="10">
        <f>1/1000*[1]PaperSectorMinusCoreVPAImp!AG$147</f>
        <v>2.6252973318000002E-3</v>
      </c>
      <c r="AJ14" s="10">
        <f>1/1000*[1]PaperSectorMinusCoreVPAImp!AH$147</f>
        <v>1.5396154644000003E-3</v>
      </c>
      <c r="AK14" s="10">
        <f>1/1000*[1]PaperSectorMinusCoreVPAImp!AI$147</f>
        <v>9.5018409600000002E-4</v>
      </c>
      <c r="AL14" s="10">
        <f>1/1000*[1]PaperSectorMinusCoreVPAImp!AJ$147</f>
        <v>1.0201762960000001E-3</v>
      </c>
      <c r="AM14" s="10">
        <f>1/1000*[1]PaperSectorMinusCoreVPAImp!AK$147</f>
        <v>1.3799983824E-3</v>
      </c>
      <c r="AN14" s="10">
        <f>1/1000*[1]PaperSectorMinusCoreVPAImp!AL$147</f>
        <v>1.9990057959000003E-3</v>
      </c>
      <c r="AO14" s="10">
        <f>1/1000*[1]PaperSectorMinusCoreVPAImp!AM$147</f>
        <v>2.003341344E-3</v>
      </c>
      <c r="AP14" s="10">
        <f>1/1000*[1]PaperSectorMinusCoreVPAImp!AN$147</f>
        <v>1.0334558608E-3</v>
      </c>
      <c r="AQ14" s="10">
        <f>1/1000*[1]PaperSectorMinusCoreVPAImp!AO$147</f>
        <v>6.4554558269999999E-4</v>
      </c>
      <c r="AR14" s="10">
        <f>1/1000*[1]PaperSectorMinusCoreVPAImp!AP$147</f>
        <v>5.7908119349999994E-4</v>
      </c>
      <c r="AS14" s="10">
        <f>1/1000*[1]PaperSectorMinusCoreVPAImp!AQ$147</f>
        <v>3.5123663399999996E-4</v>
      </c>
      <c r="AT14" s="10">
        <f>1/1000*[1]PaperSectorMinusCoreVPAImp!AR$147</f>
        <v>2.928824193E-4</v>
      </c>
      <c r="AU14" s="10">
        <f>1/1000*[1]PaperSectorMinusCoreVPAImp!AS$147</f>
        <v>2.5441069939999994E-4</v>
      </c>
      <c r="AV14" s="10">
        <f>1/1000*[1]PaperSectorMinusCoreVPAImp!AT$147</f>
        <v>3.6517228600000003E-4</v>
      </c>
      <c r="AW14" s="10">
        <f>1/1000*[1]PaperSectorMinusCoreVPAImp!AU$147</f>
        <v>5.6271489875000006E-4</v>
      </c>
      <c r="AX14" s="10">
        <f>1/1000*[1]PaperSectorMinusCoreVPAImp!AV$147</f>
        <v>0</v>
      </c>
      <c r="AY14" s="10">
        <f>1/1000*[1]PaperSectorMinusCoreVPAImp!AW$147</f>
        <v>0</v>
      </c>
      <c r="AZ14" s="10">
        <f>1/1000*[1]PaperSectorMinusCoreVPAImp!AX$147</f>
        <v>0</v>
      </c>
      <c r="BA14" s="10">
        <f>1/1000*[1]PaperSectorMinusCoreVPAImp!AY$147</f>
        <v>0</v>
      </c>
      <c r="BB14" s="10">
        <f>1/1000*[1]PaperSectorMinusCoreVPAImp!AZ$147</f>
        <v>0</v>
      </c>
      <c r="BC14" s="10">
        <f>1/1000*[1]PaperSectorMinusCoreVPAImp!BA$147</f>
        <v>0</v>
      </c>
      <c r="BD14" s="293"/>
    </row>
    <row r="15" spans="1:56">
      <c r="B15" s="5" t="s">
        <v>105</v>
      </c>
      <c r="C15" s="161">
        <f>1/$A$1*[1]PaperSectorMinusCoreVPAImp!B$247</f>
        <v>1.5915119236333333</v>
      </c>
      <c r="D15" s="162">
        <f>1/$A$1*[1]PaperSectorMinusCoreVPAImp!C$247</f>
        <v>1.4873830331666664</v>
      </c>
      <c r="E15" s="162">
        <f>1/$A$1*[1]PaperSectorMinusCoreVPAImp!D$247</f>
        <v>1.4718446334083333</v>
      </c>
      <c r="F15" s="162">
        <f>1/$A$1*[1]PaperSectorMinusCoreVPAImp!E$247</f>
        <v>1.3720867563055559</v>
      </c>
      <c r="G15" s="162">
        <f>1/$A$1*[1]PaperSectorMinusCoreVPAImp!F$247</f>
        <v>1.5362309108222223</v>
      </c>
      <c r="H15" s="162">
        <f>1/$A$1*[1]PaperSectorMinusCoreVPAImp!G$247</f>
        <v>1.377161114775</v>
      </c>
      <c r="I15" s="162">
        <f>1/$A$1*[1]PaperSectorMinusCoreVPAImp!H$247</f>
        <v>1.3019796932098484</v>
      </c>
      <c r="J15" s="162">
        <f>1/$A$1*[1]PaperSectorMinusCoreVPAImp!I$247</f>
        <v>1.1540639827916668</v>
      </c>
      <c r="K15" s="162">
        <f>1/$A$1*[1]PaperSectorMinusCoreVPAImp!J$247</f>
        <v>1.0447611258762821</v>
      </c>
      <c r="L15" s="162">
        <f>1/$A$1*[1]PaperSectorMinusCoreVPAImp!K$247</f>
        <v>0.86737999234166663</v>
      </c>
      <c r="M15" s="162">
        <f>1/$A$1*[1]PaperSectorMinusCoreVPAImp!L$247</f>
        <v>0.7731686227643344</v>
      </c>
      <c r="N15" s="162">
        <f>1/$A$1*[1]PaperSectorMinusCoreVPAImp!M$247</f>
        <v>0.7406587354805555</v>
      </c>
      <c r="O15" s="162">
        <f>1/$A$1*[1]PaperSectorMinusCoreVPAImp!N$247</f>
        <v>0.62196011242393157</v>
      </c>
      <c r="P15" s="162">
        <f>1/$A$1*[1]PaperSectorMinusCoreVPAImp!O$247</f>
        <v>0.60836204745714273</v>
      </c>
      <c r="Q15" s="162">
        <f>1/$A$1*[1]PaperSectorMinusCoreVPAImp!P$247</f>
        <v>0.4157635199166666</v>
      </c>
      <c r="R15" s="162">
        <f>1/$A$1*[1]PaperSectorMinusCoreVPAImp!Q$247</f>
        <v>0.41618762948348864</v>
      </c>
      <c r="S15" s="162">
        <f>1/$A$1*[1]PaperSectorMinusCoreVPAImp!R$247</f>
        <v>0.46479202108636353</v>
      </c>
      <c r="T15" s="162">
        <f>1/$A$1*[1]PaperSectorMinusCoreVPAImp!S$247</f>
        <v>0.42131895040833328</v>
      </c>
      <c r="U15" s="162">
        <f>1/$A$1*[1]PaperSectorMinusCoreVPAImp!T$247</f>
        <v>0.58014510702297972</v>
      </c>
      <c r="V15" s="162">
        <f>1/$A$1*[1]PaperSectorMinusCoreVPAImp!U$247</f>
        <v>0.62225957104027774</v>
      </c>
      <c r="W15" s="162">
        <f>1/$A$1*[1]PaperSectorMinusCoreVPAImp!V$247</f>
        <v>0</v>
      </c>
      <c r="X15" s="162">
        <f>1/$A$1*[1]PaperSectorMinusCoreVPAImp!W$247</f>
        <v>0</v>
      </c>
      <c r="Y15" s="162">
        <f>1/$A$1*[1]PaperSectorMinusCoreVPAImp!X$247</f>
        <v>0</v>
      </c>
      <c r="Z15" s="162">
        <f>1/$A$1*[1]PaperSectorMinusCoreVPAImp!Y$247</f>
        <v>0</v>
      </c>
      <c r="AA15" s="162">
        <f>1/$A$1*[1]PaperSectorMinusCoreVPAImp!Z$247</f>
        <v>0</v>
      </c>
      <c r="AB15" s="162">
        <f>1/$A$1*[1]PaperSectorMinusCoreVPAImp!AA$247</f>
        <v>0</v>
      </c>
      <c r="AC15" s="4"/>
      <c r="AD15" s="39">
        <f>1/1000*[1]PaperSectorMinusCoreVPAImp!AB$247</f>
        <v>0.30649531322592299</v>
      </c>
      <c r="AE15" s="10">
        <f>1/1000*[1]PaperSectorMinusCoreVPAImp!AC$247</f>
        <v>0.26139899948239997</v>
      </c>
      <c r="AF15" s="10">
        <f>1/1000*[1]PaperSectorMinusCoreVPAImp!AD$247</f>
        <v>0.23365054980000002</v>
      </c>
      <c r="AG15" s="10">
        <f>1/1000*[1]PaperSectorMinusCoreVPAImp!AE$247</f>
        <v>0.23415409578400001</v>
      </c>
      <c r="AH15" s="10">
        <f>1/1000*[1]PaperSectorMinusCoreVPAImp!AF$247</f>
        <v>0.27623145495400003</v>
      </c>
      <c r="AI15" s="10">
        <f>1/1000*[1]PaperSectorMinusCoreVPAImp!AG$247</f>
        <v>0.2760480553545</v>
      </c>
      <c r="AJ15" s="10">
        <f>1/1000*[1]PaperSectorMinusCoreVPAImp!AH$247</f>
        <v>0.28277652370080003</v>
      </c>
      <c r="AK15" s="10">
        <f>1/1000*[1]PaperSectorMinusCoreVPAImp!AI$247</f>
        <v>0.27151608533949995</v>
      </c>
      <c r="AL15" s="10">
        <f>1/1000*[1]PaperSectorMinusCoreVPAImp!AJ$247</f>
        <v>0.2825991031176</v>
      </c>
      <c r="AM15" s="10">
        <f>1/1000*[1]PaperSectorMinusCoreVPAImp!AK$247</f>
        <v>0.2223823203184</v>
      </c>
      <c r="AN15" s="10">
        <f>1/1000*[1]PaperSectorMinusCoreVPAImp!AL$247</f>
        <v>0.20782076875650002</v>
      </c>
      <c r="AO15" s="10">
        <f>1/1000*[1]PaperSectorMinusCoreVPAImp!AM$247</f>
        <v>0.22107983980799997</v>
      </c>
      <c r="AP15" s="10">
        <f>1/1000*[1]PaperSectorMinusCoreVPAImp!AN$247</f>
        <v>0.1927036663376</v>
      </c>
      <c r="AQ15" s="10">
        <f>1/1000*[1]PaperSectorMinusCoreVPAImp!AO$247</f>
        <v>0.19163106822779999</v>
      </c>
      <c r="AR15" s="10">
        <f>1/1000*[1]PaperSectorMinusCoreVPAImp!AP$247</f>
        <v>0.14424384836600002</v>
      </c>
      <c r="AS15" s="10">
        <f>1/1000*[1]PaperSectorMinusCoreVPAImp!AQ$247</f>
        <v>0.1419616067625</v>
      </c>
      <c r="AT15" s="10">
        <f>1/1000*[1]PaperSectorMinusCoreVPAImp!AR$247</f>
        <v>0.14988591233630003</v>
      </c>
      <c r="AU15" s="10">
        <f>1/1000*[1]PaperSectorMinusCoreVPAImp!AS$247</f>
        <v>0.13453676943849999</v>
      </c>
      <c r="AV15" s="10">
        <f>1/1000*[1]PaperSectorMinusCoreVPAImp!AT$247</f>
        <v>0.164187951034</v>
      </c>
      <c r="AW15" s="10">
        <f>1/1000*[1]PaperSectorMinusCoreVPAImp!AU$247</f>
        <v>0.17718006682541668</v>
      </c>
      <c r="AX15" s="10">
        <f>1/1000*[1]PaperSectorMinusCoreVPAImp!AV$247</f>
        <v>0</v>
      </c>
      <c r="AY15" s="10">
        <f>1/1000*[1]PaperSectorMinusCoreVPAImp!AW$247</f>
        <v>0</v>
      </c>
      <c r="AZ15" s="10">
        <f>1/1000*[1]PaperSectorMinusCoreVPAImp!AX$247</f>
        <v>0</v>
      </c>
      <c r="BA15" s="10">
        <f>1/1000*[1]PaperSectorMinusCoreVPAImp!AY$247</f>
        <v>0</v>
      </c>
      <c r="BB15" s="10">
        <f>1/1000*[1]PaperSectorMinusCoreVPAImp!AZ$247</f>
        <v>0</v>
      </c>
      <c r="BC15" s="10">
        <f>1/1000*[1]PaperSectorMinusCoreVPAImp!BA$247</f>
        <v>0</v>
      </c>
      <c r="BD15" s="293"/>
    </row>
    <row r="16" spans="1:56" ht="17.149999999999999" customHeight="1">
      <c r="B16" s="9" t="s">
        <v>102</v>
      </c>
      <c r="C16" s="83">
        <f>1/$A$1*[1]PaperSectorMinusCoreVPAImp!B$269</f>
        <v>1.7747038554583334</v>
      </c>
      <c r="D16" s="68">
        <f>1/$A$1*[1]PaperSectorMinusCoreVPAImp!C$269</f>
        <v>1.7186193940138892</v>
      </c>
      <c r="E16" s="68">
        <f>1/$A$1*[1]PaperSectorMinusCoreVPAImp!D$269</f>
        <v>1.8728889608000003</v>
      </c>
      <c r="F16" s="68">
        <f>1/$A$1*[1]PaperSectorMinusCoreVPAImp!E$269</f>
        <v>1.7993023722777781</v>
      </c>
      <c r="G16" s="68">
        <f>1/$A$1*[1]PaperSectorMinusCoreVPAImp!F$269</f>
        <v>2.0469899768138893</v>
      </c>
      <c r="H16" s="68">
        <f>1/$A$1*[1]PaperSectorMinusCoreVPAImp!G$269</f>
        <v>1.8471361300500004</v>
      </c>
      <c r="I16" s="68">
        <f>1/$A$1*[1]PaperSectorMinusCoreVPAImp!H$269</f>
        <v>1.7192266939916669</v>
      </c>
      <c r="J16" s="68">
        <f>1/$A$1*[1]PaperSectorMinusCoreVPAImp!I$269</f>
        <v>1.9270880428750004</v>
      </c>
      <c r="K16" s="68">
        <f>1/$A$1*[1]PaperSectorMinusCoreVPAImp!J$269</f>
        <v>2.23705113916923</v>
      </c>
      <c r="L16" s="68">
        <f>1/$A$1*[1]PaperSectorMinusCoreVPAImp!K$269</f>
        <v>2.3892323486333336</v>
      </c>
      <c r="M16" s="68">
        <f>1/$A$1*[1]PaperSectorMinusCoreVPAImp!L$269</f>
        <v>2.3871581204398997</v>
      </c>
      <c r="N16" s="68">
        <f>1/$A$1*[1]PaperSectorMinusCoreVPAImp!M$269</f>
        <v>2.5373910796222221</v>
      </c>
      <c r="O16" s="68">
        <f>1/$A$1*[1]PaperSectorMinusCoreVPAImp!N$269</f>
        <v>2.6398691370951393</v>
      </c>
      <c r="P16" s="68">
        <f>1/$A$1*[1]PaperSectorMinusCoreVPAImp!O$269</f>
        <v>2.6032930295749992</v>
      </c>
      <c r="Q16" s="68">
        <f>1/$A$1*[1]PaperSectorMinusCoreVPAImp!P$269</f>
        <v>2.7432133463242416</v>
      </c>
      <c r="R16" s="68">
        <f>1/$A$1*[1]PaperSectorMinusCoreVPAImp!Q$269</f>
        <v>2.8712265356815219</v>
      </c>
      <c r="S16" s="68">
        <f>1/$A$1*[1]PaperSectorMinusCoreVPAImp!R$269</f>
        <v>2.9950238893070704</v>
      </c>
      <c r="T16" s="68">
        <f>1/$A$1*[1]PaperSectorMinusCoreVPAImp!S$269</f>
        <v>2.8383714504333328</v>
      </c>
      <c r="U16" s="68">
        <f>1/$A$1*[1]PaperSectorMinusCoreVPAImp!T$269</f>
        <v>2.9290131474416663</v>
      </c>
      <c r="V16" s="68">
        <f>1/$A$1*[1]PaperSectorMinusCoreVPAImp!U$269</f>
        <v>2.2354643786494952</v>
      </c>
      <c r="W16" s="68">
        <f>1/$A$1*[1]PaperSectorMinusCoreVPAImp!V$269</f>
        <v>0</v>
      </c>
      <c r="X16" s="68">
        <f>1/$A$1*[1]PaperSectorMinusCoreVPAImp!W$269</f>
        <v>0</v>
      </c>
      <c r="Y16" s="68">
        <f>1/$A$1*[1]PaperSectorMinusCoreVPAImp!X$269</f>
        <v>0</v>
      </c>
      <c r="Z16" s="68">
        <f>1/$A$1*[1]PaperSectorMinusCoreVPAImp!Y$269</f>
        <v>0</v>
      </c>
      <c r="AA16" s="68">
        <f>1/$A$1*[1]PaperSectorMinusCoreVPAImp!Z$269</f>
        <v>0</v>
      </c>
      <c r="AB16" s="68">
        <f>1/$A$1*[1]PaperSectorMinusCoreVPAImp!AA$269</f>
        <v>0</v>
      </c>
      <c r="AC16" s="4"/>
      <c r="AD16" s="43">
        <f>1/1000*[1]PaperSectorMinusCoreVPAImp!AB$269</f>
        <v>0.24603043678396194</v>
      </c>
      <c r="AE16" s="23">
        <f>1/1000*[1]PaperSectorMinusCoreVPAImp!AC$269</f>
        <v>0.18063150232879999</v>
      </c>
      <c r="AF16" s="23">
        <f>1/1000*[1]PaperSectorMinusCoreVPAImp!AD$269</f>
        <v>0.19106157022079998</v>
      </c>
      <c r="AG16" s="23">
        <f>1/1000*[1]PaperSectorMinusCoreVPAImp!AE$269</f>
        <v>0.2054724168448</v>
      </c>
      <c r="AH16" s="23">
        <f>1/1000*[1]PaperSectorMinusCoreVPAImp!AF$269</f>
        <v>0.24822195038690001</v>
      </c>
      <c r="AI16" s="23">
        <f>1/1000*[1]PaperSectorMinusCoreVPAImp!AG$269</f>
        <v>0.23596023345179995</v>
      </c>
      <c r="AJ16" s="23">
        <f>1/1000*[1]PaperSectorMinusCoreVPAImp!AH$269</f>
        <v>0.24548435868200003</v>
      </c>
      <c r="AK16" s="23">
        <f>1/1000*[1]PaperSectorMinusCoreVPAImp!AI$269</f>
        <v>0.30084476478200001</v>
      </c>
      <c r="AL16" s="23">
        <f>1/1000*[1]PaperSectorMinusCoreVPAImp!AJ$269</f>
        <v>0.37663295821960002</v>
      </c>
      <c r="AM16" s="23">
        <f>1/1000*[1]PaperSectorMinusCoreVPAImp!AK$269</f>
        <v>0.28800753757600001</v>
      </c>
      <c r="AN16" s="23">
        <f>1/1000*[1]PaperSectorMinusCoreVPAImp!AL$269</f>
        <v>0.40734977054490001</v>
      </c>
      <c r="AO16" s="23">
        <f>1/1000*[1]PaperSectorMinusCoreVPAImp!AM$269</f>
        <v>0.41930331940799986</v>
      </c>
      <c r="AP16" s="23">
        <f>1/1000*[1]PaperSectorMinusCoreVPAImp!AN$269</f>
        <v>0.38828870738240007</v>
      </c>
      <c r="AQ16" s="23">
        <f>1/1000*[1]PaperSectorMinusCoreVPAImp!AO$269</f>
        <v>0.40763853275340012</v>
      </c>
      <c r="AR16" s="23">
        <f>1/1000*[1]PaperSectorMinusCoreVPAImp!AP$269</f>
        <v>0.39214886055150006</v>
      </c>
      <c r="AS16" s="23">
        <f>1/1000*[1]PaperSectorMinusCoreVPAImp!AQ$269</f>
        <v>0.39431919468549986</v>
      </c>
      <c r="AT16" s="23">
        <f>1/1000*[1]PaperSectorMinusCoreVPAImp!AR$269</f>
        <v>0.35230632808959989</v>
      </c>
      <c r="AU16" s="23">
        <f>1/1000*[1]PaperSectorMinusCoreVPAImp!AS$269</f>
        <v>0.3705567786492</v>
      </c>
      <c r="AV16" s="23">
        <f>1/1000*[1]PaperSectorMinusCoreVPAImp!AT$269</f>
        <v>0.46099038143900001</v>
      </c>
      <c r="AW16" s="23">
        <f>1/1000*[1]PaperSectorMinusCoreVPAImp!AU$269</f>
        <v>0.31661725308666655</v>
      </c>
      <c r="AX16" s="23">
        <f>1/1000*[1]PaperSectorMinusCoreVPAImp!AV$269</f>
        <v>0</v>
      </c>
      <c r="AY16" s="23">
        <f>1/1000*[1]PaperSectorMinusCoreVPAImp!AW$269</f>
        <v>0</v>
      </c>
      <c r="AZ16" s="23">
        <f>1/1000*[1]PaperSectorMinusCoreVPAImp!AX$269</f>
        <v>0</v>
      </c>
      <c r="BA16" s="23">
        <f>1/1000*[1]PaperSectorMinusCoreVPAImp!AY$269</f>
        <v>0</v>
      </c>
      <c r="BB16" s="23">
        <f>1/1000*[1]PaperSectorMinusCoreVPAImp!AZ$269</f>
        <v>0</v>
      </c>
      <c r="BC16" s="23">
        <f>1/1000*[1]PaperSectorMinusCoreVPAImp!BA$269</f>
        <v>0</v>
      </c>
      <c r="BD16" s="293"/>
    </row>
    <row r="17" spans="2:56">
      <c r="B17" s="5" t="s">
        <v>77</v>
      </c>
      <c r="C17" s="39">
        <f>1/$A$1*[1]PaperSectorMinusCoreVPAImp!B$12</f>
        <v>0.14812755</v>
      </c>
      <c r="D17" s="10">
        <f>1/$A$1*[1]PaperSectorMinusCoreVPAImp!C$12</f>
        <v>0.22571720000000001</v>
      </c>
      <c r="E17" s="10">
        <f>1/$A$1*[1]PaperSectorMinusCoreVPAImp!D$12</f>
        <v>0.25427634999999998</v>
      </c>
      <c r="F17" s="10">
        <f>1/$A$1*[1]PaperSectorMinusCoreVPAImp!E$12</f>
        <v>0.2426815578888889</v>
      </c>
      <c r="G17" s="10">
        <f>1/$A$1*[1]PaperSectorMinusCoreVPAImp!F$12</f>
        <v>0.30696048912500001</v>
      </c>
      <c r="H17" s="10">
        <f>1/$A$1*[1]PaperSectorMinusCoreVPAImp!G$12</f>
        <v>0.28531150600000005</v>
      </c>
      <c r="I17" s="10">
        <f>1/$A$1*[1]PaperSectorMinusCoreVPAImp!H$12</f>
        <v>0.212616275425</v>
      </c>
      <c r="J17" s="10">
        <f>1/$A$1*[1]PaperSectorMinusCoreVPAImp!I$12</f>
        <v>0.14187074999999999</v>
      </c>
      <c r="K17" s="10">
        <f>1/$A$1*[1]PaperSectorMinusCoreVPAImp!J$12</f>
        <v>8.5476629999999998E-2</v>
      </c>
      <c r="L17" s="10">
        <f>1/$A$1*[1]PaperSectorMinusCoreVPAImp!K$12</f>
        <v>8.4979999999999995E-4</v>
      </c>
      <c r="M17" s="10">
        <f>1/$A$1*[1]PaperSectorMinusCoreVPAImp!L$12</f>
        <v>7.1932816666666656E-4</v>
      </c>
      <c r="N17" s="10">
        <f>1/$A$1*[1]PaperSectorMinusCoreVPAImp!M$12</f>
        <v>7.5398615833333332E-4</v>
      </c>
      <c r="O17" s="10">
        <f>1/$A$1*[1]PaperSectorMinusCoreVPAImp!N$12</f>
        <v>6.6127157499999982E-4</v>
      </c>
      <c r="P17" s="10">
        <f>1/$A$1*[1]PaperSectorMinusCoreVPAImp!O$12</f>
        <v>1.1948499999999999E-5</v>
      </c>
      <c r="Q17" s="10">
        <f>1/$A$1*[1]PaperSectorMinusCoreVPAImp!P$12</f>
        <v>3.0466000000000003E-5</v>
      </c>
      <c r="R17" s="10">
        <f>1/$A$1*[1]PaperSectorMinusCoreVPAImp!Q$12</f>
        <v>9.5116874999999989E-5</v>
      </c>
      <c r="S17" s="10">
        <f>1/$A$1*[1]PaperSectorMinusCoreVPAImp!R$12</f>
        <v>7.450864305555554E-5</v>
      </c>
      <c r="T17" s="10">
        <f>1/$A$1*[1]PaperSectorMinusCoreVPAImp!S$12</f>
        <v>9.2447083333333331E-6</v>
      </c>
      <c r="U17" s="10">
        <f>1/$A$1*[1]PaperSectorMinusCoreVPAImp!T$12</f>
        <v>3.5567279166666654E-4</v>
      </c>
      <c r="V17" s="10">
        <f>1/$A$1*[1]PaperSectorMinusCoreVPAImp!U$12</f>
        <v>7.8014452954545445E-4</v>
      </c>
      <c r="W17" s="10">
        <f>1/$A$1*[1]PaperSectorMinusCoreVPAImp!V$12</f>
        <v>0</v>
      </c>
      <c r="X17" s="10">
        <f>1/$A$1*[1]PaperSectorMinusCoreVPAImp!W$12</f>
        <v>0</v>
      </c>
      <c r="Y17" s="10">
        <f>1/$A$1*[1]PaperSectorMinusCoreVPAImp!X$12</f>
        <v>0</v>
      </c>
      <c r="Z17" s="10">
        <f>1/$A$1*[1]PaperSectorMinusCoreVPAImp!Y$12</f>
        <v>0</v>
      </c>
      <c r="AA17" s="10">
        <f>1/$A$1*[1]PaperSectorMinusCoreVPAImp!Z$12</f>
        <v>0</v>
      </c>
      <c r="AB17" s="10">
        <f>1/$A$1*[1]PaperSectorMinusCoreVPAImp!AA$12</f>
        <v>0</v>
      </c>
      <c r="AC17" s="4"/>
      <c r="AD17" s="39">
        <f>1/1000*[1]PaperSectorMinusCoreVPAImp!AB$12</f>
        <v>2.0277864303768E-2</v>
      </c>
      <c r="AE17" s="10">
        <f>1/1000*[1]PaperSectorMinusCoreVPAImp!AC$12</f>
        <v>2.1542986299999997E-2</v>
      </c>
      <c r="AF17" s="10">
        <f>1/1000*[1]PaperSectorMinusCoreVPAImp!AD$12</f>
        <v>2.30002486464E-2</v>
      </c>
      <c r="AG17" s="10">
        <f>1/1000*[1]PaperSectorMinusCoreVPAImp!AE$12</f>
        <v>2.4923222822400001E-2</v>
      </c>
      <c r="AH17" s="10">
        <f>1/1000*[1]PaperSectorMinusCoreVPAImp!AF$12</f>
        <v>3.65883383068E-2</v>
      </c>
      <c r="AI17" s="10">
        <f>1/1000*[1]PaperSectorMinusCoreVPAImp!AG$12</f>
        <v>3.2020113325200002E-2</v>
      </c>
      <c r="AJ17" s="10">
        <f>1/1000*[1]PaperSectorMinusCoreVPAImp!AH$12</f>
        <v>2.69170580936E-2</v>
      </c>
      <c r="AK17" s="10">
        <f>1/1000*[1]PaperSectorMinusCoreVPAImp!AI$12</f>
        <v>2.1251630839999997E-2</v>
      </c>
      <c r="AL17" s="10">
        <f>1/1000*[1]PaperSectorMinusCoreVPAImp!AJ$12</f>
        <v>1.4265373035600002E-2</v>
      </c>
      <c r="AM17" s="10">
        <f>1/1000*[1]PaperSectorMinusCoreVPAImp!AK$12</f>
        <v>6.5366604600000005E-4</v>
      </c>
      <c r="AN17" s="10">
        <f>1/1000*[1]PaperSectorMinusCoreVPAImp!AL$12</f>
        <v>4.3155114390000006E-4</v>
      </c>
      <c r="AO17" s="10">
        <f>1/1000*[1]PaperSectorMinusCoreVPAImp!AM$12</f>
        <v>6.7587167999999987E-4</v>
      </c>
      <c r="AP17" s="10">
        <f>1/1000*[1]PaperSectorMinusCoreVPAImp!AN$12</f>
        <v>8.5431876639999996E-4</v>
      </c>
      <c r="AQ17" s="10">
        <f>1/1000*[1]PaperSectorMinusCoreVPAImp!AO$12</f>
        <v>1.6858901399999998E-5</v>
      </c>
      <c r="AR17" s="10">
        <f>1/1000*[1]PaperSectorMinusCoreVPAImp!AP$12</f>
        <v>1.0950028400000001E-4</v>
      </c>
      <c r="AS17" s="10">
        <f>1/1000*[1]PaperSectorMinusCoreVPAImp!AQ$12</f>
        <v>9.8461467999999978E-5</v>
      </c>
      <c r="AT17" s="10">
        <f>1/1000*[1]PaperSectorMinusCoreVPAImp!AR$12</f>
        <v>8.5891012399999994E-5</v>
      </c>
      <c r="AU17" s="10">
        <f>1/1000*[1]PaperSectorMinusCoreVPAImp!AS$12</f>
        <v>2.8027856999999995E-5</v>
      </c>
      <c r="AV17" s="10">
        <f>1/1000*[1]PaperSectorMinusCoreVPAImp!AT$12</f>
        <v>1.58791355E-4</v>
      </c>
      <c r="AW17" s="10">
        <f>1/1000*[1]PaperSectorMinusCoreVPAImp!AU$12</f>
        <v>3.0648145916666671E-4</v>
      </c>
      <c r="AX17" s="10">
        <f>1/1000*[1]PaperSectorMinusCoreVPAImp!AV$12</f>
        <v>0</v>
      </c>
      <c r="AY17" s="10">
        <f>1/1000*[1]PaperSectorMinusCoreVPAImp!AW$12</f>
        <v>0</v>
      </c>
      <c r="AZ17" s="10">
        <f>1/1000*[1]PaperSectorMinusCoreVPAImp!AX$12</f>
        <v>0</v>
      </c>
      <c r="BA17" s="10">
        <f>1/1000*[1]PaperSectorMinusCoreVPAImp!AY$12</f>
        <v>0</v>
      </c>
      <c r="BB17" s="10">
        <f>1/1000*[1]PaperSectorMinusCoreVPAImp!AZ$12</f>
        <v>0</v>
      </c>
      <c r="BC17" s="10">
        <f>1/1000*[1]PaperSectorMinusCoreVPAImp!BA$12</f>
        <v>0</v>
      </c>
      <c r="BD17" s="293"/>
    </row>
    <row r="18" spans="2:56">
      <c r="B18" s="5" t="s">
        <v>29</v>
      </c>
      <c r="C18" s="161">
        <f>1/$A$1*[1]PaperSectorMinusCoreVPAImp!B$31</f>
        <v>1.1472344645625001</v>
      </c>
      <c r="D18" s="162">
        <f>1/$A$1*[1]PaperSectorMinusCoreVPAImp!C$31</f>
        <v>1.0876687627361112</v>
      </c>
      <c r="E18" s="162">
        <f>1/$A$1*[1]PaperSectorMinusCoreVPAImp!D$31</f>
        <v>1.1733870184500002</v>
      </c>
      <c r="F18" s="162">
        <f>1/$A$1*[1]PaperSectorMinusCoreVPAImp!E$31</f>
        <v>1.1319298772638891</v>
      </c>
      <c r="G18" s="162">
        <f>1/$A$1*[1]PaperSectorMinusCoreVPAImp!F$31</f>
        <v>1.2801529621555556</v>
      </c>
      <c r="H18" s="162">
        <f>1/$A$1*[1]PaperSectorMinusCoreVPAImp!G$31</f>
        <v>1.1554565075500001</v>
      </c>
      <c r="I18" s="162">
        <f>1/$A$1*[1]PaperSectorMinusCoreVPAImp!H$31</f>
        <v>1.0128787398333334</v>
      </c>
      <c r="J18" s="162">
        <f>1/$A$1*[1]PaperSectorMinusCoreVPAImp!I$31</f>
        <v>1.2280935469583334</v>
      </c>
      <c r="K18" s="162">
        <f>1/$A$1*[1]PaperSectorMinusCoreVPAImp!J$31</f>
        <v>1.3494998504</v>
      </c>
      <c r="L18" s="162">
        <f>1/$A$1*[1]PaperSectorMinusCoreVPAImp!K$31</f>
        <v>1.5557908059666665</v>
      </c>
      <c r="M18" s="162">
        <f>1/$A$1*[1]PaperSectorMinusCoreVPAImp!L$31</f>
        <v>1.7221646063083333</v>
      </c>
      <c r="N18" s="162">
        <f>1/$A$1*[1]PaperSectorMinusCoreVPAImp!M$31</f>
        <v>1.7676572712472221</v>
      </c>
      <c r="O18" s="162">
        <f>1/$A$1*[1]PaperSectorMinusCoreVPAImp!N$31</f>
        <v>1.8621145701708333</v>
      </c>
      <c r="P18" s="162">
        <f>1/$A$1*[1]PaperSectorMinusCoreVPAImp!O$31</f>
        <v>1.86327693175</v>
      </c>
      <c r="Q18" s="162">
        <f>1/$A$1*[1]PaperSectorMinusCoreVPAImp!P$31</f>
        <v>2.0097693528083331</v>
      </c>
      <c r="R18" s="162">
        <f>1/$A$1*[1]PaperSectorMinusCoreVPAImp!Q$31</f>
        <v>2.1525556147386471</v>
      </c>
      <c r="S18" s="162">
        <f>1/$A$1*[1]PaperSectorMinusCoreVPAImp!R$31</f>
        <v>2.2020890222405303</v>
      </c>
      <c r="T18" s="162">
        <f>1/$A$1*[1]PaperSectorMinusCoreVPAImp!S$31</f>
        <v>2.287867691816666</v>
      </c>
      <c r="U18" s="162">
        <f>1/$A$1*[1]PaperSectorMinusCoreVPAImp!T$31</f>
        <v>2.2922807026361105</v>
      </c>
      <c r="V18" s="162">
        <f>1/$A$1*[1]PaperSectorMinusCoreVPAImp!U$31</f>
        <v>1.8325246215737372</v>
      </c>
      <c r="W18" s="162">
        <f>1/$A$1*[1]PaperSectorMinusCoreVPAImp!V$31</f>
        <v>0</v>
      </c>
      <c r="X18" s="162">
        <f>1/$A$1*[1]PaperSectorMinusCoreVPAImp!W$31</f>
        <v>0</v>
      </c>
      <c r="Y18" s="162">
        <f>1/$A$1*[1]PaperSectorMinusCoreVPAImp!X$31</f>
        <v>0</v>
      </c>
      <c r="Z18" s="162">
        <f>1/$A$1*[1]PaperSectorMinusCoreVPAImp!Y$31</f>
        <v>0</v>
      </c>
      <c r="AA18" s="162">
        <f>1/$A$1*[1]PaperSectorMinusCoreVPAImp!Z$31</f>
        <v>0</v>
      </c>
      <c r="AB18" s="162">
        <f>1/$A$1*[1]PaperSectorMinusCoreVPAImp!AA$31</f>
        <v>0</v>
      </c>
      <c r="AC18" s="4"/>
      <c r="AD18" s="39">
        <f>1/1000*[1]PaperSectorMinusCoreVPAImp!AB$31</f>
        <v>0.15957374574147298</v>
      </c>
      <c r="AE18" s="10">
        <f>1/1000*[1]PaperSectorMinusCoreVPAImp!AC$31</f>
        <v>0.1195455737484</v>
      </c>
      <c r="AF18" s="10">
        <f>1/1000*[1]PaperSectorMinusCoreVPAImp!AD$31</f>
        <v>0.1261038477168</v>
      </c>
      <c r="AG18" s="10">
        <f>1/1000*[1]PaperSectorMinusCoreVPAImp!AE$31</f>
        <v>0.13536262836320001</v>
      </c>
      <c r="AH18" s="10">
        <f>1/1000*[1]PaperSectorMinusCoreVPAImp!AF$31</f>
        <v>0.15748399432919999</v>
      </c>
      <c r="AI18" s="10">
        <f>1/1000*[1]PaperSectorMinusCoreVPAImp!AG$31</f>
        <v>0.15536714308829999</v>
      </c>
      <c r="AJ18" s="10">
        <f>1/1000*[1]PaperSectorMinusCoreVPAImp!AH$31</f>
        <v>0.15396716148320003</v>
      </c>
      <c r="AK18" s="10">
        <f>1/1000*[1]PaperSectorMinusCoreVPAImp!AI$31</f>
        <v>0.19562805490249996</v>
      </c>
      <c r="AL18" s="10">
        <f>1/1000*[1]PaperSectorMinusCoreVPAImp!AJ$31</f>
        <v>0.2339960685236</v>
      </c>
      <c r="AM18" s="10">
        <f>1/1000*[1]PaperSectorMinusCoreVPAImp!AK$31</f>
        <v>0.18820763927680004</v>
      </c>
      <c r="AN18" s="10">
        <f>1/1000*[1]PaperSectorMinusCoreVPAImp!AL$31</f>
        <v>0.29597802110730004</v>
      </c>
      <c r="AO18" s="10">
        <f>1/1000*[1]PaperSectorMinusCoreVPAImp!AM$31</f>
        <v>0.28837048535999993</v>
      </c>
      <c r="AP18" s="10">
        <f>1/1000*[1]PaperSectorMinusCoreVPAImp!AN$31</f>
        <v>0.27521413004799999</v>
      </c>
      <c r="AQ18" s="10">
        <f>1/1000*[1]PaperSectorMinusCoreVPAImp!AO$31</f>
        <v>0.29678999435340003</v>
      </c>
      <c r="AR18" s="10">
        <f>1/1000*[1]PaperSectorMinusCoreVPAImp!AP$31</f>
        <v>0.28519067591499997</v>
      </c>
      <c r="AS18" s="10">
        <f>1/1000*[1]PaperSectorMinusCoreVPAImp!AQ$31</f>
        <v>0.29716354050599997</v>
      </c>
      <c r="AT18" s="10">
        <f>1/1000*[1]PaperSectorMinusCoreVPAImp!AR$31</f>
        <v>0.25797537475909998</v>
      </c>
      <c r="AU18" s="10">
        <f>1/1000*[1]PaperSectorMinusCoreVPAImp!AS$31</f>
        <v>0.29804893965989998</v>
      </c>
      <c r="AV18" s="10">
        <f>1/1000*[1]PaperSectorMinusCoreVPAImp!AT$31</f>
        <v>0.35783366419500007</v>
      </c>
      <c r="AW18" s="10">
        <f>1/1000*[1]PaperSectorMinusCoreVPAImp!AU$31</f>
        <v>0.25853579217458333</v>
      </c>
      <c r="AX18" s="10">
        <f>1/1000*[1]PaperSectorMinusCoreVPAImp!AV$31</f>
        <v>0</v>
      </c>
      <c r="AY18" s="10">
        <f>1/1000*[1]PaperSectorMinusCoreVPAImp!AW$31</f>
        <v>0</v>
      </c>
      <c r="AZ18" s="10">
        <f>1/1000*[1]PaperSectorMinusCoreVPAImp!AX$31</f>
        <v>0</v>
      </c>
      <c r="BA18" s="10">
        <f>1/1000*[1]PaperSectorMinusCoreVPAImp!AY$31</f>
        <v>0</v>
      </c>
      <c r="BB18" s="10">
        <f>1/1000*[1]PaperSectorMinusCoreVPAImp!AZ$31</f>
        <v>0</v>
      </c>
      <c r="BC18" s="10">
        <f>1/1000*[1]PaperSectorMinusCoreVPAImp!BA$31</f>
        <v>0</v>
      </c>
      <c r="BD18" s="293"/>
    </row>
    <row r="19" spans="2:56">
      <c r="B19" s="5" t="s">
        <v>32</v>
      </c>
      <c r="C19" s="161">
        <f>1/$A$1*[1]PaperSectorMinusCoreVPAImp!B$46</f>
        <v>0.47838185</v>
      </c>
      <c r="D19" s="162">
        <f>1/$A$1*[1]PaperSectorMinusCoreVPAImp!C$46</f>
        <v>0.40424500000000002</v>
      </c>
      <c r="E19" s="162">
        <f>1/$A$1*[1]PaperSectorMinusCoreVPAImp!D$46</f>
        <v>0.44177320000000003</v>
      </c>
      <c r="F19" s="162">
        <f>1/$A$1*[1]PaperSectorMinusCoreVPAImp!E$46</f>
        <v>0.42364513712500007</v>
      </c>
      <c r="G19" s="162">
        <f>1/$A$1*[1]PaperSectorMinusCoreVPAImp!F$46</f>
        <v>0.45928106470000002</v>
      </c>
      <c r="H19" s="162">
        <f>1/$A$1*[1]PaperSectorMinusCoreVPAImp!G$46</f>
        <v>0.40510605</v>
      </c>
      <c r="I19" s="162">
        <f>1/$A$1*[1]PaperSectorMinusCoreVPAImp!H$46</f>
        <v>0.49245743700000005</v>
      </c>
      <c r="J19" s="162">
        <f>1/$A$1*[1]PaperSectorMinusCoreVPAImp!I$46</f>
        <v>0.55627808583333338</v>
      </c>
      <c r="K19" s="162">
        <f>1/$A$1*[1]PaperSectorMinusCoreVPAImp!J$46</f>
        <v>0.74918035699999996</v>
      </c>
      <c r="L19" s="162">
        <f>1/$A$1*[1]PaperSectorMinusCoreVPAImp!K$46</f>
        <v>0.77388172199999994</v>
      </c>
      <c r="M19" s="162">
        <f>1/$A$1*[1]PaperSectorMinusCoreVPAImp!L$46</f>
        <v>0.63364834529166669</v>
      </c>
      <c r="N19" s="162">
        <f>1/$A$1*[1]PaperSectorMinusCoreVPAImp!M$46</f>
        <v>0.76788900599999987</v>
      </c>
      <c r="O19" s="162">
        <f>1/$A$1*[1]PaperSectorMinusCoreVPAImp!N$46</f>
        <v>0.77136537331249999</v>
      </c>
      <c r="P19" s="162">
        <f>1/$A$1*[1]PaperSectorMinusCoreVPAImp!O$46</f>
        <v>0.71920058329999992</v>
      </c>
      <c r="Q19" s="162">
        <f>1/$A$1*[1]PaperSectorMinusCoreVPAImp!P$46</f>
        <v>0.66910815087499997</v>
      </c>
      <c r="R19" s="162">
        <f>1/$A$1*[1]PaperSectorMinusCoreVPAImp!Q$46</f>
        <v>0.46361617681207723</v>
      </c>
      <c r="S19" s="162">
        <f>1/$A$1*[1]PaperSectorMinusCoreVPAImp!R$46</f>
        <v>0.29028826765833332</v>
      </c>
      <c r="T19" s="162">
        <f>1/$A$1*[1]PaperSectorMinusCoreVPAImp!S$46</f>
        <v>0.29843837517499999</v>
      </c>
      <c r="U19" s="162">
        <f>1/$A$1*[1]PaperSectorMinusCoreVPAImp!T$46</f>
        <v>0.31913520642500004</v>
      </c>
      <c r="V19" s="162">
        <f>1/$A$1*[1]PaperSectorMinusCoreVPAImp!U$46</f>
        <v>0.28309501036161616</v>
      </c>
      <c r="W19" s="162">
        <f>1/$A$1*[1]PaperSectorMinusCoreVPAImp!V$46</f>
        <v>0</v>
      </c>
      <c r="X19" s="162">
        <f>1/$A$1*[1]PaperSectorMinusCoreVPAImp!W$46</f>
        <v>0</v>
      </c>
      <c r="Y19" s="162">
        <f>1/$A$1*[1]PaperSectorMinusCoreVPAImp!X$46</f>
        <v>0</v>
      </c>
      <c r="Z19" s="162">
        <f>1/$A$1*[1]PaperSectorMinusCoreVPAImp!Y$46</f>
        <v>0</v>
      </c>
      <c r="AA19" s="162">
        <f>1/$A$1*[1]PaperSectorMinusCoreVPAImp!Z$46</f>
        <v>0</v>
      </c>
      <c r="AB19" s="162">
        <f>1/$A$1*[1]PaperSectorMinusCoreVPAImp!AA$46</f>
        <v>0</v>
      </c>
      <c r="AC19" s="4"/>
      <c r="AD19" s="39">
        <f>1/1000*[1]PaperSectorMinusCoreVPAImp!AB$46</f>
        <v>6.521625204792901E-2</v>
      </c>
      <c r="AE19" s="10">
        <f>1/1000*[1]PaperSectorMinusCoreVPAImp!AC$46</f>
        <v>3.8436824335600001E-2</v>
      </c>
      <c r="AF19" s="10">
        <f>1/1000*[1]PaperSectorMinusCoreVPAImp!AD$46</f>
        <v>4.0486775558399989E-2</v>
      </c>
      <c r="AG19" s="10">
        <f>1/1000*[1]PaperSectorMinusCoreVPAImp!AE$46</f>
        <v>4.3910629750399999E-2</v>
      </c>
      <c r="AH19" s="10">
        <f>1/1000*[1]PaperSectorMinusCoreVPAImp!AF$46</f>
        <v>5.3240017119800004E-2</v>
      </c>
      <c r="AI19" s="10">
        <f>1/1000*[1]PaperSectorMinusCoreVPAImp!AG$46</f>
        <v>4.7041819624800002E-2</v>
      </c>
      <c r="AJ19" s="10">
        <f>1/1000*[1]PaperSectorMinusCoreVPAImp!AH$46</f>
        <v>6.3176679196800006E-2</v>
      </c>
      <c r="AK19" s="10">
        <f>1/1000*[1]PaperSectorMinusCoreVPAImp!AI$46</f>
        <v>8.2761630655000001E-2</v>
      </c>
      <c r="AL19" s="10">
        <f>1/1000*[1]PaperSectorMinusCoreVPAImp!AJ$46</f>
        <v>0.11763093494520001</v>
      </c>
      <c r="AM19" s="10">
        <f>1/1000*[1]PaperSectorMinusCoreVPAImp!AK$46</f>
        <v>8.7907897660000012E-2</v>
      </c>
      <c r="AN19" s="10">
        <f>1/1000*[1]PaperSectorMinusCoreVPAImp!AL$46</f>
        <v>0.10444577694030001</v>
      </c>
      <c r="AO19" s="10">
        <f>1/1000*[1]PaperSectorMinusCoreVPAImp!AM$46</f>
        <v>0.12756254452799998</v>
      </c>
      <c r="AP19" s="10">
        <f>1/1000*[1]PaperSectorMinusCoreVPAImp!AN$46</f>
        <v>0.11066037774879998</v>
      </c>
      <c r="AQ19" s="10">
        <f>1/1000*[1]PaperSectorMinusCoreVPAImp!AO$46</f>
        <v>0.10698513667110002</v>
      </c>
      <c r="AR19" s="10">
        <f>1/1000*[1]PaperSectorMinusCoreVPAImp!AP$46</f>
        <v>9.7033924298999999E-2</v>
      </c>
      <c r="AS19" s="10">
        <f>1/1000*[1]PaperSectorMinusCoreVPAImp!AQ$46</f>
        <v>6.2979810001499992E-2</v>
      </c>
      <c r="AT19" s="10">
        <f>1/1000*[1]PaperSectorMinusCoreVPAImp!AR$46</f>
        <v>3.7273172798199999E-2</v>
      </c>
      <c r="AU19" s="10">
        <f>1/1000*[1]PaperSectorMinusCoreVPAImp!AS$46</f>
        <v>3.9634854587900004E-2</v>
      </c>
      <c r="AV19" s="10">
        <f>1/1000*[1]PaperSectorMinusCoreVPAImp!AT$46</f>
        <v>5.4605600569000004E-2</v>
      </c>
      <c r="AW19" s="10">
        <f>1/1000*[1]PaperSectorMinusCoreVPAImp!AU$46</f>
        <v>4.0337437687916672E-2</v>
      </c>
      <c r="AX19" s="10">
        <f>1/1000*[1]PaperSectorMinusCoreVPAImp!AV$46</f>
        <v>0</v>
      </c>
      <c r="AY19" s="10">
        <f>1/1000*[1]PaperSectorMinusCoreVPAImp!AW$46</f>
        <v>0</v>
      </c>
      <c r="AZ19" s="10">
        <f>1/1000*[1]PaperSectorMinusCoreVPAImp!AX$46</f>
        <v>0</v>
      </c>
      <c r="BA19" s="10">
        <f>1/1000*[1]PaperSectorMinusCoreVPAImp!AY$46</f>
        <v>0</v>
      </c>
      <c r="BB19" s="10">
        <f>1/1000*[1]PaperSectorMinusCoreVPAImp!AZ$46</f>
        <v>0</v>
      </c>
      <c r="BC19" s="10">
        <f>1/1000*[1]PaperSectorMinusCoreVPAImp!BA$46</f>
        <v>0</v>
      </c>
      <c r="BD19" s="293"/>
    </row>
    <row r="20" spans="2:56">
      <c r="B20" s="5" t="s">
        <v>64</v>
      </c>
      <c r="C20" s="39">
        <f>1/$A$1*[1]PaperSectorMinusCoreVPAImp!B$248</f>
        <v>4.8999999999999997E-6</v>
      </c>
      <c r="D20" s="10">
        <f>1/$A$1*[1]PaperSectorMinusCoreVPAImp!C$248</f>
        <v>0</v>
      </c>
      <c r="E20" s="10">
        <f>1/$A$1*[1]PaperSectorMinusCoreVPAImp!D$248</f>
        <v>5.3931500000000002E-6</v>
      </c>
      <c r="F20" s="10">
        <f>1/$A$1*[1]PaperSectorMinusCoreVPAImp!E$248</f>
        <v>2.5549999999999998E-5</v>
      </c>
      <c r="G20" s="10">
        <f>1/$A$1*[1]PaperSectorMinusCoreVPAImp!F$248</f>
        <v>2.3449999999999997E-5</v>
      </c>
      <c r="H20" s="10">
        <f>1/$A$1*[1]PaperSectorMinusCoreVPAImp!G$248</f>
        <v>1.67945E-5</v>
      </c>
      <c r="I20" s="10">
        <f>1/$A$1*[1]PaperSectorMinusCoreVPAImp!H$248</f>
        <v>1.5291733333333331E-5</v>
      </c>
      <c r="J20" s="10">
        <f>1/$A$1*[1]PaperSectorMinusCoreVPAImp!I$248</f>
        <v>9.3791249999999998E-6</v>
      </c>
      <c r="K20" s="10">
        <f>1/$A$1*[1]PaperSectorMinusCoreVPAImp!J$248</f>
        <v>5.1371584769230774E-2</v>
      </c>
      <c r="L20" s="10">
        <f>1/$A$1*[1]PaperSectorMinusCoreVPAImp!K$248</f>
        <v>5.7142800000000001E-2</v>
      </c>
      <c r="M20" s="10">
        <f>1/$A$1*[1]PaperSectorMinusCoreVPAImp!L$248</f>
        <v>2.9466314902777777E-2</v>
      </c>
      <c r="N20" s="10">
        <f>1/$A$1*[1]PaperSectorMinusCoreVPAImp!M$248</f>
        <v>2.0883333333333332E-7</v>
      </c>
      <c r="O20" s="10">
        <f>1/$A$1*[1]PaperSectorMinusCoreVPAImp!N$248</f>
        <v>2.9210124999999997E-6</v>
      </c>
      <c r="P20" s="10">
        <f>1/$A$1*[1]PaperSectorMinusCoreVPAImp!O$248</f>
        <v>2.0479404999999999E-2</v>
      </c>
      <c r="Q20" s="10">
        <f>1/$A$1*[1]PaperSectorMinusCoreVPAImp!P$248</f>
        <v>6.3905406750000004E-2</v>
      </c>
      <c r="R20" s="10">
        <f>1/$A$1*[1]PaperSectorMinusCoreVPAImp!Q$248</f>
        <v>0.25479480274999999</v>
      </c>
      <c r="S20" s="10">
        <f>1/$A$1*[1]PaperSectorMinusCoreVPAImp!R$248</f>
        <v>0.50231622539999998</v>
      </c>
      <c r="T20" s="10">
        <f>1/$A$1*[1]PaperSectorMinusCoreVPAImp!S$248</f>
        <v>0.25177271824999997</v>
      </c>
      <c r="U20" s="10">
        <f>1/$A$1*[1]PaperSectorMinusCoreVPAImp!T$248</f>
        <v>0.28682460647500002</v>
      </c>
      <c r="V20" s="10">
        <f>1/$A$1*[1]PaperSectorMinusCoreVPAImp!U$248</f>
        <v>0.11872330629999998</v>
      </c>
      <c r="W20" s="10">
        <f>1/$A$1*[1]PaperSectorMinusCoreVPAImp!V$248</f>
        <v>0</v>
      </c>
      <c r="X20" s="10">
        <f>1/$A$1*[1]PaperSectorMinusCoreVPAImp!W$248</f>
        <v>0</v>
      </c>
      <c r="Y20" s="10">
        <f>1/$A$1*[1]PaperSectorMinusCoreVPAImp!X$248</f>
        <v>0</v>
      </c>
      <c r="Z20" s="10">
        <f>1/$A$1*[1]PaperSectorMinusCoreVPAImp!Y$248</f>
        <v>0</v>
      </c>
      <c r="AA20" s="10">
        <f>1/$A$1*[1]PaperSectorMinusCoreVPAImp!Z$248</f>
        <v>0</v>
      </c>
      <c r="AB20" s="10">
        <f>1/$A$1*[1]PaperSectorMinusCoreVPAImp!AA$248</f>
        <v>0</v>
      </c>
      <c r="AC20" s="4"/>
      <c r="AD20" s="39">
        <f>1/1000*[1]PaperSectorMinusCoreVPAImp!AB$248</f>
        <v>3.8034383340000002E-6</v>
      </c>
      <c r="AE20" s="10">
        <f>1/1000*[1]PaperSectorMinusCoreVPAImp!AC$248</f>
        <v>0</v>
      </c>
      <c r="AF20" s="10">
        <f>1/1000*[1]PaperSectorMinusCoreVPAImp!AD$248</f>
        <v>9.1723199999999991E-7</v>
      </c>
      <c r="AG20" s="10">
        <f>1/1000*[1]PaperSectorMinusCoreVPAImp!AE$248</f>
        <v>8.4754028799999991E-5</v>
      </c>
      <c r="AH20" s="10">
        <f>1/1000*[1]PaperSectorMinusCoreVPAImp!AF$248</f>
        <v>8.0650744299999992E-5</v>
      </c>
      <c r="AI20" s="10">
        <f>1/1000*[1]PaperSectorMinusCoreVPAImp!AG$248</f>
        <v>1.05561885E-4</v>
      </c>
      <c r="AJ20" s="10">
        <f>1/1000*[1]PaperSectorMinusCoreVPAImp!AH$248</f>
        <v>1.046944392E-4</v>
      </c>
      <c r="AK20" s="10">
        <f>1/1000*[1]PaperSectorMinusCoreVPAImp!AI$248</f>
        <v>7.4231761999999992E-5</v>
      </c>
      <c r="AL20" s="10">
        <f>1/1000*[1]PaperSectorMinusCoreVPAImp!AJ$248</f>
        <v>7.9348248031999996E-3</v>
      </c>
      <c r="AM20" s="10">
        <f>1/1000*[1]PaperSectorMinusCoreVPAImp!AK$248</f>
        <v>8.0004709795999992E-3</v>
      </c>
      <c r="AN20" s="10">
        <f>1/1000*[1]PaperSectorMinusCoreVPAImp!AL$248</f>
        <v>4.1131658709000008E-3</v>
      </c>
      <c r="AO20" s="10">
        <f>1/1000*[1]PaperSectorMinusCoreVPAImp!AM$248</f>
        <v>8.3380799999999976E-7</v>
      </c>
      <c r="AP20" s="10">
        <f>1/1000*[1]PaperSectorMinusCoreVPAImp!AN$248</f>
        <v>1.5824881599999999E-5</v>
      </c>
      <c r="AQ20" s="10">
        <f>1/1000*[1]PaperSectorMinusCoreVPAImp!AO$248</f>
        <v>3.5664757556999995E-3</v>
      </c>
      <c r="AR20" s="10">
        <f>1/1000*[1]PaperSectorMinusCoreVPAImp!AP$248</f>
        <v>9.5928660124999978E-3</v>
      </c>
      <c r="AS20" s="10">
        <f>1/1000*[1]PaperSectorMinusCoreVPAImp!AQ$248</f>
        <v>3.3886286868E-2</v>
      </c>
      <c r="AT20" s="10">
        <f>1/1000*[1]PaperSectorMinusCoreVPAImp!AR$248</f>
        <v>5.6740668071999997E-2</v>
      </c>
      <c r="AU20" s="10">
        <f>1/1000*[1]PaperSectorMinusCoreVPAImp!AS$248</f>
        <v>3.2541860293799997E-2</v>
      </c>
      <c r="AV20" s="10">
        <f>1/1000*[1]PaperSectorMinusCoreVPAImp!AT$248</f>
        <v>4.5845834224000001E-2</v>
      </c>
      <c r="AW20" s="10">
        <f>1/1000*[1]PaperSectorMinusCoreVPAImp!AU$248</f>
        <v>1.7150305943333333E-2</v>
      </c>
      <c r="AX20" s="10">
        <f>1/1000*[1]PaperSectorMinusCoreVPAImp!AV$248</f>
        <v>0</v>
      </c>
      <c r="AY20" s="10">
        <f>1/1000*[1]PaperSectorMinusCoreVPAImp!AW$248</f>
        <v>0</v>
      </c>
      <c r="AZ20" s="10">
        <f>1/1000*[1]PaperSectorMinusCoreVPAImp!AX$248</f>
        <v>0</v>
      </c>
      <c r="BA20" s="10">
        <f>1/1000*[1]PaperSectorMinusCoreVPAImp!AY$248</f>
        <v>0</v>
      </c>
      <c r="BB20" s="10">
        <f>1/1000*[1]PaperSectorMinusCoreVPAImp!AZ$248</f>
        <v>0</v>
      </c>
      <c r="BC20" s="10">
        <f>1/1000*[1]PaperSectorMinusCoreVPAImp!BA$248</f>
        <v>0</v>
      </c>
      <c r="BD20" s="293"/>
    </row>
    <row r="21" spans="2:56">
      <c r="B21" s="8" t="s">
        <v>19</v>
      </c>
      <c r="C21" s="40">
        <f t="shared" ref="C21:AB21" si="4">SUM(C16:C16)-SUM(C17:C20)</f>
        <v>9.5509089583356577E-4</v>
      </c>
      <c r="D21" s="35">
        <f t="shared" si="4"/>
        <v>9.8843127777792361E-4</v>
      </c>
      <c r="E21" s="35">
        <f t="shared" si="4"/>
        <v>3.4469992000001337E-3</v>
      </c>
      <c r="F21" s="35">
        <f t="shared" si="4"/>
        <v>1.0202500000000558E-3</v>
      </c>
      <c r="G21" s="35">
        <f t="shared" si="4"/>
        <v>5.7201083333380254E-4</v>
      </c>
      <c r="H21" s="35">
        <f t="shared" si="4"/>
        <v>1.2452720000002415E-3</v>
      </c>
      <c r="I21" s="35">
        <f t="shared" si="4"/>
        <v>1.2589499999999809E-3</v>
      </c>
      <c r="J21" s="35">
        <f t="shared" si="4"/>
        <v>8.3628095833354621E-4</v>
      </c>
      <c r="K21" s="35">
        <f t="shared" si="4"/>
        <v>1.5227169999993961E-3</v>
      </c>
      <c r="L21" s="35">
        <f t="shared" si="4"/>
        <v>1.5672206666672572E-3</v>
      </c>
      <c r="M21" s="35">
        <f t="shared" si="4"/>
        <v>1.1595257704550832E-3</v>
      </c>
      <c r="N21" s="35">
        <f t="shared" si="4"/>
        <v>1.0906073833334418E-3</v>
      </c>
      <c r="O21" s="35">
        <f t="shared" si="4"/>
        <v>5.7250010243059535E-3</v>
      </c>
      <c r="P21" s="35">
        <f t="shared" si="4"/>
        <v>3.2416102499910338E-4</v>
      </c>
      <c r="Q21" s="35">
        <f t="shared" si="4"/>
        <v>3.999698909082916E-4</v>
      </c>
      <c r="R21" s="35">
        <f t="shared" si="4"/>
        <v>1.6482450579724528E-4</v>
      </c>
      <c r="S21" s="35">
        <f t="shared" si="4"/>
        <v>2.5586536515165292E-4</v>
      </c>
      <c r="T21" s="35">
        <f t="shared" si="4"/>
        <v>2.8342048333351855E-4</v>
      </c>
      <c r="U21" s="35">
        <f t="shared" si="4"/>
        <v>3.0416959113888975E-2</v>
      </c>
      <c r="V21" s="35">
        <f t="shared" si="4"/>
        <v>3.4129588459608229E-4</v>
      </c>
      <c r="W21" s="35">
        <f t="shared" si="4"/>
        <v>0</v>
      </c>
      <c r="X21" s="35">
        <f t="shared" si="4"/>
        <v>0</v>
      </c>
      <c r="Y21" s="35">
        <f t="shared" si="4"/>
        <v>0</v>
      </c>
      <c r="Z21" s="35">
        <f t="shared" si="4"/>
        <v>0</v>
      </c>
      <c r="AA21" s="35">
        <f t="shared" si="4"/>
        <v>0</v>
      </c>
      <c r="AB21" s="35">
        <f t="shared" si="4"/>
        <v>0</v>
      </c>
      <c r="AC21" s="4"/>
      <c r="AD21" s="41">
        <f t="shared" ref="AD21:BC21" si="5">SUM(AD16:AD16)-SUM(AD17:AD20)</f>
        <v>9.5877125245794059E-4</v>
      </c>
      <c r="AE21" s="36">
        <f t="shared" si="5"/>
        <v>1.1061179448000058E-3</v>
      </c>
      <c r="AF21" s="36">
        <f t="shared" si="5"/>
        <v>1.4697810671999989E-3</v>
      </c>
      <c r="AG21" s="36">
        <f t="shared" si="5"/>
        <v>1.1911818799999752E-3</v>
      </c>
      <c r="AH21" s="36">
        <f t="shared" si="5"/>
        <v>8.289498868000178E-4</v>
      </c>
      <c r="AI21" s="36">
        <f t="shared" si="5"/>
        <v>1.4255955284999677E-3</v>
      </c>
      <c r="AJ21" s="36">
        <f t="shared" si="5"/>
        <v>1.3187654691999839E-3</v>
      </c>
      <c r="AK21" s="36">
        <f t="shared" si="5"/>
        <v>1.12921662250004E-3</v>
      </c>
      <c r="AL21" s="36">
        <f t="shared" si="5"/>
        <v>2.8057569120000236E-3</v>
      </c>
      <c r="AM21" s="36">
        <f t="shared" si="5"/>
        <v>3.2378636135999561E-3</v>
      </c>
      <c r="AN21" s="36">
        <f t="shared" si="5"/>
        <v>2.381255482500011E-3</v>
      </c>
      <c r="AO21" s="36">
        <f t="shared" si="5"/>
        <v>2.6935840319999849E-3</v>
      </c>
      <c r="AP21" s="36">
        <f t="shared" si="5"/>
        <v>1.5440559376000418E-3</v>
      </c>
      <c r="AQ21" s="36">
        <f t="shared" si="5"/>
        <v>2.8006707180006085E-4</v>
      </c>
      <c r="AR21" s="36">
        <f t="shared" si="5"/>
        <v>2.2189404100014798E-4</v>
      </c>
      <c r="AS21" s="36">
        <f t="shared" si="5"/>
        <v>1.9109584199988872E-4</v>
      </c>
      <c r="AT21" s="36">
        <f t="shared" si="5"/>
        <v>2.3122144789988752E-4</v>
      </c>
      <c r="AU21" s="36">
        <f t="shared" si="5"/>
        <v>3.030962505999879E-4</v>
      </c>
      <c r="AV21" s="36">
        <f t="shared" si="5"/>
        <v>2.5464910959999143E-3</v>
      </c>
      <c r="AW21" s="36">
        <f t="shared" si="5"/>
        <v>2.8723582166656492E-4</v>
      </c>
      <c r="AX21" s="36">
        <f t="shared" si="5"/>
        <v>0</v>
      </c>
      <c r="AY21" s="36">
        <f t="shared" si="5"/>
        <v>0</v>
      </c>
      <c r="AZ21" s="36">
        <f t="shared" si="5"/>
        <v>0</v>
      </c>
      <c r="BA21" s="36">
        <f t="shared" si="5"/>
        <v>0</v>
      </c>
      <c r="BB21" s="36">
        <f t="shared" si="5"/>
        <v>0</v>
      </c>
      <c r="BC21" s="36">
        <f t="shared" si="5"/>
        <v>0</v>
      </c>
      <c r="BD21" s="293"/>
    </row>
    <row r="22" spans="2:56" ht="17.149999999999999" customHeight="1">
      <c r="B22" s="14" t="s">
        <v>133</v>
      </c>
      <c r="C22" s="152">
        <f>1/$A$1*[1]PaperSectorMinusCoreVPAImp!B$267</f>
        <v>0.41382707854999995</v>
      </c>
      <c r="D22" s="153">
        <f>1/$A$1*[1]PaperSectorMinusCoreVPAImp!C$267</f>
        <v>0.72085392616944455</v>
      </c>
      <c r="E22" s="153">
        <f>1/$A$1*[1]PaperSectorMinusCoreVPAImp!D$267</f>
        <v>0.4696997472833333</v>
      </c>
      <c r="F22" s="153">
        <f>1/$A$1*[1]PaperSectorMinusCoreVPAImp!E$267</f>
        <v>0.47824915148194447</v>
      </c>
      <c r="G22" s="153">
        <f>1/$A$1*[1]PaperSectorMinusCoreVPAImp!F$267</f>
        <v>0.48852566187500013</v>
      </c>
      <c r="H22" s="153">
        <f>1/$A$1*[1]PaperSectorMinusCoreVPAImp!G$267</f>
        <v>0.55295661456666667</v>
      </c>
      <c r="I22" s="153">
        <f>1/$A$1*[1]PaperSectorMinusCoreVPAImp!H$267</f>
        <v>0.61123053677575756</v>
      </c>
      <c r="J22" s="153">
        <f>1/$A$1*[1]PaperSectorMinusCoreVPAImp!I$267</f>
        <v>0.7162059633750002</v>
      </c>
      <c r="K22" s="153">
        <f>1/$A$1*[1]PaperSectorMinusCoreVPAImp!J$267</f>
        <v>0.56782950154871781</v>
      </c>
      <c r="L22" s="153">
        <f>1/$A$1*[1]PaperSectorMinusCoreVPAImp!K$267</f>
        <v>0.43303754212499995</v>
      </c>
      <c r="M22" s="153">
        <f>1/$A$1*[1]PaperSectorMinusCoreVPAImp!L$267</f>
        <v>0.45257493950038624</v>
      </c>
      <c r="N22" s="153">
        <f>1/$A$1*[1]PaperSectorMinusCoreVPAImp!M$267</f>
        <v>0.35567989810277773</v>
      </c>
      <c r="O22" s="153">
        <f>1/$A$1*[1]PaperSectorMinusCoreVPAImp!N$267</f>
        <v>0.34083332602740385</v>
      </c>
      <c r="P22" s="153">
        <f>1/$A$1*[1]PaperSectorMinusCoreVPAImp!O$267</f>
        <v>0.45567166694285716</v>
      </c>
      <c r="Q22" s="153">
        <f>1/$A$1*[1]PaperSectorMinusCoreVPAImp!P$267</f>
        <v>0.58088465732121219</v>
      </c>
      <c r="R22" s="153">
        <f>1/$A$1*[1]PaperSectorMinusCoreVPAImp!Q$267</f>
        <v>0.62314311319455939</v>
      </c>
      <c r="S22" s="153">
        <f>1/$A$1*[1]PaperSectorMinusCoreVPAImp!R$267</f>
        <v>0.62604978381275245</v>
      </c>
      <c r="T22" s="153">
        <f>1/$A$1*[1]PaperSectorMinusCoreVPAImp!S$267</f>
        <v>0.41762034530714282</v>
      </c>
      <c r="U22" s="153">
        <f>1/$A$1*[1]PaperSectorMinusCoreVPAImp!T$267</f>
        <v>0.41753599056388885</v>
      </c>
      <c r="V22" s="153">
        <f>1/$A$1*[1]PaperSectorMinusCoreVPAImp!U$267</f>
        <v>0.33326249294444166</v>
      </c>
      <c r="W22" s="153">
        <f>1/$A$1*[1]PaperSectorMinusCoreVPAImp!V$267</f>
        <v>0</v>
      </c>
      <c r="X22" s="153">
        <f>1/$A$1*[1]PaperSectorMinusCoreVPAImp!W$267</f>
        <v>0</v>
      </c>
      <c r="Y22" s="153">
        <f>1/$A$1*[1]PaperSectorMinusCoreVPAImp!X$267</f>
        <v>0</v>
      </c>
      <c r="Z22" s="153">
        <f>1/$A$1*[1]PaperSectorMinusCoreVPAImp!Y$267</f>
        <v>0</v>
      </c>
      <c r="AA22" s="153">
        <f>1/$A$1*[1]PaperSectorMinusCoreVPAImp!Z$267</f>
        <v>0</v>
      </c>
      <c r="AB22" s="153">
        <f>1/$A$1*[1]PaperSectorMinusCoreVPAImp!AA$267</f>
        <v>0</v>
      </c>
      <c r="AC22" s="13"/>
      <c r="AD22" s="26">
        <f>1/1000*[1]PaperSectorMinusCoreVPAImp!AB$267</f>
        <v>0.12073592161251599</v>
      </c>
      <c r="AE22" s="28">
        <f>1/1000*[1]PaperSectorMinusCoreVPAImp!AC$267</f>
        <v>0.13673647334799999</v>
      </c>
      <c r="AF22" s="28">
        <f>1/1000*[1]PaperSectorMinusCoreVPAImp!AD$267</f>
        <v>9.6247790092799976E-2</v>
      </c>
      <c r="AG22" s="28">
        <f>1/1000*[1]PaperSectorMinusCoreVPAImp!AE$267</f>
        <v>0.1147097896112</v>
      </c>
      <c r="AH22" s="28">
        <f>1/1000*[1]PaperSectorMinusCoreVPAImp!AF$267</f>
        <v>0.14589497607720003</v>
      </c>
      <c r="AI22" s="28">
        <f>1/1000*[1]PaperSectorMinusCoreVPAImp!AG$267</f>
        <v>0.18545522758619995</v>
      </c>
      <c r="AJ22" s="28">
        <f>1/1000*[1]PaperSectorMinusCoreVPAImp!AH$267</f>
        <v>0.21201027362280001</v>
      </c>
      <c r="AK22" s="28">
        <f>1/1000*[1]PaperSectorMinusCoreVPAImp!AI$267</f>
        <v>0.29885110117299996</v>
      </c>
      <c r="AL22" s="28">
        <f>1/1000*[1]PaperSectorMinusCoreVPAImp!AJ$267</f>
        <v>0.30722807123720008</v>
      </c>
      <c r="AM22" s="28">
        <f>1/1000*[1]PaperSectorMinusCoreVPAImp!AK$267</f>
        <v>0.26665141305000006</v>
      </c>
      <c r="AN22" s="28">
        <f>1/1000*[1]PaperSectorMinusCoreVPAImp!AL$267</f>
        <v>0.29432861168130009</v>
      </c>
      <c r="AO22" s="28">
        <f>1/1000*[1]PaperSectorMinusCoreVPAImp!AM$267</f>
        <v>0.31622689286400002</v>
      </c>
      <c r="AP22" s="28">
        <f>1/1000*[1]PaperSectorMinusCoreVPAImp!AN$267</f>
        <v>0.31721468144959991</v>
      </c>
      <c r="AQ22" s="28">
        <f>1/1000*[1]PaperSectorMinusCoreVPAImp!AO$267</f>
        <v>0.32211879506699997</v>
      </c>
      <c r="AR22" s="28">
        <f>1/1000*[1]PaperSectorMinusCoreVPAImp!AP$267</f>
        <v>0.35279167474299988</v>
      </c>
      <c r="AS22" s="28">
        <f>1/1000*[1]PaperSectorMinusCoreVPAImp!AQ$267</f>
        <v>0.3296209012145</v>
      </c>
      <c r="AT22" s="28">
        <f>1/1000*[1]PaperSectorMinusCoreVPAImp!AR$267</f>
        <v>0.34141771626190004</v>
      </c>
      <c r="AU22" s="28">
        <f>1/1000*[1]PaperSectorMinusCoreVPAImp!AS$267</f>
        <v>0.32222084135669998</v>
      </c>
      <c r="AV22" s="28">
        <f>1/1000*[1]PaperSectorMinusCoreVPAImp!AT$267</f>
        <v>0.32989049323299996</v>
      </c>
      <c r="AW22" s="28">
        <f>1/1000*[1]PaperSectorMinusCoreVPAImp!AU$267</f>
        <v>0.3360890072345834</v>
      </c>
      <c r="AX22" s="28">
        <f>1/1000*[1]PaperSectorMinusCoreVPAImp!AV$267</f>
        <v>0</v>
      </c>
      <c r="AY22" s="28">
        <f>1/1000*[1]PaperSectorMinusCoreVPAImp!AW$267</f>
        <v>0</v>
      </c>
      <c r="AZ22" s="28">
        <f>1/1000*[1]PaperSectorMinusCoreVPAImp!AX$267</f>
        <v>0</v>
      </c>
      <c r="BA22" s="28">
        <f>1/1000*[1]PaperSectorMinusCoreVPAImp!AY$267</f>
        <v>0</v>
      </c>
      <c r="BB22" s="28">
        <f>1/1000*[1]PaperSectorMinusCoreVPAImp!AZ$267</f>
        <v>0</v>
      </c>
      <c r="BC22" s="28">
        <f>1/1000*[1]PaperSectorMinusCoreVPAImp!BA$267</f>
        <v>0</v>
      </c>
      <c r="BD22" s="293"/>
    </row>
    <row r="23" spans="2:56">
      <c r="B23" s="45" t="s">
        <v>40</v>
      </c>
      <c r="C23" s="56">
        <f>1/$A$1*(SUM([1]PaperSectorMinusCoreVPAImp!B$47:B$47)+SUM([1]PaperSectorMinusCoreVPAImp!B$105:B$105))</f>
        <v>5.0885057083333345E-2</v>
      </c>
      <c r="D23" s="42">
        <f>1/$A$1*(SUM([1]PaperSectorMinusCoreVPAImp!C$47:C$47)+SUM([1]PaperSectorMinusCoreVPAImp!C$105:C$105))</f>
        <v>6.8430924144444447E-2</v>
      </c>
      <c r="E23" s="42">
        <f>1/$A$1*(SUM([1]PaperSectorMinusCoreVPAImp!D$47:D$47)+SUM([1]PaperSectorMinusCoreVPAImp!D$105:D$105))</f>
        <v>3.9551201433333336E-2</v>
      </c>
      <c r="F23" s="42">
        <f>1/$A$1*(SUM([1]PaperSectorMinusCoreVPAImp!E$47:E$47)+SUM([1]PaperSectorMinusCoreVPAImp!E$105:E$105))</f>
        <v>4.6929025033333328E-2</v>
      </c>
      <c r="G23" s="42">
        <f>1/$A$1*(SUM([1]PaperSectorMinusCoreVPAImp!F$47:F$47)+SUM([1]PaperSectorMinusCoreVPAImp!F$105:F$105))</f>
        <v>7.0374322236111106E-2</v>
      </c>
      <c r="H23" s="42">
        <f>1/$A$1*(SUM([1]PaperSectorMinusCoreVPAImp!G$47:G$47)+SUM([1]PaperSectorMinusCoreVPAImp!G$105:G$105))</f>
        <v>0.11062388125833333</v>
      </c>
      <c r="I23" s="42">
        <f>1/$A$1*(SUM([1]PaperSectorMinusCoreVPAImp!H$47:H$47)+SUM([1]PaperSectorMinusCoreVPAImp!H$105:H$105))</f>
        <v>0.12875140617954545</v>
      </c>
      <c r="J23" s="42">
        <f>1/$A$1*(SUM([1]PaperSectorMinusCoreVPAImp!I$47:I$47)+SUM([1]PaperSectorMinusCoreVPAImp!I$105:I$105))</f>
        <v>0.30450959583333331</v>
      </c>
      <c r="K23" s="42">
        <f>1/$A$1*(SUM([1]PaperSectorMinusCoreVPAImp!J$47:J$47)+SUM([1]PaperSectorMinusCoreVPAImp!J$105:J$105))</f>
        <v>0.25396991243846145</v>
      </c>
      <c r="L23" s="42">
        <f>1/$A$1*(SUM([1]PaperSectorMinusCoreVPAImp!K$47:K$47)+SUM([1]PaperSectorMinusCoreVPAImp!K$105:K$105))</f>
        <v>0.27522149629166659</v>
      </c>
      <c r="M23" s="42">
        <f>1/$A$1*(SUM([1]PaperSectorMinusCoreVPAImp!L$47:L$47)+SUM([1]PaperSectorMinusCoreVPAImp!L$105:L$105))</f>
        <v>0.20490408931244802</v>
      </c>
      <c r="N23" s="42">
        <f>1/$A$1*(SUM([1]PaperSectorMinusCoreVPAImp!M$47:M$47)+SUM([1]PaperSectorMinusCoreVPAImp!M$105:M$105))</f>
        <v>0.14937324438055555</v>
      </c>
      <c r="O23" s="42">
        <f>1/$A$1*(SUM([1]PaperSectorMinusCoreVPAImp!N$47:N$47)+SUM([1]PaperSectorMinusCoreVPAImp!N$105:N$105))</f>
        <v>0.18049647195309829</v>
      </c>
      <c r="P23" s="42">
        <f>1/$A$1*(SUM([1]PaperSectorMinusCoreVPAImp!O$47:O$47)+SUM([1]PaperSectorMinusCoreVPAImp!O$105:O$105))</f>
        <v>0.17681176860897435</v>
      </c>
      <c r="Q23" s="42">
        <f>1/$A$1*(SUM([1]PaperSectorMinusCoreVPAImp!P$47:P$47)+SUM([1]PaperSectorMinusCoreVPAImp!P$105:P$105))</f>
        <v>0.19694064892500002</v>
      </c>
      <c r="R23" s="42">
        <f>1/$A$1*(SUM([1]PaperSectorMinusCoreVPAImp!Q$47:Q$47)+SUM([1]PaperSectorMinusCoreVPAImp!Q$105:Q$105))</f>
        <v>0.19186479632518114</v>
      </c>
      <c r="S23" s="42">
        <f>1/$A$1*(SUM([1]PaperSectorMinusCoreVPAImp!R$47:R$47)+SUM([1]PaperSectorMinusCoreVPAImp!R$105:R$105))</f>
        <v>0.20887546240813493</v>
      </c>
      <c r="T23" s="42">
        <f>1/$A$1*(SUM([1]PaperSectorMinusCoreVPAImp!S$47:S$47)+SUM([1]PaperSectorMinusCoreVPAImp!S$105:S$105))</f>
        <v>0.20086608303214284</v>
      </c>
      <c r="U23" s="42">
        <f>1/$A$1*(SUM([1]PaperSectorMinusCoreVPAImp!T$47:T$47)+SUM([1]PaperSectorMinusCoreVPAImp!T$105:T$105))</f>
        <v>0.1890943561222222</v>
      </c>
      <c r="V23" s="42">
        <f>1/$A$1*(SUM([1]PaperSectorMinusCoreVPAImp!U$47:U$47)+SUM([1]PaperSectorMinusCoreVPAImp!U$105:U$105))</f>
        <v>0.20610751498935512</v>
      </c>
      <c r="W23" s="42">
        <f>1/$A$1*(SUM([1]PaperSectorMinusCoreVPAImp!V$47:V$47)+SUM([1]PaperSectorMinusCoreVPAImp!V$105:V$105))</f>
        <v>0</v>
      </c>
      <c r="X23" s="42">
        <f>1/$A$1*(SUM([1]PaperSectorMinusCoreVPAImp!W$47:W$47)+SUM([1]PaperSectorMinusCoreVPAImp!W$105:W$105))</f>
        <v>0</v>
      </c>
      <c r="Y23" s="42">
        <f>1/$A$1*(SUM([1]PaperSectorMinusCoreVPAImp!X$47:X$47)+SUM([1]PaperSectorMinusCoreVPAImp!X$105:X$105))</f>
        <v>0</v>
      </c>
      <c r="Z23" s="42">
        <f>1/$A$1*(SUM([1]PaperSectorMinusCoreVPAImp!Y$47:Y$47)+SUM([1]PaperSectorMinusCoreVPAImp!Y$105:Y$105))</f>
        <v>0</v>
      </c>
      <c r="AA23" s="42">
        <f>1/$A$1*(SUM([1]PaperSectorMinusCoreVPAImp!Z$47:Z$47)+SUM([1]PaperSectorMinusCoreVPAImp!Z$105:Z$105))</f>
        <v>0</v>
      </c>
      <c r="AB23" s="42">
        <f>1/$A$1*(SUM([1]PaperSectorMinusCoreVPAImp!AA$47:AA$47)+SUM([1]PaperSectorMinusCoreVPAImp!AA$105:AA$105))</f>
        <v>0</v>
      </c>
      <c r="AC23" s="33"/>
      <c r="AD23" s="42">
        <f>1/1000*(SUM([1]PaperSectorMinusCoreVPAImp!AB$47:AB$47)+SUM([1]PaperSectorMinusCoreVPAImp!AB$105:AB$105))</f>
        <v>3.9739649098287005E-2</v>
      </c>
      <c r="AE23" s="42">
        <f>1/1000*(SUM([1]PaperSectorMinusCoreVPAImp!AC$47:AC$47)+SUM([1]PaperSectorMinusCoreVPAImp!AC$105:AC$105))</f>
        <v>4.5720240286399996E-2</v>
      </c>
      <c r="AF23" s="42">
        <f>1/1000*(SUM([1]PaperSectorMinusCoreVPAImp!AD$47:AD$47)+SUM([1]PaperSectorMinusCoreVPAImp!AD$105:AD$105))</f>
        <v>3.8916433713599992E-2</v>
      </c>
      <c r="AG23" s="42">
        <f>1/1000*(SUM([1]PaperSectorMinusCoreVPAImp!AE$47:AE$47)+SUM([1]PaperSectorMinusCoreVPAImp!AE$105:AE$105))</f>
        <v>5.20821809984E-2</v>
      </c>
      <c r="AH23" s="42">
        <f>1/1000*(SUM([1]PaperSectorMinusCoreVPAImp!AF$47:AF$47)+SUM([1]PaperSectorMinusCoreVPAImp!AF$105:AF$105))</f>
        <v>7.5209342310899999E-2</v>
      </c>
      <c r="AI23" s="42">
        <f>1/1000*(SUM([1]PaperSectorMinusCoreVPAImp!AG$47:AG$47)+SUM([1]PaperSectorMinusCoreVPAImp!AG$105:AG$105))</f>
        <v>0.1046186967111</v>
      </c>
      <c r="AJ23" s="42">
        <f>1/1000*(SUM([1]PaperSectorMinusCoreVPAImp!AH$47:AH$47)+SUM([1]PaperSectorMinusCoreVPAImp!AH$105:AH$105))</f>
        <v>0.11273205712959999</v>
      </c>
      <c r="AK23" s="42">
        <f>1/1000*(SUM([1]PaperSectorMinusCoreVPAImp!AI$47:AI$47)+SUM([1]PaperSectorMinusCoreVPAImp!AI$105:AI$105))</f>
        <v>0.19080084965150002</v>
      </c>
      <c r="AL23" s="42">
        <f>1/1000*(SUM([1]PaperSectorMinusCoreVPAImp!AJ$47:AJ$47)+SUM([1]PaperSectorMinusCoreVPAImp!AJ$105:AJ$105))</f>
        <v>0.19620667028080005</v>
      </c>
      <c r="AM23" s="42">
        <f>1/1000*(SUM([1]PaperSectorMinusCoreVPAImp!AK$47:AK$47)+SUM([1]PaperSectorMinusCoreVPAImp!AK$105:AK$105))</f>
        <v>0.19467101694479999</v>
      </c>
      <c r="AN23" s="42">
        <f>1/1000*(SUM([1]PaperSectorMinusCoreVPAImp!AL$47:AL$47)+SUM([1]PaperSectorMinusCoreVPAImp!AL$105:AL$105))</f>
        <v>0.19535990861160002</v>
      </c>
      <c r="AO23" s="42">
        <f>1/1000*(SUM([1]PaperSectorMinusCoreVPAImp!AM$47:AM$47)+SUM([1]PaperSectorMinusCoreVPAImp!AM$105:AM$105))</f>
        <v>0.198599231904</v>
      </c>
      <c r="AP23" s="42">
        <f>1/1000*(SUM([1]PaperSectorMinusCoreVPAImp!AN$47:AN$47)+SUM([1]PaperSectorMinusCoreVPAImp!AN$105:AN$105))</f>
        <v>0.21839732928639999</v>
      </c>
      <c r="AQ23" s="42">
        <f>1/1000*(SUM([1]PaperSectorMinusCoreVPAImp!AO$47:AO$47)+SUM([1]PaperSectorMinusCoreVPAImp!AO$105:AO$105))</f>
        <v>0.21333057405569997</v>
      </c>
      <c r="AR23" s="42">
        <f>1/1000*(SUM([1]PaperSectorMinusCoreVPAImp!AP$47:AP$47)+SUM([1]PaperSectorMinusCoreVPAImp!AP$105:AP$105))</f>
        <v>0.23370816831199998</v>
      </c>
      <c r="AS23" s="42">
        <f>1/1000*(SUM([1]PaperSectorMinusCoreVPAImp!AQ$47:AQ$47)+SUM([1]PaperSectorMinusCoreVPAImp!AQ$105:AQ$105))</f>
        <v>0.21700352686249999</v>
      </c>
      <c r="AT23" s="42">
        <f>1/1000*(SUM([1]PaperSectorMinusCoreVPAImp!AR$47:AR$47)+SUM([1]PaperSectorMinusCoreVPAImp!AR$105:AR$105))</f>
        <v>0.2227933740444</v>
      </c>
      <c r="AU23" s="42">
        <f>1/1000*(SUM([1]PaperSectorMinusCoreVPAImp!AS$47:AS$47)+SUM([1]PaperSectorMinusCoreVPAImp!AS$105:AS$105))</f>
        <v>0.24078696702059998</v>
      </c>
      <c r="AV23" s="42">
        <f>1/1000*(SUM([1]PaperSectorMinusCoreVPAImp!AT$47:AT$47)+SUM([1]PaperSectorMinusCoreVPAImp!AT$105:AT$105))</f>
        <v>0.24577215262500002</v>
      </c>
      <c r="AW23" s="42">
        <f>1/1000*(SUM([1]PaperSectorMinusCoreVPAImp!AU$47:AU$47)+SUM([1]PaperSectorMinusCoreVPAImp!AU$105:AU$105))</f>
        <v>0.27225843328541671</v>
      </c>
      <c r="AX23" s="42">
        <f>1/1000*(SUM([1]PaperSectorMinusCoreVPAImp!AV$47:AV$47)+SUM([1]PaperSectorMinusCoreVPAImp!AV$105:AV$105))</f>
        <v>0</v>
      </c>
      <c r="AY23" s="42">
        <f>1/1000*(SUM([1]PaperSectorMinusCoreVPAImp!AW$47:AW$47)+SUM([1]PaperSectorMinusCoreVPAImp!AW$105:AW$105))</f>
        <v>0</v>
      </c>
      <c r="AZ23" s="42">
        <f>1/1000*(SUM([1]PaperSectorMinusCoreVPAImp!AX$47:AX$47)+SUM([1]PaperSectorMinusCoreVPAImp!AX$105:AX$105))</f>
        <v>0</v>
      </c>
      <c r="BA23" s="42">
        <f>1/1000*(SUM([1]PaperSectorMinusCoreVPAImp!AY$47:AY$47)+SUM([1]PaperSectorMinusCoreVPAImp!AY$105:AY$105))</f>
        <v>0</v>
      </c>
      <c r="BB23" s="42">
        <f>1/1000*(SUM([1]PaperSectorMinusCoreVPAImp!AZ$47:AZ$47)+SUM([1]PaperSectorMinusCoreVPAImp!AZ$105:AZ$105))</f>
        <v>0</v>
      </c>
      <c r="BC23" s="42">
        <f>1/1000*(SUM([1]PaperSectorMinusCoreVPAImp!BA$47:BA$47)+SUM([1]PaperSectorMinusCoreVPAImp!BA$105:BA$105))</f>
        <v>0</v>
      </c>
      <c r="BD23" s="293"/>
    </row>
    <row r="24" spans="2:56">
      <c r="B24" s="5" t="s">
        <v>23</v>
      </c>
      <c r="C24" s="39">
        <f>1/$A$1*[1]PaperSectorMinusCoreVPAImp!B$109</f>
        <v>0.20940152650000002</v>
      </c>
      <c r="D24" s="10">
        <f>1/$A$1*[1]PaperSectorMinusCoreVPAImp!C$109</f>
        <v>0.57576859999999996</v>
      </c>
      <c r="E24" s="10">
        <f>1/$A$1*[1]PaperSectorMinusCoreVPAImp!D$109</f>
        <v>0.41176835174999998</v>
      </c>
      <c r="F24" s="10">
        <f>1/$A$1*[1]PaperSectorMinusCoreVPAImp!E$109</f>
        <v>0.40875006386250001</v>
      </c>
      <c r="G24" s="10">
        <f>1/$A$1*[1]PaperSectorMinusCoreVPAImp!F$109</f>
        <v>0.37862267700000002</v>
      </c>
      <c r="H24" s="10">
        <f>1/$A$1*[1]PaperSectorMinusCoreVPAImp!G$109</f>
        <v>0.41325304275000002</v>
      </c>
      <c r="I24" s="10">
        <f>1/$A$1*[1]PaperSectorMinusCoreVPAImp!H$109</f>
        <v>0.43245338480000006</v>
      </c>
      <c r="J24" s="10">
        <f>1/$A$1*[1]PaperSectorMinusCoreVPAImp!I$109</f>
        <v>0.32024547225</v>
      </c>
      <c r="K24" s="10">
        <f>1/$A$1*[1]PaperSectorMinusCoreVPAImp!J$109</f>
        <v>0.23717684619230772</v>
      </c>
      <c r="L24" s="10">
        <f>1/$A$1*[1]PaperSectorMinusCoreVPAImp!K$109</f>
        <v>9.3239725499999995E-2</v>
      </c>
      <c r="M24" s="10">
        <f>1/$A$1*[1]PaperSectorMinusCoreVPAImp!L$109</f>
        <v>0.15991149168484847</v>
      </c>
      <c r="N24" s="10">
        <f>1/$A$1*[1]PaperSectorMinusCoreVPAImp!M$109</f>
        <v>7.5834604924999993E-2</v>
      </c>
      <c r="O24" s="10">
        <f>1/$A$1*[1]PaperSectorMinusCoreVPAImp!N$109</f>
        <v>4.2462658479166672E-2</v>
      </c>
      <c r="P24" s="10">
        <f>1/$A$1*[1]PaperSectorMinusCoreVPAImp!O$109</f>
        <v>3.7891196566666674E-2</v>
      </c>
      <c r="Q24" s="10">
        <f>1/$A$1*[1]PaperSectorMinusCoreVPAImp!P$109</f>
        <v>3.1981148750000001E-2</v>
      </c>
      <c r="R24" s="10">
        <f>1/$A$1*[1]PaperSectorMinusCoreVPAImp!Q$109</f>
        <v>3.1414753999999989E-2</v>
      </c>
      <c r="S24" s="10">
        <f>1/$A$1*[1]PaperSectorMinusCoreVPAImp!R$109</f>
        <v>3.959213277499999E-2</v>
      </c>
      <c r="T24" s="10">
        <f>1/$A$1*[1]PaperSectorMinusCoreVPAImp!S$109</f>
        <v>2.5557785291666666E-2</v>
      </c>
      <c r="U24" s="10">
        <f>1/$A$1*[1]PaperSectorMinusCoreVPAImp!T$109</f>
        <v>2.051349499444444E-2</v>
      </c>
      <c r="V24" s="10">
        <f>1/$A$1*[1]PaperSectorMinusCoreVPAImp!U$109</f>
        <v>2.1746613475757577E-2</v>
      </c>
      <c r="W24" s="10">
        <f>1/$A$1*[1]PaperSectorMinusCoreVPAImp!V$109</f>
        <v>0</v>
      </c>
      <c r="X24" s="10">
        <f>1/$A$1*[1]PaperSectorMinusCoreVPAImp!W$109</f>
        <v>0</v>
      </c>
      <c r="Y24" s="10">
        <f>1/$A$1*[1]PaperSectorMinusCoreVPAImp!X$109</f>
        <v>0</v>
      </c>
      <c r="Z24" s="10">
        <f>1/$A$1*[1]PaperSectorMinusCoreVPAImp!Y$109</f>
        <v>0</v>
      </c>
      <c r="AA24" s="10">
        <f>1/$A$1*[1]PaperSectorMinusCoreVPAImp!Z$109</f>
        <v>0</v>
      </c>
      <c r="AB24" s="10">
        <f>1/$A$1*[1]PaperSectorMinusCoreVPAImp!AA$109</f>
        <v>0</v>
      </c>
      <c r="AC24" s="4"/>
      <c r="AD24" s="39">
        <f>1/1000*[1]PaperSectorMinusCoreVPAImp!AB$109</f>
        <v>3.7056024103038002E-2</v>
      </c>
      <c r="AE24" s="10">
        <f>1/1000*[1]PaperSectorMinusCoreVPAImp!AC$109</f>
        <v>6.6361341265600005E-2</v>
      </c>
      <c r="AF24" s="10">
        <f>1/1000*[1]PaperSectorMinusCoreVPAImp!AD$109</f>
        <v>3.9301472577599993E-2</v>
      </c>
      <c r="AG24" s="10">
        <f>1/1000*[1]PaperSectorMinusCoreVPAImp!AE$109</f>
        <v>4.27817781216E-2</v>
      </c>
      <c r="AH24" s="10">
        <f>1/1000*[1]PaperSectorMinusCoreVPAImp!AF$109</f>
        <v>4.1533154269600005E-2</v>
      </c>
      <c r="AI24" s="10">
        <f>1/1000*[1]PaperSectorMinusCoreVPAImp!AG$109</f>
        <v>5.0177969298599988E-2</v>
      </c>
      <c r="AJ24" s="10">
        <f>1/1000*[1]PaperSectorMinusCoreVPAImp!AH$109</f>
        <v>5.80548155872E-2</v>
      </c>
      <c r="AK24" s="10">
        <f>1/1000*[1]PaperSectorMinusCoreVPAImp!AI$109</f>
        <v>4.9561076284999998E-2</v>
      </c>
      <c r="AL24" s="10">
        <f>1/1000*[1]PaperSectorMinusCoreVPAImp!AJ$109</f>
        <v>4.8571271197200006E-2</v>
      </c>
      <c r="AM24" s="10">
        <f>1/1000*[1]PaperSectorMinusCoreVPAImp!AK$109</f>
        <v>1.8982702160399996E-2</v>
      </c>
      <c r="AN24" s="10">
        <f>1/1000*[1]PaperSectorMinusCoreVPAImp!AL$109</f>
        <v>3.7562005975500003E-2</v>
      </c>
      <c r="AO24" s="10">
        <f>1/1000*[1]PaperSectorMinusCoreVPAImp!AM$109</f>
        <v>2.4177087023999996E-2</v>
      </c>
      <c r="AP24" s="10">
        <f>1/1000*[1]PaperSectorMinusCoreVPAImp!AN$109</f>
        <v>1.7366623612799999E-2</v>
      </c>
      <c r="AQ24" s="10">
        <f>1/1000*[1]PaperSectorMinusCoreVPAImp!AO$109</f>
        <v>1.5740515030499998E-2</v>
      </c>
      <c r="AR24" s="10">
        <f>1/1000*[1]PaperSectorMinusCoreVPAImp!AP$109</f>
        <v>1.3869647608499999E-2</v>
      </c>
      <c r="AS24" s="10">
        <f>1/1000*[1]PaperSectorMinusCoreVPAImp!AQ$109</f>
        <v>1.15003547155E-2</v>
      </c>
      <c r="AT24" s="10">
        <f>1/1000*[1]PaperSectorMinusCoreVPAImp!AR$109</f>
        <v>1.23402978949E-2</v>
      </c>
      <c r="AU24" s="10">
        <f>1/1000*[1]PaperSectorMinusCoreVPAImp!AS$109</f>
        <v>9.0965364489999992E-3</v>
      </c>
      <c r="AV24" s="10">
        <f>1/1000*[1]PaperSectorMinusCoreVPAImp!AT$109</f>
        <v>7.984842566000001E-3</v>
      </c>
      <c r="AW24" s="10">
        <f>1/1000*[1]PaperSectorMinusCoreVPAImp!AU$109</f>
        <v>8.1027862087500006E-3</v>
      </c>
      <c r="AX24" s="10">
        <f>1/1000*[1]PaperSectorMinusCoreVPAImp!AV$109</f>
        <v>0</v>
      </c>
      <c r="AY24" s="10">
        <f>1/1000*[1]PaperSectorMinusCoreVPAImp!AW$109</f>
        <v>0</v>
      </c>
      <c r="AZ24" s="10">
        <f>1/1000*[1]PaperSectorMinusCoreVPAImp!AX$109</f>
        <v>0</v>
      </c>
      <c r="BA24" s="10">
        <f>1/1000*[1]PaperSectorMinusCoreVPAImp!AY$109</f>
        <v>0</v>
      </c>
      <c r="BB24" s="10">
        <f>1/1000*[1]PaperSectorMinusCoreVPAImp!AZ$109</f>
        <v>0</v>
      </c>
      <c r="BC24" s="10">
        <f>1/1000*[1]PaperSectorMinusCoreVPAImp!BA$109</f>
        <v>0</v>
      </c>
      <c r="BD24" s="293"/>
    </row>
    <row r="25" spans="2:56">
      <c r="B25" s="5" t="s">
        <v>87</v>
      </c>
      <c r="C25" s="39">
        <f>1/$A$1*[1]PaperSectorMinusCoreVPAImp!B$116</f>
        <v>6.9323790083333321E-3</v>
      </c>
      <c r="D25" s="10">
        <f>1/$A$1*[1]PaperSectorMinusCoreVPAImp!C$116</f>
        <v>6.2876196444444444E-3</v>
      </c>
      <c r="E25" s="10">
        <f>1/$A$1*[1]PaperSectorMinusCoreVPAImp!D$116</f>
        <v>5.551871716666666E-3</v>
      </c>
      <c r="F25" s="10">
        <f>1/$A$1*[1]PaperSectorMinusCoreVPAImp!E$116</f>
        <v>5.3106898388888876E-3</v>
      </c>
      <c r="G25" s="10">
        <f>1/$A$1*[1]PaperSectorMinusCoreVPAImp!F$116</f>
        <v>9.5021477249999965E-3</v>
      </c>
      <c r="H25" s="10">
        <f>1/$A$1*[1]PaperSectorMinusCoreVPAImp!G$116</f>
        <v>8.3537525583333334E-3</v>
      </c>
      <c r="I25" s="10">
        <f>1/$A$1*[1]PaperSectorMinusCoreVPAImp!H$116</f>
        <v>1.4703508639772727E-2</v>
      </c>
      <c r="J25" s="10">
        <f>1/$A$1*[1]PaperSectorMinusCoreVPAImp!I$116</f>
        <v>2.5092293916666678E-2</v>
      </c>
      <c r="K25" s="10">
        <f>1/$A$1*[1]PaperSectorMinusCoreVPAImp!J$116</f>
        <v>2.399577051666666E-2</v>
      </c>
      <c r="L25" s="10">
        <f>1/$A$1*[1]PaperSectorMinusCoreVPAImp!K$116</f>
        <v>1.4208207116666668E-2</v>
      </c>
      <c r="M25" s="10">
        <f>1/$A$1*[1]PaperSectorMinusCoreVPAImp!L$116</f>
        <v>1.3857038741532974E-2</v>
      </c>
      <c r="N25" s="10">
        <f>1/$A$1*[1]PaperSectorMinusCoreVPAImp!M$116</f>
        <v>1.4706545408333334E-2</v>
      </c>
      <c r="O25" s="10">
        <f>1/$A$1*[1]PaperSectorMinusCoreVPAImp!N$116</f>
        <v>1.4255314139583333E-2</v>
      </c>
      <c r="P25" s="10">
        <f>1/$A$1*[1]PaperSectorMinusCoreVPAImp!O$116</f>
        <v>1.0577940342857143E-2</v>
      </c>
      <c r="Q25" s="10">
        <f>1/$A$1*[1]PaperSectorMinusCoreVPAImp!P$116</f>
        <v>1.0914327749999999E-2</v>
      </c>
      <c r="R25" s="10">
        <f>1/$A$1*[1]PaperSectorMinusCoreVPAImp!Q$116</f>
        <v>9.3281427434178752E-3</v>
      </c>
      <c r="S25" s="10">
        <f>1/$A$1*[1]PaperSectorMinusCoreVPAImp!R$116</f>
        <v>1.0160356454166667E-2</v>
      </c>
      <c r="T25" s="10">
        <f>1/$A$1*[1]PaperSectorMinusCoreVPAImp!S$116</f>
        <v>7.0544742416666674E-3</v>
      </c>
      <c r="U25" s="10">
        <f>1/$A$1*[1]PaperSectorMinusCoreVPAImp!T$116</f>
        <v>1.2267321958333332E-2</v>
      </c>
      <c r="V25" s="10">
        <f>1/$A$1*[1]PaperSectorMinusCoreVPAImp!U$116</f>
        <v>8.0321466361111104E-3</v>
      </c>
      <c r="W25" s="10">
        <f>1/$A$1*[1]PaperSectorMinusCoreVPAImp!V$116</f>
        <v>0</v>
      </c>
      <c r="X25" s="10">
        <f>1/$A$1*[1]PaperSectorMinusCoreVPAImp!W$116</f>
        <v>0</v>
      </c>
      <c r="Y25" s="10">
        <f>1/$A$1*[1]PaperSectorMinusCoreVPAImp!X$116</f>
        <v>0</v>
      </c>
      <c r="Z25" s="10">
        <f>1/$A$1*[1]PaperSectorMinusCoreVPAImp!Y$116</f>
        <v>0</v>
      </c>
      <c r="AA25" s="10">
        <f>1/$A$1*[1]PaperSectorMinusCoreVPAImp!Z$116</f>
        <v>0</v>
      </c>
      <c r="AB25" s="10">
        <f>1/$A$1*[1]PaperSectorMinusCoreVPAImp!AA$116</f>
        <v>0</v>
      </c>
      <c r="AC25" s="4"/>
      <c r="AD25" s="39">
        <f>1/1000*[1]PaperSectorMinusCoreVPAImp!AB$116</f>
        <v>1.3054484683950001E-2</v>
      </c>
      <c r="AE25" s="10">
        <f>1/1000*[1]PaperSectorMinusCoreVPAImp!AC$116</f>
        <v>1.0334637381999998E-2</v>
      </c>
      <c r="AF25" s="10">
        <f>1/1000*[1]PaperSectorMinusCoreVPAImp!AD$116</f>
        <v>9.150055847999999E-3</v>
      </c>
      <c r="AG25" s="10">
        <f>1/1000*[1]PaperSectorMinusCoreVPAImp!AE$116</f>
        <v>9.0246740079999999E-3</v>
      </c>
      <c r="AH25" s="10">
        <f>1/1000*[1]PaperSectorMinusCoreVPAImp!AF$116</f>
        <v>1.4172961770800001E-2</v>
      </c>
      <c r="AI25" s="10">
        <f>1/1000*[1]PaperSectorMinusCoreVPAImp!AG$116</f>
        <v>1.4819497750199999E-2</v>
      </c>
      <c r="AJ25" s="10">
        <f>1/1000*[1]PaperSectorMinusCoreVPAImp!AH$116</f>
        <v>2.1678721261200001E-2</v>
      </c>
      <c r="AK25" s="10">
        <f>1/1000*[1]PaperSectorMinusCoreVPAImp!AI$116</f>
        <v>2.5565195989499998E-2</v>
      </c>
      <c r="AL25" s="10">
        <f>1/1000*[1]PaperSectorMinusCoreVPAImp!AJ$116</f>
        <v>3.1141599921199997E-2</v>
      </c>
      <c r="AM25" s="10">
        <f>1/1000*[1]PaperSectorMinusCoreVPAImp!AK$116</f>
        <v>2.4121902736800004E-2</v>
      </c>
      <c r="AN25" s="10">
        <f>1/1000*[1]PaperSectorMinusCoreVPAImp!AL$116</f>
        <v>2.3724542927700005E-2</v>
      </c>
      <c r="AO25" s="10">
        <f>1/1000*[1]PaperSectorMinusCoreVPAImp!AM$116</f>
        <v>4.2069997007999994E-2</v>
      </c>
      <c r="AP25" s="10">
        <f>1/1000*[1]PaperSectorMinusCoreVPAImp!AN$116</f>
        <v>3.2922143038399999E-2</v>
      </c>
      <c r="AQ25" s="10">
        <f>1/1000*[1]PaperSectorMinusCoreVPAImp!AO$116</f>
        <v>2.6152860201600001E-2</v>
      </c>
      <c r="AR25" s="10">
        <f>1/1000*[1]PaperSectorMinusCoreVPAImp!AP$116</f>
        <v>2.7068736170499999E-2</v>
      </c>
      <c r="AS25" s="10">
        <f>1/1000*[1]PaperSectorMinusCoreVPAImp!AQ$116</f>
        <v>1.7510479602000001E-2</v>
      </c>
      <c r="AT25" s="10">
        <f>1/1000*[1]PaperSectorMinusCoreVPAImp!AR$116</f>
        <v>1.7258013290699998E-2</v>
      </c>
      <c r="AU25" s="10">
        <f>1/1000*[1]PaperSectorMinusCoreVPAImp!AS$116</f>
        <v>1.4823258006699999E-2</v>
      </c>
      <c r="AV25" s="10">
        <f>1/1000*[1]PaperSectorMinusCoreVPAImp!AT$116</f>
        <v>1.8949460327000001E-2</v>
      </c>
      <c r="AW25" s="10">
        <f>1/1000*[1]PaperSectorMinusCoreVPAImp!AU$116</f>
        <v>1.4904719585833334E-2</v>
      </c>
      <c r="AX25" s="10">
        <f>1/1000*[1]PaperSectorMinusCoreVPAImp!AV$116</f>
        <v>0</v>
      </c>
      <c r="AY25" s="10">
        <f>1/1000*[1]PaperSectorMinusCoreVPAImp!AW$116</f>
        <v>0</v>
      </c>
      <c r="AZ25" s="10">
        <f>1/1000*[1]PaperSectorMinusCoreVPAImp!AX$116</f>
        <v>0</v>
      </c>
      <c r="BA25" s="10">
        <f>1/1000*[1]PaperSectorMinusCoreVPAImp!AY$116</f>
        <v>0</v>
      </c>
      <c r="BB25" s="10">
        <f>1/1000*[1]PaperSectorMinusCoreVPAImp!AZ$116</f>
        <v>0</v>
      </c>
      <c r="BC25" s="10">
        <f>1/1000*[1]PaperSectorMinusCoreVPAImp!BA$116</f>
        <v>0</v>
      </c>
      <c r="BD25" s="293"/>
    </row>
    <row r="26" spans="2:56">
      <c r="B26" s="5" t="s">
        <v>26</v>
      </c>
      <c r="C26" s="39">
        <f>1/$A$1*[1]PaperSectorMinusCoreVPAImp!B$231</f>
        <v>0.11505632518750002</v>
      </c>
      <c r="D26" s="10">
        <f>1/$A$1*[1]PaperSectorMinusCoreVPAImp!C$231</f>
        <v>6.4337044808333341E-2</v>
      </c>
      <c r="E26" s="10">
        <f>1/$A$1*[1]PaperSectorMinusCoreVPAImp!D$231</f>
        <v>6.4862547749999985E-3</v>
      </c>
      <c r="F26" s="10">
        <f>1/$A$1*[1]PaperSectorMinusCoreVPAImp!E$231</f>
        <v>1.0826108241666667E-2</v>
      </c>
      <c r="G26" s="10">
        <f>1/$A$1*[1]PaperSectorMinusCoreVPAImp!F$231</f>
        <v>1.8395061533333337E-2</v>
      </c>
      <c r="H26" s="10">
        <f>1/$A$1*[1]PaperSectorMinusCoreVPAImp!G$231</f>
        <v>1.1087295566666665E-2</v>
      </c>
      <c r="I26" s="10">
        <f>1/$A$1*[1]PaperSectorMinusCoreVPAImp!H$231</f>
        <v>2.464842829166666E-2</v>
      </c>
      <c r="J26" s="10">
        <f>1/$A$1*[1]PaperSectorMinusCoreVPAImp!I$231</f>
        <v>5.1397994374999999E-2</v>
      </c>
      <c r="K26" s="10">
        <f>1/$A$1*[1]PaperSectorMinusCoreVPAImp!J$231</f>
        <v>3.585541129871795E-2</v>
      </c>
      <c r="L26" s="10">
        <f>1/$A$1*[1]PaperSectorMinusCoreVPAImp!K$231</f>
        <v>3.327099691666667E-2</v>
      </c>
      <c r="M26" s="10">
        <f>1/$A$1*[1]PaperSectorMinusCoreVPAImp!L$231</f>
        <v>4.6627856127035031E-2</v>
      </c>
      <c r="N26" s="10">
        <f>1/$A$1*[1]PaperSectorMinusCoreVPAImp!M$231</f>
        <v>3.7617410569444454E-2</v>
      </c>
      <c r="O26" s="10">
        <f>1/$A$1*[1]PaperSectorMinusCoreVPAImp!N$231</f>
        <v>5.2814867755555557E-2</v>
      </c>
      <c r="P26" s="10">
        <f>1/$A$1*[1]PaperSectorMinusCoreVPAImp!O$231</f>
        <v>0.19890736437499998</v>
      </c>
      <c r="Q26" s="10">
        <f>1/$A$1*[1]PaperSectorMinusCoreVPAImp!P$231</f>
        <v>0.30259342593787875</v>
      </c>
      <c r="R26" s="10">
        <f>1/$A$1*[1]PaperSectorMinusCoreVPAImp!Q$231</f>
        <v>0.354227104087037</v>
      </c>
      <c r="S26" s="10">
        <f>1/$A$1*[1]PaperSectorMinusCoreVPAImp!R$231</f>
        <v>0.3107236232322691</v>
      </c>
      <c r="T26" s="10">
        <f>1/$A$1*[1]PaperSectorMinusCoreVPAImp!S$231</f>
        <v>0.15811189514166665</v>
      </c>
      <c r="U26" s="10">
        <f>1/$A$1*[1]PaperSectorMinusCoreVPAImp!T$231</f>
        <v>0.16792378560277776</v>
      </c>
      <c r="V26" s="10">
        <f>1/$A$1*[1]PaperSectorMinusCoreVPAImp!U$231</f>
        <v>6.6920536686363621E-2</v>
      </c>
      <c r="W26" s="10">
        <f>1/$A$1*[1]PaperSectorMinusCoreVPAImp!V$231</f>
        <v>0</v>
      </c>
      <c r="X26" s="10">
        <f>1/$A$1*[1]PaperSectorMinusCoreVPAImp!W$231</f>
        <v>0</v>
      </c>
      <c r="Y26" s="10">
        <f>1/$A$1*[1]PaperSectorMinusCoreVPAImp!X$231</f>
        <v>0</v>
      </c>
      <c r="Z26" s="10">
        <f>1/$A$1*[1]PaperSectorMinusCoreVPAImp!Y$231</f>
        <v>0</v>
      </c>
      <c r="AA26" s="10">
        <f>1/$A$1*[1]PaperSectorMinusCoreVPAImp!Z$231</f>
        <v>0</v>
      </c>
      <c r="AB26" s="10">
        <f>1/$A$1*[1]PaperSectorMinusCoreVPAImp!AA$231</f>
        <v>0</v>
      </c>
      <c r="AC26" s="4"/>
      <c r="AD26" s="39">
        <f>1/1000*[1]PaperSectorMinusCoreVPAImp!AB$231</f>
        <v>1.9033004848173E-2</v>
      </c>
      <c r="AE26" s="10">
        <f>1/1000*[1]PaperSectorMinusCoreVPAImp!AC$231</f>
        <v>7.7049524807999998E-3</v>
      </c>
      <c r="AF26" s="10">
        <f>1/1000*[1]PaperSectorMinusCoreVPAImp!AD$231</f>
        <v>2.7258678816000003E-3</v>
      </c>
      <c r="AG26" s="10">
        <f>1/1000*[1]PaperSectorMinusCoreVPAImp!AE$231</f>
        <v>4.4294986623999999E-3</v>
      </c>
      <c r="AH26" s="10">
        <f>1/1000*[1]PaperSectorMinusCoreVPAImp!AF$231</f>
        <v>6.4850626987999994E-3</v>
      </c>
      <c r="AI26" s="10">
        <f>1/1000*[1]PaperSectorMinusCoreVPAImp!AG$231</f>
        <v>4.7806047861000001E-3</v>
      </c>
      <c r="AJ26" s="10">
        <f>1/1000*[1]PaperSectorMinusCoreVPAImp!AH$231</f>
        <v>8.4888190451999999E-3</v>
      </c>
      <c r="AK26" s="10">
        <f>1/1000*[1]PaperSectorMinusCoreVPAImp!AI$231</f>
        <v>1.8540540632000002E-2</v>
      </c>
      <c r="AL26" s="10">
        <f>1/1000*[1]PaperSectorMinusCoreVPAImp!AJ$231</f>
        <v>1.5350310126400001E-2</v>
      </c>
      <c r="AM26" s="10">
        <f>1/1000*[1]PaperSectorMinusCoreVPAImp!AK$231</f>
        <v>1.2628446670399999E-2</v>
      </c>
      <c r="AN26" s="10">
        <f>1/1000*[1]PaperSectorMinusCoreVPAImp!AL$231</f>
        <v>1.5612520994100001E-2</v>
      </c>
      <c r="AO26" s="10">
        <f>1/1000*[1]PaperSectorMinusCoreVPAImp!AM$231</f>
        <v>1.3858543199999998E-2</v>
      </c>
      <c r="AP26" s="10">
        <f>1/1000*[1]PaperSectorMinusCoreVPAImp!AN$231</f>
        <v>2.0032280399999998E-2</v>
      </c>
      <c r="AQ26" s="10">
        <f>1/1000*[1]PaperSectorMinusCoreVPAImp!AO$231</f>
        <v>4.50087963534E-2</v>
      </c>
      <c r="AR26" s="10">
        <f>1/1000*[1]PaperSectorMinusCoreVPAImp!AP$231</f>
        <v>4.97270343455E-2</v>
      </c>
      <c r="AS26" s="10">
        <f>1/1000*[1]PaperSectorMinusCoreVPAImp!AQ$231</f>
        <v>5.7041652832499991E-2</v>
      </c>
      <c r="AT26" s="10">
        <f>1/1000*[1]PaperSectorMinusCoreVPAImp!AR$231</f>
        <v>5.0285083374999998E-2</v>
      </c>
      <c r="AU26" s="10">
        <f>1/1000*[1]PaperSectorMinusCoreVPAImp!AS$231</f>
        <v>3.1517778206199998E-2</v>
      </c>
      <c r="AV26" s="10">
        <f>1/1000*[1]PaperSectorMinusCoreVPAImp!AT$231</f>
        <v>3.5002625624999999E-2</v>
      </c>
      <c r="AW26" s="10">
        <f>1/1000*[1]PaperSectorMinusCoreVPAImp!AU$231</f>
        <v>1.5422061130833333E-2</v>
      </c>
      <c r="AX26" s="10">
        <f>1/1000*[1]PaperSectorMinusCoreVPAImp!AV$231</f>
        <v>0</v>
      </c>
      <c r="AY26" s="10">
        <f>1/1000*[1]PaperSectorMinusCoreVPAImp!AW$231</f>
        <v>0</v>
      </c>
      <c r="AZ26" s="10">
        <f>1/1000*[1]PaperSectorMinusCoreVPAImp!AX$231</f>
        <v>0</v>
      </c>
      <c r="BA26" s="10">
        <f>1/1000*[1]PaperSectorMinusCoreVPAImp!AY$231</f>
        <v>0</v>
      </c>
      <c r="BB26" s="10">
        <f>1/1000*[1]PaperSectorMinusCoreVPAImp!AZ$231</f>
        <v>0</v>
      </c>
      <c r="BC26" s="10">
        <f>1/1000*[1]PaperSectorMinusCoreVPAImp!BA$231</f>
        <v>0</v>
      </c>
      <c r="BD26" s="293"/>
    </row>
    <row r="27" spans="2:56">
      <c r="B27" s="8" t="s">
        <v>19</v>
      </c>
      <c r="C27" s="40">
        <f t="shared" ref="C27:AB27" si="6">SUM(C22:C22)-SUM(C23:C26)</f>
        <v>3.1551790770833255E-2</v>
      </c>
      <c r="D27" s="35">
        <f t="shared" si="6"/>
        <v>6.0297375722223601E-3</v>
      </c>
      <c r="E27" s="35">
        <f t="shared" si="6"/>
        <v>6.3420676083333349E-3</v>
      </c>
      <c r="F27" s="35">
        <f t="shared" si="6"/>
        <v>6.433264505555536E-3</v>
      </c>
      <c r="G27" s="35">
        <f t="shared" si="6"/>
        <v>1.1631453380555656E-2</v>
      </c>
      <c r="H27" s="35">
        <f t="shared" si="6"/>
        <v>9.6386424333332332E-3</v>
      </c>
      <c r="I27" s="35">
        <f t="shared" si="6"/>
        <v>1.0673808864772649E-2</v>
      </c>
      <c r="J27" s="35">
        <f t="shared" si="6"/>
        <v>1.4960607000000126E-2</v>
      </c>
      <c r="K27" s="35">
        <f t="shared" si="6"/>
        <v>1.6831561102564008E-2</v>
      </c>
      <c r="L27" s="35">
        <f t="shared" si="6"/>
        <v>1.7097116300000048E-2</v>
      </c>
      <c r="M27" s="35">
        <f t="shared" si="6"/>
        <v>2.7274463634521739E-2</v>
      </c>
      <c r="N27" s="35">
        <f t="shared" si="6"/>
        <v>7.8148092819444404E-2</v>
      </c>
      <c r="O27" s="35">
        <f t="shared" si="6"/>
        <v>5.0804013699999984E-2</v>
      </c>
      <c r="P27" s="35">
        <f t="shared" si="6"/>
        <v>3.1483397049359041E-2</v>
      </c>
      <c r="Q27" s="35">
        <f t="shared" si="6"/>
        <v>3.8455105958333458E-2</v>
      </c>
      <c r="R27" s="35">
        <f t="shared" si="6"/>
        <v>3.6308316038923372E-2</v>
      </c>
      <c r="S27" s="35">
        <f t="shared" si="6"/>
        <v>5.6698208943181783E-2</v>
      </c>
      <c r="T27" s="35">
        <f t="shared" si="6"/>
        <v>2.6030107599999963E-2</v>
      </c>
      <c r="U27" s="35">
        <f t="shared" si="6"/>
        <v>2.7737031886111152E-2</v>
      </c>
      <c r="V27" s="35">
        <f t="shared" si="6"/>
        <v>3.0455681156854264E-2</v>
      </c>
      <c r="W27" s="35">
        <f t="shared" si="6"/>
        <v>0</v>
      </c>
      <c r="X27" s="35">
        <f t="shared" si="6"/>
        <v>0</v>
      </c>
      <c r="Y27" s="35">
        <f t="shared" si="6"/>
        <v>0</v>
      </c>
      <c r="Z27" s="35">
        <f t="shared" si="6"/>
        <v>0</v>
      </c>
      <c r="AA27" s="35">
        <f t="shared" si="6"/>
        <v>0</v>
      </c>
      <c r="AB27" s="35">
        <f t="shared" si="6"/>
        <v>0</v>
      </c>
      <c r="AC27" s="4"/>
      <c r="AD27" s="41">
        <f t="shared" ref="AD27:BC27" si="7">SUM(AD22:AD22)-SUM(AD23:AD26)</f>
        <v>1.185275887906799E-2</v>
      </c>
      <c r="AE27" s="36">
        <f t="shared" si="7"/>
        <v>6.6153019331999796E-3</v>
      </c>
      <c r="AF27" s="36">
        <f t="shared" si="7"/>
        <v>6.1539600720000032E-3</v>
      </c>
      <c r="AG27" s="36">
        <f t="shared" si="7"/>
        <v>6.3916578207999925E-3</v>
      </c>
      <c r="AH27" s="36">
        <f t="shared" si="7"/>
        <v>8.4944550271000285E-3</v>
      </c>
      <c r="AI27" s="36">
        <f t="shared" si="7"/>
        <v>1.1058459040199947E-2</v>
      </c>
      <c r="AJ27" s="36">
        <f t="shared" si="7"/>
        <v>1.1055860599600037E-2</v>
      </c>
      <c r="AK27" s="36">
        <f t="shared" si="7"/>
        <v>1.438343861499991E-2</v>
      </c>
      <c r="AL27" s="36">
        <f t="shared" si="7"/>
        <v>1.5958219711600052E-2</v>
      </c>
      <c r="AM27" s="36">
        <f t="shared" si="7"/>
        <v>1.6247344537600072E-2</v>
      </c>
      <c r="AN27" s="36">
        <f t="shared" si="7"/>
        <v>2.2069633172400072E-2</v>
      </c>
      <c r="AO27" s="36">
        <f t="shared" si="7"/>
        <v>3.7522033728000004E-2</v>
      </c>
      <c r="AP27" s="36">
        <f t="shared" si="7"/>
        <v>2.8496305111999909E-2</v>
      </c>
      <c r="AQ27" s="36">
        <f t="shared" si="7"/>
        <v>2.1886049425800025E-2</v>
      </c>
      <c r="AR27" s="36">
        <f t="shared" si="7"/>
        <v>2.8418088306499889E-2</v>
      </c>
      <c r="AS27" s="36">
        <f t="shared" si="7"/>
        <v>2.6564887202000009E-2</v>
      </c>
      <c r="AT27" s="36">
        <f t="shared" si="7"/>
        <v>3.874094765690006E-2</v>
      </c>
      <c r="AU27" s="36">
        <f t="shared" si="7"/>
        <v>2.5996301674200029E-2</v>
      </c>
      <c r="AV27" s="36">
        <f t="shared" si="7"/>
        <v>2.2181412089999908E-2</v>
      </c>
      <c r="AW27" s="36">
        <f t="shared" si="7"/>
        <v>2.5401007023750033E-2</v>
      </c>
      <c r="AX27" s="36">
        <f t="shared" si="7"/>
        <v>0</v>
      </c>
      <c r="AY27" s="36">
        <f t="shared" si="7"/>
        <v>0</v>
      </c>
      <c r="AZ27" s="36">
        <f t="shared" si="7"/>
        <v>0</v>
      </c>
      <c r="BA27" s="36">
        <f t="shared" si="7"/>
        <v>0</v>
      </c>
      <c r="BB27" s="36">
        <f t="shared" si="7"/>
        <v>0</v>
      </c>
      <c r="BC27" s="36">
        <f t="shared" si="7"/>
        <v>0</v>
      </c>
      <c r="BD27" s="293"/>
    </row>
    <row r="28" spans="2:56" ht="17.149999999999999" customHeight="1">
      <c r="B28" s="14" t="s">
        <v>213</v>
      </c>
      <c r="C28" s="166">
        <f>1/$A$1*[1]PaperSectorMinusCoreVPAImp!B$264</f>
        <v>30.655459123846473</v>
      </c>
      <c r="D28" s="167">
        <f>1/$A$1*[1]PaperSectorMinusCoreVPAImp!C$264</f>
        <v>28.609416255306815</v>
      </c>
      <c r="E28" s="167">
        <f>1/$A$1*[1]PaperSectorMinusCoreVPAImp!D$264</f>
        <v>29.130581165407072</v>
      </c>
      <c r="F28" s="167">
        <f>1/$A$1*[1]PaperSectorMinusCoreVPAImp!E$264</f>
        <v>30.593299170328908</v>
      </c>
      <c r="G28" s="167">
        <f>1/$A$1*[1]PaperSectorMinusCoreVPAImp!F$264</f>
        <v>31.899978190372469</v>
      </c>
      <c r="H28" s="167">
        <f>1/$A$1*[1]PaperSectorMinusCoreVPAImp!G$264</f>
        <v>32.064262707780564</v>
      </c>
      <c r="I28" s="167">
        <f>1/$A$1*[1]PaperSectorMinusCoreVPAImp!H$264</f>
        <v>32.590070378551388</v>
      </c>
      <c r="J28" s="167">
        <f>1/$A$1*[1]PaperSectorMinusCoreVPAImp!I$264</f>
        <v>32.299028266173728</v>
      </c>
      <c r="K28" s="167">
        <f>1/$A$1*[1]PaperSectorMinusCoreVPAImp!J$264</f>
        <v>33.777899504336503</v>
      </c>
      <c r="L28" s="167">
        <f>1/$A$1*[1]PaperSectorMinusCoreVPAImp!K$264</f>
        <v>29.549469355110965</v>
      </c>
      <c r="M28" s="167">
        <f>1/$A$1*[1]PaperSectorMinusCoreVPAImp!L$264</f>
        <v>32.234596536522389</v>
      </c>
      <c r="N28" s="167">
        <f>1/$A$1*[1]PaperSectorMinusCoreVPAImp!M$264</f>
        <v>32.859833956250924</v>
      </c>
      <c r="O28" s="167">
        <f>1/$A$1*[1]PaperSectorMinusCoreVPAImp!N$264</f>
        <v>29.764610582485947</v>
      </c>
      <c r="P28" s="167">
        <f>1/$A$1*[1]PaperSectorMinusCoreVPAImp!O$264</f>
        <v>29.303104491999381</v>
      </c>
      <c r="Q28" s="167">
        <f>1/$A$1*[1]PaperSectorMinusCoreVPAImp!P$264</f>
        <v>28.393770797274119</v>
      </c>
      <c r="R28" s="167">
        <f>1/$A$1*[1]PaperSectorMinusCoreVPAImp!Q$264</f>
        <v>28.283273835389551</v>
      </c>
      <c r="S28" s="167">
        <f>1/$A$1*[1]PaperSectorMinusCoreVPAImp!R$264</f>
        <v>28.315450931121688</v>
      </c>
      <c r="T28" s="167">
        <f>1/$A$1*[1]PaperSectorMinusCoreVPAImp!S$264</f>
        <v>29.438530216949903</v>
      </c>
      <c r="U28" s="167">
        <f>1/$A$1*[1]PaperSectorMinusCoreVPAImp!T$264</f>
        <v>29.814491601335064</v>
      </c>
      <c r="V28" s="167">
        <f>1/$A$1*[1]PaperSectorMinusCoreVPAImp!U$264</f>
        <v>30.324058829515881</v>
      </c>
      <c r="W28" s="167">
        <f>1/$A$1*[1]PaperSectorMinusCoreVPAImp!V$264</f>
        <v>0</v>
      </c>
      <c r="X28" s="167">
        <f>1/$A$1*[1]PaperSectorMinusCoreVPAImp!W$264</f>
        <v>0</v>
      </c>
      <c r="Y28" s="167">
        <f>1/$A$1*[1]PaperSectorMinusCoreVPAImp!X$264</f>
        <v>0</v>
      </c>
      <c r="Z28" s="167">
        <f>1/$A$1*[1]PaperSectorMinusCoreVPAImp!Y$264</f>
        <v>0</v>
      </c>
      <c r="AA28" s="167">
        <f>1/$A$1*[1]PaperSectorMinusCoreVPAImp!Z$264</f>
        <v>0</v>
      </c>
      <c r="AB28" s="167">
        <f>1/$A$1*[1]PaperSectorMinusCoreVPAImp!AA$264</f>
        <v>0</v>
      </c>
      <c r="AC28" s="13"/>
      <c r="AD28" s="166">
        <f>1/1000*[1]PaperSectorMinusCoreVPAImp!AB$264</f>
        <v>7.0113071292803353</v>
      </c>
      <c r="AE28" s="167">
        <f>1/1000*[1]PaperSectorMinusCoreVPAImp!AC$264</f>
        <v>6.6176145694320008</v>
      </c>
      <c r="AF28" s="167">
        <f>1/1000*[1]PaperSectorMinusCoreVPAImp!AD$264</f>
        <v>6.9056957443247997</v>
      </c>
      <c r="AG28" s="167">
        <f>1/1000*[1]PaperSectorMinusCoreVPAImp!AE$264</f>
        <v>8.3530206913215999</v>
      </c>
      <c r="AH28" s="167">
        <f>1/1000*[1]PaperSectorMinusCoreVPAImp!AF$264</f>
        <v>9.1620131554769983</v>
      </c>
      <c r="AI28" s="167">
        <f>1/1000*[1]PaperSectorMinusCoreVPAImp!AG$264</f>
        <v>9.1303336712015994</v>
      </c>
      <c r="AJ28" s="167">
        <f>1/1000*[1]PaperSectorMinusCoreVPAImp!AH$264</f>
        <v>9.6392241326292005</v>
      </c>
      <c r="AK28" s="167">
        <f>1/1000*[1]PaperSectorMinusCoreVPAImp!AI$264</f>
        <v>11.041014629404501</v>
      </c>
      <c r="AL28" s="167">
        <f>1/1000*[1]PaperSectorMinusCoreVPAImp!AJ$264</f>
        <v>12.313548500098801</v>
      </c>
      <c r="AM28" s="167">
        <f>1/1000*[1]PaperSectorMinusCoreVPAImp!AK$264</f>
        <v>10.003071853464801</v>
      </c>
      <c r="AN28" s="167">
        <f>1/1000*[1]PaperSectorMinusCoreVPAImp!AL$264</f>
        <v>10.512258432086696</v>
      </c>
      <c r="AO28" s="167">
        <f>1/1000*[1]PaperSectorMinusCoreVPAImp!AM$264</f>
        <v>11.816302759823996</v>
      </c>
      <c r="AP28" s="167">
        <f>1/1000*[1]PaperSectorMinusCoreVPAImp!AN$264</f>
        <v>9.6791760894399985</v>
      </c>
      <c r="AQ28" s="167">
        <f>1/1000*[1]PaperSectorMinusCoreVPAImp!AO$264</f>
        <v>9.7706888694855003</v>
      </c>
      <c r="AR28" s="167">
        <f>1/1000*[1]PaperSectorMinusCoreVPAImp!AP$264</f>
        <v>9.7952815094469994</v>
      </c>
      <c r="AS28" s="167">
        <f>1/1000*[1]PaperSectorMinusCoreVPAImp!AQ$264</f>
        <v>8.28755503975</v>
      </c>
      <c r="AT28" s="167">
        <f>1/1000*[1]PaperSectorMinusCoreVPAImp!AR$264</f>
        <v>8.323903367092699</v>
      </c>
      <c r="AU28" s="167">
        <f>1/1000*[1]PaperSectorMinusCoreVPAImp!AS$264</f>
        <v>8.7723668412522979</v>
      </c>
      <c r="AV28" s="167">
        <f>1/1000*[1]PaperSectorMinusCoreVPAImp!AT$264</f>
        <v>9.5922650053979996</v>
      </c>
      <c r="AW28" s="167">
        <f>1/1000*[1]PaperSectorMinusCoreVPAImp!AU$264</f>
        <v>9.0821150252816665</v>
      </c>
      <c r="AX28" s="167">
        <f>1/1000*[1]PaperSectorMinusCoreVPAImp!AV$264</f>
        <v>0</v>
      </c>
      <c r="AY28" s="167">
        <f>1/1000*[1]PaperSectorMinusCoreVPAImp!AW$264</f>
        <v>0</v>
      </c>
      <c r="AZ28" s="167">
        <f>1/1000*[1]PaperSectorMinusCoreVPAImp!AX$264</f>
        <v>0</v>
      </c>
      <c r="BA28" s="167">
        <f>1/1000*[1]PaperSectorMinusCoreVPAImp!AY$264</f>
        <v>0</v>
      </c>
      <c r="BB28" s="167">
        <f>1/1000*[1]PaperSectorMinusCoreVPAImp!AZ$264</f>
        <v>0</v>
      </c>
      <c r="BC28" s="167">
        <f>1/1000*[1]PaperSectorMinusCoreVPAImp!BA$264</f>
        <v>0</v>
      </c>
      <c r="BD28" s="293"/>
    </row>
    <row r="29" spans="2:56">
      <c r="B29" s="5" t="s">
        <v>58</v>
      </c>
      <c r="C29" s="161">
        <f>1/$A$1*[1]PaperSectorMinusCoreVPAImp!B$16</f>
        <v>1.0716086255666666</v>
      </c>
      <c r="D29" s="162">
        <f>1/$A$1*[1]PaperSectorMinusCoreVPAImp!C$16</f>
        <v>1.0793819724708333</v>
      </c>
      <c r="E29" s="162">
        <f>1/$A$1*[1]PaperSectorMinusCoreVPAImp!D$16</f>
        <v>1.0979233828125001</v>
      </c>
      <c r="F29" s="162">
        <f>1/$A$1*[1]PaperSectorMinusCoreVPAImp!E$16</f>
        <v>1.1755242840281044</v>
      </c>
      <c r="G29" s="162">
        <f>1/$A$1*[1]PaperSectorMinusCoreVPAImp!F$16</f>
        <v>1.1749515567319444</v>
      </c>
      <c r="H29" s="162">
        <f>1/$A$1*[1]PaperSectorMinusCoreVPAImp!G$16</f>
        <v>1.204539028411111</v>
      </c>
      <c r="I29" s="162">
        <f>1/$A$1*[1]PaperSectorMinusCoreVPAImp!H$16</f>
        <v>1.3104122736277777</v>
      </c>
      <c r="J29" s="162">
        <f>1/$A$1*[1]PaperSectorMinusCoreVPAImp!I$16</f>
        <v>1.3511108079388885</v>
      </c>
      <c r="K29" s="162">
        <f>1/$A$1*[1]PaperSectorMinusCoreVPAImp!J$16</f>
        <v>1.2219590194722225</v>
      </c>
      <c r="L29" s="162">
        <f>1/$A$1*[1]PaperSectorMinusCoreVPAImp!K$16</f>
        <v>0.9309792012897663</v>
      </c>
      <c r="M29" s="162">
        <f>1/$A$1*[1]PaperSectorMinusCoreVPAImp!L$16</f>
        <v>1.1312467316450978</v>
      </c>
      <c r="N29" s="162">
        <f>1/$A$1*[1]PaperSectorMinusCoreVPAImp!M$16</f>
        <v>1.0662386698305555</v>
      </c>
      <c r="O29" s="162">
        <f>1/$A$1*[1]PaperSectorMinusCoreVPAImp!N$16</f>
        <v>1.048115814218197</v>
      </c>
      <c r="P29" s="162">
        <f>1/$A$1*[1]PaperSectorMinusCoreVPAImp!O$16</f>
        <v>1.1106028886499997</v>
      </c>
      <c r="Q29" s="162">
        <f>1/$A$1*[1]PaperSectorMinusCoreVPAImp!P$16</f>
        <v>1.1658871947405303</v>
      </c>
      <c r="R29" s="162">
        <f>1/$A$1*[1]PaperSectorMinusCoreVPAImp!Q$16</f>
        <v>1.0669731678125001</v>
      </c>
      <c r="S29" s="162">
        <f>1/$A$1*[1]PaperSectorMinusCoreVPAImp!R$16</f>
        <v>0.97773250197975803</v>
      </c>
      <c r="T29" s="162">
        <f>1/$A$1*[1]PaperSectorMinusCoreVPAImp!S$16</f>
        <v>1.0557136735217949</v>
      </c>
      <c r="U29" s="162">
        <f>1/$A$1*[1]PaperSectorMinusCoreVPAImp!T$16</f>
        <v>1.0886282429990195</v>
      </c>
      <c r="V29" s="162">
        <f>1/$A$1*[1]PaperSectorMinusCoreVPAImp!U$16</f>
        <v>1.0305345865736988</v>
      </c>
      <c r="W29" s="162">
        <f>1/$A$1*[1]PaperSectorMinusCoreVPAImp!V$16</f>
        <v>0</v>
      </c>
      <c r="X29" s="162">
        <f>1/$A$1*[1]PaperSectorMinusCoreVPAImp!W$16</f>
        <v>0</v>
      </c>
      <c r="Y29" s="162">
        <f>1/$A$1*[1]PaperSectorMinusCoreVPAImp!X$16</f>
        <v>0</v>
      </c>
      <c r="Z29" s="162">
        <f>1/$A$1*[1]PaperSectorMinusCoreVPAImp!Y$16</f>
        <v>0</v>
      </c>
      <c r="AA29" s="162">
        <f>1/$A$1*[1]PaperSectorMinusCoreVPAImp!Z$16</f>
        <v>0</v>
      </c>
      <c r="AB29" s="162">
        <f>1/$A$1*[1]PaperSectorMinusCoreVPAImp!AA$16</f>
        <v>0</v>
      </c>
      <c r="AC29" s="4"/>
      <c r="AD29" s="39">
        <f>1/1000*[1]PaperSectorMinusCoreVPAImp!AB$16</f>
        <v>0.23087575311737701</v>
      </c>
      <c r="AE29" s="10">
        <f>1/1000*[1]PaperSectorMinusCoreVPAImp!AC$16</f>
        <v>0.2399452185248</v>
      </c>
      <c r="AF29" s="10">
        <f>1/1000*[1]PaperSectorMinusCoreVPAImp!AD$16</f>
        <v>0.25358096951039999</v>
      </c>
      <c r="AG29" s="10">
        <f>1/1000*[1]PaperSectorMinusCoreVPAImp!AE$16</f>
        <v>0.28460137717759998</v>
      </c>
      <c r="AH29" s="10">
        <f>1/1000*[1]PaperSectorMinusCoreVPAImp!AF$16</f>
        <v>0.3118735672381</v>
      </c>
      <c r="AI29" s="10">
        <f>1/1000*[1]PaperSectorMinusCoreVPAImp!AG$16</f>
        <v>0.32257296138210001</v>
      </c>
      <c r="AJ29" s="10">
        <f>1/1000*[1]PaperSectorMinusCoreVPAImp!AH$16</f>
        <v>0.35223375804360002</v>
      </c>
      <c r="AK29" s="10">
        <f>1/1000*[1]PaperSectorMinusCoreVPAImp!AI$16</f>
        <v>0.3984419455560001</v>
      </c>
      <c r="AL29" s="10">
        <f>1/1000*[1]PaperSectorMinusCoreVPAImp!AJ$16</f>
        <v>0.40328687671360003</v>
      </c>
      <c r="AM29" s="10">
        <f>1/1000*[1]PaperSectorMinusCoreVPAImp!AK$16</f>
        <v>0.29525978483320003</v>
      </c>
      <c r="AN29" s="10">
        <f>1/1000*[1]PaperSectorMinusCoreVPAImp!AL$16</f>
        <v>0.33548886573929998</v>
      </c>
      <c r="AO29" s="10">
        <f>1/1000*[1]PaperSectorMinusCoreVPAImp!AM$16</f>
        <v>0.35950717958399997</v>
      </c>
      <c r="AP29" s="10">
        <f>1/1000*[1]PaperSectorMinusCoreVPAImp!AN$16</f>
        <v>0.32599071213279995</v>
      </c>
      <c r="AQ29" s="10">
        <f>1/1000*[1]PaperSectorMinusCoreVPAImp!AO$16</f>
        <v>0.33016583796540006</v>
      </c>
      <c r="AR29" s="10">
        <f>1/1000*[1]PaperSectorMinusCoreVPAImp!AP$16</f>
        <v>0.34201412416949994</v>
      </c>
      <c r="AS29" s="10">
        <f>1/1000*[1]PaperSectorMinusCoreVPAImp!AQ$16</f>
        <v>0.28536373063099996</v>
      </c>
      <c r="AT29" s="10">
        <f>1/1000*[1]PaperSectorMinusCoreVPAImp!AR$16</f>
        <v>0.2590136845937</v>
      </c>
      <c r="AU29" s="10">
        <f>1/1000*[1]PaperSectorMinusCoreVPAImp!AS$16</f>
        <v>0.27671498896469998</v>
      </c>
      <c r="AV29" s="10">
        <f>1/1000*[1]PaperSectorMinusCoreVPAImp!AT$16</f>
        <v>0.329242869444</v>
      </c>
      <c r="AW29" s="10">
        <f>1/1000*[1]PaperSectorMinusCoreVPAImp!AU$16</f>
        <v>0.27090112658374998</v>
      </c>
      <c r="AX29" s="10">
        <f>1/1000*[1]PaperSectorMinusCoreVPAImp!AV$16</f>
        <v>0</v>
      </c>
      <c r="AY29" s="10">
        <f>1/1000*[1]PaperSectorMinusCoreVPAImp!AW$16</f>
        <v>0</v>
      </c>
      <c r="AZ29" s="10">
        <f>1/1000*[1]PaperSectorMinusCoreVPAImp!AX$16</f>
        <v>0</v>
      </c>
      <c r="BA29" s="10">
        <f>1/1000*[1]PaperSectorMinusCoreVPAImp!AY$16</f>
        <v>0</v>
      </c>
      <c r="BB29" s="10">
        <f>1/1000*[1]PaperSectorMinusCoreVPAImp!AZ$16</f>
        <v>0</v>
      </c>
      <c r="BC29" s="10">
        <f>1/1000*[1]PaperSectorMinusCoreVPAImp!BA$16</f>
        <v>0</v>
      </c>
      <c r="BD29" s="293"/>
    </row>
    <row r="30" spans="2:56">
      <c r="B30" s="5" t="s">
        <v>36</v>
      </c>
      <c r="C30" s="161">
        <f>1/$A$1*[1]PaperSectorMinusCoreVPAImp!B$23</f>
        <v>4.7949117266972223</v>
      </c>
      <c r="D30" s="162">
        <f>1/$A$1*[1]PaperSectorMinusCoreVPAImp!C$23</f>
        <v>4.6482262437058086</v>
      </c>
      <c r="E30" s="162">
        <f>1/$A$1*[1]PaperSectorMinusCoreVPAImp!D$23</f>
        <v>4.5267837197646461</v>
      </c>
      <c r="F30" s="162">
        <f>1/$A$1*[1]PaperSectorMinusCoreVPAImp!E$23</f>
        <v>4.7248778091722219</v>
      </c>
      <c r="G30" s="162">
        <f>1/$A$1*[1]PaperSectorMinusCoreVPAImp!F$23</f>
        <v>5.0826406634121204</v>
      </c>
      <c r="H30" s="162">
        <f>1/$A$1*[1]PaperSectorMinusCoreVPAImp!G$23</f>
        <v>5.1997447163472224</v>
      </c>
      <c r="I30" s="162">
        <f>1/$A$1*[1]PaperSectorMinusCoreVPAImp!H$23</f>
        <v>5.2759454682472224</v>
      </c>
      <c r="J30" s="162">
        <f>1/$A$1*[1]PaperSectorMinusCoreVPAImp!I$23</f>
        <v>5.0650675510303023</v>
      </c>
      <c r="K30" s="162">
        <f>1/$A$1*[1]PaperSectorMinusCoreVPAImp!J$23</f>
        <v>5.4473804504583327</v>
      </c>
      <c r="L30" s="162">
        <f>1/$A$1*[1]PaperSectorMinusCoreVPAImp!K$23</f>
        <v>4.4695016894472221</v>
      </c>
      <c r="M30" s="162">
        <f>1/$A$1*[1]PaperSectorMinusCoreVPAImp!L$23</f>
        <v>4.5224387751617652</v>
      </c>
      <c r="N30" s="162">
        <f>1/$A$1*[1]PaperSectorMinusCoreVPAImp!M$23</f>
        <v>4.3196479687453699</v>
      </c>
      <c r="O30" s="162">
        <f>1/$A$1*[1]PaperSectorMinusCoreVPAImp!N$23</f>
        <v>3.6725600591338385</v>
      </c>
      <c r="P30" s="162">
        <f>1/$A$1*[1]PaperSectorMinusCoreVPAImp!O$23</f>
        <v>3.7093622479999997</v>
      </c>
      <c r="Q30" s="162">
        <f>1/$A$1*[1]PaperSectorMinusCoreVPAImp!P$23</f>
        <v>3.9588670429772725</v>
      </c>
      <c r="R30" s="162">
        <f>1/$A$1*[1]PaperSectorMinusCoreVPAImp!Q$23</f>
        <v>4.0499287873749994</v>
      </c>
      <c r="S30" s="162">
        <f>1/$A$1*[1]PaperSectorMinusCoreVPAImp!R$23</f>
        <v>3.7371505176043986</v>
      </c>
      <c r="T30" s="162">
        <f>1/$A$1*[1]PaperSectorMinusCoreVPAImp!S$23</f>
        <v>3.6483718072724365</v>
      </c>
      <c r="U30" s="162">
        <f>1/$A$1*[1]PaperSectorMinusCoreVPAImp!T$23</f>
        <v>3.6373135950187496</v>
      </c>
      <c r="V30" s="162">
        <f>1/$A$1*[1]PaperSectorMinusCoreVPAImp!U$23</f>
        <v>3.5850318446622476</v>
      </c>
      <c r="W30" s="162">
        <f>1/$A$1*[1]PaperSectorMinusCoreVPAImp!V$23</f>
        <v>0</v>
      </c>
      <c r="X30" s="162">
        <f>1/$A$1*[1]PaperSectorMinusCoreVPAImp!W$23</f>
        <v>0</v>
      </c>
      <c r="Y30" s="162">
        <f>1/$A$1*[1]PaperSectorMinusCoreVPAImp!X$23</f>
        <v>0</v>
      </c>
      <c r="Z30" s="162">
        <f>1/$A$1*[1]PaperSectorMinusCoreVPAImp!Y$23</f>
        <v>0</v>
      </c>
      <c r="AA30" s="162">
        <f>1/$A$1*[1]PaperSectorMinusCoreVPAImp!Z$23</f>
        <v>0</v>
      </c>
      <c r="AB30" s="162">
        <f>1/$A$1*[1]PaperSectorMinusCoreVPAImp!AA$23</f>
        <v>0</v>
      </c>
      <c r="AC30" s="4"/>
      <c r="AD30" s="161">
        <f>1/1000*[1]PaperSectorMinusCoreVPAImp!AB$23</f>
        <v>1.0508892090645032</v>
      </c>
      <c r="AE30" s="162">
        <f>1/1000*[1]PaperSectorMinusCoreVPAImp!AC$23</f>
        <v>0.98826459739999983</v>
      </c>
      <c r="AF30" s="162">
        <f>1/1000*[1]PaperSectorMinusCoreVPAImp!AD$23</f>
        <v>1.0315486685472</v>
      </c>
      <c r="AG30" s="162">
        <f>1/1000*[1]PaperSectorMinusCoreVPAImp!AE$23</f>
        <v>1.2311918131520001</v>
      </c>
      <c r="AH30" s="162">
        <f>1/1000*[1]PaperSectorMinusCoreVPAImp!AF$23</f>
        <v>1.3741916225988999</v>
      </c>
      <c r="AI30" s="162">
        <f>1/1000*[1]PaperSectorMinusCoreVPAImp!AG$23</f>
        <v>1.3263914573051998</v>
      </c>
      <c r="AJ30" s="162">
        <f>1/1000*[1]PaperSectorMinusCoreVPAImp!AH$23</f>
        <v>1.3816606265539999</v>
      </c>
      <c r="AK30" s="162">
        <f>1/1000*[1]PaperSectorMinusCoreVPAImp!AI$23</f>
        <v>1.5744872935665002</v>
      </c>
      <c r="AL30" s="162">
        <f>1/1000*[1]PaperSectorMinusCoreVPAImp!AJ$23</f>
        <v>1.7851568696952</v>
      </c>
      <c r="AM30" s="162">
        <f>1/1000*[1]PaperSectorMinusCoreVPAImp!AK$23</f>
        <v>1.3974369126388002</v>
      </c>
      <c r="AN30" s="162">
        <f>1/1000*[1]PaperSectorMinusCoreVPAImp!AL$23</f>
        <v>1.3978373503752</v>
      </c>
      <c r="AO30" s="162">
        <f>1/1000*[1]PaperSectorMinusCoreVPAImp!AM$23</f>
        <v>1.550693619504</v>
      </c>
      <c r="AP30" s="162">
        <f>1/1000*[1]PaperSectorMinusCoreVPAImp!AN$23</f>
        <v>1.1584212441471997</v>
      </c>
      <c r="AQ30" s="162">
        <f>1/1000*[1]PaperSectorMinusCoreVPAImp!AO$23</f>
        <v>1.1576000679084</v>
      </c>
      <c r="AR30" s="162">
        <f>1/1000*[1]PaperSectorMinusCoreVPAImp!AP$23</f>
        <v>1.2408128264605001</v>
      </c>
      <c r="AS30" s="162">
        <f>1/1000*[1]PaperSectorMinusCoreVPAImp!AQ$23</f>
        <v>1.0918140906960001</v>
      </c>
      <c r="AT30" s="162">
        <f>1/1000*[1]PaperSectorMinusCoreVPAImp!AR$23</f>
        <v>1.0389810421564998</v>
      </c>
      <c r="AU30" s="162">
        <f>1/1000*[1]PaperSectorMinusCoreVPAImp!AS$23</f>
        <v>1.0300939533455999</v>
      </c>
      <c r="AV30" s="162">
        <f>1/1000*[1]PaperSectorMinusCoreVPAImp!AT$23</f>
        <v>1.077070886317</v>
      </c>
      <c r="AW30" s="162">
        <f>1/1000*[1]PaperSectorMinusCoreVPAImp!AU$23</f>
        <v>0.99070568984875007</v>
      </c>
      <c r="AX30" s="162">
        <f>1/1000*[1]PaperSectorMinusCoreVPAImp!AV$23</f>
        <v>0</v>
      </c>
      <c r="AY30" s="162">
        <f>1/1000*[1]PaperSectorMinusCoreVPAImp!AW$23</f>
        <v>0</v>
      </c>
      <c r="AZ30" s="162">
        <f>1/1000*[1]PaperSectorMinusCoreVPAImp!AX$23</f>
        <v>0</v>
      </c>
      <c r="BA30" s="162">
        <f>1/1000*[1]PaperSectorMinusCoreVPAImp!AY$23</f>
        <v>0</v>
      </c>
      <c r="BB30" s="162">
        <f>1/1000*[1]PaperSectorMinusCoreVPAImp!AZ$23</f>
        <v>0</v>
      </c>
      <c r="BC30" s="162">
        <f>1/1000*[1]PaperSectorMinusCoreVPAImp!BA$23</f>
        <v>0</v>
      </c>
      <c r="BD30" s="293"/>
    </row>
    <row r="31" spans="2:56">
      <c r="B31" s="5" t="s">
        <v>62</v>
      </c>
      <c r="C31" s="39">
        <f>1/$A$1*[1]PaperSectorMinusCoreVPAImp!B$67</f>
        <v>0.25016239858333333</v>
      </c>
      <c r="D31" s="10">
        <f>1/$A$1*[1]PaperSectorMinusCoreVPAImp!C$67</f>
        <v>0.22061595285984847</v>
      </c>
      <c r="E31" s="10">
        <f>1/$A$1*[1]PaperSectorMinusCoreVPAImp!D$67</f>
        <v>0.24137385216477275</v>
      </c>
      <c r="F31" s="10">
        <f>1/$A$1*[1]PaperSectorMinusCoreVPAImp!E$67</f>
        <v>0.19694987916666667</v>
      </c>
      <c r="G31" s="10">
        <f>1/$A$1*[1]PaperSectorMinusCoreVPAImp!F$67</f>
        <v>0.155140525325</v>
      </c>
      <c r="H31" s="10">
        <f>1/$A$1*[1]PaperSectorMinusCoreVPAImp!G$67</f>
        <v>0.18883083611666665</v>
      </c>
      <c r="I31" s="10">
        <f>1/$A$1*[1]PaperSectorMinusCoreVPAImp!H$67</f>
        <v>0.21236393384444446</v>
      </c>
      <c r="J31" s="10">
        <f>1/$A$1*[1]PaperSectorMinusCoreVPAImp!I$67</f>
        <v>0.20370321299999999</v>
      </c>
      <c r="K31" s="10">
        <f>1/$A$1*[1]PaperSectorMinusCoreVPAImp!J$67</f>
        <v>0.23129650029166668</v>
      </c>
      <c r="L31" s="10">
        <f>1/$A$1*[1]PaperSectorMinusCoreVPAImp!K$67</f>
        <v>0.15627809736008769</v>
      </c>
      <c r="M31" s="10">
        <f>1/$A$1*[1]PaperSectorMinusCoreVPAImp!L$67</f>
        <v>0.20206814310637256</v>
      </c>
      <c r="N31" s="10">
        <f>1/$A$1*[1]PaperSectorMinusCoreVPAImp!M$67</f>
        <v>0.20023161765000003</v>
      </c>
      <c r="O31" s="10">
        <f>1/$A$1*[1]PaperSectorMinusCoreVPAImp!N$67</f>
        <v>0.16781740728478906</v>
      </c>
      <c r="P31" s="10">
        <f>1/$A$1*[1]PaperSectorMinusCoreVPAImp!O$67</f>
        <v>0.13005196024166665</v>
      </c>
      <c r="Q31" s="10">
        <f>1/$A$1*[1]PaperSectorMinusCoreVPAImp!P$67</f>
        <v>0.13859224254583327</v>
      </c>
      <c r="R31" s="10">
        <f>1/$A$1*[1]PaperSectorMinusCoreVPAImp!Q$67</f>
        <v>0.15595395277916668</v>
      </c>
      <c r="S31" s="10">
        <f>1/$A$1*[1]PaperSectorMinusCoreVPAImp!R$67</f>
        <v>0.16513105729957545</v>
      </c>
      <c r="T31" s="10">
        <f>1/$A$1*[1]PaperSectorMinusCoreVPAImp!S$67</f>
        <v>0.14703078134726105</v>
      </c>
      <c r="U31" s="10">
        <f>1/$A$1*[1]PaperSectorMinusCoreVPAImp!T$67</f>
        <v>0.16023826573960998</v>
      </c>
      <c r="V31" s="10">
        <f>1/$A$1*[1]PaperSectorMinusCoreVPAImp!U$67</f>
        <v>0.2147520127691239</v>
      </c>
      <c r="W31" s="10">
        <f>1/$A$1*[1]PaperSectorMinusCoreVPAImp!V$67</f>
        <v>0</v>
      </c>
      <c r="X31" s="10">
        <f>1/$A$1*[1]PaperSectorMinusCoreVPAImp!W$67</f>
        <v>0</v>
      </c>
      <c r="Y31" s="10">
        <f>1/$A$1*[1]PaperSectorMinusCoreVPAImp!X$67</f>
        <v>0</v>
      </c>
      <c r="Z31" s="10">
        <f>1/$A$1*[1]PaperSectorMinusCoreVPAImp!Y$67</f>
        <v>0</v>
      </c>
      <c r="AA31" s="10">
        <f>1/$A$1*[1]PaperSectorMinusCoreVPAImp!Z$67</f>
        <v>0</v>
      </c>
      <c r="AB31" s="10">
        <f>1/$A$1*[1]PaperSectorMinusCoreVPAImp!AA$67</f>
        <v>0</v>
      </c>
      <c r="AC31" s="4"/>
      <c r="AD31" s="39">
        <f>1/1000*[1]PaperSectorMinusCoreVPAImp!AB$67</f>
        <v>3.6458555478371998E-2</v>
      </c>
      <c r="AE31" s="10">
        <f>1/1000*[1]PaperSectorMinusCoreVPAImp!AC$67</f>
        <v>3.1553318861599997E-2</v>
      </c>
      <c r="AF31" s="10">
        <f>1/1000*[1]PaperSectorMinusCoreVPAImp!AD$67</f>
        <v>3.4001286235199997E-2</v>
      </c>
      <c r="AG31" s="10">
        <f>1/1000*[1]PaperSectorMinusCoreVPAImp!AE$67</f>
        <v>3.6333542201599997E-2</v>
      </c>
      <c r="AH31" s="10">
        <f>1/1000*[1]PaperSectorMinusCoreVPAImp!AF$67</f>
        <v>3.3835017900599999E-2</v>
      </c>
      <c r="AI31" s="10">
        <f>1/1000*[1]PaperSectorMinusCoreVPAImp!AG$67</f>
        <v>4.4792070051300002E-2</v>
      </c>
      <c r="AJ31" s="10">
        <f>1/1000*[1]PaperSectorMinusCoreVPAImp!AH$67</f>
        <v>5.8258441261600007E-2</v>
      </c>
      <c r="AK31" s="10">
        <f>1/1000*[1]PaperSectorMinusCoreVPAImp!AI$67</f>
        <v>7.6552944957999997E-2</v>
      </c>
      <c r="AL31" s="10">
        <f>1/1000*[1]PaperSectorMinusCoreVPAImp!AJ$67</f>
        <v>9.3101260533600003E-2</v>
      </c>
      <c r="AM31" s="10">
        <f>1/1000*[1]PaperSectorMinusCoreVPAImp!AK$67</f>
        <v>6.8618902998799997E-2</v>
      </c>
      <c r="AN31" s="10">
        <f>1/1000*[1]PaperSectorMinusCoreVPAImp!AL$67</f>
        <v>7.5854749722299997E-2</v>
      </c>
      <c r="AO31" s="10">
        <f>1/1000*[1]PaperSectorMinusCoreVPAImp!AM$67</f>
        <v>9.6403443024000002E-2</v>
      </c>
      <c r="AP31" s="10">
        <f>1/1000*[1]PaperSectorMinusCoreVPAImp!AN$67</f>
        <v>7.6509152631999991E-2</v>
      </c>
      <c r="AQ31" s="10">
        <f>1/1000*[1]PaperSectorMinusCoreVPAImp!AO$67</f>
        <v>6.9311082014999997E-2</v>
      </c>
      <c r="AR31" s="10">
        <f>1/1000*[1]PaperSectorMinusCoreVPAImp!AP$67</f>
        <v>7.1327378888499993E-2</v>
      </c>
      <c r="AS31" s="10">
        <f>1/1000*[1]PaperSectorMinusCoreVPAImp!AQ$67</f>
        <v>6.2341449190999994E-2</v>
      </c>
      <c r="AT31" s="10">
        <f>1/1000*[1]PaperSectorMinusCoreVPAImp!AR$67</f>
        <v>6.5611521851799998E-2</v>
      </c>
      <c r="AU31" s="10">
        <f>1/1000*[1]PaperSectorMinusCoreVPAImp!AS$67</f>
        <v>6.3397704341399991E-2</v>
      </c>
      <c r="AV31" s="10">
        <f>1/1000*[1]PaperSectorMinusCoreVPAImp!AT$67</f>
        <v>7.0174709397000004E-2</v>
      </c>
      <c r="AW31" s="10">
        <f>1/1000*[1]PaperSectorMinusCoreVPAImp!AU$67</f>
        <v>7.4942693797500015E-2</v>
      </c>
      <c r="AX31" s="10">
        <f>1/1000*[1]PaperSectorMinusCoreVPAImp!AV$67</f>
        <v>0</v>
      </c>
      <c r="AY31" s="10">
        <f>1/1000*[1]PaperSectorMinusCoreVPAImp!AW$67</f>
        <v>0</v>
      </c>
      <c r="AZ31" s="10">
        <f>1/1000*[1]PaperSectorMinusCoreVPAImp!AX$67</f>
        <v>0</v>
      </c>
      <c r="BA31" s="10">
        <f>1/1000*[1]PaperSectorMinusCoreVPAImp!AY$67</f>
        <v>0</v>
      </c>
      <c r="BB31" s="10">
        <f>1/1000*[1]PaperSectorMinusCoreVPAImp!AZ$67</f>
        <v>0</v>
      </c>
      <c r="BC31" s="10">
        <f>1/1000*[1]PaperSectorMinusCoreVPAImp!BA$67</f>
        <v>0</v>
      </c>
      <c r="BD31" s="293"/>
    </row>
    <row r="32" spans="2:56">
      <c r="B32" s="5" t="s">
        <v>46</v>
      </c>
      <c r="C32" s="39">
        <f>1/$A$1*[1]PaperSectorMinusCoreVPAImp!B$69</f>
        <v>8.840630502083334E-2</v>
      </c>
      <c r="D32" s="10">
        <f>1/$A$1*[1]PaperSectorMinusCoreVPAImp!C$69</f>
        <v>7.6411602868939374E-2</v>
      </c>
      <c r="E32" s="10">
        <f>1/$A$1*[1]PaperSectorMinusCoreVPAImp!D$69</f>
        <v>8.8229015620833295E-2</v>
      </c>
      <c r="F32" s="10">
        <f>1/$A$1*[1]PaperSectorMinusCoreVPAImp!E$69</f>
        <v>0.1069449404877451</v>
      </c>
      <c r="G32" s="10">
        <f>1/$A$1*[1]PaperSectorMinusCoreVPAImp!F$69</f>
        <v>0.1133377475003788</v>
      </c>
      <c r="H32" s="10">
        <f>1/$A$1*[1]PaperSectorMinusCoreVPAImp!G$69</f>
        <v>0.12858863959999997</v>
      </c>
      <c r="I32" s="10">
        <f>1/$A$1*[1]PaperSectorMinusCoreVPAImp!H$69</f>
        <v>0.15874040425416666</v>
      </c>
      <c r="J32" s="10">
        <f>1/$A$1*[1]PaperSectorMinusCoreVPAImp!I$69</f>
        <v>0.20299813276212114</v>
      </c>
      <c r="K32" s="10">
        <f>1/$A$1*[1]PaperSectorMinusCoreVPAImp!J$69</f>
        <v>0.21641576554999992</v>
      </c>
      <c r="L32" s="10">
        <f>1/$A$1*[1]PaperSectorMinusCoreVPAImp!K$69</f>
        <v>0.17668011851652043</v>
      </c>
      <c r="M32" s="10">
        <f>1/$A$1*[1]PaperSectorMinusCoreVPAImp!L$69</f>
        <v>0.15464655475718952</v>
      </c>
      <c r="N32" s="10">
        <f>1/$A$1*[1]PaperSectorMinusCoreVPAImp!M$69</f>
        <v>0.15706553739722223</v>
      </c>
      <c r="O32" s="10">
        <f>1/$A$1*[1]PaperSectorMinusCoreVPAImp!N$69</f>
        <v>0.14171700801776588</v>
      </c>
      <c r="P32" s="10">
        <f>1/$A$1*[1]PaperSectorMinusCoreVPAImp!O$69</f>
        <v>7.8117040030555543E-2</v>
      </c>
      <c r="Q32" s="10">
        <f>1/$A$1*[1]PaperSectorMinusCoreVPAImp!P$69</f>
        <v>5.2393316094318181E-2</v>
      </c>
      <c r="R32" s="10">
        <f>1/$A$1*[1]PaperSectorMinusCoreVPAImp!Q$69</f>
        <v>6.0934842357656685E-2</v>
      </c>
      <c r="S32" s="10">
        <f>1/$A$1*[1]PaperSectorMinusCoreVPAImp!R$69</f>
        <v>7.2366678537880175E-2</v>
      </c>
      <c r="T32" s="10">
        <f>1/$A$1*[1]PaperSectorMinusCoreVPAImp!S$69</f>
        <v>8.0272971180494507E-2</v>
      </c>
      <c r="U32" s="10">
        <f>1/$A$1*[1]PaperSectorMinusCoreVPAImp!T$69</f>
        <v>8.1472661243842281E-2</v>
      </c>
      <c r="V32" s="10">
        <f>1/$A$1*[1]PaperSectorMinusCoreVPAImp!U$69</f>
        <v>7.5063331669444455E-2</v>
      </c>
      <c r="W32" s="10">
        <f>1/$A$1*[1]PaperSectorMinusCoreVPAImp!V$69</f>
        <v>0</v>
      </c>
      <c r="X32" s="10">
        <f>1/$A$1*[1]PaperSectorMinusCoreVPAImp!W$69</f>
        <v>0</v>
      </c>
      <c r="Y32" s="10">
        <f>1/$A$1*[1]PaperSectorMinusCoreVPAImp!X$69</f>
        <v>0</v>
      </c>
      <c r="Z32" s="10">
        <f>1/$A$1*[1]PaperSectorMinusCoreVPAImp!Y$69</f>
        <v>0</v>
      </c>
      <c r="AA32" s="10">
        <f>1/$A$1*[1]PaperSectorMinusCoreVPAImp!Z$69</f>
        <v>0</v>
      </c>
      <c r="AB32" s="10">
        <f>1/$A$1*[1]PaperSectorMinusCoreVPAImp!AA$69</f>
        <v>0</v>
      </c>
      <c r="AC32" s="4"/>
      <c r="AD32" s="39">
        <f>1/1000*[1]PaperSectorMinusCoreVPAImp!AB$69</f>
        <v>3.3711907750067993E-2</v>
      </c>
      <c r="AE32" s="10">
        <f>1/1000*[1]PaperSectorMinusCoreVPAImp!AC$69</f>
        <v>3.1501530791600001E-2</v>
      </c>
      <c r="AF32" s="10">
        <f>1/1000*[1]PaperSectorMinusCoreVPAImp!AD$69</f>
        <v>3.8451399926399996E-2</v>
      </c>
      <c r="AG32" s="10">
        <f>1/1000*[1]PaperSectorMinusCoreVPAImp!AE$69</f>
        <v>4.975558879199999E-2</v>
      </c>
      <c r="AH32" s="10">
        <f>1/1000*[1]PaperSectorMinusCoreVPAImp!AF$69</f>
        <v>6.0802161633499996E-2</v>
      </c>
      <c r="AI32" s="10">
        <f>1/1000*[1]PaperSectorMinusCoreVPAImp!AG$69</f>
        <v>6.7460809930800003E-2</v>
      </c>
      <c r="AJ32" s="10">
        <f>1/1000*[1]PaperSectorMinusCoreVPAImp!AH$69</f>
        <v>7.3506980036000008E-2</v>
      </c>
      <c r="AK32" s="10">
        <f>1/1000*[1]PaperSectorMinusCoreVPAImp!AI$69</f>
        <v>9.7289469261499992E-2</v>
      </c>
      <c r="AL32" s="10">
        <f>1/1000*[1]PaperSectorMinusCoreVPAImp!AJ$69</f>
        <v>0.11713613429240001</v>
      </c>
      <c r="AM32" s="10">
        <f>1/1000*[1]PaperSectorMinusCoreVPAImp!AK$69</f>
        <v>8.8777814892800011E-2</v>
      </c>
      <c r="AN32" s="10">
        <f>1/1000*[1]PaperSectorMinusCoreVPAImp!AL$69</f>
        <v>7.8764862728699994E-2</v>
      </c>
      <c r="AO32" s="10">
        <f>1/1000*[1]PaperSectorMinusCoreVPAImp!AM$69</f>
        <v>8.8480123343999989E-2</v>
      </c>
      <c r="AP32" s="10">
        <f>1/1000*[1]PaperSectorMinusCoreVPAImp!AN$69</f>
        <v>7.8160684659199994E-2</v>
      </c>
      <c r="AQ32" s="10">
        <f>1/1000*[1]PaperSectorMinusCoreVPAImp!AO$69</f>
        <v>6.4002872170500005E-2</v>
      </c>
      <c r="AR32" s="10">
        <f>1/1000*[1]PaperSectorMinusCoreVPAImp!AP$69</f>
        <v>4.1597388860999999E-2</v>
      </c>
      <c r="AS32" s="10">
        <f>1/1000*[1]PaperSectorMinusCoreVPAImp!AQ$69</f>
        <v>4.0825879846499998E-2</v>
      </c>
      <c r="AT32" s="10">
        <f>1/1000*[1]PaperSectorMinusCoreVPAImp!AR$69</f>
        <v>4.81270999144E-2</v>
      </c>
      <c r="AU32" s="10">
        <f>1/1000*[1]PaperSectorMinusCoreVPAImp!AS$69</f>
        <v>5.8162882406199989E-2</v>
      </c>
      <c r="AV32" s="10">
        <f>1/1000*[1]PaperSectorMinusCoreVPAImp!AT$69</f>
        <v>6.6070244282000007E-2</v>
      </c>
      <c r="AW32" s="10">
        <f>1/1000*[1]PaperSectorMinusCoreVPAImp!AU$69</f>
        <v>5.9507343212500008E-2</v>
      </c>
      <c r="AX32" s="10">
        <f>1/1000*[1]PaperSectorMinusCoreVPAImp!AV$69</f>
        <v>0</v>
      </c>
      <c r="AY32" s="10">
        <f>1/1000*[1]PaperSectorMinusCoreVPAImp!AW$69</f>
        <v>0</v>
      </c>
      <c r="AZ32" s="10">
        <f>1/1000*[1]PaperSectorMinusCoreVPAImp!AX$69</f>
        <v>0</v>
      </c>
      <c r="BA32" s="10">
        <f>1/1000*[1]PaperSectorMinusCoreVPAImp!AY$69</f>
        <v>0</v>
      </c>
      <c r="BB32" s="10">
        <f>1/1000*[1]PaperSectorMinusCoreVPAImp!AZ$69</f>
        <v>0</v>
      </c>
      <c r="BC32" s="10">
        <f>1/1000*[1]PaperSectorMinusCoreVPAImp!BA$69</f>
        <v>0</v>
      </c>
      <c r="BD32" s="293"/>
    </row>
    <row r="33" spans="2:56">
      <c r="B33" s="5" t="s">
        <v>60</v>
      </c>
      <c r="C33" s="39">
        <f>1/$A$1*[1]PaperSectorMinusCoreVPAImp!B$79</f>
        <v>7.9106999999999997E-3</v>
      </c>
      <c r="D33" s="10">
        <f>1/$A$1*[1]PaperSectorMinusCoreVPAImp!C$79</f>
        <v>7.0507499999999997E-3</v>
      </c>
      <c r="E33" s="10">
        <f>1/$A$1*[1]PaperSectorMinusCoreVPAImp!D$79</f>
        <v>3.5559425999999996E-3</v>
      </c>
      <c r="F33" s="10">
        <f>1/$A$1*[1]PaperSectorMinusCoreVPAImp!E$79</f>
        <v>6.1501999999999998E-3</v>
      </c>
      <c r="G33" s="10">
        <f>1/$A$1*[1]PaperSectorMinusCoreVPAImp!F$79</f>
        <v>6.1437577090909072E-3</v>
      </c>
      <c r="H33" s="10">
        <f>1/$A$1*[1]PaperSectorMinusCoreVPAImp!G$79</f>
        <v>8.6035248749999991E-3</v>
      </c>
      <c r="I33" s="10">
        <f>1/$A$1*[1]PaperSectorMinusCoreVPAImp!H$79</f>
        <v>3.6470990125000005E-2</v>
      </c>
      <c r="J33" s="10">
        <f>1/$A$1*[1]PaperSectorMinusCoreVPAImp!I$79</f>
        <v>8.328997425000001E-2</v>
      </c>
      <c r="K33" s="10">
        <f>1/$A$1*[1]PaperSectorMinusCoreVPAImp!J$79</f>
        <v>0.110946074625</v>
      </c>
      <c r="L33" s="10">
        <f>1/$A$1*[1]PaperSectorMinusCoreVPAImp!K$79</f>
        <v>0.10412318646929825</v>
      </c>
      <c r="M33" s="10">
        <f>1/$A$1*[1]PaperSectorMinusCoreVPAImp!L$79</f>
        <v>0.24702279968333335</v>
      </c>
      <c r="N33" s="10">
        <f>1/$A$1*[1]PaperSectorMinusCoreVPAImp!M$79</f>
        <v>0.21320186849999997</v>
      </c>
      <c r="O33" s="10">
        <f>1/$A$1*[1]PaperSectorMinusCoreVPAImp!N$79</f>
        <v>0.13036171117058823</v>
      </c>
      <c r="P33" s="10">
        <f>1/$A$1*[1]PaperSectorMinusCoreVPAImp!O$79</f>
        <v>0.13155793033333332</v>
      </c>
      <c r="Q33" s="10">
        <f>1/$A$1*[1]PaperSectorMinusCoreVPAImp!P$79</f>
        <v>0.13136576620000001</v>
      </c>
      <c r="R33" s="10">
        <f>1/$A$1*[1]PaperSectorMinusCoreVPAImp!Q$79</f>
        <v>0.12352830301666666</v>
      </c>
      <c r="S33" s="10">
        <f>1/$A$1*[1]PaperSectorMinusCoreVPAImp!R$79</f>
        <v>0.10605201091287879</v>
      </c>
      <c r="T33" s="10">
        <f>1/$A$1*[1]PaperSectorMinusCoreVPAImp!S$79</f>
        <v>0.108094570475</v>
      </c>
      <c r="U33" s="10">
        <f>1/$A$1*[1]PaperSectorMinusCoreVPAImp!T$79</f>
        <v>0.10071791123863635</v>
      </c>
      <c r="V33" s="10">
        <f>1/$A$1*[1]PaperSectorMinusCoreVPAImp!U$79</f>
        <v>7.8791587225000001E-2</v>
      </c>
      <c r="W33" s="10">
        <f>1/$A$1*[1]PaperSectorMinusCoreVPAImp!V$79</f>
        <v>0</v>
      </c>
      <c r="X33" s="10">
        <f>1/$A$1*[1]PaperSectorMinusCoreVPAImp!W$79</f>
        <v>0</v>
      </c>
      <c r="Y33" s="10">
        <f>1/$A$1*[1]PaperSectorMinusCoreVPAImp!X$79</f>
        <v>0</v>
      </c>
      <c r="Z33" s="10">
        <f>1/$A$1*[1]PaperSectorMinusCoreVPAImp!Y$79</f>
        <v>0</v>
      </c>
      <c r="AA33" s="10">
        <f>1/$A$1*[1]PaperSectorMinusCoreVPAImp!Z$79</f>
        <v>0</v>
      </c>
      <c r="AB33" s="10">
        <f>1/$A$1*[1]PaperSectorMinusCoreVPAImp!AA$79</f>
        <v>0</v>
      </c>
      <c r="AC33" s="4"/>
      <c r="AD33" s="39">
        <f>1/1000*[1]PaperSectorMinusCoreVPAImp!AB$79</f>
        <v>1.2074004831540001E-3</v>
      </c>
      <c r="AE33" s="10">
        <f>1/1000*[1]PaperSectorMinusCoreVPAImp!AC$79</f>
        <v>1.0440000244E-3</v>
      </c>
      <c r="AF33" s="10">
        <f>1/1000*[1]PaperSectorMinusCoreVPAImp!AD$79</f>
        <v>6.2315134559999996E-4</v>
      </c>
      <c r="AG33" s="10">
        <f>1/1000*[1]PaperSectorMinusCoreVPAImp!AE$79</f>
        <v>1.2791439919999999E-3</v>
      </c>
      <c r="AH33" s="10">
        <f>1/1000*[1]PaperSectorMinusCoreVPAImp!AF$79</f>
        <v>1.2952830212E-3</v>
      </c>
      <c r="AI33" s="10">
        <f>1/1000*[1]PaperSectorMinusCoreVPAImp!AG$79</f>
        <v>1.9740172022999999E-3</v>
      </c>
      <c r="AJ33" s="10">
        <f>1/1000*[1]PaperSectorMinusCoreVPAImp!AH$79</f>
        <v>5.7381924479999995E-3</v>
      </c>
      <c r="AK33" s="10">
        <f>1/1000*[1]PaperSectorMinusCoreVPAImp!AI$79</f>
        <v>1.5635332804E-2</v>
      </c>
      <c r="AL33" s="10">
        <f>1/1000*[1]PaperSectorMinusCoreVPAImp!AJ$79</f>
        <v>1.5921652682000003E-2</v>
      </c>
      <c r="AM33" s="10">
        <f>1/1000*[1]PaperSectorMinusCoreVPAImp!AK$79</f>
        <v>1.5392305636400001E-2</v>
      </c>
      <c r="AN33" s="10">
        <f>1/1000*[1]PaperSectorMinusCoreVPAImp!AL$79</f>
        <v>3.4729035452100002E-2</v>
      </c>
      <c r="AO33" s="10">
        <f>1/1000*[1]PaperSectorMinusCoreVPAImp!AM$79</f>
        <v>2.9873416896E-2</v>
      </c>
      <c r="AP33" s="10">
        <f>1/1000*[1]PaperSectorMinusCoreVPAImp!AN$79</f>
        <v>1.66380623552E-2</v>
      </c>
      <c r="AQ33" s="10">
        <f>1/1000*[1]PaperSectorMinusCoreVPAImp!AO$79</f>
        <v>1.82545857528E-2</v>
      </c>
      <c r="AR33" s="10">
        <f>1/1000*[1]PaperSectorMinusCoreVPAImp!AP$79</f>
        <v>1.7889153222999998E-2</v>
      </c>
      <c r="AS33" s="10">
        <f>1/1000*[1]PaperSectorMinusCoreVPAImp!AQ$79</f>
        <v>1.4264578548499999E-2</v>
      </c>
      <c r="AT33" s="10">
        <f>1/1000*[1]PaperSectorMinusCoreVPAImp!AR$79</f>
        <v>1.1816238303699999E-2</v>
      </c>
      <c r="AU33" s="10">
        <f>1/1000*[1]PaperSectorMinusCoreVPAImp!AS$79</f>
        <v>1.3699262991699998E-2</v>
      </c>
      <c r="AV33" s="10">
        <f>1/1000*[1]PaperSectorMinusCoreVPAImp!AT$79</f>
        <v>1.5071786185E-2</v>
      </c>
      <c r="AW33" s="10">
        <f>1/1000*[1]PaperSectorMinusCoreVPAImp!AU$79</f>
        <v>1.1145053511666669E-2</v>
      </c>
      <c r="AX33" s="10">
        <f>1/1000*[1]PaperSectorMinusCoreVPAImp!AV$79</f>
        <v>0</v>
      </c>
      <c r="AY33" s="10">
        <f>1/1000*[1]PaperSectorMinusCoreVPAImp!AW$79</f>
        <v>0</v>
      </c>
      <c r="AZ33" s="10">
        <f>1/1000*[1]PaperSectorMinusCoreVPAImp!AX$79</f>
        <v>0</v>
      </c>
      <c r="BA33" s="10">
        <f>1/1000*[1]PaperSectorMinusCoreVPAImp!AY$79</f>
        <v>0</v>
      </c>
      <c r="BB33" s="10">
        <f>1/1000*[1]PaperSectorMinusCoreVPAImp!AZ$79</f>
        <v>0</v>
      </c>
      <c r="BC33" s="10">
        <f>1/1000*[1]PaperSectorMinusCoreVPAImp!BA$79</f>
        <v>0</v>
      </c>
      <c r="BD33" s="293"/>
    </row>
    <row r="34" spans="2:56">
      <c r="B34" s="5" t="s">
        <v>59</v>
      </c>
      <c r="C34" s="168">
        <f>1/$A$1*[1]PaperSectorMinusCoreVPAImp!B$84</f>
        <v>3.5708219114166666</v>
      </c>
      <c r="D34" s="169">
        <f>1/$A$1*[1]PaperSectorMinusCoreVPAImp!C$84</f>
        <v>3.0421714565333331</v>
      </c>
      <c r="E34" s="169">
        <f>1/$A$1*[1]PaperSectorMinusCoreVPAImp!D$84</f>
        <v>2.8851770110329551</v>
      </c>
      <c r="F34" s="169">
        <f>1/$A$1*[1]PaperSectorMinusCoreVPAImp!E$84</f>
        <v>2.9252242633666663</v>
      </c>
      <c r="G34" s="169">
        <f>1/$A$1*[1]PaperSectorMinusCoreVPAImp!F$84</f>
        <v>3.1992590368742428</v>
      </c>
      <c r="H34" s="169">
        <f>1/$A$1*[1]PaperSectorMinusCoreVPAImp!G$84</f>
        <v>2.7347771832499999</v>
      </c>
      <c r="I34" s="169">
        <f>1/$A$1*[1]PaperSectorMinusCoreVPAImp!H$84</f>
        <v>2.8233628861083337</v>
      </c>
      <c r="J34" s="169">
        <f>1/$A$1*[1]PaperSectorMinusCoreVPAImp!I$84</f>
        <v>2.7070465763621216</v>
      </c>
      <c r="K34" s="169">
        <f>1/$A$1*[1]PaperSectorMinusCoreVPAImp!J$84</f>
        <v>2.946703360499999</v>
      </c>
      <c r="L34" s="169">
        <f>1/$A$1*[1]PaperSectorMinusCoreVPAImp!K$84</f>
        <v>2.0157252384249995</v>
      </c>
      <c r="M34" s="169">
        <f>1/$A$1*[1]PaperSectorMinusCoreVPAImp!L$84</f>
        <v>2.3432899786750001</v>
      </c>
      <c r="N34" s="169">
        <f>1/$A$1*[1]PaperSectorMinusCoreVPAImp!M$84</f>
        <v>2.2089848749250001</v>
      </c>
      <c r="O34" s="169">
        <f>1/$A$1*[1]PaperSectorMinusCoreVPAImp!N$84</f>
        <v>2.3540806168816997</v>
      </c>
      <c r="P34" s="169">
        <f>1/$A$1*[1]PaperSectorMinusCoreVPAImp!O$84</f>
        <v>2.0817045417916669</v>
      </c>
      <c r="Q34" s="169">
        <f>1/$A$1*[1]PaperSectorMinusCoreVPAImp!P$84</f>
        <v>1.945079563128409</v>
      </c>
      <c r="R34" s="169">
        <f>1/$A$1*[1]PaperSectorMinusCoreVPAImp!Q$84</f>
        <v>2.0533381705291665</v>
      </c>
      <c r="S34" s="169">
        <f>1/$A$1*[1]PaperSectorMinusCoreVPAImp!R$84</f>
        <v>2.1051709545517454</v>
      </c>
      <c r="T34" s="169">
        <f>1/$A$1*[1]PaperSectorMinusCoreVPAImp!S$84</f>
        <v>2.1234225677916663</v>
      </c>
      <c r="U34" s="169">
        <f>1/$A$1*[1]PaperSectorMinusCoreVPAImp!T$84</f>
        <v>2.0908816251249998</v>
      </c>
      <c r="V34" s="169">
        <f>1/$A$1*[1]PaperSectorMinusCoreVPAImp!U$84</f>
        <v>2.0254460410250004</v>
      </c>
      <c r="W34" s="169">
        <f>1/$A$1*[1]PaperSectorMinusCoreVPAImp!V$84</f>
        <v>0</v>
      </c>
      <c r="X34" s="169">
        <f>1/$A$1*[1]PaperSectorMinusCoreVPAImp!W$84</f>
        <v>0</v>
      </c>
      <c r="Y34" s="169">
        <f>1/$A$1*[1]PaperSectorMinusCoreVPAImp!X$84</f>
        <v>0</v>
      </c>
      <c r="Z34" s="169">
        <f>1/$A$1*[1]PaperSectorMinusCoreVPAImp!Y$84</f>
        <v>0</v>
      </c>
      <c r="AA34" s="169">
        <f>1/$A$1*[1]PaperSectorMinusCoreVPAImp!Z$84</f>
        <v>0</v>
      </c>
      <c r="AB34" s="169">
        <f>1/$A$1*[1]PaperSectorMinusCoreVPAImp!AA$84</f>
        <v>0</v>
      </c>
      <c r="AC34" s="160"/>
      <c r="AD34" s="168">
        <f>1/1000*[1]PaperSectorMinusCoreVPAImp!AB$84</f>
        <v>0.7026281843259421</v>
      </c>
      <c r="AE34" s="169">
        <f>1/1000*[1]PaperSectorMinusCoreVPAImp!AC$84</f>
        <v>0.61110604330719998</v>
      </c>
      <c r="AF34" s="169">
        <f>1/1000*[1]PaperSectorMinusCoreVPAImp!AD$84</f>
        <v>0.58837151095200002</v>
      </c>
      <c r="AG34" s="169">
        <f>1/1000*[1]PaperSectorMinusCoreVPAImp!AE$84</f>
        <v>0.65911581079680004</v>
      </c>
      <c r="AH34" s="169">
        <f>1/1000*[1]PaperSectorMinusCoreVPAImp!AF$84</f>
        <v>0.71939925555679995</v>
      </c>
      <c r="AI34" s="169">
        <f>1/1000*[1]PaperSectorMinusCoreVPAImp!AG$84</f>
        <v>0.58451987352330004</v>
      </c>
      <c r="AJ34" s="169">
        <f>1/1000*[1]PaperSectorMinusCoreVPAImp!AH$84</f>
        <v>0.6607379777604</v>
      </c>
      <c r="AK34" s="169">
        <f>1/1000*[1]PaperSectorMinusCoreVPAImp!AI$84</f>
        <v>0.71538732103950009</v>
      </c>
      <c r="AL34" s="169">
        <f>1/1000*[1]PaperSectorMinusCoreVPAImp!AJ$84</f>
        <v>0.81313231684200005</v>
      </c>
      <c r="AM34" s="169">
        <f>1/1000*[1]PaperSectorMinusCoreVPAImp!AK$84</f>
        <v>0.51389107090639996</v>
      </c>
      <c r="AN34" s="169">
        <f>1/1000*[1]PaperSectorMinusCoreVPAImp!AL$84</f>
        <v>0.56060652362490004</v>
      </c>
      <c r="AO34" s="169">
        <f>1/1000*[1]PaperSectorMinusCoreVPAImp!AM$84</f>
        <v>0.61010802921599983</v>
      </c>
      <c r="AP34" s="169">
        <f>1/1000*[1]PaperSectorMinusCoreVPAImp!AN$84</f>
        <v>0.58545962717439992</v>
      </c>
      <c r="AQ34" s="169">
        <f>1/1000*[1]PaperSectorMinusCoreVPAImp!AO$84</f>
        <v>0.53835083731830002</v>
      </c>
      <c r="AR34" s="169">
        <f>1/1000*[1]PaperSectorMinusCoreVPAImp!AP$84</f>
        <v>0.54099734970000002</v>
      </c>
      <c r="AS34" s="169">
        <f>1/1000*[1]PaperSectorMinusCoreVPAImp!AQ$84</f>
        <v>0.46558119141099996</v>
      </c>
      <c r="AT34" s="169">
        <f>1/1000*[1]PaperSectorMinusCoreVPAImp!AR$84</f>
        <v>0.44621839835999993</v>
      </c>
      <c r="AU34" s="169">
        <f>1/1000*[1]PaperSectorMinusCoreVPAImp!AS$84</f>
        <v>0.45970490094100003</v>
      </c>
      <c r="AV34" s="169">
        <f>1/1000*[1]PaperSectorMinusCoreVPAImp!AT$84</f>
        <v>0.50474489377700005</v>
      </c>
      <c r="AW34" s="169">
        <f>1/1000*[1]PaperSectorMinusCoreVPAImp!AU$84</f>
        <v>0.46141653817708339</v>
      </c>
      <c r="AX34" s="169">
        <f>1/1000*[1]PaperSectorMinusCoreVPAImp!AV$84</f>
        <v>0</v>
      </c>
      <c r="AY34" s="169">
        <f>1/1000*[1]PaperSectorMinusCoreVPAImp!AW$84</f>
        <v>0</v>
      </c>
      <c r="AZ34" s="169">
        <f>1/1000*[1]PaperSectorMinusCoreVPAImp!AX$84</f>
        <v>0</v>
      </c>
      <c r="BA34" s="169">
        <f>1/1000*[1]PaperSectorMinusCoreVPAImp!AY$84</f>
        <v>0</v>
      </c>
      <c r="BB34" s="169">
        <f>1/1000*[1]PaperSectorMinusCoreVPAImp!AZ$84</f>
        <v>0</v>
      </c>
      <c r="BC34" s="169">
        <f>1/1000*[1]PaperSectorMinusCoreVPAImp!BA$84</f>
        <v>0</v>
      </c>
      <c r="BD34" s="293"/>
    </row>
    <row r="35" spans="2:56">
      <c r="B35" s="5" t="s">
        <v>37</v>
      </c>
      <c r="C35" s="170">
        <f>1/$A$1*[1]PaperSectorMinusCoreVPAImp!B$91</f>
        <v>7.2553240792888882</v>
      </c>
      <c r="D35" s="171">
        <f>1/$A$1*[1]PaperSectorMinusCoreVPAImp!C$91</f>
        <v>6.6761660808515151</v>
      </c>
      <c r="E35" s="171">
        <f>1/$A$1*[1]PaperSectorMinusCoreVPAImp!D$91</f>
        <v>6.8961062988944448</v>
      </c>
      <c r="F35" s="171">
        <f>1/$A$1*[1]PaperSectorMinusCoreVPAImp!E$91</f>
        <v>7.5952261844777773</v>
      </c>
      <c r="G35" s="171">
        <f>1/$A$1*[1]PaperSectorMinusCoreVPAImp!F$91</f>
        <v>8.5431029363542912</v>
      </c>
      <c r="H35" s="171">
        <f>1/$A$1*[1]PaperSectorMinusCoreVPAImp!G$91</f>
        <v>8.3464629292638879</v>
      </c>
      <c r="I35" s="171">
        <f>1/$A$1*[1]PaperSectorMinusCoreVPAImp!H$91</f>
        <v>8.3078759164888876</v>
      </c>
      <c r="J35" s="171">
        <f>1/$A$1*[1]PaperSectorMinusCoreVPAImp!I$91</f>
        <v>7.766212481805554</v>
      </c>
      <c r="K35" s="171">
        <f>1/$A$1*[1]PaperSectorMinusCoreVPAImp!J$91</f>
        <v>7.8334339084083329</v>
      </c>
      <c r="L35" s="171">
        <f>1/$A$1*[1]PaperSectorMinusCoreVPAImp!K$91</f>
        <v>7.0365504152999989</v>
      </c>
      <c r="M35" s="171">
        <f>1/$A$1*[1]PaperSectorMinusCoreVPAImp!L$91</f>
        <v>7.4693051704500002</v>
      </c>
      <c r="N35" s="171">
        <f>1/$A$1*[1]PaperSectorMinusCoreVPAImp!M$91</f>
        <v>8.1550825089166672</v>
      </c>
      <c r="O35" s="171">
        <f>1/$A$1*[1]PaperSectorMinusCoreVPAImp!N$91</f>
        <v>6.5677111554372463</v>
      </c>
      <c r="P35" s="171">
        <f>1/$A$1*[1]PaperSectorMinusCoreVPAImp!O$91</f>
        <v>6.0148235276916671</v>
      </c>
      <c r="Q35" s="171">
        <f>1/$A$1*[1]PaperSectorMinusCoreVPAImp!P$91</f>
        <v>5.9770895437954534</v>
      </c>
      <c r="R35" s="171">
        <f>1/$A$1*[1]PaperSectorMinusCoreVPAImp!Q$91</f>
        <v>6.2550586172083333</v>
      </c>
      <c r="S35" s="171">
        <f>1/$A$1*[1]PaperSectorMinusCoreVPAImp!R$91</f>
        <v>6.4874155013809522</v>
      </c>
      <c r="T35" s="171">
        <f>1/$A$1*[1]PaperSectorMinusCoreVPAImp!S$91</f>
        <v>6.8155730665000007</v>
      </c>
      <c r="U35" s="171">
        <f>1/$A$1*[1]PaperSectorMinusCoreVPAImp!T$91</f>
        <v>6.9633486134431815</v>
      </c>
      <c r="V35" s="171">
        <f>1/$A$1*[1]PaperSectorMinusCoreVPAImp!U$91</f>
        <v>7.5794714332500002</v>
      </c>
      <c r="W35" s="171">
        <f>1/$A$1*[1]PaperSectorMinusCoreVPAImp!V$91</f>
        <v>0</v>
      </c>
      <c r="X35" s="171">
        <f>1/$A$1*[1]PaperSectorMinusCoreVPAImp!W$91</f>
        <v>0</v>
      </c>
      <c r="Y35" s="171">
        <f>1/$A$1*[1]PaperSectorMinusCoreVPAImp!X$91</f>
        <v>0</v>
      </c>
      <c r="Z35" s="171">
        <f>1/$A$1*[1]PaperSectorMinusCoreVPAImp!Y$91</f>
        <v>0</v>
      </c>
      <c r="AA35" s="171">
        <f>1/$A$1*[1]PaperSectorMinusCoreVPAImp!Z$91</f>
        <v>0</v>
      </c>
      <c r="AB35" s="171">
        <f>1/$A$1*[1]PaperSectorMinusCoreVPAImp!AA$91</f>
        <v>0</v>
      </c>
      <c r="AC35" s="160"/>
      <c r="AD35" s="168">
        <f>1/1000*[1]PaperSectorMinusCoreVPAImp!AB$91</f>
        <v>1.8246876575316422</v>
      </c>
      <c r="AE35" s="169">
        <f>1/1000*[1]PaperSectorMinusCoreVPAImp!AC$91</f>
        <v>1.7276037010372001</v>
      </c>
      <c r="AF35" s="169">
        <f>1/1000*[1]PaperSectorMinusCoreVPAImp!AD$91</f>
        <v>1.8354773390015999</v>
      </c>
      <c r="AG35" s="169">
        <f>1/1000*[1]PaperSectorMinusCoreVPAImp!AE$91</f>
        <v>2.3590282476431996</v>
      </c>
      <c r="AH35" s="169">
        <f>1/1000*[1]PaperSectorMinusCoreVPAImp!AF$91</f>
        <v>2.6895432176438003</v>
      </c>
      <c r="AI35" s="169">
        <f>1/1000*[1]PaperSectorMinusCoreVPAImp!AG$91</f>
        <v>2.7146983266975</v>
      </c>
      <c r="AJ35" s="169">
        <f>1/1000*[1]PaperSectorMinusCoreVPAImp!AH$91</f>
        <v>2.7724338881344002</v>
      </c>
      <c r="AK35" s="169">
        <f>1/1000*[1]PaperSectorMinusCoreVPAImp!AI$91</f>
        <v>3.0774198899375005</v>
      </c>
      <c r="AL35" s="169">
        <f>1/1000*[1]PaperSectorMinusCoreVPAImp!AJ$91</f>
        <v>3.3409151548680001</v>
      </c>
      <c r="AM35" s="169">
        <f>1/1000*[1]PaperSectorMinusCoreVPAImp!AK$91</f>
        <v>2.7134278811947996</v>
      </c>
      <c r="AN35" s="169">
        <f>1/1000*[1]PaperSectorMinusCoreVPAImp!AL$91</f>
        <v>2.8297181385162</v>
      </c>
      <c r="AO35" s="169">
        <f>1/1000*[1]PaperSectorMinusCoreVPAImp!AM$91</f>
        <v>3.1825819085759997</v>
      </c>
      <c r="AP35" s="169">
        <f>1/1000*[1]PaperSectorMinusCoreVPAImp!AN$91</f>
        <v>2.4033407977567993</v>
      </c>
      <c r="AQ35" s="169">
        <f>1/1000*[1]PaperSectorMinusCoreVPAImp!AO$91</f>
        <v>2.4376254031727997</v>
      </c>
      <c r="AR35" s="169">
        <f>1/1000*[1]PaperSectorMinusCoreVPAImp!AP$91</f>
        <v>2.519488434321</v>
      </c>
      <c r="AS35" s="169">
        <f>1/1000*[1]PaperSectorMinusCoreVPAImp!AQ$91</f>
        <v>2.1396774347374996</v>
      </c>
      <c r="AT35" s="169">
        <f>1/1000*[1]PaperSectorMinusCoreVPAImp!AR$91</f>
        <v>2.2149107697223998</v>
      </c>
      <c r="AU35" s="169">
        <f>1/1000*[1]PaperSectorMinusCoreVPAImp!AS$91</f>
        <v>2.3077677281801994</v>
      </c>
      <c r="AV35" s="169">
        <f>1/1000*[1]PaperSectorMinusCoreVPAImp!AT$91</f>
        <v>2.4782079139949995</v>
      </c>
      <c r="AW35" s="169">
        <f>1/1000*[1]PaperSectorMinusCoreVPAImp!AU$91</f>
        <v>2.4071930156804169</v>
      </c>
      <c r="AX35" s="169">
        <f>1/1000*[1]PaperSectorMinusCoreVPAImp!AV$91</f>
        <v>0</v>
      </c>
      <c r="AY35" s="169">
        <f>1/1000*[1]PaperSectorMinusCoreVPAImp!AW$91</f>
        <v>0</v>
      </c>
      <c r="AZ35" s="169">
        <f>1/1000*[1]PaperSectorMinusCoreVPAImp!AX$91</f>
        <v>0</v>
      </c>
      <c r="BA35" s="169">
        <f>1/1000*[1]PaperSectorMinusCoreVPAImp!AY$91</f>
        <v>0</v>
      </c>
      <c r="BB35" s="169">
        <f>1/1000*[1]PaperSectorMinusCoreVPAImp!AZ$91</f>
        <v>0</v>
      </c>
      <c r="BC35" s="169">
        <f>1/1000*[1]PaperSectorMinusCoreVPAImp!BA$91</f>
        <v>0</v>
      </c>
      <c r="BD35" s="293"/>
    </row>
    <row r="36" spans="2:56">
      <c r="B36" s="5" t="s">
        <v>92</v>
      </c>
      <c r="C36" s="39">
        <f>1/$A$1*[1]PaperSectorMinusCoreVPAImp!B$106</f>
        <v>1.7118173495833333E-2</v>
      </c>
      <c r="D36" s="10">
        <f>1/$A$1*[1]PaperSectorMinusCoreVPAImp!C$106</f>
        <v>1.6266322187499998E-2</v>
      </c>
      <c r="E36" s="10">
        <f>1/$A$1*[1]PaperSectorMinusCoreVPAImp!D$106</f>
        <v>1.6422148099999999E-2</v>
      </c>
      <c r="F36" s="10">
        <f>1/$A$1*[1]PaperSectorMinusCoreVPAImp!E$106</f>
        <v>1.3661984E-2</v>
      </c>
      <c r="G36" s="10">
        <f>1/$A$1*[1]PaperSectorMinusCoreVPAImp!F$106</f>
        <v>2.1259651437499999E-2</v>
      </c>
      <c r="H36" s="10">
        <f>1/$A$1*[1]PaperSectorMinusCoreVPAImp!G$106</f>
        <v>8.9470832719444435E-2</v>
      </c>
      <c r="I36" s="10">
        <f>1/$A$1*[1]PaperSectorMinusCoreVPAImp!H$106</f>
        <v>6.1334019358333325E-2</v>
      </c>
      <c r="J36" s="10">
        <f>1/$A$1*[1]PaperSectorMinusCoreVPAImp!I$106</f>
        <v>0.27691423761666667</v>
      </c>
      <c r="K36" s="10">
        <f>1/$A$1*[1]PaperSectorMinusCoreVPAImp!J$106</f>
        <v>0.38983400968333337</v>
      </c>
      <c r="L36" s="10">
        <f>1/$A$1*[1]PaperSectorMinusCoreVPAImp!K$106</f>
        <v>0.25911472743201747</v>
      </c>
      <c r="M36" s="10">
        <f>1/$A$1*[1]PaperSectorMinusCoreVPAImp!L$106</f>
        <v>0.35465015010343132</v>
      </c>
      <c r="N36" s="10">
        <f>1/$A$1*[1]PaperSectorMinusCoreVPAImp!M$106</f>
        <v>0.24882408289444446</v>
      </c>
      <c r="O36" s="10">
        <f>1/$A$1*[1]PaperSectorMinusCoreVPAImp!N$106</f>
        <v>8.8593678343018401E-2</v>
      </c>
      <c r="P36" s="10">
        <f>1/$A$1*[1]PaperSectorMinusCoreVPAImp!O$106</f>
        <v>0.10127286411666665</v>
      </c>
      <c r="Q36" s="10">
        <f>1/$A$1*[1]PaperSectorMinusCoreVPAImp!P$106</f>
        <v>6.2688805968181827E-2</v>
      </c>
      <c r="R36" s="10">
        <f>1/$A$1*[1]PaperSectorMinusCoreVPAImp!Q$106</f>
        <v>1.5287918521794867E-2</v>
      </c>
      <c r="S36" s="10">
        <f>1/$A$1*[1]PaperSectorMinusCoreVPAImp!R$106</f>
        <v>2.412057267538259E-2</v>
      </c>
      <c r="T36" s="10">
        <f>1/$A$1*[1]PaperSectorMinusCoreVPAImp!S$106</f>
        <v>2.5823895981818185E-2</v>
      </c>
      <c r="U36" s="10">
        <f>1/$A$1*[1]PaperSectorMinusCoreVPAImp!T$106</f>
        <v>2.6803287694696969E-2</v>
      </c>
      <c r="V36" s="10">
        <f>1/$A$1*[1]PaperSectorMinusCoreVPAImp!U$106</f>
        <v>3.2141688258333322E-2</v>
      </c>
      <c r="W36" s="10">
        <f>1/$A$1*[1]PaperSectorMinusCoreVPAImp!V$106</f>
        <v>0</v>
      </c>
      <c r="X36" s="10">
        <f>1/$A$1*[1]PaperSectorMinusCoreVPAImp!W$106</f>
        <v>0</v>
      </c>
      <c r="Y36" s="10">
        <f>1/$A$1*[1]PaperSectorMinusCoreVPAImp!X$106</f>
        <v>0</v>
      </c>
      <c r="Z36" s="10">
        <f>1/$A$1*[1]PaperSectorMinusCoreVPAImp!Y$106</f>
        <v>0</v>
      </c>
      <c r="AA36" s="10">
        <f>1/$A$1*[1]PaperSectorMinusCoreVPAImp!Z$106</f>
        <v>0</v>
      </c>
      <c r="AB36" s="10">
        <f>1/$A$1*[1]PaperSectorMinusCoreVPAImp!AA$106</f>
        <v>0</v>
      </c>
      <c r="AC36" s="4"/>
      <c r="AD36" s="39">
        <f>1/1000*[1]PaperSectorMinusCoreVPAImp!AB$106</f>
        <v>5.5546935543959999E-3</v>
      </c>
      <c r="AE36" s="10">
        <f>1/1000*[1]PaperSectorMinusCoreVPAImp!AC$106</f>
        <v>6.9646781799999995E-3</v>
      </c>
      <c r="AF36" s="10">
        <f>1/1000*[1]PaperSectorMinusCoreVPAImp!AD$106</f>
        <v>6.0137077344000001E-3</v>
      </c>
      <c r="AG36" s="10">
        <f>1/1000*[1]PaperSectorMinusCoreVPAImp!AE$106</f>
        <v>8.3945333919999993E-3</v>
      </c>
      <c r="AH36" s="10">
        <f>1/1000*[1]PaperSectorMinusCoreVPAImp!AF$106</f>
        <v>9.9142934869999987E-3</v>
      </c>
      <c r="AI36" s="10">
        <f>1/1000*[1]PaperSectorMinusCoreVPAImp!AG$106</f>
        <v>2.7586912267199996E-2</v>
      </c>
      <c r="AJ36" s="10">
        <f>1/1000*[1]PaperSectorMinusCoreVPAImp!AH$106</f>
        <v>2.0680480337599998E-2</v>
      </c>
      <c r="AK36" s="10">
        <f>1/1000*[1]PaperSectorMinusCoreVPAImp!AI$106</f>
        <v>8.535406708450001E-2</v>
      </c>
      <c r="AL36" s="10">
        <f>1/1000*[1]PaperSectorMinusCoreVPAImp!AJ$106</f>
        <v>0.10748235611320001</v>
      </c>
      <c r="AM36" s="10">
        <f>1/1000*[1]PaperSectorMinusCoreVPAImp!AK$106</f>
        <v>8.1678994240799996E-2</v>
      </c>
      <c r="AN36" s="10">
        <f>1/1000*[1]PaperSectorMinusCoreVPAImp!AL$106</f>
        <v>0.1022063090499</v>
      </c>
      <c r="AO36" s="10">
        <f>1/1000*[1]PaperSectorMinusCoreVPAImp!AM$106</f>
        <v>8.3899176623999983E-2</v>
      </c>
      <c r="AP36" s="10">
        <f>1/1000*[1]PaperSectorMinusCoreVPAImp!AN$106</f>
        <v>4.1709887243200003E-2</v>
      </c>
      <c r="AQ36" s="10">
        <f>1/1000*[1]PaperSectorMinusCoreVPAImp!AO$106</f>
        <v>5.2058389668299995E-2</v>
      </c>
      <c r="AR36" s="10">
        <f>1/1000*[1]PaperSectorMinusCoreVPAImp!AP$106</f>
        <v>3.7272708197499997E-2</v>
      </c>
      <c r="AS36" s="10">
        <f>1/1000*[1]PaperSectorMinusCoreVPAImp!AQ$106</f>
        <v>1.2801659527999998E-2</v>
      </c>
      <c r="AT36" s="10">
        <f>1/1000*[1]PaperSectorMinusCoreVPAImp!AR$106</f>
        <v>1.5379622807999999E-2</v>
      </c>
      <c r="AU36" s="10">
        <f>1/1000*[1]PaperSectorMinusCoreVPAImp!AS$106</f>
        <v>1.63076951037E-2</v>
      </c>
      <c r="AV36" s="10">
        <f>1/1000*[1]PaperSectorMinusCoreVPAImp!AT$106</f>
        <v>1.6320847215E-2</v>
      </c>
      <c r="AW36" s="10">
        <f>1/1000*[1]PaperSectorMinusCoreVPAImp!AU$106</f>
        <v>1.9706868887083333E-2</v>
      </c>
      <c r="AX36" s="10">
        <f>1/1000*[1]PaperSectorMinusCoreVPAImp!AV$106</f>
        <v>0</v>
      </c>
      <c r="AY36" s="10">
        <f>1/1000*[1]PaperSectorMinusCoreVPAImp!AW$106</f>
        <v>0</v>
      </c>
      <c r="AZ36" s="10">
        <f>1/1000*[1]PaperSectorMinusCoreVPAImp!AX$106</f>
        <v>0</v>
      </c>
      <c r="BA36" s="10">
        <f>1/1000*[1]PaperSectorMinusCoreVPAImp!AY$106</f>
        <v>0</v>
      </c>
      <c r="BB36" s="10">
        <f>1/1000*[1]PaperSectorMinusCoreVPAImp!AZ$106</f>
        <v>0</v>
      </c>
      <c r="BC36" s="10">
        <f>1/1000*[1]PaperSectorMinusCoreVPAImp!BA$106</f>
        <v>0</v>
      </c>
      <c r="BD36" s="293"/>
    </row>
    <row r="37" spans="2:56">
      <c r="B37" s="5" t="s">
        <v>44</v>
      </c>
      <c r="C37" s="168">
        <f>1/$A$1*[1]PaperSectorMinusCoreVPAImp!B$114</f>
        <v>2.6028289770722219</v>
      </c>
      <c r="D37" s="169">
        <f>1/$A$1*[1]PaperSectorMinusCoreVPAImp!C$114</f>
        <v>2.5744038598866168</v>
      </c>
      <c r="E37" s="169">
        <f>1/$A$1*[1]PaperSectorMinusCoreVPAImp!D$114</f>
        <v>2.7934438046803027</v>
      </c>
      <c r="F37" s="169">
        <f>1/$A$1*[1]PaperSectorMinusCoreVPAImp!E$114</f>
        <v>3.0295343390249996</v>
      </c>
      <c r="G37" s="169">
        <f>1/$A$1*[1]PaperSectorMinusCoreVPAImp!F$114</f>
        <v>3.0015772273368682</v>
      </c>
      <c r="H37" s="169">
        <f>1/$A$1*[1]PaperSectorMinusCoreVPAImp!G$114</f>
        <v>2.8879210043749999</v>
      </c>
      <c r="I37" s="169">
        <f>1/$A$1*[1]PaperSectorMinusCoreVPAImp!H$114</f>
        <v>2.9448608497972222</v>
      </c>
      <c r="J37" s="169">
        <f>1/$A$1*[1]PaperSectorMinusCoreVPAImp!I$114</f>
        <v>3.137345326448989</v>
      </c>
      <c r="K37" s="169">
        <f>1/$A$1*[1]PaperSectorMinusCoreVPAImp!J$114</f>
        <v>3.2743922801329375</v>
      </c>
      <c r="L37" s="169">
        <f>1/$A$1*[1]PaperSectorMinusCoreVPAImp!K$114</f>
        <v>2.9157072214400581</v>
      </c>
      <c r="M37" s="169">
        <f>1/$A$1*[1]PaperSectorMinusCoreVPAImp!L$114</f>
        <v>3.1510234004999997</v>
      </c>
      <c r="N37" s="169">
        <f>1/$A$1*[1]PaperSectorMinusCoreVPAImp!M$114</f>
        <v>3.1839419226833332</v>
      </c>
      <c r="O37" s="169">
        <f>1/$A$1*[1]PaperSectorMinusCoreVPAImp!N$114</f>
        <v>3.0155544844606053</v>
      </c>
      <c r="P37" s="169">
        <f>1/$A$1*[1]PaperSectorMinusCoreVPAImp!O$114</f>
        <v>2.932539724087075</v>
      </c>
      <c r="Q37" s="169">
        <f>1/$A$1*[1]PaperSectorMinusCoreVPAImp!P$114</f>
        <v>2.8375992970638881</v>
      </c>
      <c r="R37" s="169">
        <f>1/$A$1*[1]PaperSectorMinusCoreVPAImp!Q$114</f>
        <v>2.8409589670027779</v>
      </c>
      <c r="S37" s="169">
        <f>1/$A$1*[1]PaperSectorMinusCoreVPAImp!R$114</f>
        <v>2.9559945857194445</v>
      </c>
      <c r="T37" s="169">
        <f>1/$A$1*[1]PaperSectorMinusCoreVPAImp!S$114</f>
        <v>3.0684314644867214</v>
      </c>
      <c r="U37" s="169">
        <f>1/$A$1*[1]PaperSectorMinusCoreVPAImp!T$114</f>
        <v>2.9030222610382057</v>
      </c>
      <c r="V37" s="169">
        <f>1/$A$1*[1]PaperSectorMinusCoreVPAImp!U$114</f>
        <v>2.9482231008426769</v>
      </c>
      <c r="W37" s="169">
        <f>1/$A$1*[1]PaperSectorMinusCoreVPAImp!V$114</f>
        <v>0</v>
      </c>
      <c r="X37" s="169">
        <f>1/$A$1*[1]PaperSectorMinusCoreVPAImp!W$114</f>
        <v>0</v>
      </c>
      <c r="Y37" s="169">
        <f>1/$A$1*[1]PaperSectorMinusCoreVPAImp!X$114</f>
        <v>0</v>
      </c>
      <c r="Z37" s="169">
        <f>1/$A$1*[1]PaperSectorMinusCoreVPAImp!Y$114</f>
        <v>0</v>
      </c>
      <c r="AA37" s="169">
        <f>1/$A$1*[1]PaperSectorMinusCoreVPAImp!Z$114</f>
        <v>0</v>
      </c>
      <c r="AB37" s="169">
        <f>1/$A$1*[1]PaperSectorMinusCoreVPAImp!AA$114</f>
        <v>0</v>
      </c>
      <c r="AC37" s="160"/>
      <c r="AD37" s="168">
        <f>1/1000*[1]PaperSectorMinusCoreVPAImp!AB$114</f>
        <v>0.74805634649535591</v>
      </c>
      <c r="AE37" s="169">
        <f>1/1000*[1]PaperSectorMinusCoreVPAImp!AC$114</f>
        <v>0.75623484392719997</v>
      </c>
      <c r="AF37" s="169">
        <f>1/1000*[1]PaperSectorMinusCoreVPAImp!AD$114</f>
        <v>0.83006788652640007</v>
      </c>
      <c r="AG37" s="169">
        <f>1/1000*[1]PaperSectorMinusCoreVPAImp!AE$114</f>
        <v>1.0762298936815999</v>
      </c>
      <c r="AH37" s="169">
        <f>1/1000*[1]PaperSectorMinusCoreVPAImp!AF$114</f>
        <v>1.1388765788799</v>
      </c>
      <c r="AI37" s="169">
        <f>1/1000*[1]PaperSectorMinusCoreVPAImp!AG$114</f>
        <v>1.0979782230846</v>
      </c>
      <c r="AJ37" s="169">
        <f>1/1000*[1]PaperSectorMinusCoreVPAImp!AH$114</f>
        <v>1.1571907679439999</v>
      </c>
      <c r="AK37" s="169">
        <f>1/1000*[1]PaperSectorMinusCoreVPAImp!AI$114</f>
        <v>1.3255831014319999</v>
      </c>
      <c r="AL37" s="169">
        <f>1/1000*[1]PaperSectorMinusCoreVPAImp!AJ$114</f>
        <v>1.5600525343379998</v>
      </c>
      <c r="AM37" s="169">
        <f>1/1000*[1]PaperSectorMinusCoreVPAImp!AK$114</f>
        <v>1.3227978547784001</v>
      </c>
      <c r="AN37" s="169">
        <f>1/1000*[1]PaperSectorMinusCoreVPAImp!AL$114</f>
        <v>1.3501120005711</v>
      </c>
      <c r="AO37" s="169">
        <f>1/1000*[1]PaperSectorMinusCoreVPAImp!AM$114</f>
        <v>1.5290253563519995</v>
      </c>
      <c r="AP37" s="169">
        <f>1/1000*[1]PaperSectorMinusCoreVPAImp!AN$114</f>
        <v>1.3364740816943999</v>
      </c>
      <c r="AQ37" s="169">
        <f>1/1000*[1]PaperSectorMinusCoreVPAImp!AO$114</f>
        <v>1.3392909225465</v>
      </c>
      <c r="AR37" s="169">
        <f>1/1000*[1]PaperSectorMinusCoreVPAImp!AP$114</f>
        <v>1.3432164786774998</v>
      </c>
      <c r="AS37" s="169">
        <f>1/1000*[1]PaperSectorMinusCoreVPAImp!AQ$114</f>
        <v>1.1394098444154996</v>
      </c>
      <c r="AT37" s="169">
        <f>1/1000*[1]PaperSectorMinusCoreVPAImp!AR$114</f>
        <v>1.1743884003091001</v>
      </c>
      <c r="AU37" s="169">
        <f>1/1000*[1]PaperSectorMinusCoreVPAImp!AS$114</f>
        <v>1.2414960315757999</v>
      </c>
      <c r="AV37" s="169">
        <f>1/1000*[1]PaperSectorMinusCoreVPAImp!AT$114</f>
        <v>1.342022106927</v>
      </c>
      <c r="AW37" s="169">
        <f>1/1000*[1]PaperSectorMinusCoreVPAImp!AU$114</f>
        <v>1.3042722798770832</v>
      </c>
      <c r="AX37" s="169">
        <f>1/1000*[1]PaperSectorMinusCoreVPAImp!AV$114</f>
        <v>0</v>
      </c>
      <c r="AY37" s="169">
        <f>1/1000*[1]PaperSectorMinusCoreVPAImp!AW$114</f>
        <v>0</v>
      </c>
      <c r="AZ37" s="169">
        <f>1/1000*[1]PaperSectorMinusCoreVPAImp!AX$114</f>
        <v>0</v>
      </c>
      <c r="BA37" s="169">
        <f>1/1000*[1]PaperSectorMinusCoreVPAImp!AY$114</f>
        <v>0</v>
      </c>
      <c r="BB37" s="169">
        <f>1/1000*[1]PaperSectorMinusCoreVPAImp!AZ$114</f>
        <v>0</v>
      </c>
      <c r="BC37" s="169">
        <f>1/1000*[1]PaperSectorMinusCoreVPAImp!BA$114</f>
        <v>0</v>
      </c>
      <c r="BD37" s="293"/>
    </row>
    <row r="38" spans="2:56">
      <c r="B38" s="5" t="s">
        <v>136</v>
      </c>
      <c r="C38" s="39">
        <f>1/$A$1*[1]PaperSectorMinusCoreVPAImp!B$133</f>
        <v>0.12799720911677348</v>
      </c>
      <c r="D38" s="10">
        <f>1/$A$1*[1]PaperSectorMinusCoreVPAImp!C$133</f>
        <v>0.1254205163675505</v>
      </c>
      <c r="E38" s="10">
        <f>1/$A$1*[1]PaperSectorMinusCoreVPAImp!D$133</f>
        <v>0.13677251646641411</v>
      </c>
      <c r="F38" s="10">
        <f>1/$A$1*[1]PaperSectorMinusCoreVPAImp!E$133</f>
        <v>0.18518509933594771</v>
      </c>
      <c r="G38" s="10">
        <f>1/$A$1*[1]PaperSectorMinusCoreVPAImp!F$133</f>
        <v>0.18560344206944446</v>
      </c>
      <c r="H38" s="10">
        <f>1/$A$1*[1]PaperSectorMinusCoreVPAImp!G$133</f>
        <v>0.36332194411111113</v>
      </c>
      <c r="I38" s="10">
        <f>1/$A$1*[1]PaperSectorMinusCoreVPAImp!H$133</f>
        <v>0.29219202907638886</v>
      </c>
      <c r="J38" s="10">
        <f>1/$A$1*[1]PaperSectorMinusCoreVPAImp!I$133</f>
        <v>0.53069050940707063</v>
      </c>
      <c r="K38" s="10">
        <f>1/$A$1*[1]PaperSectorMinusCoreVPAImp!J$133</f>
        <v>0.4333444709944444</v>
      </c>
      <c r="L38" s="10">
        <f>1/$A$1*[1]PaperSectorMinusCoreVPAImp!K$133</f>
        <v>0.25254985796198837</v>
      </c>
      <c r="M38" s="10">
        <f>1/$A$1*[1]PaperSectorMinusCoreVPAImp!L$133</f>
        <v>0.19262154247941177</v>
      </c>
      <c r="N38" s="10">
        <f>1/$A$1*[1]PaperSectorMinusCoreVPAImp!M$133</f>
        <v>0.18265121219444444</v>
      </c>
      <c r="O38" s="10">
        <f>1/$A$1*[1]PaperSectorMinusCoreVPAImp!N$133</f>
        <v>0.18964282923741826</v>
      </c>
      <c r="P38" s="10">
        <f>1/$A$1*[1]PaperSectorMinusCoreVPAImp!O$133</f>
        <v>0.20743476166944447</v>
      </c>
      <c r="Q38" s="10">
        <f>1/$A$1*[1]PaperSectorMinusCoreVPAImp!P$133</f>
        <v>0.11994027216868686</v>
      </c>
      <c r="R38" s="10">
        <f>1/$A$1*[1]PaperSectorMinusCoreVPAImp!Q$133</f>
        <v>0.10946328549722223</v>
      </c>
      <c r="S38" s="10">
        <f>1/$A$1*[1]PaperSectorMinusCoreVPAImp!R$133</f>
        <v>0.16203404081555906</v>
      </c>
      <c r="T38" s="10">
        <f>1/$A$1*[1]PaperSectorMinusCoreVPAImp!S$133</f>
        <v>0.14308796463974355</v>
      </c>
      <c r="U38" s="10">
        <f>1/$A$1*[1]PaperSectorMinusCoreVPAImp!T$133</f>
        <v>0.30219410175488937</v>
      </c>
      <c r="V38" s="10">
        <f>1/$A$1*[1]PaperSectorMinusCoreVPAImp!U$133</f>
        <v>0.77916424839444431</v>
      </c>
      <c r="W38" s="10">
        <f>1/$A$1*[1]PaperSectorMinusCoreVPAImp!V$133</f>
        <v>0</v>
      </c>
      <c r="X38" s="10">
        <f>1/$A$1*[1]PaperSectorMinusCoreVPAImp!W$133</f>
        <v>0</v>
      </c>
      <c r="Y38" s="10">
        <f>1/$A$1*[1]PaperSectorMinusCoreVPAImp!X$133</f>
        <v>0</v>
      </c>
      <c r="Z38" s="10">
        <f>1/$A$1*[1]PaperSectorMinusCoreVPAImp!Y$133</f>
        <v>0</v>
      </c>
      <c r="AA38" s="10">
        <f>1/$A$1*[1]PaperSectorMinusCoreVPAImp!Z$133</f>
        <v>0</v>
      </c>
      <c r="AB38" s="10">
        <f>1/$A$1*[1]PaperSectorMinusCoreVPAImp!AA$133</f>
        <v>0</v>
      </c>
      <c r="AC38" s="4"/>
      <c r="AD38" s="39">
        <f>1/1000*[1]PaperSectorMinusCoreVPAImp!AB$133</f>
        <v>3.0217164894605998E-2</v>
      </c>
      <c r="AE38" s="10">
        <f>1/1000*[1]PaperSectorMinusCoreVPAImp!AC$133</f>
        <v>3.3348009910399996E-2</v>
      </c>
      <c r="AF38" s="10">
        <f>1/1000*[1]PaperSectorMinusCoreVPAImp!AD$133</f>
        <v>3.8669540390399999E-2</v>
      </c>
      <c r="AG38" s="10">
        <f>1/1000*[1]PaperSectorMinusCoreVPAImp!AE$133</f>
        <v>5.5792867670400002E-2</v>
      </c>
      <c r="AH38" s="10">
        <f>1/1000*[1]PaperSectorMinusCoreVPAImp!AF$133</f>
        <v>8.8616141291299994E-2</v>
      </c>
      <c r="AI38" s="10">
        <f>1/1000*[1]PaperSectorMinusCoreVPAImp!AG$133</f>
        <v>0.1011136340643</v>
      </c>
      <c r="AJ38" s="10">
        <f>1/1000*[1]PaperSectorMinusCoreVPAImp!AH$133</f>
        <v>8.6902229354000021E-2</v>
      </c>
      <c r="AK38" s="10">
        <f>1/1000*[1]PaperSectorMinusCoreVPAImp!AI$133</f>
        <v>0.118520105412</v>
      </c>
      <c r="AL38" s="10">
        <f>1/1000*[1]PaperSectorMinusCoreVPAImp!AJ$133</f>
        <v>0.12205284513799999</v>
      </c>
      <c r="AM38" s="10">
        <f>1/1000*[1]PaperSectorMinusCoreVPAImp!AK$133</f>
        <v>0.1099256553296</v>
      </c>
      <c r="AN38" s="10">
        <f>1/1000*[1]PaperSectorMinusCoreVPAImp!AL$133</f>
        <v>8.7380984738700013E-2</v>
      </c>
      <c r="AO38" s="10">
        <f>1/1000*[1]PaperSectorMinusCoreVPAImp!AM$133</f>
        <v>9.4458568463999984E-2</v>
      </c>
      <c r="AP38" s="10">
        <f>1/1000*[1]PaperSectorMinusCoreVPAImp!AN$133</f>
        <v>9.2848694276799981E-2</v>
      </c>
      <c r="AQ38" s="10">
        <f>1/1000*[1]PaperSectorMinusCoreVPAImp!AO$133</f>
        <v>9.0087817322399982E-2</v>
      </c>
      <c r="AR38" s="10">
        <f>1/1000*[1]PaperSectorMinusCoreVPAImp!AP$133</f>
        <v>7.3469174632000006E-2</v>
      </c>
      <c r="AS38" s="10">
        <f>1/1000*[1]PaperSectorMinusCoreVPAImp!AQ$133</f>
        <v>6.0478833904999987E-2</v>
      </c>
      <c r="AT38" s="10">
        <f>1/1000*[1]PaperSectorMinusCoreVPAImp!AR$133</f>
        <v>6.8094921736500003E-2</v>
      </c>
      <c r="AU38" s="10">
        <f>1/1000*[1]PaperSectorMinusCoreVPAImp!AS$133</f>
        <v>7.2356345089599997E-2</v>
      </c>
      <c r="AV38" s="10">
        <f>1/1000*[1]PaperSectorMinusCoreVPAImp!AT$133</f>
        <v>7.6909275684000009E-2</v>
      </c>
      <c r="AW38" s="10">
        <f>1/1000*[1]PaperSectorMinusCoreVPAImp!AU$133</f>
        <v>9.1454325591249983E-2</v>
      </c>
      <c r="AX38" s="10">
        <f>1/1000*[1]PaperSectorMinusCoreVPAImp!AV$133</f>
        <v>0</v>
      </c>
      <c r="AY38" s="10">
        <f>1/1000*[1]PaperSectorMinusCoreVPAImp!AW$133</f>
        <v>0</v>
      </c>
      <c r="AZ38" s="10">
        <f>1/1000*[1]PaperSectorMinusCoreVPAImp!AX$133</f>
        <v>0</v>
      </c>
      <c r="BA38" s="10">
        <f>1/1000*[1]PaperSectorMinusCoreVPAImp!AY$133</f>
        <v>0</v>
      </c>
      <c r="BB38" s="10">
        <f>1/1000*[1]PaperSectorMinusCoreVPAImp!AZ$133</f>
        <v>0</v>
      </c>
      <c r="BC38" s="10">
        <f>1/1000*[1]PaperSectorMinusCoreVPAImp!BA$133</f>
        <v>0</v>
      </c>
      <c r="BD38" s="293"/>
    </row>
    <row r="39" spans="2:56">
      <c r="B39" s="5" t="s">
        <v>68</v>
      </c>
      <c r="C39" s="168">
        <f>1/$A$1*[1]PaperSectorMinusCoreVPAImp!B$160</f>
        <v>2.5006525979805549</v>
      </c>
      <c r="D39" s="169">
        <f>1/$A$1*[1]PaperSectorMinusCoreVPAImp!C$160</f>
        <v>2.3149726501833334</v>
      </c>
      <c r="E39" s="169">
        <f>1/$A$1*[1]PaperSectorMinusCoreVPAImp!D$160</f>
        <v>2.2047509797484848</v>
      </c>
      <c r="F39" s="169">
        <f>1/$A$1*[1]PaperSectorMinusCoreVPAImp!E$160</f>
        <v>2.6482654267555548</v>
      </c>
      <c r="G39" s="169">
        <f>1/$A$1*[1]PaperSectorMinusCoreVPAImp!F$160</f>
        <v>2.5155602978941922</v>
      </c>
      <c r="H39" s="169">
        <f>1/$A$1*[1]PaperSectorMinusCoreVPAImp!G$160</f>
        <v>2.6518686315416669</v>
      </c>
      <c r="I39" s="169">
        <f>1/$A$1*[1]PaperSectorMinusCoreVPAImp!H$160</f>
        <v>2.611415835649999</v>
      </c>
      <c r="J39" s="169">
        <f>1/$A$1*[1]PaperSectorMinusCoreVPAImp!I$160</f>
        <v>2.1771451179686871</v>
      </c>
      <c r="K39" s="169">
        <f>1/$A$1*[1]PaperSectorMinusCoreVPAImp!J$160</f>
        <v>2.0899047592031748</v>
      </c>
      <c r="L39" s="169">
        <f>1/$A$1*[1]PaperSectorMinusCoreVPAImp!K$160</f>
        <v>2.216514137602339</v>
      </c>
      <c r="M39" s="169">
        <f>1/$A$1*[1]PaperSectorMinusCoreVPAImp!L$160</f>
        <v>2.5468395292499997</v>
      </c>
      <c r="N39" s="169">
        <f>1/$A$1*[1]PaperSectorMinusCoreVPAImp!M$160</f>
        <v>2.7063264970944441</v>
      </c>
      <c r="O39" s="169">
        <f>1/$A$1*[1]PaperSectorMinusCoreVPAImp!N$160</f>
        <v>2.4896795647368686</v>
      </c>
      <c r="P39" s="169">
        <f>1/$A$1*[1]PaperSectorMinusCoreVPAImp!O$160</f>
        <v>2.7568017012500006</v>
      </c>
      <c r="Q39" s="169">
        <f>1/$A$1*[1]PaperSectorMinusCoreVPAImp!P$160</f>
        <v>2.4091064828893938</v>
      </c>
      <c r="R39" s="169">
        <f>1/$A$1*[1]PaperSectorMinusCoreVPAImp!Q$160</f>
        <v>2.3923075004358973</v>
      </c>
      <c r="S39" s="169">
        <f>1/$A$1*[1]PaperSectorMinusCoreVPAImp!R$160</f>
        <v>2.5369703100516863</v>
      </c>
      <c r="T39" s="169">
        <f>1/$A$1*[1]PaperSectorMinusCoreVPAImp!S$160</f>
        <v>3.0304460500702799</v>
      </c>
      <c r="U39" s="169">
        <f>1/$A$1*[1]PaperSectorMinusCoreVPAImp!T$160</f>
        <v>2.938441044995745</v>
      </c>
      <c r="V39" s="169">
        <f>1/$A$1*[1]PaperSectorMinusCoreVPAImp!U$160</f>
        <v>2.8613076767071961</v>
      </c>
      <c r="W39" s="169">
        <f>1/$A$1*[1]PaperSectorMinusCoreVPAImp!V$160</f>
        <v>0</v>
      </c>
      <c r="X39" s="169">
        <f>1/$A$1*[1]PaperSectorMinusCoreVPAImp!W$160</f>
        <v>0</v>
      </c>
      <c r="Y39" s="169">
        <f>1/$A$1*[1]PaperSectorMinusCoreVPAImp!X$160</f>
        <v>0</v>
      </c>
      <c r="Z39" s="169">
        <f>1/$A$1*[1]PaperSectorMinusCoreVPAImp!Y$160</f>
        <v>0</v>
      </c>
      <c r="AA39" s="169">
        <f>1/$A$1*[1]PaperSectorMinusCoreVPAImp!Z$160</f>
        <v>0</v>
      </c>
      <c r="AB39" s="169">
        <f>1/$A$1*[1]PaperSectorMinusCoreVPAImp!AA$160</f>
        <v>0</v>
      </c>
      <c r="AC39" s="160"/>
      <c r="AD39" s="168">
        <f>1/1000*[1]PaperSectorMinusCoreVPAImp!AB$160</f>
        <v>0.57902330460998408</v>
      </c>
      <c r="AE39" s="169">
        <f>1/1000*[1]PaperSectorMinusCoreVPAImp!AC$160</f>
        <v>0.52506392428320003</v>
      </c>
      <c r="AF39" s="169">
        <f>1/1000*[1]PaperSectorMinusCoreVPAImp!AD$160</f>
        <v>0.52295665420319992</v>
      </c>
      <c r="AG39" s="169">
        <f>1/1000*[1]PaperSectorMinusCoreVPAImp!AE$160</f>
        <v>0.64124402498239996</v>
      </c>
      <c r="AH39" s="169">
        <f>1/1000*[1]PaperSectorMinusCoreVPAImp!AF$160</f>
        <v>0.66441549588049997</v>
      </c>
      <c r="AI39" s="169">
        <f>1/1000*[1]PaperSectorMinusCoreVPAImp!AG$160</f>
        <v>0.6566035189428</v>
      </c>
      <c r="AJ39" s="169">
        <f>1/1000*[1]PaperSectorMinusCoreVPAImp!AH$160</f>
        <v>0.68188382614840004</v>
      </c>
      <c r="AK39" s="169">
        <f>1/1000*[1]PaperSectorMinusCoreVPAImp!AI$160</f>
        <v>0.70456303118000008</v>
      </c>
      <c r="AL39" s="169">
        <f>1/1000*[1]PaperSectorMinusCoreVPAImp!AJ$160</f>
        <v>0.72007138711520002</v>
      </c>
      <c r="AM39" s="169">
        <f>1/1000*[1]PaperSectorMinusCoreVPAImp!AK$160</f>
        <v>0.62496212623239999</v>
      </c>
      <c r="AN39" s="169">
        <f>1/1000*[1]PaperSectorMinusCoreVPAImp!AL$160</f>
        <v>0.72474575842980005</v>
      </c>
      <c r="AO39" s="169">
        <f>1/1000*[1]PaperSectorMinusCoreVPAImp!AM$160</f>
        <v>0.82438226548799998</v>
      </c>
      <c r="AP39" s="169">
        <f>1/1000*[1]PaperSectorMinusCoreVPAImp!AN$160</f>
        <v>0.67241858111999986</v>
      </c>
      <c r="AQ39" s="169">
        <f>1/1000*[1]PaperSectorMinusCoreVPAImp!AO$160</f>
        <v>0.72073734143970003</v>
      </c>
      <c r="AR39" s="169">
        <f>1/1000*[1]PaperSectorMinusCoreVPAImp!AP$160</f>
        <v>0.66656449542950003</v>
      </c>
      <c r="AS39" s="169">
        <f>1/1000*[1]PaperSectorMinusCoreVPAImp!AQ$160</f>
        <v>0.56318615869599986</v>
      </c>
      <c r="AT39" s="169">
        <f>1/1000*[1]PaperSectorMinusCoreVPAImp!AR$160</f>
        <v>0.58139010082329989</v>
      </c>
      <c r="AU39" s="169">
        <f>1/1000*[1]PaperSectorMinusCoreVPAImp!AS$160</f>
        <v>0.70581502678829999</v>
      </c>
      <c r="AV39" s="169">
        <f>1/1000*[1]PaperSectorMinusCoreVPAImp!AT$160</f>
        <v>0.77936395517500001</v>
      </c>
      <c r="AW39" s="169">
        <f>1/1000*[1]PaperSectorMinusCoreVPAImp!AU$160</f>
        <v>0.72471145518500002</v>
      </c>
      <c r="AX39" s="169">
        <f>1/1000*[1]PaperSectorMinusCoreVPAImp!AV$160</f>
        <v>0</v>
      </c>
      <c r="AY39" s="169">
        <f>1/1000*[1]PaperSectorMinusCoreVPAImp!AW$160</f>
        <v>0</v>
      </c>
      <c r="AZ39" s="169">
        <f>1/1000*[1]PaperSectorMinusCoreVPAImp!AX$160</f>
        <v>0</v>
      </c>
      <c r="BA39" s="169">
        <f>1/1000*[1]PaperSectorMinusCoreVPAImp!AY$160</f>
        <v>0</v>
      </c>
      <c r="BB39" s="169">
        <f>1/1000*[1]PaperSectorMinusCoreVPAImp!AZ$160</f>
        <v>0</v>
      </c>
      <c r="BC39" s="169">
        <f>1/1000*[1]PaperSectorMinusCoreVPAImp!BA$160</f>
        <v>0</v>
      </c>
      <c r="BD39" s="293"/>
    </row>
    <row r="40" spans="2:56">
      <c r="B40" s="5" t="s">
        <v>43</v>
      </c>
      <c r="C40" s="39">
        <f>1/$A$1*[1]PaperSectorMinusCoreVPAImp!B$188</f>
        <v>0.17213383386111111</v>
      </c>
      <c r="D40" s="10">
        <f>1/$A$1*[1]PaperSectorMinusCoreVPAImp!C$188</f>
        <v>0.1223441301875</v>
      </c>
      <c r="E40" s="10">
        <f>1/$A$1*[1]PaperSectorMinusCoreVPAImp!D$188</f>
        <v>0.11736944867916665</v>
      </c>
      <c r="F40" s="10">
        <f>1/$A$1*[1]PaperSectorMinusCoreVPAImp!E$188</f>
        <v>9.2436676496568615E-2</v>
      </c>
      <c r="G40" s="10">
        <f>1/$A$1*[1]PaperSectorMinusCoreVPAImp!F$188</f>
        <v>0.18410380095277773</v>
      </c>
      <c r="H40" s="10">
        <f>1/$A$1*[1]PaperSectorMinusCoreVPAImp!G$188</f>
        <v>0.32848348001388894</v>
      </c>
      <c r="I40" s="10">
        <f>1/$A$1*[1]PaperSectorMinusCoreVPAImp!H$188</f>
        <v>0.40708305039722226</v>
      </c>
      <c r="J40" s="10">
        <f>1/$A$1*[1]PaperSectorMinusCoreVPAImp!I$188</f>
        <v>0.3588078988277778</v>
      </c>
      <c r="K40" s="10">
        <f>1/$A$1*[1]PaperSectorMinusCoreVPAImp!J$188</f>
        <v>0.5609689579027779</v>
      </c>
      <c r="L40" s="10">
        <f>1/$A$1*[1]PaperSectorMinusCoreVPAImp!K$188</f>
        <v>0.70599261581111106</v>
      </c>
      <c r="M40" s="10">
        <f>1/$A$1*[1]PaperSectorMinusCoreVPAImp!L$188</f>
        <v>0.71601639873578427</v>
      </c>
      <c r="N40" s="10">
        <f>1/$A$1*[1]PaperSectorMinusCoreVPAImp!M$188</f>
        <v>0.74940636160833329</v>
      </c>
      <c r="O40" s="10">
        <f>1/$A$1*[1]PaperSectorMinusCoreVPAImp!N$188</f>
        <v>0.71026835805739752</v>
      </c>
      <c r="P40" s="10">
        <f>1/$A$1*[1]PaperSectorMinusCoreVPAImp!O$188</f>
        <v>0.61009291243055552</v>
      </c>
      <c r="Q40" s="10">
        <f>1/$A$1*[1]PaperSectorMinusCoreVPAImp!P$188</f>
        <v>0.58313105454166658</v>
      </c>
      <c r="R40" s="10">
        <f>1/$A$1*[1]PaperSectorMinusCoreVPAImp!Q$188</f>
        <v>0.60005671309551278</v>
      </c>
      <c r="S40" s="10">
        <f>1/$A$1*[1]PaperSectorMinusCoreVPAImp!R$188</f>
        <v>0.57182003961974037</v>
      </c>
      <c r="T40" s="10">
        <f>1/$A$1*[1]PaperSectorMinusCoreVPAImp!S$188</f>
        <v>0.59658752164038453</v>
      </c>
      <c r="U40" s="10">
        <f>1/$A$1*[1]PaperSectorMinusCoreVPAImp!T$188</f>
        <v>0.71100187402944937</v>
      </c>
      <c r="V40" s="10">
        <f>1/$A$1*[1]PaperSectorMinusCoreVPAImp!U$188</f>
        <v>0.63172837936199489</v>
      </c>
      <c r="W40" s="10">
        <f>1/$A$1*[1]PaperSectorMinusCoreVPAImp!V$188</f>
        <v>0</v>
      </c>
      <c r="X40" s="10">
        <f>1/$A$1*[1]PaperSectorMinusCoreVPAImp!W$188</f>
        <v>0</v>
      </c>
      <c r="Y40" s="10">
        <f>1/$A$1*[1]PaperSectorMinusCoreVPAImp!X$188</f>
        <v>0</v>
      </c>
      <c r="Z40" s="10">
        <f>1/$A$1*[1]PaperSectorMinusCoreVPAImp!Y$188</f>
        <v>0</v>
      </c>
      <c r="AA40" s="10">
        <f>1/$A$1*[1]PaperSectorMinusCoreVPAImp!Z$188</f>
        <v>0</v>
      </c>
      <c r="AB40" s="10">
        <f>1/$A$1*[1]PaperSectorMinusCoreVPAImp!AA$188</f>
        <v>0</v>
      </c>
      <c r="AC40" s="4"/>
      <c r="AD40" s="39">
        <f>1/1000*[1]PaperSectorMinusCoreVPAImp!AB$188</f>
        <v>3.1679336634905998E-2</v>
      </c>
      <c r="AE40" s="10">
        <f>1/1000*[1]PaperSectorMinusCoreVPAImp!AC$188</f>
        <v>2.5351619337999998E-2</v>
      </c>
      <c r="AF40" s="10">
        <f>1/1000*[1]PaperSectorMinusCoreVPAImp!AD$188</f>
        <v>2.4639943631999998E-2</v>
      </c>
      <c r="AG40" s="10">
        <f>1/1000*[1]PaperSectorMinusCoreVPAImp!AE$188</f>
        <v>3.0297556284799996E-2</v>
      </c>
      <c r="AH40" s="10">
        <f>1/1000*[1]PaperSectorMinusCoreVPAImp!AF$188</f>
        <v>5.9243461641E-2</v>
      </c>
      <c r="AI40" s="10">
        <f>1/1000*[1]PaperSectorMinusCoreVPAImp!AG$188</f>
        <v>8.4332558867699997E-2</v>
      </c>
      <c r="AJ40" s="10">
        <f>1/1000*[1]PaperSectorMinusCoreVPAImp!AH$188</f>
        <v>0.11867452314160001</v>
      </c>
      <c r="AK40" s="10">
        <f>1/1000*[1]PaperSectorMinusCoreVPAImp!AI$188</f>
        <v>0.1454498397265</v>
      </c>
      <c r="AL40" s="10">
        <f>1/1000*[1]PaperSectorMinusCoreVPAImp!AJ$188</f>
        <v>0.2245028869964</v>
      </c>
      <c r="AM40" s="10">
        <f>1/1000*[1]PaperSectorMinusCoreVPAImp!AK$188</f>
        <v>0.25351186423640004</v>
      </c>
      <c r="AN40" s="10">
        <f>1/1000*[1]PaperSectorMinusCoreVPAImp!AL$188</f>
        <v>0.28068164774639998</v>
      </c>
      <c r="AO40" s="10">
        <f>1/1000*[1]PaperSectorMinusCoreVPAImp!AM$188</f>
        <v>0.32270775115199996</v>
      </c>
      <c r="AP40" s="10">
        <f>1/1000*[1]PaperSectorMinusCoreVPAImp!AN$188</f>
        <v>0.25594004481759997</v>
      </c>
      <c r="AQ40" s="10">
        <f>1/1000*[1]PaperSectorMinusCoreVPAImp!AO$188</f>
        <v>0.25046520894390001</v>
      </c>
      <c r="AR40" s="10">
        <f>1/1000*[1]PaperSectorMinusCoreVPAImp!AP$188</f>
        <v>0.244061777265</v>
      </c>
      <c r="AS40" s="10">
        <f>1/1000*[1]PaperSectorMinusCoreVPAImp!AQ$188</f>
        <v>0.21408040709649995</v>
      </c>
      <c r="AT40" s="10">
        <f>1/1000*[1]PaperSectorMinusCoreVPAImp!AR$188</f>
        <v>0.22256393249169998</v>
      </c>
      <c r="AU40" s="10">
        <f>1/1000*[1]PaperSectorMinusCoreVPAImp!AS$188</f>
        <v>0.24711609319539998</v>
      </c>
      <c r="AV40" s="10">
        <f>1/1000*[1]PaperSectorMinusCoreVPAImp!AT$188</f>
        <v>0.25681109898300003</v>
      </c>
      <c r="AW40" s="10">
        <f>1/1000*[1]PaperSectorMinusCoreVPAImp!AU$188</f>
        <v>0.25467977475875003</v>
      </c>
      <c r="AX40" s="10">
        <f>1/1000*[1]PaperSectorMinusCoreVPAImp!AV$188</f>
        <v>0</v>
      </c>
      <c r="AY40" s="10">
        <f>1/1000*[1]PaperSectorMinusCoreVPAImp!AW$188</f>
        <v>0</v>
      </c>
      <c r="AZ40" s="10">
        <f>1/1000*[1]PaperSectorMinusCoreVPAImp!AX$188</f>
        <v>0</v>
      </c>
      <c r="BA40" s="10">
        <f>1/1000*[1]PaperSectorMinusCoreVPAImp!AY$188</f>
        <v>0</v>
      </c>
      <c r="BB40" s="10">
        <f>1/1000*[1]PaperSectorMinusCoreVPAImp!AZ$188</f>
        <v>0</v>
      </c>
      <c r="BC40" s="10">
        <f>1/1000*[1]PaperSectorMinusCoreVPAImp!BA$188</f>
        <v>0</v>
      </c>
      <c r="BD40" s="293"/>
    </row>
    <row r="41" spans="2:56">
      <c r="B41" s="5" t="s">
        <v>121</v>
      </c>
      <c r="C41" s="161">
        <f>1/$A$1*[1]PaperSectorMinusCoreVPAImp!B$189</f>
        <v>1.0016384739027777</v>
      </c>
      <c r="D41" s="162">
        <f>1/$A$1*[1]PaperSectorMinusCoreVPAImp!C$189</f>
        <v>0.90766092038333313</v>
      </c>
      <c r="E41" s="162">
        <f>1/$A$1*[1]PaperSectorMinusCoreVPAImp!D$189</f>
        <v>1.0742925176</v>
      </c>
      <c r="F41" s="162">
        <f>1/$A$1*[1]PaperSectorMinusCoreVPAImp!E$189</f>
        <v>0.8613359557838236</v>
      </c>
      <c r="G41" s="162">
        <f>1/$A$1*[1]PaperSectorMinusCoreVPAImp!F$189</f>
        <v>0.84866072588939412</v>
      </c>
      <c r="H41" s="162">
        <f>1/$A$1*[1]PaperSectorMinusCoreVPAImp!G$189</f>
        <v>0.93409559737222225</v>
      </c>
      <c r="I41" s="162">
        <f>1/$A$1*[1]PaperSectorMinusCoreVPAImp!H$189</f>
        <v>0.98569959749583336</v>
      </c>
      <c r="J41" s="162">
        <f>1/$A$1*[1]PaperSectorMinusCoreVPAImp!I$189</f>
        <v>0.94560693558737352</v>
      </c>
      <c r="K41" s="162">
        <f>1/$A$1*[1]PaperSectorMinusCoreVPAImp!J$189</f>
        <v>0.88325776524206345</v>
      </c>
      <c r="L41" s="162">
        <f>1/$A$1*[1]PaperSectorMinusCoreVPAImp!K$189</f>
        <v>0.96552378982470755</v>
      </c>
      <c r="M41" s="162">
        <f>1/$A$1*[1]PaperSectorMinusCoreVPAImp!L$189</f>
        <v>1.3976484790833335</v>
      </c>
      <c r="N41" s="162">
        <f>1/$A$1*[1]PaperSectorMinusCoreVPAImp!M$189</f>
        <v>1.5072633877194446</v>
      </c>
      <c r="O41" s="162">
        <f>1/$A$1*[1]PaperSectorMinusCoreVPAImp!N$189</f>
        <v>1.4732327906735292</v>
      </c>
      <c r="P41" s="162">
        <f>1/$A$1*[1]PaperSectorMinusCoreVPAImp!O$189</f>
        <v>1.3420655852666665</v>
      </c>
      <c r="Q41" s="162">
        <f>1/$A$1*[1]PaperSectorMinusCoreVPAImp!P$189</f>
        <v>1.3151954643539141</v>
      </c>
      <c r="R41" s="162">
        <f>1/$A$1*[1]PaperSectorMinusCoreVPAImp!Q$189</f>
        <v>1.1495036165147436</v>
      </c>
      <c r="S41" s="162">
        <f>1/$A$1*[1]PaperSectorMinusCoreVPAImp!R$189</f>
        <v>1.2412303879083038</v>
      </c>
      <c r="T41" s="162">
        <f>1/$A$1*[1]PaperSectorMinusCoreVPAImp!S$189</f>
        <v>1.4238795887583331</v>
      </c>
      <c r="U41" s="162">
        <f>1/$A$1*[1]PaperSectorMinusCoreVPAImp!T$189</f>
        <v>1.5192173740027779</v>
      </c>
      <c r="V41" s="162">
        <f>1/$A$1*[1]PaperSectorMinusCoreVPAImp!U$189</f>
        <v>1.202152166832323</v>
      </c>
      <c r="W41" s="162">
        <f>1/$A$1*[1]PaperSectorMinusCoreVPAImp!V$189</f>
        <v>0</v>
      </c>
      <c r="X41" s="162">
        <f>1/$A$1*[1]PaperSectorMinusCoreVPAImp!W$189</f>
        <v>0</v>
      </c>
      <c r="Y41" s="162">
        <f>1/$A$1*[1]PaperSectorMinusCoreVPAImp!X$189</f>
        <v>0</v>
      </c>
      <c r="Z41" s="162">
        <f>1/$A$1*[1]PaperSectorMinusCoreVPAImp!Y$189</f>
        <v>0</v>
      </c>
      <c r="AA41" s="162">
        <f>1/$A$1*[1]PaperSectorMinusCoreVPAImp!Z$189</f>
        <v>0</v>
      </c>
      <c r="AB41" s="162">
        <f>1/$A$1*[1]PaperSectorMinusCoreVPAImp!AA$189</f>
        <v>0</v>
      </c>
      <c r="AC41" s="4"/>
      <c r="AD41" s="39">
        <f>1/1000*[1]PaperSectorMinusCoreVPAImp!AB$189</f>
        <v>0.16765500020601598</v>
      </c>
      <c r="AE41" s="10">
        <f>1/1000*[1]PaperSectorMinusCoreVPAImp!AC$189</f>
        <v>0.15883482299919996</v>
      </c>
      <c r="AF41" s="10">
        <f>1/1000*[1]PaperSectorMinusCoreVPAImp!AD$189</f>
        <v>0.18952609359360001</v>
      </c>
      <c r="AG41" s="10">
        <f>1/1000*[1]PaperSectorMinusCoreVPAImp!AE$189</f>
        <v>0.17790180593920002</v>
      </c>
      <c r="AH41" s="10">
        <f>1/1000*[1]PaperSectorMinusCoreVPAImp!AF$189</f>
        <v>0.1835972865412</v>
      </c>
      <c r="AI41" s="10">
        <f>1/1000*[1]PaperSectorMinusCoreVPAImp!AG$189</f>
        <v>0.1925513214339</v>
      </c>
      <c r="AJ41" s="10">
        <f>1/1000*[1]PaperSectorMinusCoreVPAImp!AH$189</f>
        <v>0.22496999171320003</v>
      </c>
      <c r="AK41" s="10">
        <f>1/1000*[1]PaperSectorMinusCoreVPAImp!AI$189</f>
        <v>0.25853813010750004</v>
      </c>
      <c r="AL41" s="10">
        <f>1/1000*[1]PaperSectorMinusCoreVPAImp!AJ$189</f>
        <v>0.27073640542920002</v>
      </c>
      <c r="AM41" s="10">
        <f>1/1000*[1]PaperSectorMinusCoreVPAImp!AK$189</f>
        <v>0.24916071171199999</v>
      </c>
      <c r="AN41" s="10">
        <f>1/1000*[1]PaperSectorMinusCoreVPAImp!AL$189</f>
        <v>0.30632687543969994</v>
      </c>
      <c r="AO41" s="10">
        <f>1/1000*[1]PaperSectorMinusCoreVPAImp!AM$189</f>
        <v>0.37030689465599997</v>
      </c>
      <c r="AP41" s="10">
        <f>1/1000*[1]PaperSectorMinusCoreVPAImp!AN$189</f>
        <v>0.32932504693440001</v>
      </c>
      <c r="AQ41" s="10">
        <f>1/1000*[1]PaperSectorMinusCoreVPAImp!AO$189</f>
        <v>0.31158224067150003</v>
      </c>
      <c r="AR41" s="10">
        <f>1/1000*[1]PaperSectorMinusCoreVPAImp!AP$189</f>
        <v>0.31169376202699994</v>
      </c>
      <c r="AS41" s="10">
        <f>1/1000*[1]PaperSectorMinusCoreVPAImp!AQ$189</f>
        <v>0.25484624635050002</v>
      </c>
      <c r="AT41" s="10">
        <f>1/1000*[1]PaperSectorMinusCoreVPAImp!AR$189</f>
        <v>0.27354207362920002</v>
      </c>
      <c r="AU41" s="10">
        <f>1/1000*[1]PaperSectorMinusCoreVPAImp!AS$189</f>
        <v>0.30916488490029997</v>
      </c>
      <c r="AV41" s="10">
        <f>1/1000*[1]PaperSectorMinusCoreVPAImp!AT$189</f>
        <v>0.36455815418999998</v>
      </c>
      <c r="AW41" s="10">
        <f>1/1000*[1]PaperSectorMinusCoreVPAImp!AU$189</f>
        <v>0.3163672243779167</v>
      </c>
      <c r="AX41" s="10">
        <f>1/1000*[1]PaperSectorMinusCoreVPAImp!AV$189</f>
        <v>0</v>
      </c>
      <c r="AY41" s="10">
        <f>1/1000*[1]PaperSectorMinusCoreVPAImp!AW$189</f>
        <v>0</v>
      </c>
      <c r="AZ41" s="10">
        <f>1/1000*[1]PaperSectorMinusCoreVPAImp!AX$189</f>
        <v>0</v>
      </c>
      <c r="BA41" s="10">
        <f>1/1000*[1]PaperSectorMinusCoreVPAImp!AY$189</f>
        <v>0</v>
      </c>
      <c r="BB41" s="10">
        <f>1/1000*[1]PaperSectorMinusCoreVPAImp!AZ$189</f>
        <v>0</v>
      </c>
      <c r="BC41" s="10">
        <f>1/1000*[1]PaperSectorMinusCoreVPAImp!BA$189</f>
        <v>0</v>
      </c>
      <c r="BD41" s="293"/>
    </row>
    <row r="42" spans="2:56">
      <c r="B42" s="5" t="s">
        <v>94</v>
      </c>
      <c r="C42" s="39">
        <f>1/$A$1*[1]PaperSectorMinusCoreVPAImp!B$207</f>
        <v>9.0213700000000008E-2</v>
      </c>
      <c r="D42" s="10">
        <f>1/$A$1*[1]PaperSectorMinusCoreVPAImp!C$207</f>
        <v>6.6379402979166668E-2</v>
      </c>
      <c r="E42" s="10">
        <f>1/$A$1*[1]PaperSectorMinusCoreVPAImp!D$207</f>
        <v>7.2013608750000013E-2</v>
      </c>
      <c r="F42" s="10">
        <f>1/$A$1*[1]PaperSectorMinusCoreVPAImp!E$207</f>
        <v>0.10057017000000001</v>
      </c>
      <c r="G42" s="10">
        <f>1/$A$1*[1]PaperSectorMinusCoreVPAImp!F$207</f>
        <v>0.131886579975</v>
      </c>
      <c r="H42" s="10">
        <f>1/$A$1*[1]PaperSectorMinusCoreVPAImp!G$207</f>
        <v>0.29243920299999998</v>
      </c>
      <c r="I42" s="10">
        <f>1/$A$1*[1]PaperSectorMinusCoreVPAImp!H$207</f>
        <v>0.2465831647916667</v>
      </c>
      <c r="J42" s="10">
        <f>1/$A$1*[1]PaperSectorMinusCoreVPAImp!I$207</f>
        <v>0.23791666490151514</v>
      </c>
      <c r="K42" s="10">
        <f>1/$A$1*[1]PaperSectorMinusCoreVPAImp!J$207</f>
        <v>0.27140522024999997</v>
      </c>
      <c r="L42" s="10">
        <f>1/$A$1*[1]PaperSectorMinusCoreVPAImp!K$207</f>
        <v>0.34027918287499992</v>
      </c>
      <c r="M42" s="10">
        <f>1/$A$1*[1]PaperSectorMinusCoreVPAImp!L$207</f>
        <v>0.25093137014166667</v>
      </c>
      <c r="N42" s="10">
        <f>1/$A$1*[1]PaperSectorMinusCoreVPAImp!M$207</f>
        <v>0.20625128648333332</v>
      </c>
      <c r="O42" s="10">
        <f>1/$A$1*[1]PaperSectorMinusCoreVPAImp!N$207</f>
        <v>0.17806476296862747</v>
      </c>
      <c r="P42" s="10">
        <f>1/$A$1*[1]PaperSectorMinusCoreVPAImp!O$207</f>
        <v>0.17499207555476193</v>
      </c>
      <c r="Q42" s="10">
        <f>1/$A$1*[1]PaperSectorMinusCoreVPAImp!P$207</f>
        <v>8.5271737655303034E-2</v>
      </c>
      <c r="R42" s="10">
        <f>1/$A$1*[1]PaperSectorMinusCoreVPAImp!Q$207</f>
        <v>9.3095201213888909E-2</v>
      </c>
      <c r="S42" s="10">
        <f>1/$A$1*[1]PaperSectorMinusCoreVPAImp!R$207</f>
        <v>6.512581708975626E-2</v>
      </c>
      <c r="T42" s="10">
        <f>1/$A$1*[1]PaperSectorMinusCoreVPAImp!S$207</f>
        <v>8.6007848773717949E-2</v>
      </c>
      <c r="U42" s="10">
        <f>1/$A$1*[1]PaperSectorMinusCoreVPAImp!T$207</f>
        <v>9.0291503511538446E-2</v>
      </c>
      <c r="V42" s="10">
        <f>1/$A$1*[1]PaperSectorMinusCoreVPAImp!U$207</f>
        <v>6.0403552499999992E-2</v>
      </c>
      <c r="W42" s="10">
        <f>1/$A$1*[1]PaperSectorMinusCoreVPAImp!V$207</f>
        <v>0</v>
      </c>
      <c r="X42" s="10">
        <f>1/$A$1*[1]PaperSectorMinusCoreVPAImp!W$207</f>
        <v>0</v>
      </c>
      <c r="Y42" s="10">
        <f>1/$A$1*[1]PaperSectorMinusCoreVPAImp!X$207</f>
        <v>0</v>
      </c>
      <c r="Z42" s="10">
        <f>1/$A$1*[1]PaperSectorMinusCoreVPAImp!Y$207</f>
        <v>0</v>
      </c>
      <c r="AA42" s="10">
        <f>1/$A$1*[1]PaperSectorMinusCoreVPAImp!Z$207</f>
        <v>0</v>
      </c>
      <c r="AB42" s="10">
        <f>1/$A$1*[1]PaperSectorMinusCoreVPAImp!AA$207</f>
        <v>0</v>
      </c>
      <c r="AC42" s="4"/>
      <c r="AD42" s="39">
        <f>1/1000*[1]PaperSectorMinusCoreVPAImp!AB$207</f>
        <v>1.2705009844235999E-2</v>
      </c>
      <c r="AE42" s="10">
        <f>1/1000*[1]PaperSectorMinusCoreVPAImp!AC$207</f>
        <v>1.1368800136E-2</v>
      </c>
      <c r="AF42" s="10">
        <f>1/1000*[1]PaperSectorMinusCoreVPAImp!AD$207</f>
        <v>1.2452196009599998E-2</v>
      </c>
      <c r="AG42" s="10">
        <f>1/1000*[1]PaperSectorMinusCoreVPAImp!AE$207</f>
        <v>1.6726713908800001E-2</v>
      </c>
      <c r="AH42" s="10">
        <f>1/1000*[1]PaperSectorMinusCoreVPAImp!AF$207</f>
        <v>2.2198977740799999E-2</v>
      </c>
      <c r="AI42" s="10">
        <f>1/1000*[1]PaperSectorMinusCoreVPAImp!AG$207</f>
        <v>6.8889105156299993E-2</v>
      </c>
      <c r="AJ42" s="10">
        <f>1/1000*[1]PaperSectorMinusCoreVPAImp!AH$207</f>
        <v>7.4021329042399997E-2</v>
      </c>
      <c r="AK42" s="10">
        <f>1/1000*[1]PaperSectorMinusCoreVPAImp!AI$207</f>
        <v>8.3943877404500003E-2</v>
      </c>
      <c r="AL42" s="10">
        <f>1/1000*[1]PaperSectorMinusCoreVPAImp!AJ$207</f>
        <v>9.8089186044399992E-2</v>
      </c>
      <c r="AM42" s="10">
        <f>1/1000*[1]PaperSectorMinusCoreVPAImp!AK$207</f>
        <v>9.4355539194399998E-2</v>
      </c>
      <c r="AN42" s="10">
        <f>1/1000*[1]PaperSectorMinusCoreVPAImp!AL$207</f>
        <v>7.7669451401400011E-2</v>
      </c>
      <c r="AO42" s="10">
        <f>1/1000*[1]PaperSectorMinusCoreVPAImp!AM$207</f>
        <v>7.6516900895999995E-2</v>
      </c>
      <c r="AP42" s="10">
        <f>1/1000*[1]PaperSectorMinusCoreVPAImp!AN$207</f>
        <v>4.8295611443199993E-2</v>
      </c>
      <c r="AQ42" s="10">
        <f>1/1000*[1]PaperSectorMinusCoreVPAImp!AO$207</f>
        <v>4.8836172041700002E-2</v>
      </c>
      <c r="AR42" s="10">
        <f>1/1000*[1]PaperSectorMinusCoreVPAImp!AP$207</f>
        <v>2.6074157302499998E-2</v>
      </c>
      <c r="AS42" s="10">
        <f>1/1000*[1]PaperSectorMinusCoreVPAImp!AQ$207</f>
        <v>2.4396389422999997E-2</v>
      </c>
      <c r="AT42" s="10">
        <f>1/1000*[1]PaperSectorMinusCoreVPAImp!AR$207</f>
        <v>1.8692170489499997E-2</v>
      </c>
      <c r="AU42" s="10">
        <f>1/1000*[1]PaperSectorMinusCoreVPAImp!AS$207</f>
        <v>2.3420818392399997E-2</v>
      </c>
      <c r="AV42" s="10">
        <f>1/1000*[1]PaperSectorMinusCoreVPAImp!AT$207</f>
        <v>2.8247104855000003E-2</v>
      </c>
      <c r="AW42" s="10">
        <f>1/1000*[1]PaperSectorMinusCoreVPAImp!AU$207</f>
        <v>1.9453768041666666E-2</v>
      </c>
      <c r="AX42" s="10">
        <f>1/1000*[1]PaperSectorMinusCoreVPAImp!AV$207</f>
        <v>0</v>
      </c>
      <c r="AY42" s="10">
        <f>1/1000*[1]PaperSectorMinusCoreVPAImp!AW$207</f>
        <v>0</v>
      </c>
      <c r="AZ42" s="10">
        <f>1/1000*[1]PaperSectorMinusCoreVPAImp!AX$207</f>
        <v>0</v>
      </c>
      <c r="BA42" s="10">
        <f>1/1000*[1]PaperSectorMinusCoreVPAImp!AY$207</f>
        <v>0</v>
      </c>
      <c r="BB42" s="10">
        <f>1/1000*[1]PaperSectorMinusCoreVPAImp!AZ$207</f>
        <v>0</v>
      </c>
      <c r="BC42" s="10">
        <f>1/1000*[1]PaperSectorMinusCoreVPAImp!BA$207</f>
        <v>0</v>
      </c>
      <c r="BD42" s="293"/>
    </row>
    <row r="43" spans="2:56">
      <c r="B43" s="5" t="s">
        <v>95</v>
      </c>
      <c r="C43" s="39">
        <f>1/$A$1*[1]PaperSectorMinusCoreVPAImp!B$208</f>
        <v>2.616375965E-2</v>
      </c>
      <c r="D43" s="10">
        <f>1/$A$1*[1]PaperSectorMinusCoreVPAImp!C$208</f>
        <v>2.1796823999999999E-2</v>
      </c>
      <c r="E43" s="10">
        <f>1/$A$1*[1]PaperSectorMinusCoreVPAImp!D$208</f>
        <v>1.466676225E-2</v>
      </c>
      <c r="F43" s="10">
        <f>1/$A$1*[1]PaperSectorMinusCoreVPAImp!E$208</f>
        <v>3.0848649999999998E-2</v>
      </c>
      <c r="G43" s="10">
        <f>1/$A$1*[1]PaperSectorMinusCoreVPAImp!F$208</f>
        <v>3.0415922220833336E-2</v>
      </c>
      <c r="H43" s="10">
        <f>1/$A$1*[1]PaperSectorMinusCoreVPAImp!G$208</f>
        <v>6.9712952788888879E-2</v>
      </c>
      <c r="I43" s="10">
        <f>1/$A$1*[1]PaperSectorMinusCoreVPAImp!H$208</f>
        <v>7.2649803499999999E-2</v>
      </c>
      <c r="J43" s="10">
        <f>1/$A$1*[1]PaperSectorMinusCoreVPAImp!I$208</f>
        <v>6.5390623489898977E-2</v>
      </c>
      <c r="K43" s="10">
        <f>1/$A$1*[1]PaperSectorMinusCoreVPAImp!J$208</f>
        <v>7.5373042458333317E-2</v>
      </c>
      <c r="L43" s="10">
        <f>1/$A$1*[1]PaperSectorMinusCoreVPAImp!K$208</f>
        <v>7.4647110666666655E-2</v>
      </c>
      <c r="M43" s="10">
        <f>1/$A$1*[1]PaperSectorMinusCoreVPAImp!L$208</f>
        <v>8.138092823333333E-2</v>
      </c>
      <c r="N43" s="10">
        <f>1/$A$1*[1]PaperSectorMinusCoreVPAImp!M$208</f>
        <v>8.6130559616666671E-2</v>
      </c>
      <c r="O43" s="10">
        <f>1/$A$1*[1]PaperSectorMinusCoreVPAImp!N$208</f>
        <v>6.1717311935294124E-2</v>
      </c>
      <c r="P43" s="10">
        <f>1/$A$1*[1]PaperSectorMinusCoreVPAImp!O$208</f>
        <v>4.5479651824999995E-2</v>
      </c>
      <c r="Q43" s="10">
        <f>1/$A$1*[1]PaperSectorMinusCoreVPAImp!P$208</f>
        <v>4.8296932225000005E-2</v>
      </c>
      <c r="R43" s="10">
        <f>1/$A$1*[1]PaperSectorMinusCoreVPAImp!Q$208</f>
        <v>4.3689641391666659E-2</v>
      </c>
      <c r="S43" s="10">
        <f>1/$A$1*[1]PaperSectorMinusCoreVPAImp!R$208</f>
        <v>3.9637640654347835E-2</v>
      </c>
      <c r="T43" s="10">
        <f>1/$A$1*[1]PaperSectorMinusCoreVPAImp!S$208</f>
        <v>4.2466594099999991E-2</v>
      </c>
      <c r="U43" s="10">
        <f>1/$A$1*[1]PaperSectorMinusCoreVPAImp!T$208</f>
        <v>4.0318716285256406E-2</v>
      </c>
      <c r="V43" s="10">
        <f>1/$A$1*[1]PaperSectorMinusCoreVPAImp!U$208</f>
        <v>4.961129957499999E-2</v>
      </c>
      <c r="W43" s="10">
        <f>1/$A$1*[1]PaperSectorMinusCoreVPAImp!V$208</f>
        <v>0</v>
      </c>
      <c r="X43" s="10">
        <f>1/$A$1*[1]PaperSectorMinusCoreVPAImp!W$208</f>
        <v>0</v>
      </c>
      <c r="Y43" s="10">
        <f>1/$A$1*[1]PaperSectorMinusCoreVPAImp!X$208</f>
        <v>0</v>
      </c>
      <c r="Z43" s="10">
        <f>1/$A$1*[1]PaperSectorMinusCoreVPAImp!Y$208</f>
        <v>0</v>
      </c>
      <c r="AA43" s="10">
        <f>1/$A$1*[1]PaperSectorMinusCoreVPAImp!Z$208</f>
        <v>0</v>
      </c>
      <c r="AB43" s="10">
        <f>1/$A$1*[1]PaperSectorMinusCoreVPAImp!AA$208</f>
        <v>0</v>
      </c>
      <c r="AC43" s="4"/>
      <c r="AD43" s="39">
        <f>1/1000*[1]PaperSectorMinusCoreVPAImp!AB$208</f>
        <v>7.152998461992E-3</v>
      </c>
      <c r="AE43" s="10">
        <f>1/1000*[1]PaperSectorMinusCoreVPAImp!AC$208</f>
        <v>6.9550083867999987E-3</v>
      </c>
      <c r="AF43" s="10">
        <f>1/1000*[1]PaperSectorMinusCoreVPAImp!AD$208</f>
        <v>4.6026361344E-3</v>
      </c>
      <c r="AG43" s="10">
        <f>1/1000*[1]PaperSectorMinusCoreVPAImp!AE$208</f>
        <v>9.5900568175999994E-3</v>
      </c>
      <c r="AH43" s="10">
        <f>1/1000*[1]PaperSectorMinusCoreVPAImp!AF$208</f>
        <v>9.9074818905999992E-3</v>
      </c>
      <c r="AI43" s="10">
        <f>1/1000*[1]PaperSectorMinusCoreVPAImp!AG$208</f>
        <v>1.9211487995700001E-2</v>
      </c>
      <c r="AJ43" s="10">
        <f>1/1000*[1]PaperSectorMinusCoreVPAImp!AH$208</f>
        <v>2.1188212331999998E-2</v>
      </c>
      <c r="AK43" s="10">
        <f>1/1000*[1]PaperSectorMinusCoreVPAImp!AI$208</f>
        <v>2.4228325318500003E-2</v>
      </c>
      <c r="AL43" s="10">
        <f>1/1000*[1]PaperSectorMinusCoreVPAImp!AJ$208</f>
        <v>2.7796002048000003E-2</v>
      </c>
      <c r="AM43" s="10">
        <f>1/1000*[1]PaperSectorMinusCoreVPAImp!AK$208</f>
        <v>2.6462085623600001E-2</v>
      </c>
      <c r="AN43" s="10">
        <f>1/1000*[1]PaperSectorMinusCoreVPAImp!AL$208</f>
        <v>2.66406719607E-2</v>
      </c>
      <c r="AO43" s="10">
        <f>1/1000*[1]PaperSectorMinusCoreVPAImp!AM$208</f>
        <v>3.5079203183999992E-2</v>
      </c>
      <c r="AP43" s="10">
        <f>1/1000*[1]PaperSectorMinusCoreVPAImp!AN$208</f>
        <v>2.26994211312E-2</v>
      </c>
      <c r="AQ43" s="10">
        <f>1/1000*[1]PaperSectorMinusCoreVPAImp!AO$208</f>
        <v>1.8433642851000003E-2</v>
      </c>
      <c r="AR43" s="10">
        <f>1/1000*[1]PaperSectorMinusCoreVPAImp!AP$208</f>
        <v>1.9755226762499998E-2</v>
      </c>
      <c r="AS43" s="10">
        <f>1/1000*[1]PaperSectorMinusCoreVPAImp!AQ$208</f>
        <v>1.5275518335E-2</v>
      </c>
      <c r="AT43" s="10">
        <f>1/1000*[1]PaperSectorMinusCoreVPAImp!AR$208</f>
        <v>1.73469958748E-2</v>
      </c>
      <c r="AU43" s="10">
        <f>1/1000*[1]PaperSectorMinusCoreVPAImp!AS$208</f>
        <v>2.3598042339299997E-2</v>
      </c>
      <c r="AV43" s="10">
        <f>1/1000*[1]PaperSectorMinusCoreVPAImp!AT$208</f>
        <v>1.7624636966000001E-2</v>
      </c>
      <c r="AW43" s="10">
        <f>1/1000*[1]PaperSectorMinusCoreVPAImp!AU$208</f>
        <v>1.9454134145416663E-2</v>
      </c>
      <c r="AX43" s="10">
        <f>1/1000*[1]PaperSectorMinusCoreVPAImp!AV$208</f>
        <v>0</v>
      </c>
      <c r="AY43" s="10">
        <f>1/1000*[1]PaperSectorMinusCoreVPAImp!AW$208</f>
        <v>0</v>
      </c>
      <c r="AZ43" s="10">
        <f>1/1000*[1]PaperSectorMinusCoreVPAImp!AX$208</f>
        <v>0</v>
      </c>
      <c r="BA43" s="10">
        <f>1/1000*[1]PaperSectorMinusCoreVPAImp!AY$208</f>
        <v>0</v>
      </c>
      <c r="BB43" s="10">
        <f>1/1000*[1]PaperSectorMinusCoreVPAImp!AZ$208</f>
        <v>0</v>
      </c>
      <c r="BC43" s="10">
        <f>1/1000*[1]PaperSectorMinusCoreVPAImp!BA$208</f>
        <v>0</v>
      </c>
      <c r="BD43" s="293"/>
    </row>
    <row r="44" spans="2:56">
      <c r="B44" s="5" t="s">
        <v>81</v>
      </c>
      <c r="C44" s="168">
        <f>1/$A$1*[1]PaperSectorMinusCoreVPAImp!B$212</f>
        <v>2.3685566022250004</v>
      </c>
      <c r="D44" s="169">
        <f>1/$A$1*[1]PaperSectorMinusCoreVPAImp!C$212</f>
        <v>2.5022919025929293</v>
      </c>
      <c r="E44" s="169">
        <f>1/$A$1*[1]PaperSectorMinusCoreVPAImp!D$212</f>
        <v>2.5320776639212124</v>
      </c>
      <c r="F44" s="169">
        <f>1/$A$1*[1]PaperSectorMinusCoreVPAImp!E$212</f>
        <v>2.6894305508027774</v>
      </c>
      <c r="G44" s="169">
        <f>1/$A$1*[1]PaperSectorMinusCoreVPAImp!F$212</f>
        <v>2.6733433689151518</v>
      </c>
      <c r="H44" s="169">
        <f>1/$A$1*[1]PaperSectorMinusCoreVPAImp!G$212</f>
        <v>2.8639925192499991</v>
      </c>
      <c r="I44" s="169">
        <f>1/$A$1*[1]PaperSectorMinusCoreVPAImp!H$212</f>
        <v>3.1205647189527772</v>
      </c>
      <c r="J44" s="169">
        <f>1/$A$1*[1]PaperSectorMinusCoreVPAImp!I$212</f>
        <v>3.3544451730217171</v>
      </c>
      <c r="K44" s="169">
        <f>1/$A$1*[1]PaperSectorMinusCoreVPAImp!J$212</f>
        <v>3.8076269147111117</v>
      </c>
      <c r="L44" s="169">
        <f>1/$A$1*[1]PaperSectorMinusCoreVPAImp!K$212</f>
        <v>3.2448564243861102</v>
      </c>
      <c r="M44" s="169">
        <f>1/$A$1*[1]PaperSectorMinusCoreVPAImp!L$212</f>
        <v>3.7016669465499996</v>
      </c>
      <c r="N44" s="169">
        <f>1/$A$1*[1]PaperSectorMinusCoreVPAImp!M$212</f>
        <v>3.8741638126111111</v>
      </c>
      <c r="O44" s="169">
        <f>1/$A$1*[1]PaperSectorMinusCoreVPAImp!N$212</f>
        <v>3.649197095543196</v>
      </c>
      <c r="P44" s="169">
        <f>1/$A$1*[1]PaperSectorMinusCoreVPAImp!O$212</f>
        <v>3.6563588771071434</v>
      </c>
      <c r="Q44" s="169">
        <f>1/$A$1*[1]PaperSectorMinusCoreVPAImp!P$212</f>
        <v>3.4825032019181812</v>
      </c>
      <c r="R44" s="169">
        <f>1/$A$1*[1]PaperSectorMinusCoreVPAImp!Q$212</f>
        <v>3.4024328134878195</v>
      </c>
      <c r="S44" s="169">
        <f>1/$A$1*[1]PaperSectorMinusCoreVPAImp!R$212</f>
        <v>3.3255668763531503</v>
      </c>
      <c r="T44" s="169">
        <f>1/$A$1*[1]PaperSectorMinusCoreVPAImp!S$212</f>
        <v>3.1727460007115376</v>
      </c>
      <c r="U44" s="169">
        <f>1/$A$1*[1]PaperSectorMinusCoreVPAImp!T$212</f>
        <v>3.286946377078503</v>
      </c>
      <c r="V44" s="169">
        <f>1/$A$1*[1]PaperSectorMinusCoreVPAImp!U$212</f>
        <v>3.6803576969306331</v>
      </c>
      <c r="W44" s="169">
        <f>1/$A$1*[1]PaperSectorMinusCoreVPAImp!V$212</f>
        <v>0</v>
      </c>
      <c r="X44" s="169">
        <f>1/$A$1*[1]PaperSectorMinusCoreVPAImp!W$212</f>
        <v>0</v>
      </c>
      <c r="Y44" s="169">
        <f>1/$A$1*[1]PaperSectorMinusCoreVPAImp!X$212</f>
        <v>0</v>
      </c>
      <c r="Z44" s="169">
        <f>1/$A$1*[1]PaperSectorMinusCoreVPAImp!Y$212</f>
        <v>0</v>
      </c>
      <c r="AA44" s="169">
        <f>1/$A$1*[1]PaperSectorMinusCoreVPAImp!Z$212</f>
        <v>0</v>
      </c>
      <c r="AB44" s="169">
        <f>1/$A$1*[1]PaperSectorMinusCoreVPAImp!AA$212</f>
        <v>0</v>
      </c>
      <c r="AC44" s="160"/>
      <c r="AD44" s="168">
        <f>1/1000*[1]PaperSectorMinusCoreVPAImp!AB$212</f>
        <v>0.52026043264880706</v>
      </c>
      <c r="AE44" s="169">
        <f>1/1000*[1]PaperSectorMinusCoreVPAImp!AC$212</f>
        <v>0.53748326501039989</v>
      </c>
      <c r="AF44" s="169">
        <f>1/1000*[1]PaperSectorMinusCoreVPAImp!AD$212</f>
        <v>0.56507090192159992</v>
      </c>
      <c r="AG44" s="169">
        <f>1/1000*[1]PaperSectorMinusCoreVPAImp!AE$212</f>
        <v>0.68051840438400002</v>
      </c>
      <c r="AH44" s="169">
        <f>1/1000*[1]PaperSectorMinusCoreVPAImp!AF$212</f>
        <v>0.726945496809</v>
      </c>
      <c r="AI44" s="169">
        <f>1/1000*[1]PaperSectorMinusCoreVPAImp!AG$212</f>
        <v>0.74756569636320003</v>
      </c>
      <c r="AJ44" s="169">
        <f>1/1000*[1]PaperSectorMinusCoreVPAImp!AH$212</f>
        <v>0.84429582803120007</v>
      </c>
      <c r="AK44" s="169">
        <f>1/1000*[1]PaperSectorMinusCoreVPAImp!AI$212</f>
        <v>1.0146999956485001</v>
      </c>
      <c r="AL44" s="169">
        <f>1/1000*[1]PaperSectorMinusCoreVPAImp!AJ$212</f>
        <v>1.2279354737199999</v>
      </c>
      <c r="AM44" s="169">
        <f>1/1000*[1]PaperSectorMinusCoreVPAImp!AK$212</f>
        <v>0.98177543234760001</v>
      </c>
      <c r="AN44" s="169">
        <f>1/1000*[1]PaperSectorMinusCoreVPAImp!AL$212</f>
        <v>1.0617863944643999</v>
      </c>
      <c r="AO44" s="169">
        <f>1/1000*[1]PaperSectorMinusCoreVPAImp!AM$212</f>
        <v>1.2378822937439997</v>
      </c>
      <c r="AP44" s="169">
        <f>1/1000*[1]PaperSectorMinusCoreVPAImp!AN$212</f>
        <v>1.0581608457375999</v>
      </c>
      <c r="AQ44" s="169">
        <f>1/1000*[1]PaperSectorMinusCoreVPAImp!AO$212</f>
        <v>1.0769094917403002</v>
      </c>
      <c r="AR44" s="169">
        <f>1/1000*[1]PaperSectorMinusCoreVPAImp!AP$212</f>
        <v>1.0594513178034999</v>
      </c>
      <c r="AS44" s="169">
        <f>1/1000*[1]PaperSectorMinusCoreVPAImp!AQ$212</f>
        <v>0.89273317608649994</v>
      </c>
      <c r="AT44" s="169">
        <f>1/1000*[1]PaperSectorMinusCoreVPAImp!AR$212</f>
        <v>0.90431854247259991</v>
      </c>
      <c r="AU44" s="169">
        <f>1/1000*[1]PaperSectorMinusCoreVPAImp!AS$212</f>
        <v>0.90773244657809993</v>
      </c>
      <c r="AV44" s="169">
        <f>1/1000*[1]PaperSectorMinusCoreVPAImp!AT$212</f>
        <v>1.0376839859710001</v>
      </c>
      <c r="AW44" s="169">
        <f>1/1000*[1]PaperSectorMinusCoreVPAImp!AU$212</f>
        <v>1.0433947358541669</v>
      </c>
      <c r="AX44" s="169">
        <f>1/1000*[1]PaperSectorMinusCoreVPAImp!AV$212</f>
        <v>0</v>
      </c>
      <c r="AY44" s="169">
        <f>1/1000*[1]PaperSectorMinusCoreVPAImp!AW$212</f>
        <v>0</v>
      </c>
      <c r="AZ44" s="169">
        <f>1/1000*[1]PaperSectorMinusCoreVPAImp!AX$212</f>
        <v>0</v>
      </c>
      <c r="BA44" s="169">
        <f>1/1000*[1]PaperSectorMinusCoreVPAImp!AY$212</f>
        <v>0</v>
      </c>
      <c r="BB44" s="169">
        <f>1/1000*[1]PaperSectorMinusCoreVPAImp!AZ$212</f>
        <v>0</v>
      </c>
      <c r="BC44" s="169">
        <f>1/1000*[1]PaperSectorMinusCoreVPAImp!BA$212</f>
        <v>0</v>
      </c>
      <c r="BD44" s="293"/>
    </row>
    <row r="45" spans="2:56">
      <c r="B45" s="5" t="s">
        <v>45</v>
      </c>
      <c r="C45" s="168">
        <f>1/$A$1*[1]PaperSectorMinusCoreVPAImp!B$225</f>
        <v>3.3967124125083328</v>
      </c>
      <c r="D45" s="169">
        <f>1/$A$1*[1]PaperSectorMinusCoreVPAImp!C$225</f>
        <v>3.003597193548611</v>
      </c>
      <c r="E45" s="169">
        <f>1/$A$1*[1]PaperSectorMinusCoreVPAImp!D$225</f>
        <v>3.110488181182828</v>
      </c>
      <c r="F45" s="169">
        <f>1/$A$1*[1]PaperSectorMinusCoreVPAImp!E$225</f>
        <v>2.9514964784583331</v>
      </c>
      <c r="G45" s="169">
        <f>1/$A$1*[1]PaperSectorMinusCoreVPAImp!F$225</f>
        <v>2.9285070322875009</v>
      </c>
      <c r="H45" s="169">
        <f>1/$A$1*[1]PaperSectorMinusCoreVPAImp!G$225</f>
        <v>2.8417434016583343</v>
      </c>
      <c r="I45" s="169">
        <f>1/$A$1*[1]PaperSectorMinusCoreVPAImp!H$225</f>
        <v>2.770111357052778</v>
      </c>
      <c r="J45" s="169">
        <f>1/$A$1*[1]PaperSectorMinusCoreVPAImp!I$225</f>
        <v>2.6370969824000001</v>
      </c>
      <c r="K45" s="169">
        <f>1/$A$1*[1]PaperSectorMinusCoreVPAImp!J$225</f>
        <v>2.8853353919722218</v>
      </c>
      <c r="L45" s="169">
        <f>1/$A$1*[1]PaperSectorMinusCoreVPAImp!K$225</f>
        <v>2.7133495280175444</v>
      </c>
      <c r="M45" s="169">
        <f>1/$A$1*[1]PaperSectorMinusCoreVPAImp!L$225</f>
        <v>2.7407747783279417</v>
      </c>
      <c r="N45" s="169">
        <f>1/$A$1*[1]PaperSectorMinusCoreVPAImp!M$225</f>
        <v>2.6400905257666665</v>
      </c>
      <c r="O45" s="169">
        <f>1/$A$1*[1]PaperSectorMinusCoreVPAImp!N$225</f>
        <v>2.5896284660909092</v>
      </c>
      <c r="P45" s="169">
        <f>1/$A$1*[1]PaperSectorMinusCoreVPAImp!O$225</f>
        <v>2.7559507396999994</v>
      </c>
      <c r="Q45" s="169">
        <f>1/$A$1*[1]PaperSectorMinusCoreVPAImp!P$225</f>
        <v>2.7545873622594703</v>
      </c>
      <c r="R45" s="169">
        <f>1/$A$1*[1]PaperSectorMinusCoreVPAImp!Q$225</f>
        <v>2.7714267850166667</v>
      </c>
      <c r="S45" s="169">
        <f>1/$A$1*[1]PaperSectorMinusCoreVPAImp!R$225</f>
        <v>2.6584960989293216</v>
      </c>
      <c r="T45" s="169">
        <f>1/$A$1*[1]PaperSectorMinusCoreVPAImp!S$225</f>
        <v>2.7978517692455132</v>
      </c>
      <c r="U45" s="169">
        <f>1/$A$1*[1]PaperSectorMinusCoreVPAImp!T$225</f>
        <v>2.9121291054314105</v>
      </c>
      <c r="V45" s="169">
        <f>1/$A$1*[1]PaperSectorMinusCoreVPAImp!U$225</f>
        <v>2.5260963726250001</v>
      </c>
      <c r="W45" s="169">
        <f>1/$A$1*[1]PaperSectorMinusCoreVPAImp!V$225</f>
        <v>0</v>
      </c>
      <c r="X45" s="169">
        <f>1/$A$1*[1]PaperSectorMinusCoreVPAImp!W$225</f>
        <v>0</v>
      </c>
      <c r="Y45" s="169">
        <f>1/$A$1*[1]PaperSectorMinusCoreVPAImp!X$225</f>
        <v>0</v>
      </c>
      <c r="Z45" s="169">
        <f>1/$A$1*[1]PaperSectorMinusCoreVPAImp!Y$225</f>
        <v>0</v>
      </c>
      <c r="AA45" s="169">
        <f>1/$A$1*[1]PaperSectorMinusCoreVPAImp!Z$225</f>
        <v>0</v>
      </c>
      <c r="AB45" s="169">
        <f>1/$A$1*[1]PaperSectorMinusCoreVPAImp!AA$225</f>
        <v>0</v>
      </c>
      <c r="AC45" s="160"/>
      <c r="AD45" s="168">
        <f>1/1000*[1]PaperSectorMinusCoreVPAImp!AB$225</f>
        <v>0.59259208287349796</v>
      </c>
      <c r="AE45" s="169">
        <f>1/1000*[1]PaperSectorMinusCoreVPAImp!AC$225</f>
        <v>0.50134892707199996</v>
      </c>
      <c r="AF45" s="169">
        <f>1/1000*[1]PaperSectorMinusCoreVPAImp!AD$225</f>
        <v>0.5033769679343999</v>
      </c>
      <c r="AG45" s="169">
        <f>1/1000*[1]PaperSectorMinusCoreVPAImp!AE$225</f>
        <v>0.5709153210208</v>
      </c>
      <c r="AH45" s="169">
        <f>1/1000*[1]PaperSectorMinusCoreVPAImp!AF$225</f>
        <v>0.6061590688895</v>
      </c>
      <c r="AI45" s="169">
        <f>1/1000*[1]PaperSectorMinusCoreVPAImp!AG$225</f>
        <v>0.60180427550100002</v>
      </c>
      <c r="AJ45" s="169">
        <f>1/1000*[1]PaperSectorMinusCoreVPAImp!AH$225</f>
        <v>0.63780887728400004</v>
      </c>
      <c r="AK45" s="169">
        <f>1/1000*[1]PaperSectorMinusCoreVPAImp!AI$225</f>
        <v>0.74096151573199998</v>
      </c>
      <c r="AL45" s="169">
        <f>1/1000*[1]PaperSectorMinusCoreVPAImp!AJ$225</f>
        <v>0.81142124107079994</v>
      </c>
      <c r="AM45" s="169">
        <f>1/1000*[1]PaperSectorMinusCoreVPAImp!AK$225</f>
        <v>0.6688593555204001</v>
      </c>
      <c r="AN45" s="169">
        <f>1/1000*[1]PaperSectorMinusCoreVPAImp!AL$225</f>
        <v>0.6683405297256001</v>
      </c>
      <c r="AO45" s="169">
        <f>1/1000*[1]PaperSectorMinusCoreVPAImp!AM$225</f>
        <v>0.74623670649599994</v>
      </c>
      <c r="AP45" s="169">
        <f>1/1000*[1]PaperSectorMinusCoreVPAImp!AN$225</f>
        <v>0.67126176775679991</v>
      </c>
      <c r="AQ45" s="169">
        <f>1/1000*[1]PaperSectorMinusCoreVPAImp!AO$225</f>
        <v>0.70539401596380003</v>
      </c>
      <c r="AR45" s="169">
        <f>1/1000*[1]PaperSectorMinusCoreVPAImp!AP$225</f>
        <v>0.70721675484949997</v>
      </c>
      <c r="AS45" s="169">
        <f>1/1000*[1]PaperSectorMinusCoreVPAImp!AQ$225</f>
        <v>0.59281795131649995</v>
      </c>
      <c r="AT45" s="169">
        <f>1/1000*[1]PaperSectorMinusCoreVPAImp!AR$225</f>
        <v>0.55265170039929989</v>
      </c>
      <c r="AU45" s="169">
        <f>1/1000*[1]PaperSectorMinusCoreVPAImp!AS$225</f>
        <v>0.58757624946019993</v>
      </c>
      <c r="AV45" s="169">
        <f>1/1000*[1]PaperSectorMinusCoreVPAImp!AT$225</f>
        <v>0.68494252214600004</v>
      </c>
      <c r="AW45" s="169">
        <f>1/1000*[1]PaperSectorMinusCoreVPAImp!AU$225</f>
        <v>0.56995737921208345</v>
      </c>
      <c r="AX45" s="169">
        <f>1/1000*[1]PaperSectorMinusCoreVPAImp!AV$225</f>
        <v>0</v>
      </c>
      <c r="AY45" s="169">
        <f>1/1000*[1]PaperSectorMinusCoreVPAImp!AW$225</f>
        <v>0</v>
      </c>
      <c r="AZ45" s="169">
        <f>1/1000*[1]PaperSectorMinusCoreVPAImp!AX$225</f>
        <v>0</v>
      </c>
      <c r="BA45" s="169">
        <f>1/1000*[1]PaperSectorMinusCoreVPAImp!AY$225</f>
        <v>0</v>
      </c>
      <c r="BB45" s="169">
        <f>1/1000*[1]PaperSectorMinusCoreVPAImp!AZ$225</f>
        <v>0</v>
      </c>
      <c r="BC45" s="169">
        <f>1/1000*[1]PaperSectorMinusCoreVPAImp!BA$225</f>
        <v>0</v>
      </c>
      <c r="BD45" s="293"/>
    </row>
    <row r="46" spans="2:56">
      <c r="B46" s="5" t="s">
        <v>82</v>
      </c>
      <c r="C46" s="168">
        <f>1/$A$1*[1]PaperSectorMinusCoreVPAImp!B$246</f>
        <v>1.2883910806416663</v>
      </c>
      <c r="D46" s="169">
        <f>1/$A$1*[1]PaperSectorMinusCoreVPAImp!C$246</f>
        <v>1.1204921281545457</v>
      </c>
      <c r="E46" s="169">
        <f>1/$A$1*[1]PaperSectorMinusCoreVPAImp!D$246</f>
        <v>1.0613741244707071</v>
      </c>
      <c r="F46" s="169">
        <f>1/$A$1*[1]PaperSectorMinusCoreVPAImp!E$246</f>
        <v>0.99210916638153568</v>
      </c>
      <c r="G46" s="169">
        <f>1/$A$1*[1]PaperSectorMinusCoreVPAImp!F$246</f>
        <v>0.93125843967803013</v>
      </c>
      <c r="H46" s="169">
        <f>1/$A$1*[1]PaperSectorMinusCoreVPAImp!G$246</f>
        <v>0.88708579927777764</v>
      </c>
      <c r="I46" s="169">
        <f>1/$A$1*[1]PaperSectorMinusCoreVPAImp!H$246</f>
        <v>0.90127936983611112</v>
      </c>
      <c r="J46" s="169">
        <f>1/$A$1*[1]PaperSectorMinusCoreVPAImp!I$246</f>
        <v>1.0523231059924238</v>
      </c>
      <c r="K46" s="169">
        <f>1/$A$1*[1]PaperSectorMinusCoreVPAImp!J$246</f>
        <v>1.0623165566666666</v>
      </c>
      <c r="L46" s="169">
        <f>1/$A$1*[1]PaperSectorMinusCoreVPAImp!K$246</f>
        <v>0.93171008411885992</v>
      </c>
      <c r="M46" s="169">
        <f>1/$A$1*[1]PaperSectorMinusCoreVPAImp!L$246</f>
        <v>0.98743113852499997</v>
      </c>
      <c r="N46" s="169">
        <f>1/$A$1*[1]PaperSectorMinusCoreVPAImp!M$246</f>
        <v>1.1065529613222223</v>
      </c>
      <c r="O46" s="169">
        <f>1/$A$1*[1]PaperSectorMinusCoreVPAImp!N$246</f>
        <v>1.1844467550456028</v>
      </c>
      <c r="P46" s="169">
        <f>1/$A$1*[1]PaperSectorMinusCoreVPAImp!O$246</f>
        <v>1.4090291928253968</v>
      </c>
      <c r="Q46" s="169">
        <f>1/$A$1*[1]PaperSectorMinusCoreVPAImp!P$246</f>
        <v>1.2661306209239898</v>
      </c>
      <c r="R46" s="169">
        <f>1/$A$1*[1]PaperSectorMinusCoreVPAImp!Q$246</f>
        <v>1.0341793684583331</v>
      </c>
      <c r="S46" s="169">
        <f>1/$A$1*[1]PaperSectorMinusCoreVPAImp!R$246</f>
        <v>0.98206094976944458</v>
      </c>
      <c r="T46" s="169">
        <f>1/$A$1*[1]PaperSectorMinusCoreVPAImp!S$246</f>
        <v>0.98798781393589741</v>
      </c>
      <c r="U46" s="169">
        <f>1/$A$1*[1]PaperSectorMinusCoreVPAImp!T$246</f>
        <v>0.88009739972562961</v>
      </c>
      <c r="V46" s="169">
        <f>1/$A$1*[1]PaperSectorMinusCoreVPAImp!U$246</f>
        <v>0.85115084387209594</v>
      </c>
      <c r="W46" s="169">
        <f>1/$A$1*[1]PaperSectorMinusCoreVPAImp!V$246</f>
        <v>0</v>
      </c>
      <c r="X46" s="169">
        <f>1/$A$1*[1]PaperSectorMinusCoreVPAImp!W$246</f>
        <v>0</v>
      </c>
      <c r="Y46" s="169">
        <f>1/$A$1*[1]PaperSectorMinusCoreVPAImp!X$246</f>
        <v>0</v>
      </c>
      <c r="Z46" s="169">
        <f>1/$A$1*[1]PaperSectorMinusCoreVPAImp!Y$246</f>
        <v>0</v>
      </c>
      <c r="AA46" s="169">
        <f>1/$A$1*[1]PaperSectorMinusCoreVPAImp!Z$246</f>
        <v>0</v>
      </c>
      <c r="AB46" s="169">
        <f>1/$A$1*[1]PaperSectorMinusCoreVPAImp!AA$246</f>
        <v>0</v>
      </c>
      <c r="AC46" s="160"/>
      <c r="AD46" s="168">
        <f>1/1000*[1]PaperSectorMinusCoreVPAImp!AB$246</f>
        <v>0.42615740726734497</v>
      </c>
      <c r="AE46" s="169">
        <f>1/1000*[1]PaperSectorMinusCoreVPAImp!AC$246</f>
        <v>0.40425616175159995</v>
      </c>
      <c r="AF46" s="169">
        <f>1/1000*[1]PaperSectorMinusCoreVPAImp!AD$246</f>
        <v>0.38617770681599994</v>
      </c>
      <c r="AG46" s="169">
        <f>1/1000*[1]PaperSectorMinusCoreVPAImp!AE$246</f>
        <v>0.41562290676479996</v>
      </c>
      <c r="AH46" s="169">
        <f>1/1000*[1]PaperSectorMinusCoreVPAImp!AF$246</f>
        <v>0.42088061666909993</v>
      </c>
      <c r="AI46" s="169">
        <f>1/1000*[1]PaperSectorMinusCoreVPAImp!AG$246</f>
        <v>0.44867174999789999</v>
      </c>
      <c r="AJ46" s="169">
        <f>1/1000*[1]PaperSectorMinusCoreVPAImp!AH$246</f>
        <v>0.43990412078719998</v>
      </c>
      <c r="AK46" s="169">
        <f>1/1000*[1]PaperSectorMinusCoreVPAImp!AI$246</f>
        <v>0.53409643530150008</v>
      </c>
      <c r="AL46" s="169">
        <f>1/1000*[1]PaperSectorMinusCoreVPAImp!AJ$246</f>
        <v>0.54454903759480011</v>
      </c>
      <c r="AM46" s="169">
        <f>1/1000*[1]PaperSectorMinusCoreVPAImp!AK$246</f>
        <v>0.46330617313639999</v>
      </c>
      <c r="AN46" s="169">
        <f>1/1000*[1]PaperSectorMinusCoreVPAImp!AL$246</f>
        <v>0.47686684437900007</v>
      </c>
      <c r="AO46" s="169">
        <f>1/1000*[1]PaperSectorMinusCoreVPAImp!AM$246</f>
        <v>0.53705542099199999</v>
      </c>
      <c r="AP46" s="169">
        <f>1/1000*[1]PaperSectorMinusCoreVPAImp!AN$246</f>
        <v>0.45869084843999997</v>
      </c>
      <c r="AQ46" s="169">
        <f>1/1000*[1]PaperSectorMinusCoreVPAImp!AO$246</f>
        <v>0.4957669656309</v>
      </c>
      <c r="AR46" s="169">
        <f>1/1000*[1]PaperSectorMinusCoreVPAImp!AP$246</f>
        <v>0.47566508080500003</v>
      </c>
      <c r="AS46" s="169">
        <f>1/1000*[1]PaperSectorMinusCoreVPAImp!AQ$246</f>
        <v>0.36935517618649993</v>
      </c>
      <c r="AT46" s="169">
        <f>1/1000*[1]PaperSectorMinusCoreVPAImp!AR$246</f>
        <v>0.35218879412690002</v>
      </c>
      <c r="AU46" s="169">
        <f>1/1000*[1]PaperSectorMinusCoreVPAImp!AS$246</f>
        <v>0.37024383593339993</v>
      </c>
      <c r="AV46" s="169">
        <f>1/1000*[1]PaperSectorMinusCoreVPAImp!AT$246</f>
        <v>0.38746640210099997</v>
      </c>
      <c r="AW46" s="169">
        <f>1/1000*[1]PaperSectorMinusCoreVPAImp!AU$246</f>
        <v>0.37134024837291668</v>
      </c>
      <c r="AX46" s="169">
        <f>1/1000*[1]PaperSectorMinusCoreVPAImp!AV$246</f>
        <v>0</v>
      </c>
      <c r="AY46" s="169">
        <f>1/1000*[1]PaperSectorMinusCoreVPAImp!AW$246</f>
        <v>0</v>
      </c>
      <c r="AZ46" s="169">
        <f>1/1000*[1]PaperSectorMinusCoreVPAImp!AX$246</f>
        <v>0</v>
      </c>
      <c r="BA46" s="169">
        <f>1/1000*[1]PaperSectorMinusCoreVPAImp!AY$246</f>
        <v>0</v>
      </c>
      <c r="BB46" s="169">
        <f>1/1000*[1]PaperSectorMinusCoreVPAImp!AZ$246</f>
        <v>0</v>
      </c>
      <c r="BC46" s="169">
        <f>1/1000*[1]PaperSectorMinusCoreVPAImp!BA$246</f>
        <v>0</v>
      </c>
      <c r="BD46" s="293"/>
    </row>
    <row r="47" spans="2:56">
      <c r="B47" s="5" t="s">
        <v>19</v>
      </c>
      <c r="C47" s="19">
        <f t="shared" ref="C47:AB47" si="8">SUM(C28:C28)-SUM(C29:C46)</f>
        <v>2.3906556818594993E-2</v>
      </c>
      <c r="D47" s="15">
        <f t="shared" si="8"/>
        <v>8.3766345545452481E-2</v>
      </c>
      <c r="E47" s="15">
        <f t="shared" si="8"/>
        <v>0.25776018666780232</v>
      </c>
      <c r="F47" s="15">
        <f t="shared" si="8"/>
        <v>0.26752711259019435</v>
      </c>
      <c r="G47" s="15">
        <f t="shared" si="8"/>
        <v>0.17322547780871034</v>
      </c>
      <c r="H47" s="15">
        <f t="shared" si="8"/>
        <v>4.2580483808336567E-2</v>
      </c>
      <c r="I47" s="15">
        <f t="shared" si="8"/>
        <v>5.1124709947224289E-2</v>
      </c>
      <c r="J47" s="15">
        <f t="shared" si="8"/>
        <v>0.14591695336262234</v>
      </c>
      <c r="K47" s="15">
        <f t="shared" si="8"/>
        <v>3.6005055813888021E-2</v>
      </c>
      <c r="L47" s="15">
        <f t="shared" si="8"/>
        <v>3.9386728166668661E-2</v>
      </c>
      <c r="M47" s="15">
        <f t="shared" si="8"/>
        <v>4.3593721113730055E-2</v>
      </c>
      <c r="N47" s="15">
        <f t="shared" si="8"/>
        <v>4.7778300291668074E-2</v>
      </c>
      <c r="O47" s="15">
        <f t="shared" si="8"/>
        <v>5.2220713249354844E-2</v>
      </c>
      <c r="P47" s="15">
        <f t="shared" si="8"/>
        <v>5.486626942778372E-2</v>
      </c>
      <c r="Q47" s="15">
        <f t="shared" si="8"/>
        <v>6.0044895824624689E-2</v>
      </c>
      <c r="R47" s="15">
        <f t="shared" si="8"/>
        <v>6.5156183674737633E-2</v>
      </c>
      <c r="S47" s="15">
        <f t="shared" si="8"/>
        <v>0.1013743892683614</v>
      </c>
      <c r="T47" s="15">
        <f t="shared" si="8"/>
        <v>8.4734266517308754E-2</v>
      </c>
      <c r="U47" s="15">
        <f t="shared" si="8"/>
        <v>8.1427640978922966E-2</v>
      </c>
      <c r="V47" s="15">
        <f t="shared" si="8"/>
        <v>0.11263096644167092</v>
      </c>
      <c r="W47" s="15">
        <f t="shared" si="8"/>
        <v>0</v>
      </c>
      <c r="X47" s="15">
        <f t="shared" si="8"/>
        <v>0</v>
      </c>
      <c r="Y47" s="15">
        <f t="shared" si="8"/>
        <v>0</v>
      </c>
      <c r="Z47" s="15">
        <f t="shared" si="8"/>
        <v>0</v>
      </c>
      <c r="AA47" s="15">
        <f t="shared" si="8"/>
        <v>0</v>
      </c>
      <c r="AB47" s="15">
        <f t="shared" si="8"/>
        <v>0</v>
      </c>
      <c r="AC47" s="4"/>
      <c r="AD47" s="20">
        <f t="shared" ref="AD47:BC47" si="9">SUM(AD28:AD28)-SUM(AD29:AD46)</f>
        <v>9.7946840381339939E-3</v>
      </c>
      <c r="AE47" s="12">
        <f t="shared" si="9"/>
        <v>1.9386098490400627E-2</v>
      </c>
      <c r="AF47" s="12">
        <f t="shared" si="9"/>
        <v>4.0087183910400448E-2</v>
      </c>
      <c r="AG47" s="12">
        <f t="shared" si="9"/>
        <v>4.8481082720002178E-2</v>
      </c>
      <c r="AH47" s="12">
        <f t="shared" si="9"/>
        <v>4.031813016419683E-2</v>
      </c>
      <c r="AI47" s="12">
        <f t="shared" si="9"/>
        <v>2.1615671434499717E-2</v>
      </c>
      <c r="AJ47" s="12">
        <f t="shared" si="9"/>
        <v>2.713408227559988E-2</v>
      </c>
      <c r="AK47" s="12">
        <f t="shared" si="9"/>
        <v>4.9862007934001085E-2</v>
      </c>
      <c r="AL47" s="12">
        <f t="shared" si="9"/>
        <v>3.0208878864000255E-2</v>
      </c>
      <c r="AM47" s="12">
        <f t="shared" si="9"/>
        <v>3.3471388011598435E-2</v>
      </c>
      <c r="AN47" s="12">
        <f t="shared" si="9"/>
        <v>3.6501438021293353E-2</v>
      </c>
      <c r="AO47" s="12">
        <f t="shared" si="9"/>
        <v>4.1104501631997081E-2</v>
      </c>
      <c r="AP47" s="12">
        <f t="shared" si="9"/>
        <v>4.6830977987200484E-2</v>
      </c>
      <c r="AQ47" s="12">
        <f t="shared" si="9"/>
        <v>4.5815974362302114E-2</v>
      </c>
      <c r="AR47" s="12">
        <f t="shared" si="9"/>
        <v>5.6713920072001045E-2</v>
      </c>
      <c r="AS47" s="12">
        <f t="shared" si="9"/>
        <v>4.8305323349500995E-2</v>
      </c>
      <c r="AT47" s="12">
        <f t="shared" si="9"/>
        <v>5.8667357029301925E-2</v>
      </c>
      <c r="AU47" s="12">
        <f t="shared" si="9"/>
        <v>5.7997950725001246E-2</v>
      </c>
      <c r="AV47" s="12">
        <f t="shared" si="9"/>
        <v>5.9731611788000905E-2</v>
      </c>
      <c r="AW47" s="12">
        <f t="shared" si="9"/>
        <v>7.151137016666631E-2</v>
      </c>
      <c r="AX47" s="12">
        <f t="shared" si="9"/>
        <v>0</v>
      </c>
      <c r="AY47" s="12">
        <f t="shared" si="9"/>
        <v>0</v>
      </c>
      <c r="AZ47" s="12">
        <f t="shared" si="9"/>
        <v>0</v>
      </c>
      <c r="BA47" s="12">
        <f t="shared" si="9"/>
        <v>0</v>
      </c>
      <c r="BB47" s="12">
        <f t="shared" si="9"/>
        <v>0</v>
      </c>
      <c r="BC47" s="12">
        <f t="shared" si="9"/>
        <v>0</v>
      </c>
      <c r="BD47" s="293"/>
    </row>
    <row r="48" spans="2:56" ht="17.149999999999999" customHeight="1">
      <c r="B48" s="17" t="s">
        <v>28</v>
      </c>
      <c r="C48" s="58">
        <f>1/$A$1*[1]PaperSectorMinusCoreVPAImp!B$194</f>
        <v>0.20975530929166669</v>
      </c>
      <c r="D48" s="59">
        <f>1/$A$1*[1]PaperSectorMinusCoreVPAImp!C$194</f>
        <v>0.21759261355555554</v>
      </c>
      <c r="E48" s="59">
        <f>1/$A$1*[1]PaperSectorMinusCoreVPAImp!D$194</f>
        <v>0.14908636310000001</v>
      </c>
      <c r="F48" s="59">
        <f>1/$A$1*[1]PaperSectorMinusCoreVPAImp!E$194</f>
        <v>0.13792457590000001</v>
      </c>
      <c r="G48" s="59">
        <f>1/$A$1*[1]PaperSectorMinusCoreVPAImp!F$194</f>
        <v>0.12483718061111111</v>
      </c>
      <c r="H48" s="59">
        <f>1/$A$1*[1]PaperSectorMinusCoreVPAImp!G$194</f>
        <v>6.6355673249999997E-2</v>
      </c>
      <c r="I48" s="59">
        <f>1/$A$1*[1]PaperSectorMinusCoreVPAImp!H$194</f>
        <v>5.4917079708333337E-2</v>
      </c>
      <c r="J48" s="59">
        <f>1/$A$1*[1]PaperSectorMinusCoreVPAImp!I$194</f>
        <v>2.9148434916666667E-2</v>
      </c>
      <c r="K48" s="59">
        <f>1/$A$1*[1]PaperSectorMinusCoreVPAImp!J$194</f>
        <v>1.3514249032051283E-2</v>
      </c>
      <c r="L48" s="59">
        <f>1/$A$1*[1]PaperSectorMinusCoreVPAImp!K$194</f>
        <v>2.9093311E-2</v>
      </c>
      <c r="M48" s="59">
        <f>1/$A$1*[1]PaperSectorMinusCoreVPAImp!L$194</f>
        <v>2.3871230341666667E-2</v>
      </c>
      <c r="N48" s="59">
        <f>1/$A$1*[1]PaperSectorMinusCoreVPAImp!M$194</f>
        <v>1.1320217233333334E-2</v>
      </c>
      <c r="O48" s="59">
        <f>1/$A$1*[1]PaperSectorMinusCoreVPAImp!N$194</f>
        <v>2.4024829548611109E-2</v>
      </c>
      <c r="P48" s="59">
        <f>1/$A$1*[1]PaperSectorMinusCoreVPAImp!O$194</f>
        <v>1.5589796766666667E-2</v>
      </c>
      <c r="Q48" s="59">
        <f>1/$A$1*[1]PaperSectorMinusCoreVPAImp!P$194</f>
        <v>2.7865309333333327E-3</v>
      </c>
      <c r="R48" s="59">
        <f>1/$A$1*[1]PaperSectorMinusCoreVPAImp!Q$194</f>
        <v>1.6674022975000001E-2</v>
      </c>
      <c r="S48" s="59">
        <f>1/$A$1*[1]PaperSectorMinusCoreVPAImp!R$194</f>
        <v>7.919592653030303E-3</v>
      </c>
      <c r="T48" s="59">
        <f>1/$A$1*[1]PaperSectorMinusCoreVPAImp!S$194</f>
        <v>1.5763548166666665E-2</v>
      </c>
      <c r="U48" s="59">
        <f>1/$A$1*[1]PaperSectorMinusCoreVPAImp!T$194</f>
        <v>4.3519957458333328E-2</v>
      </c>
      <c r="V48" s="59">
        <f>1/$A$1*[1]PaperSectorMinusCoreVPAImp!U$194</f>
        <v>3.705022469653263E-2</v>
      </c>
      <c r="W48" s="59">
        <f>1/$A$1*[1]PaperSectorMinusCoreVPAImp!V$194</f>
        <v>0</v>
      </c>
      <c r="X48" s="59">
        <f>1/$A$1*[1]PaperSectorMinusCoreVPAImp!W$194</f>
        <v>0</v>
      </c>
      <c r="Y48" s="59">
        <f>1/$A$1*[1]PaperSectorMinusCoreVPAImp!X$194</f>
        <v>0</v>
      </c>
      <c r="Z48" s="59">
        <f>1/$A$1*[1]PaperSectorMinusCoreVPAImp!Y$194</f>
        <v>0</v>
      </c>
      <c r="AA48" s="59">
        <f>1/$A$1*[1]PaperSectorMinusCoreVPAImp!Z$194</f>
        <v>0</v>
      </c>
      <c r="AB48" s="59">
        <f>1/$A$1*[1]PaperSectorMinusCoreVPAImp!AA$194</f>
        <v>0</v>
      </c>
      <c r="AC48" s="4"/>
      <c r="AD48" s="58">
        <f>1/1000*[1]PaperSectorMinusCoreVPAImp!AB$194</f>
        <v>2.6940626534007004E-2</v>
      </c>
      <c r="AE48" s="59">
        <f>1/1000*[1]PaperSectorMinusCoreVPAImp!AC$194</f>
        <v>2.5777336528799998E-2</v>
      </c>
      <c r="AF48" s="59">
        <f>1/1000*[1]PaperSectorMinusCoreVPAImp!AD$194</f>
        <v>1.73521183824E-2</v>
      </c>
      <c r="AG48" s="59">
        <f>1/1000*[1]PaperSectorMinusCoreVPAImp!AE$194</f>
        <v>1.8717598759999999E-2</v>
      </c>
      <c r="AH48" s="59">
        <f>1/1000*[1]PaperSectorMinusCoreVPAImp!AF$194</f>
        <v>1.4983437254800003E-2</v>
      </c>
      <c r="AI48" s="59">
        <f>1/1000*[1]PaperSectorMinusCoreVPAImp!AG$194</f>
        <v>8.2689255792000003E-3</v>
      </c>
      <c r="AJ48" s="59">
        <f>1/1000*[1]PaperSectorMinusCoreVPAImp!AH$194</f>
        <v>1.2172916440000001E-2</v>
      </c>
      <c r="AK48" s="59">
        <f>1/1000*[1]PaperSectorMinusCoreVPAImp!AI$194</f>
        <v>9.4526331574999994E-3</v>
      </c>
      <c r="AL48" s="59">
        <f>1/1000*[1]PaperSectorMinusCoreVPAImp!AJ$194</f>
        <v>8.6038431868000007E-3</v>
      </c>
      <c r="AM48" s="59">
        <f>1/1000*[1]PaperSectorMinusCoreVPAImp!AK$194</f>
        <v>7.0163921564000004E-3</v>
      </c>
      <c r="AN48" s="59">
        <f>1/1000*[1]PaperSectorMinusCoreVPAImp!AL$194</f>
        <v>3.3750412992000003E-3</v>
      </c>
      <c r="AO48" s="59">
        <f>1/1000*[1]PaperSectorMinusCoreVPAImp!AM$194</f>
        <v>1.4346313919999997E-3</v>
      </c>
      <c r="AP48" s="59">
        <f>1/1000*[1]PaperSectorMinusCoreVPAImp!AN$194</f>
        <v>2.7327914416000001E-3</v>
      </c>
      <c r="AQ48" s="59">
        <f>1/1000*[1]PaperSectorMinusCoreVPAImp!AO$194</f>
        <v>1.8868223732999999E-3</v>
      </c>
      <c r="AR48" s="59">
        <f>1/1000*[1]PaperSectorMinusCoreVPAImp!AP$194</f>
        <v>9.3138477999999997E-4</v>
      </c>
      <c r="AS48" s="59">
        <f>1/1000*[1]PaperSectorMinusCoreVPAImp!AQ$194</f>
        <v>2.1076294994999997E-3</v>
      </c>
      <c r="AT48" s="59">
        <f>1/1000*[1]PaperSectorMinusCoreVPAImp!AR$194</f>
        <v>1.5909174836999998E-3</v>
      </c>
      <c r="AU48" s="59">
        <f>1/1000*[1]PaperSectorMinusCoreVPAImp!AS$194</f>
        <v>3.4961639283999997E-3</v>
      </c>
      <c r="AV48" s="59">
        <f>1/1000*[1]PaperSectorMinusCoreVPAImp!AT$194</f>
        <v>6.2779078360000011E-3</v>
      </c>
      <c r="AW48" s="59">
        <f>1/1000*[1]PaperSectorMinusCoreVPAImp!AU$194</f>
        <v>6.9285313820833336E-3</v>
      </c>
      <c r="AX48" s="59">
        <f>1/1000*[1]PaperSectorMinusCoreVPAImp!AV$194</f>
        <v>0</v>
      </c>
      <c r="AY48" s="59">
        <f>1/1000*[1]PaperSectorMinusCoreVPAImp!AW$194</f>
        <v>0</v>
      </c>
      <c r="AZ48" s="59">
        <f>1/1000*[1]PaperSectorMinusCoreVPAImp!AX$194</f>
        <v>0</v>
      </c>
      <c r="BA48" s="59">
        <f>1/1000*[1]PaperSectorMinusCoreVPAImp!AY$194</f>
        <v>0</v>
      </c>
      <c r="BB48" s="59">
        <f>1/1000*[1]PaperSectorMinusCoreVPAImp!AZ$194</f>
        <v>0</v>
      </c>
      <c r="BC48" s="59">
        <f>1/1000*[1]PaperSectorMinusCoreVPAImp!BA$194</f>
        <v>0</v>
      </c>
      <c r="BD48" s="293"/>
    </row>
    <row r="49" spans="2:56" ht="17.149999999999999" customHeight="1">
      <c r="B49" s="9" t="s">
        <v>135</v>
      </c>
      <c r="C49" s="26">
        <f>1/$A$1*[1]PaperSectorMinusCoreVPAImp!B$273</f>
        <v>1.925E-5</v>
      </c>
      <c r="D49" s="28">
        <f>1/$A$1*[1]PaperSectorMinusCoreVPAImp!C$273</f>
        <v>1.5722602777777777E-4</v>
      </c>
      <c r="E49" s="28">
        <f>1/$A$1*[1]PaperSectorMinusCoreVPAImp!D$273</f>
        <v>1.4965072499999998E-4</v>
      </c>
      <c r="F49" s="28">
        <f>1/$A$1*[1]PaperSectorMinusCoreVPAImp!E$273</f>
        <v>6.1842724999999998E-5</v>
      </c>
      <c r="G49" s="28">
        <f>1/$A$1*[1]PaperSectorMinusCoreVPAImp!F$273</f>
        <v>7.4336499999999991E-3</v>
      </c>
      <c r="H49" s="28">
        <f>1/$A$1*[1]PaperSectorMinusCoreVPAImp!G$273</f>
        <v>1.6118822499999999E-3</v>
      </c>
      <c r="I49" s="28">
        <f>1/$A$1*[1]PaperSectorMinusCoreVPAImp!H$273</f>
        <v>3.5024882666666668E-3</v>
      </c>
      <c r="J49" s="28">
        <f>1/$A$1*[1]PaperSectorMinusCoreVPAImp!I$273</f>
        <v>4.5380422499999998E-3</v>
      </c>
      <c r="K49" s="28">
        <f>1/$A$1*[1]PaperSectorMinusCoreVPAImp!J$273</f>
        <v>5.4267128461538451E-3</v>
      </c>
      <c r="L49" s="28">
        <f>1/$A$1*[1]PaperSectorMinusCoreVPAImp!K$273</f>
        <v>8.2926643333333331E-3</v>
      </c>
      <c r="M49" s="28">
        <f>1/$A$1*[1]PaperSectorMinusCoreVPAImp!L$273</f>
        <v>6.1299915833333335E-3</v>
      </c>
      <c r="N49" s="28">
        <f>1/$A$1*[1]PaperSectorMinusCoreVPAImp!M$273</f>
        <v>5.2708828055555556E-3</v>
      </c>
      <c r="O49" s="28">
        <f>1/$A$1*[1]PaperSectorMinusCoreVPAImp!N$273</f>
        <v>6.4893711840277772E-3</v>
      </c>
      <c r="P49" s="28">
        <f>1/$A$1*[1]PaperSectorMinusCoreVPAImp!O$273</f>
        <v>1.0803177483333332E-2</v>
      </c>
      <c r="Q49" s="28">
        <f>1/$A$1*[1]PaperSectorMinusCoreVPAImp!P$273</f>
        <v>1.2555978299999999E-2</v>
      </c>
      <c r="R49" s="28">
        <f>1/$A$1*[1]PaperSectorMinusCoreVPAImp!Q$273</f>
        <v>1.3894984483333333E-2</v>
      </c>
      <c r="S49" s="28">
        <f>1/$A$1*[1]PaperSectorMinusCoreVPAImp!R$273</f>
        <v>1.7803853929166665E-2</v>
      </c>
      <c r="T49" s="28">
        <f>1/$A$1*[1]PaperSectorMinusCoreVPAImp!S$273</f>
        <v>1.9931740416666663E-2</v>
      </c>
      <c r="U49" s="28">
        <f>1/$A$1*[1]PaperSectorMinusCoreVPAImp!T$273</f>
        <v>1.9354463230555556E-2</v>
      </c>
      <c r="V49" s="28">
        <f>1/$A$1*[1]PaperSectorMinusCoreVPAImp!U$273</f>
        <v>2.6545787076262626E-2</v>
      </c>
      <c r="W49" s="28">
        <f>1/$A$1*[1]PaperSectorMinusCoreVPAImp!V$273</f>
        <v>0</v>
      </c>
      <c r="X49" s="28">
        <f>1/$A$1*[1]PaperSectorMinusCoreVPAImp!W$273</f>
        <v>0</v>
      </c>
      <c r="Y49" s="28">
        <f>1/$A$1*[1]PaperSectorMinusCoreVPAImp!X$273</f>
        <v>0</v>
      </c>
      <c r="Z49" s="28">
        <f>1/$A$1*[1]PaperSectorMinusCoreVPAImp!Y$273</f>
        <v>0</v>
      </c>
      <c r="AA49" s="28">
        <f>1/$A$1*[1]PaperSectorMinusCoreVPAImp!Z$273</f>
        <v>0</v>
      </c>
      <c r="AB49" s="28">
        <f>1/$A$1*[1]PaperSectorMinusCoreVPAImp!AA$273</f>
        <v>0</v>
      </c>
      <c r="AC49" s="13"/>
      <c r="AD49" s="26">
        <f>1/1000*[1]PaperSectorMinusCoreVPAImp!AB$273</f>
        <v>2.4400008234000003E-5</v>
      </c>
      <c r="AE49" s="28">
        <f>1/1000*[1]PaperSectorMinusCoreVPAImp!AC$273</f>
        <v>5.5735874799999998E-5</v>
      </c>
      <c r="AF49" s="28">
        <f>1/1000*[1]PaperSectorMinusCoreVPAImp!AD$273</f>
        <v>3.0401039999999999E-5</v>
      </c>
      <c r="AG49" s="28">
        <f>1/1000*[1]PaperSectorMinusCoreVPAImp!AE$273</f>
        <v>5.65192768E-5</v>
      </c>
      <c r="AH49" s="28">
        <f>1/1000*[1]PaperSectorMinusCoreVPAImp!AF$273</f>
        <v>2.2032516554999996E-3</v>
      </c>
      <c r="AI49" s="28">
        <f>1/1000*[1]PaperSectorMinusCoreVPAImp!AG$273</f>
        <v>7.0268260920000006E-4</v>
      </c>
      <c r="AJ49" s="28">
        <f>1/1000*[1]PaperSectorMinusCoreVPAImp!AH$273</f>
        <v>1.314117238E-3</v>
      </c>
      <c r="AK49" s="28">
        <f>1/1000*[1]PaperSectorMinusCoreVPAImp!AI$273</f>
        <v>1.9875868119999997E-3</v>
      </c>
      <c r="AL49" s="28">
        <f>1/1000*[1]PaperSectorMinusCoreVPAImp!AJ$273</f>
        <v>3.6208183815999995E-3</v>
      </c>
      <c r="AM49" s="28">
        <f>1/1000*[1]PaperSectorMinusCoreVPAImp!AK$273</f>
        <v>3.4449830448000001E-3</v>
      </c>
      <c r="AN49" s="28">
        <f>1/1000*[1]PaperSectorMinusCoreVPAImp!AL$273</f>
        <v>3.1267244322000002E-3</v>
      </c>
      <c r="AO49" s="28">
        <f>1/1000*[1]PaperSectorMinusCoreVPAImp!AM$273</f>
        <v>3.7185818399999991E-3</v>
      </c>
      <c r="AP49" s="28">
        <f>1/1000*[1]PaperSectorMinusCoreVPAImp!AN$273</f>
        <v>3.5606471823999993E-3</v>
      </c>
      <c r="AQ49" s="28">
        <f>1/1000*[1]PaperSectorMinusCoreVPAImp!AO$273</f>
        <v>5.4825455471999998E-3</v>
      </c>
      <c r="AR49" s="28">
        <f>1/1000*[1]PaperSectorMinusCoreVPAImp!AP$273</f>
        <v>6.7672846764999994E-3</v>
      </c>
      <c r="AS49" s="28">
        <f>1/1000*[1]PaperSectorMinusCoreVPAImp!AQ$273</f>
        <v>6.8511103534999998E-3</v>
      </c>
      <c r="AT49" s="28">
        <f>1/1000*[1]PaperSectorMinusCoreVPAImp!AR$273</f>
        <v>8.8012275559999995E-3</v>
      </c>
      <c r="AU49" s="28">
        <f>1/1000*[1]PaperSectorMinusCoreVPAImp!AS$273</f>
        <v>1.11505807127E-2</v>
      </c>
      <c r="AV49" s="28">
        <f>1/1000*[1]PaperSectorMinusCoreVPAImp!AT$273</f>
        <v>1.0495621403E-2</v>
      </c>
      <c r="AW49" s="28">
        <f>1/1000*[1]PaperSectorMinusCoreVPAImp!AU$273</f>
        <v>1.3444272389166664E-2</v>
      </c>
      <c r="AX49" s="28">
        <f>1/1000*[1]PaperSectorMinusCoreVPAImp!AV$273</f>
        <v>0</v>
      </c>
      <c r="AY49" s="28">
        <f>1/1000*[1]PaperSectorMinusCoreVPAImp!AW$273</f>
        <v>0</v>
      </c>
      <c r="AZ49" s="28">
        <f>1/1000*[1]PaperSectorMinusCoreVPAImp!AX$273</f>
        <v>0</v>
      </c>
      <c r="BA49" s="28">
        <f>1/1000*[1]PaperSectorMinusCoreVPAImp!AY$273</f>
        <v>0</v>
      </c>
      <c r="BB49" s="28">
        <f>1/1000*[1]PaperSectorMinusCoreVPAImp!AZ$273</f>
        <v>0</v>
      </c>
      <c r="BC49" s="28">
        <f>1/1000*[1]PaperSectorMinusCoreVPAImp!BA$273</f>
        <v>0</v>
      </c>
      <c r="BD49" s="293"/>
    </row>
    <row r="50" spans="2:56">
      <c r="B50" s="5" t="s">
        <v>85</v>
      </c>
      <c r="C50" s="39">
        <f>1/$A$1*[1]PaperSectorMinusCoreVPAImp!B$63</f>
        <v>1.126895E-2</v>
      </c>
      <c r="D50" s="10">
        <f>1/$A$1*[1]PaperSectorMinusCoreVPAImp!C$63</f>
        <v>3.0234416099999998E-2</v>
      </c>
      <c r="E50" s="10">
        <f>1/$A$1*[1]PaperSectorMinusCoreVPAImp!D$63</f>
        <v>2.3953700224999999E-2</v>
      </c>
      <c r="F50" s="10">
        <f>1/$A$1*[1]PaperSectorMinusCoreVPAImp!E$63</f>
        <v>2.3193326274999999E-2</v>
      </c>
      <c r="G50" s="10">
        <f>1/$A$1*[1]PaperSectorMinusCoreVPAImp!F$63</f>
        <v>6.2096999999999994E-3</v>
      </c>
      <c r="H50" s="10">
        <f>1/$A$1*[1]PaperSectorMinusCoreVPAImp!G$63</f>
        <v>2.5493999999999998E-3</v>
      </c>
      <c r="I50" s="10">
        <f>1/$A$1*[1]PaperSectorMinusCoreVPAImp!H$63</f>
        <v>1.37235E-3</v>
      </c>
      <c r="J50" s="10">
        <f>1/$A$1*[1]PaperSectorMinusCoreVPAImp!I$63</f>
        <v>1.4727842499999999E-3</v>
      </c>
      <c r="K50" s="10">
        <f>1/$A$1*[1]PaperSectorMinusCoreVPAImp!J$63</f>
        <v>1.5089000000000001E-3</v>
      </c>
      <c r="L50" s="10">
        <f>1/$A$1*[1]PaperSectorMinusCoreVPAImp!K$63</f>
        <v>2.1664999999999998E-4</v>
      </c>
      <c r="M50" s="10">
        <f>1/$A$1*[1]PaperSectorMinusCoreVPAImp!L$63</f>
        <v>2.0049316068627451E-3</v>
      </c>
      <c r="N50" s="10">
        <f>1/$A$1*[1]PaperSectorMinusCoreVPAImp!M$63</f>
        <v>9.2301766666666658E-4</v>
      </c>
      <c r="O50" s="10">
        <f>1/$A$1*[1]PaperSectorMinusCoreVPAImp!N$63</f>
        <v>1.085495965277778E-3</v>
      </c>
      <c r="P50" s="10">
        <f>1/$A$1*[1]PaperSectorMinusCoreVPAImp!O$63</f>
        <v>1.6132229166666665E-3</v>
      </c>
      <c r="Q50" s="10">
        <f>1/$A$1*[1]PaperSectorMinusCoreVPAImp!P$63</f>
        <v>2.1876700416666663E-3</v>
      </c>
      <c r="R50" s="10">
        <f>1/$A$1*[1]PaperSectorMinusCoreVPAImp!Q$63</f>
        <v>3.4010359833333333E-3</v>
      </c>
      <c r="S50" s="10">
        <f>1/$A$1*[1]PaperSectorMinusCoreVPAImp!R$63</f>
        <v>5.3451051333333333E-3</v>
      </c>
      <c r="T50" s="10">
        <f>1/$A$1*[1]PaperSectorMinusCoreVPAImp!S$63</f>
        <v>5.3113713333333319E-3</v>
      </c>
      <c r="U50" s="10">
        <f>1/$A$1*[1]PaperSectorMinusCoreVPAImp!T$63</f>
        <v>9.6849854749999995E-3</v>
      </c>
      <c r="V50" s="10">
        <f>1/$A$1*[1]PaperSectorMinusCoreVPAImp!U$63</f>
        <v>1.1859295099999998E-2</v>
      </c>
      <c r="W50" s="10">
        <f>1/$A$1*[1]PaperSectorMinusCoreVPAImp!V$63</f>
        <v>0</v>
      </c>
      <c r="X50" s="10">
        <f>1/$A$1*[1]PaperSectorMinusCoreVPAImp!W$63</f>
        <v>0</v>
      </c>
      <c r="Y50" s="10">
        <f>1/$A$1*[1]PaperSectorMinusCoreVPAImp!X$63</f>
        <v>0</v>
      </c>
      <c r="Z50" s="10">
        <f>1/$A$1*[1]PaperSectorMinusCoreVPAImp!Y$63</f>
        <v>0</v>
      </c>
      <c r="AA50" s="10">
        <f>1/$A$1*[1]PaperSectorMinusCoreVPAImp!Z$63</f>
        <v>0</v>
      </c>
      <c r="AB50" s="10">
        <f>1/$A$1*[1]PaperSectorMinusCoreVPAImp!AA$63</f>
        <v>0</v>
      </c>
      <c r="AC50" s="4"/>
      <c r="AD50" s="39">
        <f>1/1000*[1]PaperSectorMinusCoreVPAImp!AB$63</f>
        <v>1.0931421661499999E-3</v>
      </c>
      <c r="AE50" s="10">
        <f>1/1000*[1]PaperSectorMinusCoreVPAImp!AC$63</f>
        <v>2.7190666767999997E-3</v>
      </c>
      <c r="AF50" s="10">
        <f>1/1000*[1]PaperSectorMinusCoreVPAImp!AD$63</f>
        <v>2.2010721744000002E-3</v>
      </c>
      <c r="AG50" s="10">
        <f>1/1000*[1]PaperSectorMinusCoreVPAImp!AE$63</f>
        <v>2.5466909215999998E-3</v>
      </c>
      <c r="AH50" s="10">
        <f>1/1000*[1]PaperSectorMinusCoreVPAImp!AF$63</f>
        <v>8.0997294839999998E-4</v>
      </c>
      <c r="AI50" s="10">
        <f>1/1000*[1]PaperSectorMinusCoreVPAImp!AG$63</f>
        <v>5.2272727649999994E-4</v>
      </c>
      <c r="AJ50" s="10">
        <f>1/1000*[1]PaperSectorMinusCoreVPAImp!AH$63</f>
        <v>4.9400954200000001E-4</v>
      </c>
      <c r="AK50" s="10">
        <f>1/1000*[1]PaperSectorMinusCoreVPAImp!AI$63</f>
        <v>4.1971836599999997E-4</v>
      </c>
      <c r="AL50" s="10">
        <f>1/1000*[1]PaperSectorMinusCoreVPAImp!AJ$63</f>
        <v>4.2917355680000002E-4</v>
      </c>
      <c r="AM50" s="10">
        <f>1/1000*[1]PaperSectorMinusCoreVPAImp!AK$63</f>
        <v>1.4361976639999999E-4</v>
      </c>
      <c r="AN50" s="10">
        <f>1/1000*[1]PaperSectorMinusCoreVPAImp!AL$63</f>
        <v>4.4659386180000008E-4</v>
      </c>
      <c r="AO50" s="10">
        <f>1/1000*[1]PaperSectorMinusCoreVPAImp!AM$63</f>
        <v>3.2333793599999993E-4</v>
      </c>
      <c r="AP50" s="10">
        <f>1/1000*[1]PaperSectorMinusCoreVPAImp!AN$63</f>
        <v>3.5140436319999995E-4</v>
      </c>
      <c r="AQ50" s="10">
        <f>1/1000*[1]PaperSectorMinusCoreVPAImp!AO$63</f>
        <v>1.0900314345000002E-3</v>
      </c>
      <c r="AR50" s="10">
        <f>1/1000*[1]PaperSectorMinusCoreVPAImp!AP$63</f>
        <v>1.6910463215000001E-3</v>
      </c>
      <c r="AS50" s="10">
        <f>1/1000*[1]PaperSectorMinusCoreVPAImp!AQ$63</f>
        <v>2.2219767884999997E-3</v>
      </c>
      <c r="AT50" s="10">
        <f>1/1000*[1]PaperSectorMinusCoreVPAImp!AR$63</f>
        <v>3.0594915242000004E-3</v>
      </c>
      <c r="AU50" s="10">
        <f>1/1000*[1]PaperSectorMinusCoreVPAImp!AS$63</f>
        <v>3.1022397977999994E-3</v>
      </c>
      <c r="AV50" s="10">
        <f>1/1000*[1]PaperSectorMinusCoreVPAImp!AT$63</f>
        <v>6.1767032219999995E-3</v>
      </c>
      <c r="AW50" s="10">
        <f>1/1000*[1]PaperSectorMinusCoreVPAImp!AU$63</f>
        <v>6.3310388662500003E-3</v>
      </c>
      <c r="AX50" s="10">
        <f>1/1000*[1]PaperSectorMinusCoreVPAImp!AV$63</f>
        <v>0</v>
      </c>
      <c r="AY50" s="10">
        <f>1/1000*[1]PaperSectorMinusCoreVPAImp!AW$63</f>
        <v>0</v>
      </c>
      <c r="AZ50" s="10">
        <f>1/1000*[1]PaperSectorMinusCoreVPAImp!AX$63</f>
        <v>0</v>
      </c>
      <c r="BA50" s="10">
        <f>1/1000*[1]PaperSectorMinusCoreVPAImp!AY$63</f>
        <v>0</v>
      </c>
      <c r="BB50" s="10">
        <f>1/1000*[1]PaperSectorMinusCoreVPAImp!AZ$63</f>
        <v>0</v>
      </c>
      <c r="BC50" s="10">
        <f>1/1000*[1]PaperSectorMinusCoreVPAImp!BA$63</f>
        <v>0</v>
      </c>
      <c r="BD50" s="293"/>
    </row>
    <row r="51" spans="2:56">
      <c r="B51" s="5" t="s">
        <v>19</v>
      </c>
      <c r="C51" s="19">
        <f t="shared" ref="C51:AB51" si="10">SUM(C49:C49)-SUM(C50:C50)</f>
        <v>-1.12497E-2</v>
      </c>
      <c r="D51" s="15">
        <f t="shared" si="10"/>
        <v>-3.0077190072222221E-2</v>
      </c>
      <c r="E51" s="15">
        <f t="shared" si="10"/>
        <v>-2.38040495E-2</v>
      </c>
      <c r="F51" s="15">
        <f t="shared" si="10"/>
        <v>-2.3131483549999998E-2</v>
      </c>
      <c r="G51" s="15">
        <f t="shared" si="10"/>
        <v>1.2239499999999997E-3</v>
      </c>
      <c r="H51" s="15">
        <f t="shared" si="10"/>
        <v>-9.3751774999999995E-4</v>
      </c>
      <c r="I51" s="15">
        <f t="shared" si="10"/>
        <v>2.1301382666666668E-3</v>
      </c>
      <c r="J51" s="15">
        <f t="shared" si="10"/>
        <v>3.065258E-3</v>
      </c>
      <c r="K51" s="15">
        <f t="shared" si="10"/>
        <v>3.9178128461538446E-3</v>
      </c>
      <c r="L51" s="15">
        <f t="shared" si="10"/>
        <v>8.0760143333333326E-3</v>
      </c>
      <c r="M51" s="15">
        <f t="shared" si="10"/>
        <v>4.1250599764705888E-3</v>
      </c>
      <c r="N51" s="15">
        <f t="shared" si="10"/>
        <v>4.3478651388888893E-3</v>
      </c>
      <c r="O51" s="15">
        <f t="shared" si="10"/>
        <v>5.4038752187499997E-3</v>
      </c>
      <c r="P51" s="15">
        <f t="shared" si="10"/>
        <v>9.1899545666666652E-3</v>
      </c>
      <c r="Q51" s="15">
        <f t="shared" si="10"/>
        <v>1.0368308258333334E-2</v>
      </c>
      <c r="R51" s="15">
        <f t="shared" si="10"/>
        <v>1.0493948499999999E-2</v>
      </c>
      <c r="S51" s="15">
        <f t="shared" si="10"/>
        <v>1.2458748795833332E-2</v>
      </c>
      <c r="T51" s="15">
        <f t="shared" si="10"/>
        <v>1.4620369083333331E-2</v>
      </c>
      <c r="U51" s="15">
        <f t="shared" si="10"/>
        <v>9.6694777555555566E-3</v>
      </c>
      <c r="V51" s="15">
        <f t="shared" si="10"/>
        <v>1.4686491976262627E-2</v>
      </c>
      <c r="W51" s="15">
        <f t="shared" si="10"/>
        <v>0</v>
      </c>
      <c r="X51" s="15">
        <f t="shared" si="10"/>
        <v>0</v>
      </c>
      <c r="Y51" s="15">
        <f t="shared" si="10"/>
        <v>0</v>
      </c>
      <c r="Z51" s="15">
        <f t="shared" si="10"/>
        <v>0</v>
      </c>
      <c r="AA51" s="15">
        <f t="shared" si="10"/>
        <v>0</v>
      </c>
      <c r="AB51" s="15">
        <f t="shared" si="10"/>
        <v>0</v>
      </c>
      <c r="AC51" s="4"/>
      <c r="AD51" s="20">
        <f t="shared" ref="AD51:BC51" si="11">SUM(AD49:AD49)-SUM(AD50:AD50)</f>
        <v>-1.0687421579159999E-3</v>
      </c>
      <c r="AE51" s="12">
        <f t="shared" si="11"/>
        <v>-2.6633308019999996E-3</v>
      </c>
      <c r="AF51" s="12">
        <f t="shared" si="11"/>
        <v>-2.1706711344000001E-3</v>
      </c>
      <c r="AG51" s="12">
        <f t="shared" si="11"/>
        <v>-2.4901716447999996E-3</v>
      </c>
      <c r="AH51" s="12">
        <f t="shared" si="11"/>
        <v>1.3932787070999996E-3</v>
      </c>
      <c r="AI51" s="12">
        <f t="shared" si="11"/>
        <v>1.7995533270000013E-4</v>
      </c>
      <c r="AJ51" s="12">
        <f t="shared" si="11"/>
        <v>8.2010769599999997E-4</v>
      </c>
      <c r="AK51" s="12">
        <f t="shared" si="11"/>
        <v>1.5678684459999998E-3</v>
      </c>
      <c r="AL51" s="12">
        <f t="shared" si="11"/>
        <v>3.1916448247999996E-3</v>
      </c>
      <c r="AM51" s="12">
        <f t="shared" si="11"/>
        <v>3.3013632784E-3</v>
      </c>
      <c r="AN51" s="12">
        <f t="shared" si="11"/>
        <v>2.6801305704E-3</v>
      </c>
      <c r="AO51" s="12">
        <f t="shared" si="11"/>
        <v>3.395243903999999E-3</v>
      </c>
      <c r="AP51" s="12">
        <f t="shared" si="11"/>
        <v>3.2092428191999992E-3</v>
      </c>
      <c r="AQ51" s="12">
        <f t="shared" si="11"/>
        <v>4.3925141126999996E-3</v>
      </c>
      <c r="AR51" s="12">
        <f t="shared" si="11"/>
        <v>5.0762383549999993E-3</v>
      </c>
      <c r="AS51" s="12">
        <f t="shared" si="11"/>
        <v>4.6291335650000005E-3</v>
      </c>
      <c r="AT51" s="12">
        <f t="shared" si="11"/>
        <v>5.7417360317999992E-3</v>
      </c>
      <c r="AU51" s="12">
        <f t="shared" si="11"/>
        <v>8.0483409149000006E-3</v>
      </c>
      <c r="AV51" s="12">
        <f t="shared" si="11"/>
        <v>4.3189181810000003E-3</v>
      </c>
      <c r="AW51" s="12">
        <f t="shared" si="11"/>
        <v>7.113233522916664E-3</v>
      </c>
      <c r="AX51" s="12">
        <f t="shared" si="11"/>
        <v>0</v>
      </c>
      <c r="AY51" s="12">
        <f t="shared" si="11"/>
        <v>0</v>
      </c>
      <c r="AZ51" s="12">
        <f t="shared" si="11"/>
        <v>0</v>
      </c>
      <c r="BA51" s="12">
        <f t="shared" si="11"/>
        <v>0</v>
      </c>
      <c r="BB51" s="12">
        <f t="shared" si="11"/>
        <v>0</v>
      </c>
      <c r="BC51" s="12">
        <f t="shared" si="11"/>
        <v>0</v>
      </c>
      <c r="BD51" s="293"/>
    </row>
    <row r="52" spans="2:56" ht="17.149999999999999" customHeight="1">
      <c r="B52" s="9" t="s">
        <v>137</v>
      </c>
      <c r="C52" s="67">
        <f t="shared" ref="C52:AB52" si="12">C5-SUM(C6,C12,C16,C22,C28,C48,C49)</f>
        <v>1.2936023728750001</v>
      </c>
      <c r="D52" s="68">
        <f t="shared" si="12"/>
        <v>1.2900358783361057</v>
      </c>
      <c r="E52" s="68">
        <f t="shared" si="12"/>
        <v>1.297514502999995</v>
      </c>
      <c r="F52" s="68">
        <f t="shared" si="12"/>
        <v>1.0950827336222133</v>
      </c>
      <c r="G52" s="68">
        <f t="shared" si="12"/>
        <v>0.98815624144444314</v>
      </c>
      <c r="H52" s="68">
        <f t="shared" si="12"/>
        <v>0.72948017500000617</v>
      </c>
      <c r="I52" s="68">
        <f t="shared" si="12"/>
        <v>0.58713088333031749</v>
      </c>
      <c r="J52" s="68">
        <f t="shared" si="12"/>
        <v>0.6091716095000308</v>
      </c>
      <c r="K52" s="68">
        <f t="shared" si="12"/>
        <v>0.53305988927566261</v>
      </c>
      <c r="L52" s="68">
        <f t="shared" si="12"/>
        <v>0.39788817703334445</v>
      </c>
      <c r="M52" s="68">
        <f t="shared" si="12"/>
        <v>0.37767735093214583</v>
      </c>
      <c r="N52" s="68">
        <f t="shared" si="12"/>
        <v>0.32053793503887817</v>
      </c>
      <c r="O52" s="68">
        <f t="shared" si="12"/>
        <v>0.28335205965884569</v>
      </c>
      <c r="P52" s="68">
        <f t="shared" si="12"/>
        <v>0.28443983091044345</v>
      </c>
      <c r="Q52" s="68">
        <f t="shared" si="12"/>
        <v>0.26498418461668649</v>
      </c>
      <c r="R52" s="68">
        <f t="shared" si="12"/>
        <v>0.23799478136807295</v>
      </c>
      <c r="S52" s="68">
        <f t="shared" si="12"/>
        <v>0.23966339158000238</v>
      </c>
      <c r="T52" s="68">
        <f t="shared" si="12"/>
        <v>0.23492226186668574</v>
      </c>
      <c r="U52" s="68">
        <f t="shared" si="12"/>
        <v>0.28000026029953062</v>
      </c>
      <c r="V52" s="68">
        <f t="shared" si="12"/>
        <v>0.30062060719695438</v>
      </c>
      <c r="W52" s="68">
        <f t="shared" si="12"/>
        <v>0</v>
      </c>
      <c r="X52" s="68">
        <f t="shared" si="12"/>
        <v>0</v>
      </c>
      <c r="Y52" s="68">
        <f t="shared" si="12"/>
        <v>0</v>
      </c>
      <c r="Z52" s="68">
        <f t="shared" si="12"/>
        <v>0</v>
      </c>
      <c r="AA52" s="68">
        <f t="shared" si="12"/>
        <v>0</v>
      </c>
      <c r="AB52" s="68">
        <f t="shared" si="12"/>
        <v>0</v>
      </c>
      <c r="AC52" s="4"/>
      <c r="AD52" s="54">
        <f t="shared" ref="AD52:BC52" si="13">AD5-SUM(AD6,AD12,AD16,AD22,AD28,AD48,AD49)</f>
        <v>0.28505091646702496</v>
      </c>
      <c r="AE52" s="23">
        <f t="shared" si="13"/>
        <v>0.26403204825719939</v>
      </c>
      <c r="AF52" s="23">
        <f t="shared" si="13"/>
        <v>0.27091912800000095</v>
      </c>
      <c r="AG52" s="23">
        <f t="shared" si="13"/>
        <v>0.28697032264320299</v>
      </c>
      <c r="AH52" s="23">
        <f t="shared" si="13"/>
        <v>0.28080919229510037</v>
      </c>
      <c r="AI52" s="23">
        <f t="shared" si="13"/>
        <v>0.22736925019379228</v>
      </c>
      <c r="AJ52" s="23">
        <f t="shared" si="13"/>
        <v>0.19700033902759984</v>
      </c>
      <c r="AK52" s="23">
        <f t="shared" si="13"/>
        <v>0.2319209492819958</v>
      </c>
      <c r="AL52" s="23">
        <f t="shared" si="13"/>
        <v>0.24752710494759711</v>
      </c>
      <c r="AM52" s="23">
        <f t="shared" si="13"/>
        <v>0.20183870863639797</v>
      </c>
      <c r="AN52" s="23">
        <f t="shared" si="13"/>
        <v>0.19202148049500423</v>
      </c>
      <c r="AO52" s="23">
        <f t="shared" si="13"/>
        <v>0.19548803395200132</v>
      </c>
      <c r="AP52" s="23">
        <f t="shared" si="13"/>
        <v>0.16667113995840133</v>
      </c>
      <c r="AQ52" s="23">
        <f t="shared" si="13"/>
        <v>0.15443002701150021</v>
      </c>
      <c r="AR52" s="23">
        <f t="shared" si="13"/>
        <v>0.14514895275900486</v>
      </c>
      <c r="AS52" s="23">
        <f t="shared" si="13"/>
        <v>0.10389310402450036</v>
      </c>
      <c r="AT52" s="23">
        <f t="shared" si="13"/>
        <v>9.6941610187498028E-2</v>
      </c>
      <c r="AU52" s="23">
        <f t="shared" si="13"/>
        <v>8.8027179726203997E-2</v>
      </c>
      <c r="AV52" s="23">
        <f t="shared" si="13"/>
        <v>0.10279589221899776</v>
      </c>
      <c r="AW52" s="23">
        <f t="shared" si="13"/>
        <v>0.1087420491929123</v>
      </c>
      <c r="AX52" s="23">
        <f t="shared" si="13"/>
        <v>0</v>
      </c>
      <c r="AY52" s="23">
        <f t="shared" si="13"/>
        <v>0</v>
      </c>
      <c r="AZ52" s="23">
        <f t="shared" si="13"/>
        <v>0</v>
      </c>
      <c r="BA52" s="23">
        <f t="shared" si="13"/>
        <v>0</v>
      </c>
      <c r="BB52" s="23">
        <f t="shared" si="13"/>
        <v>0</v>
      </c>
      <c r="BC52" s="23">
        <f t="shared" si="13"/>
        <v>0</v>
      </c>
      <c r="BD52" s="293"/>
    </row>
    <row r="53" spans="2:56">
      <c r="B53" s="5" t="s">
        <v>24</v>
      </c>
      <c r="C53" s="39">
        <f>1/$A$1*[1]PaperSectorMinusCoreVPAImp!B$15</f>
        <v>6.0524833333333334E-5</v>
      </c>
      <c r="D53" s="10">
        <f>1/$A$1*[1]PaperSectorMinusCoreVPAImp!C$15</f>
        <v>1.0926211177777777E-2</v>
      </c>
      <c r="E53" s="10">
        <f>1/$A$1*[1]PaperSectorMinusCoreVPAImp!D$15</f>
        <v>2.7382509525000001E-2</v>
      </c>
      <c r="F53" s="10">
        <f>1/$A$1*[1]PaperSectorMinusCoreVPAImp!E$15</f>
        <v>1.4185182916666667E-2</v>
      </c>
      <c r="G53" s="10">
        <f>1/$A$1*[1]PaperSectorMinusCoreVPAImp!F$15</f>
        <v>2.2525824144444446E-2</v>
      </c>
      <c r="H53" s="10">
        <f>1/$A$1*[1]PaperSectorMinusCoreVPAImp!G$15</f>
        <v>1.6550364750000001E-2</v>
      </c>
      <c r="I53" s="10">
        <f>1/$A$1*[1]PaperSectorMinusCoreVPAImp!H$15</f>
        <v>6.3245024393939397E-3</v>
      </c>
      <c r="J53" s="10">
        <f>1/$A$1*[1]PaperSectorMinusCoreVPAImp!I$15</f>
        <v>7.4851839999999998E-3</v>
      </c>
      <c r="K53" s="10">
        <f>1/$A$1*[1]PaperSectorMinusCoreVPAImp!J$15</f>
        <v>8.156006384615385E-4</v>
      </c>
      <c r="L53" s="10">
        <f>1/$A$1*[1]PaperSectorMinusCoreVPAImp!K$15</f>
        <v>2.8210163333333327E-3</v>
      </c>
      <c r="M53" s="10">
        <f>1/$A$1*[1]PaperSectorMinusCoreVPAImp!L$15</f>
        <v>2.5205118749999996E-3</v>
      </c>
      <c r="N53" s="10">
        <f>1/$A$1*[1]PaperSectorMinusCoreVPAImp!M$15</f>
        <v>6.8315113888888868E-4</v>
      </c>
      <c r="O53" s="10">
        <f>1/$A$1*[1]PaperSectorMinusCoreVPAImp!N$15</f>
        <v>1.754813652777778E-3</v>
      </c>
      <c r="P53" s="10">
        <f>1/$A$1*[1]PaperSectorMinusCoreVPAImp!O$15</f>
        <v>5.2713359535714269E-3</v>
      </c>
      <c r="Q53" s="10">
        <f>1/$A$1*[1]PaperSectorMinusCoreVPAImp!P$15</f>
        <v>8.7625649166666653E-4</v>
      </c>
      <c r="R53" s="10">
        <f>1/$A$1*[1]PaperSectorMinusCoreVPAImp!Q$15</f>
        <v>3.3565579309178754E-3</v>
      </c>
      <c r="S53" s="10">
        <f>1/$A$1*[1]PaperSectorMinusCoreVPAImp!R$15</f>
        <v>1.2456566306818179E-3</v>
      </c>
      <c r="T53" s="10">
        <f>1/$A$1*[1]PaperSectorMinusCoreVPAImp!S$15</f>
        <v>2.4066735833333332E-4</v>
      </c>
      <c r="U53" s="10">
        <f>1/$A$1*[1]PaperSectorMinusCoreVPAImp!T$15</f>
        <v>1.5620017500000001E-4</v>
      </c>
      <c r="V53" s="10">
        <f>1/$A$1*[1]PaperSectorMinusCoreVPAImp!U$15</f>
        <v>1.5190268383838382E-4</v>
      </c>
      <c r="W53" s="10">
        <f>1/$A$1*[1]PaperSectorMinusCoreVPAImp!V$15</f>
        <v>0</v>
      </c>
      <c r="X53" s="10">
        <f>1/$A$1*[1]PaperSectorMinusCoreVPAImp!W$15</f>
        <v>0</v>
      </c>
      <c r="Y53" s="10">
        <f>1/$A$1*[1]PaperSectorMinusCoreVPAImp!X$15</f>
        <v>0</v>
      </c>
      <c r="Z53" s="10">
        <f>1/$A$1*[1]PaperSectorMinusCoreVPAImp!Y$15</f>
        <v>0</v>
      </c>
      <c r="AA53" s="10">
        <f>1/$A$1*[1]PaperSectorMinusCoreVPAImp!Z$15</f>
        <v>0</v>
      </c>
      <c r="AB53" s="10">
        <f>1/$A$1*[1]PaperSectorMinusCoreVPAImp!AA$15</f>
        <v>0</v>
      </c>
      <c r="AC53" s="4"/>
      <c r="AD53" s="39">
        <f>1/1000*[1]PaperSectorMinusCoreVPAImp!AB$15</f>
        <v>9.1017443085000005E-5</v>
      </c>
      <c r="AE53" s="10">
        <f>1/1000*[1]PaperSectorMinusCoreVPAImp!AC$15</f>
        <v>2.0928577831999997E-3</v>
      </c>
      <c r="AF53" s="10">
        <f>1/1000*[1]PaperSectorMinusCoreVPAImp!AD$15</f>
        <v>5.6166682608000005E-3</v>
      </c>
      <c r="AG53" s="10">
        <f>1/1000*[1]PaperSectorMinusCoreVPAImp!AE$15</f>
        <v>3.5234357423999997E-3</v>
      </c>
      <c r="AH53" s="10">
        <f>1/1000*[1]PaperSectorMinusCoreVPAImp!AF$15</f>
        <v>5.2132595340000009E-3</v>
      </c>
      <c r="AI53" s="10">
        <f>1/1000*[1]PaperSectorMinusCoreVPAImp!AG$15</f>
        <v>4.0984983468000001E-3</v>
      </c>
      <c r="AJ53" s="10">
        <f>1/1000*[1]PaperSectorMinusCoreVPAImp!AH$15</f>
        <v>1.8973610164E-3</v>
      </c>
      <c r="AK53" s="10">
        <f>1/1000*[1]PaperSectorMinusCoreVPAImp!AI$15</f>
        <v>2.7629650034999998E-3</v>
      </c>
      <c r="AL53" s="10">
        <f>1/1000*[1]PaperSectorMinusCoreVPAImp!AJ$15</f>
        <v>4.0448912040000004E-4</v>
      </c>
      <c r="AM53" s="10">
        <f>1/1000*[1]PaperSectorMinusCoreVPAImp!AK$15</f>
        <v>9.6700647119999999E-4</v>
      </c>
      <c r="AN53" s="10">
        <f>1/1000*[1]PaperSectorMinusCoreVPAImp!AL$15</f>
        <v>1.1617533324000001E-3</v>
      </c>
      <c r="AO53" s="10">
        <f>1/1000*[1]PaperSectorMinusCoreVPAImp!AM$15</f>
        <v>7.6762257600000001E-4</v>
      </c>
      <c r="AP53" s="10">
        <f>1/1000*[1]PaperSectorMinusCoreVPAImp!AN$15</f>
        <v>1.2834406816E-3</v>
      </c>
      <c r="AQ53" s="10">
        <f>1/1000*[1]PaperSectorMinusCoreVPAImp!AO$15</f>
        <v>1.6217561910000001E-3</v>
      </c>
      <c r="AR53" s="10">
        <f>1/1000*[1]PaperSectorMinusCoreVPAImp!AP$15</f>
        <v>5.1861451600000003E-4</v>
      </c>
      <c r="AS53" s="10">
        <f>1/1000*[1]PaperSectorMinusCoreVPAImp!AQ$15</f>
        <v>1.021589877E-3</v>
      </c>
      <c r="AT53" s="10">
        <f>1/1000*[1]PaperSectorMinusCoreVPAImp!AR$15</f>
        <v>6.5623009259999998E-4</v>
      </c>
      <c r="AU53" s="10">
        <f>1/1000*[1]PaperSectorMinusCoreVPAImp!AS$15</f>
        <v>4.7661591119999995E-4</v>
      </c>
      <c r="AV53" s="10">
        <f>1/1000*[1]PaperSectorMinusCoreVPAImp!AT$15</f>
        <v>2.30915025E-4</v>
      </c>
      <c r="AW53" s="10">
        <f>1/1000*[1]PaperSectorMinusCoreVPAImp!AU$15</f>
        <v>1.7863399916666668E-4</v>
      </c>
      <c r="AX53" s="10">
        <f>1/1000*[1]PaperSectorMinusCoreVPAImp!AV$15</f>
        <v>0</v>
      </c>
      <c r="AY53" s="10">
        <f>1/1000*[1]PaperSectorMinusCoreVPAImp!AW$15</f>
        <v>0</v>
      </c>
      <c r="AZ53" s="10">
        <f>1/1000*[1]PaperSectorMinusCoreVPAImp!AX$15</f>
        <v>0</v>
      </c>
      <c r="BA53" s="10">
        <f>1/1000*[1]PaperSectorMinusCoreVPAImp!AY$15</f>
        <v>0</v>
      </c>
      <c r="BB53" s="10">
        <f>1/1000*[1]PaperSectorMinusCoreVPAImp!AZ$15</f>
        <v>0</v>
      </c>
      <c r="BC53" s="10">
        <f>1/1000*[1]PaperSectorMinusCoreVPAImp!BA$15</f>
        <v>0</v>
      </c>
      <c r="BD53" s="293"/>
    </row>
    <row r="54" spans="2:56">
      <c r="B54" s="5" t="s">
        <v>86</v>
      </c>
      <c r="C54" s="39">
        <f>1/$A$1*[1]PaperSectorMinusCoreVPAImp!B$113</f>
        <v>3.7985343416666673E-3</v>
      </c>
      <c r="D54" s="10">
        <f>1/$A$1*[1]PaperSectorMinusCoreVPAImp!C$113</f>
        <v>1.0443515444444443E-2</v>
      </c>
      <c r="E54" s="10">
        <f>1/$A$1*[1]PaperSectorMinusCoreVPAImp!D$113</f>
        <v>5.7151141075000009E-2</v>
      </c>
      <c r="F54" s="10">
        <f>1/$A$1*[1]PaperSectorMinusCoreVPAImp!E$113</f>
        <v>2.1850097425000003E-2</v>
      </c>
      <c r="G54" s="10">
        <f>1/$A$1*[1]PaperSectorMinusCoreVPAImp!F$113</f>
        <v>4.4977587666666661E-3</v>
      </c>
      <c r="H54" s="10">
        <f>1/$A$1*[1]PaperSectorMinusCoreVPAImp!G$113</f>
        <v>2.4712459999999994E-3</v>
      </c>
      <c r="I54" s="10">
        <f>1/$A$1*[1]PaperSectorMinusCoreVPAImp!H$113</f>
        <v>1.1746928666666666E-3</v>
      </c>
      <c r="J54" s="10">
        <f>1/$A$1*[1]PaperSectorMinusCoreVPAImp!I$113</f>
        <v>1.3022490833333332E-3</v>
      </c>
      <c r="K54" s="10">
        <f>1/$A$1*[1]PaperSectorMinusCoreVPAImp!J$113</f>
        <v>1.6257226730769228E-3</v>
      </c>
      <c r="L54" s="10">
        <f>1/$A$1*[1]PaperSectorMinusCoreVPAImp!K$113</f>
        <v>1.3610375333333333E-3</v>
      </c>
      <c r="M54" s="10">
        <f>1/$A$1*[1]PaperSectorMinusCoreVPAImp!L$113</f>
        <v>3.4303840083333326E-3</v>
      </c>
      <c r="N54" s="10">
        <f>1/$A$1*[1]PaperSectorMinusCoreVPAImp!M$113</f>
        <v>2.9061718166666665E-3</v>
      </c>
      <c r="O54" s="10">
        <f>1/$A$1*[1]PaperSectorMinusCoreVPAImp!N$113</f>
        <v>1.3892488298611111E-3</v>
      </c>
      <c r="P54" s="10">
        <f>1/$A$1*[1]PaperSectorMinusCoreVPAImp!O$113</f>
        <v>1.438489105833334E-2</v>
      </c>
      <c r="Q54" s="10">
        <f>1/$A$1*[1]PaperSectorMinusCoreVPAImp!P$113</f>
        <v>1.8681666775000001E-2</v>
      </c>
      <c r="R54" s="10">
        <f>1/$A$1*[1]PaperSectorMinusCoreVPAImp!Q$113</f>
        <v>1.4933252092391302E-2</v>
      </c>
      <c r="S54" s="10">
        <f>1/$A$1*[1]PaperSectorMinusCoreVPAImp!R$113</f>
        <v>1.4458474205303029E-2</v>
      </c>
      <c r="T54" s="10">
        <f>1/$A$1*[1]PaperSectorMinusCoreVPAImp!S$113</f>
        <v>8.4394766083333347E-3</v>
      </c>
      <c r="U54" s="10">
        <f>1/$A$1*[1]PaperSectorMinusCoreVPAImp!T$113</f>
        <v>1.0324396047222224E-2</v>
      </c>
      <c r="V54" s="10">
        <f>1/$A$1*[1]PaperSectorMinusCoreVPAImp!U$113</f>
        <v>1.2056035115530302E-2</v>
      </c>
      <c r="W54" s="10">
        <f>1/$A$1*[1]PaperSectorMinusCoreVPAImp!V$113</f>
        <v>0</v>
      </c>
      <c r="X54" s="10">
        <f>1/$A$1*[1]PaperSectorMinusCoreVPAImp!W$113</f>
        <v>0</v>
      </c>
      <c r="Y54" s="10">
        <f>1/$A$1*[1]PaperSectorMinusCoreVPAImp!X$113</f>
        <v>0</v>
      </c>
      <c r="Z54" s="10">
        <f>1/$A$1*[1]PaperSectorMinusCoreVPAImp!Y$113</f>
        <v>0</v>
      </c>
      <c r="AA54" s="10">
        <f>1/$A$1*[1]PaperSectorMinusCoreVPAImp!Z$113</f>
        <v>0</v>
      </c>
      <c r="AB54" s="10">
        <f>1/$A$1*[1]PaperSectorMinusCoreVPAImp!AA$113</f>
        <v>0</v>
      </c>
      <c r="AC54" s="4"/>
      <c r="AD54" s="39">
        <f>1/1000*[1]PaperSectorMinusCoreVPAImp!AB$113</f>
        <v>3.5853973186379998E-3</v>
      </c>
      <c r="AE54" s="10">
        <f>1/1000*[1]PaperSectorMinusCoreVPAImp!AC$113</f>
        <v>5.1635576188E-3</v>
      </c>
      <c r="AF54" s="10">
        <f>1/1000*[1]PaperSectorMinusCoreVPAImp!AD$113</f>
        <v>1.5639296366400001E-2</v>
      </c>
      <c r="AG54" s="10">
        <f>1/1000*[1]PaperSectorMinusCoreVPAImp!AE$113</f>
        <v>8.5566501887999989E-3</v>
      </c>
      <c r="AH54" s="10">
        <f>1/1000*[1]PaperSectorMinusCoreVPAImp!AF$113</f>
        <v>3.2120421164999998E-3</v>
      </c>
      <c r="AI54" s="10">
        <f>1/1000*[1]PaperSectorMinusCoreVPAImp!AG$113</f>
        <v>1.7577353936999998E-3</v>
      </c>
      <c r="AJ54" s="10">
        <f>1/1000*[1]PaperSectorMinusCoreVPAImp!AH$113</f>
        <v>1.4962181616E-3</v>
      </c>
      <c r="AK54" s="10">
        <f>1/1000*[1]PaperSectorMinusCoreVPAImp!AI$113</f>
        <v>1.5774660575E-3</v>
      </c>
      <c r="AL54" s="10">
        <f>1/1000*[1]PaperSectorMinusCoreVPAImp!AJ$113</f>
        <v>1.7630494308000003E-3</v>
      </c>
      <c r="AM54" s="10">
        <f>1/1000*[1]PaperSectorMinusCoreVPAImp!AK$113</f>
        <v>1.5111318992E-3</v>
      </c>
      <c r="AN54" s="10">
        <f>1/1000*[1]PaperSectorMinusCoreVPAImp!AL$113</f>
        <v>4.7577172338E-3</v>
      </c>
      <c r="AO54" s="10">
        <f>1/1000*[1]PaperSectorMinusCoreVPAImp!AM$113</f>
        <v>5.0043040319999992E-3</v>
      </c>
      <c r="AP54" s="10">
        <f>1/1000*[1]PaperSectorMinusCoreVPAImp!AN$113</f>
        <v>1.6722352943999998E-3</v>
      </c>
      <c r="AQ54" s="10">
        <f>1/1000*[1]PaperSectorMinusCoreVPAImp!AO$113</f>
        <v>7.7883183936000014E-3</v>
      </c>
      <c r="AR54" s="10">
        <f>1/1000*[1]PaperSectorMinusCoreVPAImp!AP$113</f>
        <v>9.6085024575000011E-3</v>
      </c>
      <c r="AS54" s="10">
        <f>1/1000*[1]PaperSectorMinusCoreVPAImp!AQ$113</f>
        <v>6.7799847464999992E-3</v>
      </c>
      <c r="AT54" s="10">
        <f>1/1000*[1]PaperSectorMinusCoreVPAImp!AR$113</f>
        <v>6.0026102237999996E-3</v>
      </c>
      <c r="AU54" s="10">
        <f>1/1000*[1]PaperSectorMinusCoreVPAImp!AS$113</f>
        <v>3.9350930475999992E-3</v>
      </c>
      <c r="AV54" s="10">
        <f>1/1000*[1]PaperSectorMinusCoreVPAImp!AT$113</f>
        <v>4.4324618829999999E-3</v>
      </c>
      <c r="AW54" s="10">
        <f>1/1000*[1]PaperSectorMinusCoreVPAImp!AU$113</f>
        <v>4.6246270483333331E-3</v>
      </c>
      <c r="AX54" s="10">
        <f>1/1000*[1]PaperSectorMinusCoreVPAImp!AV$113</f>
        <v>0</v>
      </c>
      <c r="AY54" s="10">
        <f>1/1000*[1]PaperSectorMinusCoreVPAImp!AW$113</f>
        <v>0</v>
      </c>
      <c r="AZ54" s="10">
        <f>1/1000*[1]PaperSectorMinusCoreVPAImp!AX$113</f>
        <v>0</v>
      </c>
      <c r="BA54" s="10">
        <f>1/1000*[1]PaperSectorMinusCoreVPAImp!AY$113</f>
        <v>0</v>
      </c>
      <c r="BB54" s="10">
        <f>1/1000*[1]PaperSectorMinusCoreVPAImp!AZ$113</f>
        <v>0</v>
      </c>
      <c r="BC54" s="10">
        <f>1/1000*[1]PaperSectorMinusCoreVPAImp!BA$113</f>
        <v>0</v>
      </c>
      <c r="BD54" s="293"/>
    </row>
    <row r="55" spans="2:56">
      <c r="B55" s="5" t="s">
        <v>57</v>
      </c>
      <c r="C55" s="39">
        <f>1/$A$1*[1]PaperSectorMinusCoreVPAImp!B$171</f>
        <v>0.47151127152083339</v>
      </c>
      <c r="D55" s="10">
        <f>1/$A$1*[1]PaperSectorMinusCoreVPAImp!C$171</f>
        <v>0.38920949788888892</v>
      </c>
      <c r="E55" s="10">
        <f>1/$A$1*[1]PaperSectorMinusCoreVPAImp!D$171</f>
        <v>0.32975575865000001</v>
      </c>
      <c r="F55" s="10">
        <f>1/$A$1*[1]PaperSectorMinusCoreVPAImp!E$171</f>
        <v>0.29066134382500003</v>
      </c>
      <c r="G55" s="10">
        <f>1/$A$1*[1]PaperSectorMinusCoreVPAImp!F$171</f>
        <v>0.22714273146666669</v>
      </c>
      <c r="H55" s="10">
        <f>1/$A$1*[1]PaperSectorMinusCoreVPAImp!G$171</f>
        <v>0.12153426525000001</v>
      </c>
      <c r="I55" s="10">
        <f>1/$A$1*[1]PaperSectorMinusCoreVPAImp!H$171</f>
        <v>5.8299370800000007E-2</v>
      </c>
      <c r="J55" s="10">
        <f>1/$A$1*[1]PaperSectorMinusCoreVPAImp!I$171</f>
        <v>7.8908415833333339E-3</v>
      </c>
      <c r="K55" s="10">
        <f>1/$A$1*[1]PaperSectorMinusCoreVPAImp!J$171</f>
        <v>2.5875000000000004E-3</v>
      </c>
      <c r="L55" s="10">
        <f>1/$A$1*[1]PaperSectorMinusCoreVPAImp!K$171</f>
        <v>2.0941599166666666E-3</v>
      </c>
      <c r="M55" s="10">
        <f>1/$A$1*[1]PaperSectorMinusCoreVPAImp!L$171</f>
        <v>4.993051666666666E-4</v>
      </c>
      <c r="N55" s="10">
        <f>1/$A$1*[1]PaperSectorMinusCoreVPAImp!M$171</f>
        <v>1.3409300583333333E-3</v>
      </c>
      <c r="O55" s="10">
        <f>1/$A$1*[1]PaperSectorMinusCoreVPAImp!N$171</f>
        <v>2.5219543159722222E-3</v>
      </c>
      <c r="P55" s="10">
        <f>1/$A$1*[1]PaperSectorMinusCoreVPAImp!O$171</f>
        <v>2.4925194166666671E-4</v>
      </c>
      <c r="Q55" s="10">
        <f>1/$A$1*[1]PaperSectorMinusCoreVPAImp!P$171</f>
        <v>1.3543954166666665E-4</v>
      </c>
      <c r="R55" s="10">
        <f>1/$A$1*[1]PaperSectorMinusCoreVPAImp!Q$171</f>
        <v>5.3018795277777735E-4</v>
      </c>
      <c r="S55" s="10">
        <f>1/$A$1*[1]PaperSectorMinusCoreVPAImp!R$171</f>
        <v>1.4763504859848485E-3</v>
      </c>
      <c r="T55" s="10">
        <f>1/$A$1*[1]PaperSectorMinusCoreVPAImp!S$171</f>
        <v>3.9846183750000012E-3</v>
      </c>
      <c r="U55" s="10">
        <f>1/$A$1*[1]PaperSectorMinusCoreVPAImp!T$171</f>
        <v>1.8819874265151512E-3</v>
      </c>
      <c r="V55" s="10">
        <f>1/$A$1*[1]PaperSectorMinusCoreVPAImp!U$171</f>
        <v>2.5068677499999995E-3</v>
      </c>
      <c r="W55" s="10">
        <f>1/$A$1*[1]PaperSectorMinusCoreVPAImp!V$171</f>
        <v>0</v>
      </c>
      <c r="X55" s="10">
        <f>1/$A$1*[1]PaperSectorMinusCoreVPAImp!W$171</f>
        <v>0</v>
      </c>
      <c r="Y55" s="10">
        <f>1/$A$1*[1]PaperSectorMinusCoreVPAImp!X$171</f>
        <v>0</v>
      </c>
      <c r="Z55" s="10">
        <f>1/$A$1*[1]PaperSectorMinusCoreVPAImp!Y$171</f>
        <v>0</v>
      </c>
      <c r="AA55" s="10">
        <f>1/$A$1*[1]PaperSectorMinusCoreVPAImp!Z$171</f>
        <v>0</v>
      </c>
      <c r="AB55" s="10">
        <f>1/$A$1*[1]PaperSectorMinusCoreVPAImp!AA$171</f>
        <v>0</v>
      </c>
      <c r="AC55" s="4"/>
      <c r="AD55" s="39">
        <f>1/1000*[1]PaperSectorMinusCoreVPAImp!AB$171</f>
        <v>6.3471311569613997E-2</v>
      </c>
      <c r="AE55" s="10">
        <f>1/1000*[1]PaperSectorMinusCoreVPAImp!AC$171</f>
        <v>4.4298330199199994E-2</v>
      </c>
      <c r="AF55" s="10">
        <f>1/1000*[1]PaperSectorMinusCoreVPAImp!AD$171</f>
        <v>3.5025780480000004E-2</v>
      </c>
      <c r="AG55" s="10">
        <f>1/1000*[1]PaperSectorMinusCoreVPAImp!AE$171</f>
        <v>3.5305878675199999E-2</v>
      </c>
      <c r="AH55" s="10">
        <f>1/1000*[1]PaperSectorMinusCoreVPAImp!AF$171</f>
        <v>3.1864406642600006E-2</v>
      </c>
      <c r="AI55" s="10">
        <f>1/1000*[1]PaperSectorMinusCoreVPAImp!AG$171</f>
        <v>1.6729085501699999E-2</v>
      </c>
      <c r="AJ55" s="10">
        <f>1/1000*[1]PaperSectorMinusCoreVPAImp!AH$171</f>
        <v>8.5112289939999995E-3</v>
      </c>
      <c r="AK55" s="10">
        <f>1/1000*[1]PaperSectorMinusCoreVPAImp!AI$171</f>
        <v>1.1056166125E-3</v>
      </c>
      <c r="AL55" s="10">
        <f>1/1000*[1]PaperSectorMinusCoreVPAImp!AJ$171</f>
        <v>5.47005228E-4</v>
      </c>
      <c r="AM55" s="10">
        <f>1/1000*[1]PaperSectorMinusCoreVPAImp!AK$171</f>
        <v>4.3740230599999995E-4</v>
      </c>
      <c r="AN55" s="10">
        <f>1/1000*[1]PaperSectorMinusCoreVPAImp!AL$171</f>
        <v>1.4475583440000001E-4</v>
      </c>
      <c r="AO55" s="10">
        <f>1/1000*[1]PaperSectorMinusCoreVPAImp!AM$171</f>
        <v>2.8412529599999999E-4</v>
      </c>
      <c r="AP55" s="10">
        <f>1/1000*[1]PaperSectorMinusCoreVPAImp!AN$171</f>
        <v>4.4176306239999995E-4</v>
      </c>
      <c r="AQ55" s="10">
        <f>1/1000*[1]PaperSectorMinusCoreVPAImp!AO$171</f>
        <v>1.5450584159999999E-4</v>
      </c>
      <c r="AR55" s="10">
        <f>1/1000*[1]PaperSectorMinusCoreVPAImp!AP$171</f>
        <v>8.9292470500000002E-5</v>
      </c>
      <c r="AS55" s="10">
        <f>1/1000*[1]PaperSectorMinusCoreVPAImp!AQ$171</f>
        <v>1.96228389E-4</v>
      </c>
      <c r="AT55" s="10">
        <f>1/1000*[1]PaperSectorMinusCoreVPAImp!AR$171</f>
        <v>3.4251581529999998E-4</v>
      </c>
      <c r="AU55" s="10">
        <f>1/1000*[1]PaperSectorMinusCoreVPAImp!AS$171</f>
        <v>8.9161572499999993E-4</v>
      </c>
      <c r="AV55" s="10">
        <f>1/1000*[1]PaperSectorMinusCoreVPAImp!AT$171</f>
        <v>4.3787346499999996E-4</v>
      </c>
      <c r="AW55" s="10">
        <f>1/1000*[1]PaperSectorMinusCoreVPAImp!AU$171</f>
        <v>6.1344545875000002E-4</v>
      </c>
      <c r="AX55" s="10">
        <f>1/1000*[1]PaperSectorMinusCoreVPAImp!AV$171</f>
        <v>0</v>
      </c>
      <c r="AY55" s="10">
        <f>1/1000*[1]PaperSectorMinusCoreVPAImp!AW$171</f>
        <v>0</v>
      </c>
      <c r="AZ55" s="10">
        <f>1/1000*[1]PaperSectorMinusCoreVPAImp!AX$171</f>
        <v>0</v>
      </c>
      <c r="BA55" s="10">
        <f>1/1000*[1]PaperSectorMinusCoreVPAImp!AY$171</f>
        <v>0</v>
      </c>
      <c r="BB55" s="10">
        <f>1/1000*[1]PaperSectorMinusCoreVPAImp!AZ$171</f>
        <v>0</v>
      </c>
      <c r="BC55" s="10">
        <f>1/1000*[1]PaperSectorMinusCoreVPAImp!BA$171</f>
        <v>0</v>
      </c>
      <c r="BD55" s="293"/>
    </row>
    <row r="56" spans="2:56">
      <c r="B56" s="5" t="s">
        <v>91</v>
      </c>
      <c r="C56" s="161">
        <f>1/$A$1*[1]PaperSectorMinusCoreVPAImp!B$226</f>
        <v>0.79172549798333336</v>
      </c>
      <c r="D56" s="162">
        <f>1/$A$1*[1]PaperSectorMinusCoreVPAImp!C$226</f>
        <v>0.86177224818333331</v>
      </c>
      <c r="E56" s="162">
        <f>1/$A$1*[1]PaperSectorMinusCoreVPAImp!D$226</f>
        <v>0.84602658975833345</v>
      </c>
      <c r="F56" s="162">
        <f>1/$A$1*[1]PaperSectorMinusCoreVPAImp!E$226</f>
        <v>0.73359594373888881</v>
      </c>
      <c r="G56" s="162">
        <f>1/$A$1*[1]PaperSectorMinusCoreVPAImp!F$226</f>
        <v>0.70148464704999991</v>
      </c>
      <c r="H56" s="162">
        <f>1/$A$1*[1]PaperSectorMinusCoreVPAImp!G$226</f>
        <v>0.55449762266666658</v>
      </c>
      <c r="I56" s="162">
        <f>1/$A$1*[1]PaperSectorMinusCoreVPAImp!H$226</f>
        <v>0.49311624434924251</v>
      </c>
      <c r="J56" s="162">
        <f>1/$A$1*[1]PaperSectorMinusCoreVPAImp!I$226</f>
        <v>0.54368729958333339</v>
      </c>
      <c r="K56" s="162">
        <f>1/$A$1*[1]PaperSectorMinusCoreVPAImp!J$226</f>
        <v>0.49329363554102568</v>
      </c>
      <c r="L56" s="162">
        <f>1/$A$1*[1]PaperSectorMinusCoreVPAImp!K$226</f>
        <v>0.34186945716666667</v>
      </c>
      <c r="M56" s="162">
        <f>1/$A$1*[1]PaperSectorMinusCoreVPAImp!L$226</f>
        <v>0.31628144857727269</v>
      </c>
      <c r="N56" s="162">
        <f>1/$A$1*[1]PaperSectorMinusCoreVPAImp!M$226</f>
        <v>0.26471965221666666</v>
      </c>
      <c r="O56" s="162">
        <f>1/$A$1*[1]PaperSectorMinusCoreVPAImp!N$226</f>
        <v>0.22619409979078281</v>
      </c>
      <c r="P56" s="162">
        <f>1/$A$1*[1]PaperSectorMinusCoreVPAImp!O$226</f>
        <v>0.21521350884358972</v>
      </c>
      <c r="Q56" s="162">
        <f>1/$A$1*[1]PaperSectorMinusCoreVPAImp!P$226</f>
        <v>0.19045439541666662</v>
      </c>
      <c r="R56" s="162">
        <f>1/$A$1*[1]PaperSectorMinusCoreVPAImp!Q$226</f>
        <v>0.15643256526388888</v>
      </c>
      <c r="S56" s="162">
        <f>1/$A$1*[1]PaperSectorMinusCoreVPAImp!R$226</f>
        <v>0.13765918497222224</v>
      </c>
      <c r="T56" s="162">
        <f>1/$A$1*[1]PaperSectorMinusCoreVPAImp!S$226</f>
        <v>0.16204054184166666</v>
      </c>
      <c r="U56" s="162">
        <f>1/$A$1*[1]PaperSectorMinusCoreVPAImp!T$226</f>
        <v>0.19669847324801587</v>
      </c>
      <c r="V56" s="162">
        <f>1/$A$1*[1]PaperSectorMinusCoreVPAImp!U$226</f>
        <v>0.21943481702323231</v>
      </c>
      <c r="W56" s="162">
        <f>1/$A$1*[1]PaperSectorMinusCoreVPAImp!V$226</f>
        <v>0</v>
      </c>
      <c r="X56" s="162">
        <f>1/$A$1*[1]PaperSectorMinusCoreVPAImp!W$226</f>
        <v>0</v>
      </c>
      <c r="Y56" s="162">
        <f>1/$A$1*[1]PaperSectorMinusCoreVPAImp!X$226</f>
        <v>0</v>
      </c>
      <c r="Z56" s="162">
        <f>1/$A$1*[1]PaperSectorMinusCoreVPAImp!Y$226</f>
        <v>0</v>
      </c>
      <c r="AA56" s="162">
        <f>1/$A$1*[1]PaperSectorMinusCoreVPAImp!Z$226</f>
        <v>0</v>
      </c>
      <c r="AB56" s="162">
        <f>1/$A$1*[1]PaperSectorMinusCoreVPAImp!AA$226</f>
        <v>0</v>
      </c>
      <c r="AC56" s="4"/>
      <c r="AD56" s="39">
        <f>1/1000*[1]PaperSectorMinusCoreVPAImp!AB$226</f>
        <v>0.206058000265155</v>
      </c>
      <c r="AE56" s="10">
        <f>1/1000*[1]PaperSectorMinusCoreVPAImp!AC$226</f>
        <v>0.2045205988064</v>
      </c>
      <c r="AF56" s="10">
        <f>1/1000*[1]PaperSectorMinusCoreVPAImp!AD$226</f>
        <v>0.20037585220320001</v>
      </c>
      <c r="AG56" s="10">
        <f>1/1000*[1]PaperSectorMinusCoreVPAImp!AE$226</f>
        <v>0.22406426123200002</v>
      </c>
      <c r="AH56" s="10">
        <f>1/1000*[1]PaperSectorMinusCoreVPAImp!AF$226</f>
        <v>0.22329073385709999</v>
      </c>
      <c r="AI56" s="10">
        <f>1/1000*[1]PaperSectorMinusCoreVPAImp!AG$226</f>
        <v>0.18242405009400003</v>
      </c>
      <c r="AJ56" s="10">
        <f>1/1000*[1]PaperSectorMinusCoreVPAImp!AH$226</f>
        <v>0.1652754052164</v>
      </c>
      <c r="AK56" s="10">
        <f>1/1000*[1]PaperSectorMinusCoreVPAImp!AI$226</f>
        <v>0.19585178491600003</v>
      </c>
      <c r="AL56" s="10">
        <f>1/1000*[1]PaperSectorMinusCoreVPAImp!AJ$226</f>
        <v>0.21262061737240004</v>
      </c>
      <c r="AM56" s="10">
        <f>1/1000*[1]PaperSectorMinusCoreVPAImp!AK$226</f>
        <v>0.16573789248279999</v>
      </c>
      <c r="AN56" s="10">
        <f>1/1000*[1]PaperSectorMinusCoreVPAImp!AL$226</f>
        <v>0.14808834459180004</v>
      </c>
      <c r="AO56" s="10">
        <f>1/1000*[1]PaperSectorMinusCoreVPAImp!AM$226</f>
        <v>0.14640192681600001</v>
      </c>
      <c r="AP56" s="10">
        <f>1/1000*[1]PaperSectorMinusCoreVPAImp!AN$226</f>
        <v>0.12198429402719999</v>
      </c>
      <c r="AQ56" s="10">
        <f>1/1000*[1]PaperSectorMinusCoreVPAImp!AO$226</f>
        <v>0.102875250207</v>
      </c>
      <c r="AR56" s="10">
        <f>1/1000*[1]PaperSectorMinusCoreVPAImp!AP$226</f>
        <v>9.2426235937500018E-2</v>
      </c>
      <c r="AS56" s="10">
        <f>1/1000*[1]PaperSectorMinusCoreVPAImp!AQ$226</f>
        <v>5.9886863508499991E-2</v>
      </c>
      <c r="AT56" s="10">
        <f>1/1000*[1]PaperSectorMinusCoreVPAImp!AR$226</f>
        <v>5.1799806290299989E-2</v>
      </c>
      <c r="AU56" s="10">
        <f>1/1000*[1]PaperSectorMinusCoreVPAImp!AS$226</f>
        <v>4.7495474383499992E-2</v>
      </c>
      <c r="AV56" s="10">
        <f>1/1000*[1]PaperSectorMinusCoreVPAImp!AT$226</f>
        <v>5.8223799563E-2</v>
      </c>
      <c r="AW56" s="10">
        <f>1/1000*[1]PaperSectorMinusCoreVPAImp!AU$226</f>
        <v>5.8435577283333331E-2</v>
      </c>
      <c r="AX56" s="10">
        <f>1/1000*[1]PaperSectorMinusCoreVPAImp!AV$226</f>
        <v>0</v>
      </c>
      <c r="AY56" s="10">
        <f>1/1000*[1]PaperSectorMinusCoreVPAImp!AW$226</f>
        <v>0</v>
      </c>
      <c r="AZ56" s="10">
        <f>1/1000*[1]PaperSectorMinusCoreVPAImp!AX$226</f>
        <v>0</v>
      </c>
      <c r="BA56" s="10">
        <f>1/1000*[1]PaperSectorMinusCoreVPAImp!AY$226</f>
        <v>0</v>
      </c>
      <c r="BB56" s="10">
        <f>1/1000*[1]PaperSectorMinusCoreVPAImp!AZ$226</f>
        <v>0</v>
      </c>
      <c r="BC56" s="10">
        <f>1/1000*[1]PaperSectorMinusCoreVPAImp!BA$226</f>
        <v>0</v>
      </c>
      <c r="BD56" s="293"/>
    </row>
    <row r="57" spans="2:56">
      <c r="B57" s="5" t="s">
        <v>89</v>
      </c>
      <c r="C57" s="39">
        <f>1/$A$1*[1]PaperSectorMinusCoreVPAImp!B$238</f>
        <v>7.0688677291666667E-3</v>
      </c>
      <c r="D57" s="10">
        <f>1/$A$1*[1]PaperSectorMinusCoreVPAImp!C$238</f>
        <v>1.1295380055555556E-2</v>
      </c>
      <c r="E57" s="10">
        <f>1/$A$1*[1]PaperSectorMinusCoreVPAImp!D$238</f>
        <v>3.2601052624999995E-2</v>
      </c>
      <c r="F57" s="10">
        <f>1/$A$1*[1]PaperSectorMinusCoreVPAImp!E$238</f>
        <v>2.8130058116666662E-2</v>
      </c>
      <c r="G57" s="10">
        <f>1/$A$1*[1]PaperSectorMinusCoreVPAImp!F$238</f>
        <v>2.4002332316666666E-2</v>
      </c>
      <c r="H57" s="10">
        <f>1/$A$1*[1]PaperSectorMinusCoreVPAImp!G$238</f>
        <v>2.4413414749999997E-2</v>
      </c>
      <c r="I57" s="10">
        <f>1/$A$1*[1]PaperSectorMinusCoreVPAImp!H$238</f>
        <v>1.9796591033333331E-2</v>
      </c>
      <c r="J57" s="10">
        <f>1/$A$1*[1]PaperSectorMinusCoreVPAImp!I$238</f>
        <v>2.7869037000000003E-2</v>
      </c>
      <c r="K57" s="10">
        <f>1/$A$1*[1]PaperSectorMinusCoreVPAImp!J$238</f>
        <v>2.1804767366666665E-2</v>
      </c>
      <c r="L57" s="10">
        <f>1/$A$1*[1]PaperSectorMinusCoreVPAImp!K$238</f>
        <v>2.9810913266666662E-2</v>
      </c>
      <c r="M57" s="10">
        <f>1/$A$1*[1]PaperSectorMinusCoreVPAImp!L$238</f>
        <v>3.5483375841666664E-2</v>
      </c>
      <c r="N57" s="10">
        <f>1/$A$1*[1]PaperSectorMinusCoreVPAImp!M$238</f>
        <v>3.2052980566666667E-2</v>
      </c>
      <c r="O57" s="10">
        <f>1/$A$1*[1]PaperSectorMinusCoreVPAImp!N$238</f>
        <v>3.5421430245833337E-2</v>
      </c>
      <c r="P57" s="10">
        <f>1/$A$1*[1]PaperSectorMinusCoreVPAImp!O$238</f>
        <v>3.7300689066666663E-2</v>
      </c>
      <c r="Q57" s="10">
        <f>1/$A$1*[1]PaperSectorMinusCoreVPAImp!P$238</f>
        <v>4.1141435824999989E-2</v>
      </c>
      <c r="R57" s="10">
        <f>1/$A$1*[1]PaperSectorMinusCoreVPAImp!Q$238</f>
        <v>5.1199899895108703E-2</v>
      </c>
      <c r="S57" s="10">
        <f>1/$A$1*[1]PaperSectorMinusCoreVPAImp!R$238</f>
        <v>7.4248654484848478E-2</v>
      </c>
      <c r="T57" s="10">
        <f>1/$A$1*[1]PaperSectorMinusCoreVPAImp!S$238</f>
        <v>4.8939562925000006E-2</v>
      </c>
      <c r="U57" s="10">
        <f>1/$A$1*[1]PaperSectorMinusCoreVPAImp!T$238</f>
        <v>5.3174810372222221E-2</v>
      </c>
      <c r="V57" s="10">
        <f>1/$A$1*[1]PaperSectorMinusCoreVPAImp!U$238</f>
        <v>5.3934504822601002E-2</v>
      </c>
      <c r="W57" s="10">
        <f>1/$A$1*[1]PaperSectorMinusCoreVPAImp!V$238</f>
        <v>0</v>
      </c>
      <c r="X57" s="10">
        <f>1/$A$1*[1]PaperSectorMinusCoreVPAImp!W$238</f>
        <v>0</v>
      </c>
      <c r="Y57" s="10">
        <f>1/$A$1*[1]PaperSectorMinusCoreVPAImp!X$238</f>
        <v>0</v>
      </c>
      <c r="Z57" s="10">
        <f>1/$A$1*[1]PaperSectorMinusCoreVPAImp!Y$238</f>
        <v>0</v>
      </c>
      <c r="AA57" s="10">
        <f>1/$A$1*[1]PaperSectorMinusCoreVPAImp!Z$238</f>
        <v>0</v>
      </c>
      <c r="AB57" s="10">
        <f>1/$A$1*[1]PaperSectorMinusCoreVPAImp!AA$238</f>
        <v>0</v>
      </c>
      <c r="AC57" s="4"/>
      <c r="AD57" s="39">
        <f>1/1000*[1]PaperSectorMinusCoreVPAImp!AB$238</f>
        <v>2.5720580865269999E-3</v>
      </c>
      <c r="AE57" s="10">
        <f>1/1000*[1]PaperSectorMinusCoreVPAImp!AC$238</f>
        <v>3.6631643124E-3</v>
      </c>
      <c r="AF57" s="10">
        <f>1/1000*[1]PaperSectorMinusCoreVPAImp!AD$238</f>
        <v>9.3044137008000006E-3</v>
      </c>
      <c r="AG57" s="10">
        <f>1/1000*[1]PaperSectorMinusCoreVPAImp!AE$238</f>
        <v>8.9111128399999989E-3</v>
      </c>
      <c r="AH57" s="10">
        <f>1/1000*[1]PaperSectorMinusCoreVPAImp!AF$238</f>
        <v>8.7834154849000014E-3</v>
      </c>
      <c r="AI57" s="10">
        <f>1/1000*[1]PaperSectorMinusCoreVPAImp!AG$238</f>
        <v>1.2270385370099997E-2</v>
      </c>
      <c r="AJ57" s="10">
        <f>1/1000*[1]PaperSectorMinusCoreVPAImp!AH$238</f>
        <v>1.1241916663199999E-2</v>
      </c>
      <c r="AK57" s="10">
        <f>1/1000*[1]PaperSectorMinusCoreVPAImp!AI$238</f>
        <v>1.9468454103000001E-2</v>
      </c>
      <c r="AL57" s="10">
        <f>1/1000*[1]PaperSectorMinusCoreVPAImp!AJ$238</f>
        <v>1.7883310120000002E-2</v>
      </c>
      <c r="AM57" s="10">
        <f>1/1000*[1]PaperSectorMinusCoreVPAImp!AK$238</f>
        <v>1.94837826656E-2</v>
      </c>
      <c r="AN57" s="10">
        <f>1/1000*[1]PaperSectorMinusCoreVPAImp!AL$238</f>
        <v>2.0668995328500001E-2</v>
      </c>
      <c r="AO57" s="10">
        <f>1/1000*[1]PaperSectorMinusCoreVPAImp!AM$238</f>
        <v>2.4152397120000002E-2</v>
      </c>
      <c r="AP57" s="10">
        <f>1/1000*[1]PaperSectorMinusCoreVPAImp!AN$238</f>
        <v>2.4555097599999996E-2</v>
      </c>
      <c r="AQ57" s="10">
        <f>1/1000*[1]PaperSectorMinusCoreVPAImp!AO$238</f>
        <v>2.6042456576700002E-2</v>
      </c>
      <c r="AR57" s="10">
        <f>1/1000*[1]PaperSectorMinusCoreVPAImp!AP$238</f>
        <v>2.7967152894499997E-2</v>
      </c>
      <c r="AS57" s="10">
        <f>1/1000*[1]PaperSectorMinusCoreVPAImp!AQ$238</f>
        <v>2.5141649448999999E-2</v>
      </c>
      <c r="AT57" s="10">
        <f>1/1000*[1]PaperSectorMinusCoreVPAImp!AR$238</f>
        <v>2.8814247425800001E-2</v>
      </c>
      <c r="AU57" s="10">
        <f>1/1000*[1]PaperSectorMinusCoreVPAImp!AS$238</f>
        <v>2.6281355486099996E-2</v>
      </c>
      <c r="AV57" s="10">
        <f>1/1000*[1]PaperSectorMinusCoreVPAImp!AT$238</f>
        <v>2.9226475086999999E-2</v>
      </c>
      <c r="AW57" s="10">
        <f>1/1000*[1]PaperSectorMinusCoreVPAImp!AU$238</f>
        <v>3.5016082735416669E-2</v>
      </c>
      <c r="AX57" s="10">
        <f>1/1000*[1]PaperSectorMinusCoreVPAImp!AV$238</f>
        <v>0</v>
      </c>
      <c r="AY57" s="10">
        <f>1/1000*[1]PaperSectorMinusCoreVPAImp!AW$238</f>
        <v>0</v>
      </c>
      <c r="AZ57" s="10">
        <f>1/1000*[1]PaperSectorMinusCoreVPAImp!AX$238</f>
        <v>0</v>
      </c>
      <c r="BA57" s="10">
        <f>1/1000*[1]PaperSectorMinusCoreVPAImp!AY$238</f>
        <v>0</v>
      </c>
      <c r="BB57" s="10">
        <f>1/1000*[1]PaperSectorMinusCoreVPAImp!AZ$238</f>
        <v>0</v>
      </c>
      <c r="BC57" s="10">
        <f>1/1000*[1]PaperSectorMinusCoreVPAImp!BA$238</f>
        <v>0</v>
      </c>
      <c r="BD57" s="293"/>
    </row>
    <row r="58" spans="2:56" ht="13" thickBot="1">
      <c r="B58" s="6" t="s">
        <v>138</v>
      </c>
      <c r="C58" s="106">
        <f t="shared" ref="C58:AB58" si="14">SUM(C52:C52)-SUM(C53:C57)</f>
        <v>1.9437676466666831E-2</v>
      </c>
      <c r="D58" s="107">
        <f t="shared" si="14"/>
        <v>6.3890255861056566E-3</v>
      </c>
      <c r="E58" s="107">
        <f t="shared" si="14"/>
        <v>4.5974513666615646E-3</v>
      </c>
      <c r="F58" s="107">
        <f t="shared" si="14"/>
        <v>6.6601075999912496E-3</v>
      </c>
      <c r="G58" s="107">
        <f t="shared" si="14"/>
        <v>8.5029476999987086E-3</v>
      </c>
      <c r="H58" s="107">
        <f t="shared" si="14"/>
        <v>1.0013261583339594E-2</v>
      </c>
      <c r="I58" s="107">
        <f t="shared" si="14"/>
        <v>8.4194818416810646E-3</v>
      </c>
      <c r="J58" s="107">
        <f t="shared" si="14"/>
        <v>2.0936998250030703E-2</v>
      </c>
      <c r="K58" s="107">
        <f t="shared" si="14"/>
        <v>1.2932663056431815E-2</v>
      </c>
      <c r="L58" s="107">
        <f t="shared" si="14"/>
        <v>1.9931592816677779E-2</v>
      </c>
      <c r="M58" s="107">
        <f t="shared" si="14"/>
        <v>1.9462325463206476E-2</v>
      </c>
      <c r="N58" s="107">
        <f t="shared" si="14"/>
        <v>1.8835049241655966E-2</v>
      </c>
      <c r="O58" s="107">
        <f t="shared" si="14"/>
        <v>1.6070512823618432E-2</v>
      </c>
      <c r="P58" s="107">
        <f t="shared" si="14"/>
        <v>1.2020154046615605E-2</v>
      </c>
      <c r="Q58" s="107">
        <f t="shared" si="14"/>
        <v>1.3694990566686549E-2</v>
      </c>
      <c r="R58" s="107">
        <f t="shared" si="14"/>
        <v>1.1542318232988402E-2</v>
      </c>
      <c r="S58" s="107">
        <f t="shared" si="14"/>
        <v>1.0575070800961983E-2</v>
      </c>
      <c r="T58" s="107">
        <f t="shared" si="14"/>
        <v>1.1277394758352405E-2</v>
      </c>
      <c r="U58" s="107">
        <f t="shared" si="14"/>
        <v>1.7764393030555159E-2</v>
      </c>
      <c r="V58" s="107">
        <f t="shared" si="14"/>
        <v>1.2536479801752376E-2</v>
      </c>
      <c r="W58" s="107">
        <f t="shared" si="14"/>
        <v>0</v>
      </c>
      <c r="X58" s="107">
        <f t="shared" si="14"/>
        <v>0</v>
      </c>
      <c r="Y58" s="107">
        <f t="shared" si="14"/>
        <v>0</v>
      </c>
      <c r="Z58" s="107">
        <f t="shared" si="14"/>
        <v>0</v>
      </c>
      <c r="AA58" s="107">
        <f t="shared" si="14"/>
        <v>0</v>
      </c>
      <c r="AB58" s="107">
        <f t="shared" si="14"/>
        <v>0</v>
      </c>
      <c r="AC58" s="34"/>
      <c r="AD58" s="62">
        <f t="shared" ref="AD58:BC58" si="15">SUM(AD52:AD52)-SUM(AD53:AD57)</f>
        <v>9.2731317840059613E-3</v>
      </c>
      <c r="AE58" s="108">
        <f t="shared" si="15"/>
        <v>4.293539537199409E-3</v>
      </c>
      <c r="AF58" s="108">
        <f t="shared" si="15"/>
        <v>4.9571169888009692E-3</v>
      </c>
      <c r="AG58" s="108">
        <f t="shared" si="15"/>
        <v>6.6089839648029725E-3</v>
      </c>
      <c r="AH58" s="108">
        <f t="shared" si="15"/>
        <v>8.4453346600003587E-3</v>
      </c>
      <c r="AI58" s="108">
        <f t="shared" si="15"/>
        <v>1.0089495487492245E-2</v>
      </c>
      <c r="AJ58" s="108">
        <f t="shared" si="15"/>
        <v>8.5782089759998126E-3</v>
      </c>
      <c r="AK58" s="108">
        <f t="shared" si="15"/>
        <v>1.1154662589495795E-2</v>
      </c>
      <c r="AL58" s="108">
        <f t="shared" si="15"/>
        <v>1.4308633675997079E-2</v>
      </c>
      <c r="AM58" s="108">
        <f t="shared" si="15"/>
        <v>1.3701492811597965E-2</v>
      </c>
      <c r="AN58" s="108">
        <f t="shared" si="15"/>
        <v>1.7199914174104186E-2</v>
      </c>
      <c r="AO58" s="108">
        <f t="shared" si="15"/>
        <v>1.8877658112001316E-2</v>
      </c>
      <c r="AP58" s="108">
        <f t="shared" si="15"/>
        <v>1.6734309292801341E-2</v>
      </c>
      <c r="AQ58" s="108">
        <f t="shared" si="15"/>
        <v>1.5947739801600191E-2</v>
      </c>
      <c r="AR58" s="108">
        <f t="shared" si="15"/>
        <v>1.4539154483004857E-2</v>
      </c>
      <c r="AS58" s="108">
        <f t="shared" si="15"/>
        <v>1.0866788054500365E-2</v>
      </c>
      <c r="AT58" s="108">
        <f t="shared" si="15"/>
        <v>9.3262003396980403E-3</v>
      </c>
      <c r="AU58" s="108">
        <f t="shared" si="15"/>
        <v>8.9470251728040046E-3</v>
      </c>
      <c r="AV58" s="108">
        <f t="shared" si="15"/>
        <v>1.0244367195997778E-2</v>
      </c>
      <c r="AW58" s="108">
        <f t="shared" si="15"/>
        <v>9.8736826679123035E-3</v>
      </c>
      <c r="AX58" s="108">
        <f t="shared" si="15"/>
        <v>0</v>
      </c>
      <c r="AY58" s="108">
        <f t="shared" si="15"/>
        <v>0</v>
      </c>
      <c r="AZ58" s="108">
        <f t="shared" si="15"/>
        <v>0</v>
      </c>
      <c r="BA58" s="108">
        <f t="shared" si="15"/>
        <v>0</v>
      </c>
      <c r="BB58" s="108">
        <f t="shared" si="15"/>
        <v>0</v>
      </c>
      <c r="BC58" s="108">
        <f t="shared" si="15"/>
        <v>0</v>
      </c>
      <c r="BD58" s="293"/>
    </row>
    <row r="59" spans="2:56" ht="13" thickTop="1"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7"/>
      <c r="X59" s="37"/>
      <c r="Y59" s="37"/>
      <c r="Z59" s="37"/>
      <c r="AA59" s="37"/>
      <c r="AB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</row>
    <row r="60" spans="2:56">
      <c r="B60" s="103" t="s">
        <v>128</v>
      </c>
      <c r="C60" s="104">
        <f>1/$A$1*[1]PaperSectorMinusCoreVPAImp!B$152</f>
        <v>0</v>
      </c>
      <c r="D60" s="104">
        <f>1/$A$1*[1]PaperSectorMinusCoreVPAImp!C$152</f>
        <v>0</v>
      </c>
      <c r="E60" s="104">
        <f>1/$A$1*[1]PaperSectorMinusCoreVPAImp!D$152</f>
        <v>0</v>
      </c>
      <c r="F60" s="104">
        <f>1/$A$1*[1]PaperSectorMinusCoreVPAImp!E$152</f>
        <v>0</v>
      </c>
      <c r="G60" s="104">
        <f>1/$A$1*[1]PaperSectorMinusCoreVPAImp!F$152</f>
        <v>0</v>
      </c>
      <c r="H60" s="104">
        <f>1/$A$1*[1]PaperSectorMinusCoreVPAImp!G$152</f>
        <v>2.0615E-4</v>
      </c>
      <c r="I60" s="104">
        <f>1/$A$1*[1]PaperSectorMinusCoreVPAImp!H$152</f>
        <v>0</v>
      </c>
      <c r="J60" s="104">
        <f>1/$A$1*[1]PaperSectorMinusCoreVPAImp!I$152</f>
        <v>0</v>
      </c>
      <c r="K60" s="104">
        <f>1/$A$1*[1]PaperSectorMinusCoreVPAImp!J$152</f>
        <v>0</v>
      </c>
      <c r="L60" s="104">
        <f>1/$A$1*[1]PaperSectorMinusCoreVPAImp!K$152</f>
        <v>0</v>
      </c>
      <c r="M60" s="104">
        <f>1/$A$1*[1]PaperSectorMinusCoreVPAImp!L$152</f>
        <v>0</v>
      </c>
      <c r="N60" s="104">
        <f>1/$A$1*[1]PaperSectorMinusCoreVPAImp!M$152</f>
        <v>0</v>
      </c>
      <c r="O60" s="104">
        <f>1/$A$1*[1]PaperSectorMinusCoreVPAImp!N$152</f>
        <v>0</v>
      </c>
      <c r="P60" s="104">
        <f>1/$A$1*[1]PaperSectorMinusCoreVPAImp!O$152</f>
        <v>0</v>
      </c>
      <c r="Q60" s="104">
        <f>1/$A$1*[1]PaperSectorMinusCoreVPAImp!P$152</f>
        <v>0</v>
      </c>
      <c r="R60" s="104">
        <f>1/$A$1*[1]PaperSectorMinusCoreVPAImp!Q$152</f>
        <v>5.0050000000000001E-8</v>
      </c>
      <c r="S60" s="104">
        <f>1/$A$1*[1]PaperSectorMinusCoreVPAImp!R$152</f>
        <v>1.85E-7</v>
      </c>
      <c r="T60" s="104">
        <f>1/$A$1*[1]PaperSectorMinusCoreVPAImp!S$152</f>
        <v>0</v>
      </c>
      <c r="U60" s="104">
        <f>1/$A$1*[1]PaperSectorMinusCoreVPAImp!T$152</f>
        <v>4.7999999999999996E-7</v>
      </c>
      <c r="V60" s="104">
        <f>1/$A$1*[1]PaperSectorMinusCoreVPAImp!U$152</f>
        <v>0</v>
      </c>
      <c r="W60" s="104">
        <f>1/$A$1*[1]PaperSectorMinusCoreVPAImp!V$152</f>
        <v>0</v>
      </c>
      <c r="X60" s="104">
        <f>1/$A$1*[1]PaperSectorMinusCoreVPAImp!W$152</f>
        <v>0</v>
      </c>
      <c r="Y60" s="104">
        <f>1/$A$1*[1]PaperSectorMinusCoreVPAImp!X$152</f>
        <v>0</v>
      </c>
      <c r="Z60" s="104">
        <f>1/$A$1*[1]PaperSectorMinusCoreVPAImp!Y$152</f>
        <v>0</v>
      </c>
      <c r="AA60" s="104">
        <f>1/$A$1*[1]PaperSectorMinusCoreVPAImp!Z$152</f>
        <v>0</v>
      </c>
      <c r="AB60" s="104">
        <f>1/$A$1*[1]PaperSectorMinusCoreVPAImp!AA$152</f>
        <v>0</v>
      </c>
      <c r="AC60" s="105"/>
      <c r="AD60" s="104">
        <f>1/1000*[1]PaperSectorMinusCoreVPAImp!AB$152</f>
        <v>0</v>
      </c>
      <c r="AE60" s="104">
        <f>1/1000*[1]PaperSectorMinusCoreVPAImp!AC$152</f>
        <v>0</v>
      </c>
      <c r="AF60" s="104">
        <f>1/1000*[1]PaperSectorMinusCoreVPAImp!AD$152</f>
        <v>0</v>
      </c>
      <c r="AG60" s="104">
        <f>1/1000*[1]PaperSectorMinusCoreVPAImp!AE$152</f>
        <v>0</v>
      </c>
      <c r="AH60" s="104">
        <f>1/1000*[1]PaperSectorMinusCoreVPAImp!AF$152</f>
        <v>0</v>
      </c>
      <c r="AI60" s="104">
        <f>1/1000*[1]PaperSectorMinusCoreVPAImp!AG$152</f>
        <v>5.6788188599999996E-5</v>
      </c>
      <c r="AJ60" s="104">
        <f>1/1000*[1]PaperSectorMinusCoreVPAImp!AH$152</f>
        <v>0</v>
      </c>
      <c r="AK60" s="104">
        <f>1/1000*[1]PaperSectorMinusCoreVPAImp!AI$152</f>
        <v>0</v>
      </c>
      <c r="AL60" s="104">
        <f>1/1000*[1]PaperSectorMinusCoreVPAImp!AJ$152</f>
        <v>0</v>
      </c>
      <c r="AM60" s="104">
        <f>1/1000*[1]PaperSectorMinusCoreVPAImp!AK$152</f>
        <v>0</v>
      </c>
      <c r="AN60" s="104">
        <f>1/1000*[1]PaperSectorMinusCoreVPAImp!AL$152</f>
        <v>-2.7203364000000003E-5</v>
      </c>
      <c r="AO60" s="104">
        <f>1/1000*[1]PaperSectorMinusCoreVPAImp!AM$152</f>
        <v>-1.0971744000000001E-5</v>
      </c>
      <c r="AP60" s="104">
        <f>1/1000*[1]PaperSectorMinusCoreVPAImp!AN$152</f>
        <v>-2.73945056E-5</v>
      </c>
      <c r="AQ60" s="104">
        <f>1/1000*[1]PaperSectorMinusCoreVPAImp!AO$152</f>
        <v>-6.3210919500000012E-5</v>
      </c>
      <c r="AR60" s="104">
        <f>1/1000*[1]PaperSectorMinusCoreVPAImp!AP$152</f>
        <v>0</v>
      </c>
      <c r="AS60" s="104">
        <f>1/1000*[1]PaperSectorMinusCoreVPAImp!AQ$152</f>
        <v>-7.6244839999999991E-6</v>
      </c>
      <c r="AT60" s="104">
        <f>1/1000*[1]PaperSectorMinusCoreVPAImp!AR$152</f>
        <v>2.0477649999999999E-7</v>
      </c>
      <c r="AU60" s="104">
        <f>1/1000*[1]PaperSectorMinusCoreVPAImp!AS$152</f>
        <v>0</v>
      </c>
      <c r="AV60" s="104">
        <f>1/1000*[1]PaperSectorMinusCoreVPAImp!AT$152</f>
        <v>3.0670570000000001E-6</v>
      </c>
      <c r="AW60" s="104">
        <f>1/1000*[1]PaperSectorMinusCoreVPAImp!AU$152</f>
        <v>0</v>
      </c>
      <c r="AX60" s="104">
        <f>1/1000*[1]PaperSectorMinusCoreVPAImp!AV$152</f>
        <v>0</v>
      </c>
      <c r="AY60" s="104">
        <f>1/1000*[1]PaperSectorMinusCoreVPAImp!AW$152</f>
        <v>0</v>
      </c>
      <c r="AZ60" s="104">
        <f>1/1000*[1]PaperSectorMinusCoreVPAImp!AX$152</f>
        <v>0</v>
      </c>
      <c r="BA60" s="104">
        <f>1/1000*[1]PaperSectorMinusCoreVPAImp!AY$152</f>
        <v>0</v>
      </c>
      <c r="BB60" s="104">
        <f>1/1000*[1]PaperSectorMinusCoreVPAImp!AZ$152</f>
        <v>0</v>
      </c>
      <c r="BC60" s="104">
        <f>1/1000*[1]PaperSectorMinusCoreVPAImp!BA$152</f>
        <v>0</v>
      </c>
    </row>
    <row r="61" spans="2:56">
      <c r="B61" s="103" t="s">
        <v>129</v>
      </c>
      <c r="C61" s="104">
        <f>1/$A$1*[1]PaperSectorMinusCoreVPAImp!B$202</f>
        <v>0</v>
      </c>
      <c r="D61" s="104">
        <f>1/$A$1*[1]PaperSectorMinusCoreVPAImp!C$202</f>
        <v>0</v>
      </c>
      <c r="E61" s="104">
        <f>1/$A$1*[1]PaperSectorMinusCoreVPAImp!D$202</f>
        <v>0</v>
      </c>
      <c r="F61" s="104">
        <f>1/$A$1*[1]PaperSectorMinusCoreVPAImp!E$202</f>
        <v>0</v>
      </c>
      <c r="G61" s="104">
        <f>1/$A$1*[1]PaperSectorMinusCoreVPAImp!F$202</f>
        <v>0</v>
      </c>
      <c r="H61" s="104">
        <f>1/$A$1*[1]PaperSectorMinusCoreVPAImp!G$202</f>
        <v>4.5884999999999996E-4</v>
      </c>
      <c r="I61" s="104">
        <f>1/$A$1*[1]PaperSectorMinusCoreVPAImp!H$202</f>
        <v>1.1746E-3</v>
      </c>
      <c r="J61" s="104">
        <f>1/$A$1*[1]PaperSectorMinusCoreVPAImp!I$202</f>
        <v>5.9489325000000007E-4</v>
      </c>
      <c r="K61" s="104">
        <f>1/$A$1*[1]PaperSectorMinusCoreVPAImp!J$202</f>
        <v>7.2415000000000001E-4</v>
      </c>
      <c r="L61" s="104">
        <f>1/$A$1*[1]PaperSectorMinusCoreVPAImp!K$202</f>
        <v>1.8289763333333331E-3</v>
      </c>
      <c r="M61" s="104">
        <f>1/$A$1*[1]PaperSectorMinusCoreVPAImp!L$202</f>
        <v>2.2716184166666669E-3</v>
      </c>
      <c r="N61" s="104">
        <f>1/$A$1*[1]PaperSectorMinusCoreVPAImp!M$202</f>
        <v>2.6745092916666668E-3</v>
      </c>
      <c r="O61" s="104">
        <f>1/$A$1*[1]PaperSectorMinusCoreVPAImp!N$202</f>
        <v>1.9975476458333336E-3</v>
      </c>
      <c r="P61" s="104">
        <f>1/$A$1*[1]PaperSectorMinusCoreVPAImp!O$202</f>
        <v>4.0963033750000006E-3</v>
      </c>
      <c r="Q61" s="104">
        <f>1/$A$1*[1]PaperSectorMinusCoreVPAImp!P$202</f>
        <v>7.3144544749999992E-3</v>
      </c>
      <c r="R61" s="104">
        <f>1/$A$1*[1]PaperSectorMinusCoreVPAImp!Q$202</f>
        <v>7.2849705249999983E-3</v>
      </c>
      <c r="S61" s="104">
        <f>1/$A$1*[1]PaperSectorMinusCoreVPAImp!R$202</f>
        <v>1.0734572658333334E-2</v>
      </c>
      <c r="T61" s="104">
        <f>1/$A$1*[1]PaperSectorMinusCoreVPAImp!S$202</f>
        <v>1.1980233275E-2</v>
      </c>
      <c r="U61" s="104">
        <f>1/$A$1*[1]PaperSectorMinusCoreVPAImp!T$202</f>
        <v>1.0351639225000002E-2</v>
      </c>
      <c r="V61" s="104">
        <f>1/$A$1*[1]PaperSectorMinusCoreVPAImp!U$202</f>
        <v>1.5409212231818181E-2</v>
      </c>
      <c r="W61" s="104">
        <f>1/$A$1*[1]PaperSectorMinusCoreVPAImp!V$202</f>
        <v>0</v>
      </c>
      <c r="X61" s="104">
        <f>1/$A$1*[1]PaperSectorMinusCoreVPAImp!W$202</f>
        <v>0</v>
      </c>
      <c r="Y61" s="104">
        <f>1/$A$1*[1]PaperSectorMinusCoreVPAImp!X$202</f>
        <v>0</v>
      </c>
      <c r="Z61" s="104">
        <f>1/$A$1*[1]PaperSectorMinusCoreVPAImp!Y$202</f>
        <v>0</v>
      </c>
      <c r="AA61" s="104">
        <f>1/$A$1*[1]PaperSectorMinusCoreVPAImp!Z$202</f>
        <v>0</v>
      </c>
      <c r="AB61" s="104">
        <f>1/$A$1*[1]PaperSectorMinusCoreVPAImp!AA$202</f>
        <v>0</v>
      </c>
      <c r="AC61" s="105"/>
      <c r="AD61" s="104">
        <f>1/1000*[1]PaperSectorMinusCoreVPAImp!AB$202</f>
        <v>0</v>
      </c>
      <c r="AE61" s="104">
        <f>1/1000*[1]PaperSectorMinusCoreVPAImp!AC$202</f>
        <v>0</v>
      </c>
      <c r="AF61" s="104">
        <f>1/1000*[1]PaperSectorMinusCoreVPAImp!AD$202</f>
        <v>0</v>
      </c>
      <c r="AG61" s="104">
        <f>1/1000*[1]PaperSectorMinusCoreVPAImp!AE$202</f>
        <v>0</v>
      </c>
      <c r="AH61" s="104">
        <f>1/1000*[1]PaperSectorMinusCoreVPAImp!AF$202</f>
        <v>0</v>
      </c>
      <c r="AI61" s="104">
        <f>1/1000*[1]PaperSectorMinusCoreVPAImp!AG$202</f>
        <v>1.8888672659999998E-4</v>
      </c>
      <c r="AJ61" s="104">
        <f>1/1000*[1]PaperSectorMinusCoreVPAImp!AH$202</f>
        <v>2.76552178E-4</v>
      </c>
      <c r="AK61" s="104">
        <f>1/1000*[1]PaperSectorMinusCoreVPAImp!AI$202</f>
        <v>1.2750720849999999E-4</v>
      </c>
      <c r="AL61" s="104">
        <f>1/1000*[1]PaperSectorMinusCoreVPAImp!AJ$202</f>
        <v>3.8572171240000005E-4</v>
      </c>
      <c r="AM61" s="104">
        <f>1/1000*[1]PaperSectorMinusCoreVPAImp!AK$202</f>
        <v>7.2803678199999985E-4</v>
      </c>
      <c r="AN61" s="104">
        <f>1/1000*[1]PaperSectorMinusCoreVPAImp!AL$202</f>
        <v>1.0866537531E-3</v>
      </c>
      <c r="AO61" s="104">
        <f>1/1000*[1]PaperSectorMinusCoreVPAImp!AM$202</f>
        <v>1.9612737119999997E-3</v>
      </c>
      <c r="AP61" s="104">
        <f>1/1000*[1]PaperSectorMinusCoreVPAImp!AN$202</f>
        <v>1.4168543135999999E-3</v>
      </c>
      <c r="AQ61" s="104">
        <f>1/1000*[1]PaperSectorMinusCoreVPAImp!AO$202</f>
        <v>2.8188630317999997E-3</v>
      </c>
      <c r="AR61" s="104">
        <f>1/1000*[1]PaperSectorMinusCoreVPAImp!AP$202</f>
        <v>4.8425326204999996E-3</v>
      </c>
      <c r="AS61" s="104">
        <f>1/1000*[1]PaperSectorMinusCoreVPAImp!AQ$202</f>
        <v>4.7486411384999993E-3</v>
      </c>
      <c r="AT61" s="104">
        <f>1/1000*[1]PaperSectorMinusCoreVPAImp!AR$202</f>
        <v>6.3060203689999997E-3</v>
      </c>
      <c r="AU61" s="104">
        <f>1/1000*[1]PaperSectorMinusCoreVPAImp!AS$202</f>
        <v>7.0774586596999995E-3</v>
      </c>
      <c r="AV61" s="104">
        <f>1/1000*[1]PaperSectorMinusCoreVPAImp!AT$202</f>
        <v>6.5416263170000001E-3</v>
      </c>
      <c r="AW61" s="104">
        <f>1/1000*[1]PaperSectorMinusCoreVPAImp!AU$202</f>
        <v>9.0435776816666646E-3</v>
      </c>
      <c r="AX61" s="104">
        <f>1/1000*[1]PaperSectorMinusCoreVPAImp!AV$202</f>
        <v>0</v>
      </c>
      <c r="AY61" s="104">
        <f>1/1000*[1]PaperSectorMinusCoreVPAImp!AW$202</f>
        <v>0</v>
      </c>
      <c r="AZ61" s="104">
        <f>1/1000*[1]PaperSectorMinusCoreVPAImp!AX$202</f>
        <v>0</v>
      </c>
      <c r="BA61" s="104">
        <f>1/1000*[1]PaperSectorMinusCoreVPAImp!AY$202</f>
        <v>0</v>
      </c>
      <c r="BB61" s="104">
        <f>1/1000*[1]PaperSectorMinusCoreVPAImp!AZ$202</f>
        <v>0</v>
      </c>
      <c r="BC61" s="104">
        <f>1/1000*[1]PaperSectorMinusCoreVPAImp!BA$202</f>
        <v>0</v>
      </c>
    </row>
    <row r="62" spans="2:56">
      <c r="B62" s="103" t="s">
        <v>130</v>
      </c>
      <c r="C62" s="104">
        <f>1/$A$1*[1]PaperSectorMinusCoreVPAImp!B$203</f>
        <v>0</v>
      </c>
      <c r="D62" s="104">
        <f>1/$A$1*[1]PaperSectorMinusCoreVPAImp!C$203</f>
        <v>0</v>
      </c>
      <c r="E62" s="104">
        <f>1/$A$1*[1]PaperSectorMinusCoreVPAImp!D$203</f>
        <v>0</v>
      </c>
      <c r="F62" s="104">
        <f>1/$A$1*[1]PaperSectorMinusCoreVPAImp!E$203</f>
        <v>0</v>
      </c>
      <c r="G62" s="104">
        <f>1/$A$1*[1]PaperSectorMinusCoreVPAImp!F$203</f>
        <v>3.2199999999999997E-4</v>
      </c>
      <c r="H62" s="104">
        <f>1/$A$1*[1]PaperSectorMinusCoreVPAImp!G$203</f>
        <v>4.0774999999999996E-4</v>
      </c>
      <c r="I62" s="104">
        <f>1/$A$1*[1]PaperSectorMinusCoreVPAImp!H$203</f>
        <v>0</v>
      </c>
      <c r="J62" s="104">
        <f>1/$A$1*[1]PaperSectorMinusCoreVPAImp!I$203</f>
        <v>0</v>
      </c>
      <c r="K62" s="104">
        <f>1/$A$1*[1]PaperSectorMinusCoreVPAImp!J$203</f>
        <v>0</v>
      </c>
      <c r="L62" s="104">
        <f>1/$A$1*[1]PaperSectorMinusCoreVPAImp!K$203</f>
        <v>0</v>
      </c>
      <c r="M62" s="104">
        <f>1/$A$1*[1]PaperSectorMinusCoreVPAImp!L$203</f>
        <v>0</v>
      </c>
      <c r="N62" s="104">
        <f>1/$A$1*[1]PaperSectorMinusCoreVPAImp!M$203</f>
        <v>0</v>
      </c>
      <c r="O62" s="104">
        <f>1/$A$1*[1]PaperSectorMinusCoreVPAImp!N$203</f>
        <v>0</v>
      </c>
      <c r="P62" s="104">
        <f>1/$A$1*[1]PaperSectorMinusCoreVPAImp!O$203</f>
        <v>0</v>
      </c>
      <c r="Q62" s="104">
        <f>1/$A$1*[1]PaperSectorMinusCoreVPAImp!P$203</f>
        <v>0</v>
      </c>
      <c r="R62" s="104">
        <f>1/$A$1*[1]PaperSectorMinusCoreVPAImp!Q$203</f>
        <v>0</v>
      </c>
      <c r="S62" s="104">
        <f>1/$A$1*[1]PaperSectorMinusCoreVPAImp!R$203</f>
        <v>0</v>
      </c>
      <c r="T62" s="104">
        <f>1/$A$1*[1]PaperSectorMinusCoreVPAImp!S$203</f>
        <v>0</v>
      </c>
      <c r="U62" s="104">
        <f>1/$A$1*[1]PaperSectorMinusCoreVPAImp!T$203</f>
        <v>0</v>
      </c>
      <c r="V62" s="104">
        <f>1/$A$1*[1]PaperSectorMinusCoreVPAImp!U$203</f>
        <v>0</v>
      </c>
      <c r="W62" s="104">
        <f>1/$A$1*[1]PaperSectorMinusCoreVPAImp!V$203</f>
        <v>0</v>
      </c>
      <c r="X62" s="104">
        <f>1/$A$1*[1]PaperSectorMinusCoreVPAImp!W$203</f>
        <v>0</v>
      </c>
      <c r="Y62" s="104">
        <f>1/$A$1*[1]PaperSectorMinusCoreVPAImp!X$203</f>
        <v>0</v>
      </c>
      <c r="Z62" s="104">
        <f>1/$A$1*[1]PaperSectorMinusCoreVPAImp!Y$203</f>
        <v>0</v>
      </c>
      <c r="AA62" s="104">
        <f>1/$A$1*[1]PaperSectorMinusCoreVPAImp!Z$203</f>
        <v>0</v>
      </c>
      <c r="AB62" s="104">
        <f>1/$A$1*[1]PaperSectorMinusCoreVPAImp!AA$203</f>
        <v>0</v>
      </c>
      <c r="AC62" s="105"/>
      <c r="AD62" s="104">
        <f>1/1000*[1]PaperSectorMinusCoreVPAImp!AB$203</f>
        <v>0</v>
      </c>
      <c r="AE62" s="104">
        <f>1/1000*[1]PaperSectorMinusCoreVPAImp!AC$203</f>
        <v>0</v>
      </c>
      <c r="AF62" s="104">
        <f>1/1000*[1]PaperSectorMinusCoreVPAImp!AD$203</f>
        <v>0</v>
      </c>
      <c r="AG62" s="104">
        <f>1/1000*[1]PaperSectorMinusCoreVPAImp!AE$203</f>
        <v>0</v>
      </c>
      <c r="AH62" s="104">
        <f>1/1000*[1]PaperSectorMinusCoreVPAImp!AF$203</f>
        <v>1.357803923E-4</v>
      </c>
      <c r="AI62" s="104">
        <f>1/1000*[1]PaperSectorMinusCoreVPAImp!AG$203</f>
        <v>1.5572275290000001E-4</v>
      </c>
      <c r="AJ62" s="104">
        <f>1/1000*[1]PaperSectorMinusCoreVPAImp!AH$203</f>
        <v>0</v>
      </c>
      <c r="AK62" s="104">
        <f>1/1000*[1]PaperSectorMinusCoreVPAImp!AI$203</f>
        <v>0</v>
      </c>
      <c r="AL62" s="104">
        <f>1/1000*[1]PaperSectorMinusCoreVPAImp!AJ$203</f>
        <v>0</v>
      </c>
      <c r="AM62" s="104">
        <f>1/1000*[1]PaperSectorMinusCoreVPAImp!AK$203</f>
        <v>0</v>
      </c>
      <c r="AN62" s="104">
        <f>1/1000*[1]PaperSectorMinusCoreVPAImp!AL$203</f>
        <v>0</v>
      </c>
      <c r="AO62" s="104">
        <f>1/1000*[1]PaperSectorMinusCoreVPAImp!AM$203</f>
        <v>0</v>
      </c>
      <c r="AP62" s="104">
        <f>1/1000*[1]PaperSectorMinusCoreVPAImp!AN$203</f>
        <v>0</v>
      </c>
      <c r="AQ62" s="104">
        <f>1/1000*[1]PaperSectorMinusCoreVPAImp!AO$203</f>
        <v>0</v>
      </c>
      <c r="AR62" s="104">
        <f>1/1000*[1]PaperSectorMinusCoreVPAImp!AP$203</f>
        <v>0</v>
      </c>
      <c r="AS62" s="104">
        <f>1/1000*[1]PaperSectorMinusCoreVPAImp!AQ$203</f>
        <v>0</v>
      </c>
      <c r="AT62" s="104">
        <f>1/1000*[1]PaperSectorMinusCoreVPAImp!AR$203</f>
        <v>0</v>
      </c>
      <c r="AU62" s="104">
        <f>1/1000*[1]PaperSectorMinusCoreVPAImp!AS$203</f>
        <v>0</v>
      </c>
      <c r="AV62" s="104">
        <f>1/1000*[1]PaperSectorMinusCoreVPAImp!AT$203</f>
        <v>0</v>
      </c>
      <c r="AW62" s="104">
        <f>1/1000*[1]PaperSectorMinusCoreVPAImp!AU$203</f>
        <v>0</v>
      </c>
      <c r="AX62" s="104">
        <f>1/1000*[1]PaperSectorMinusCoreVPAImp!AV$203</f>
        <v>0</v>
      </c>
      <c r="AY62" s="104">
        <f>1/1000*[1]PaperSectorMinusCoreVPAImp!AW$203</f>
        <v>0</v>
      </c>
      <c r="AZ62" s="104">
        <f>1/1000*[1]PaperSectorMinusCoreVPAImp!AX$203</f>
        <v>0</v>
      </c>
      <c r="BA62" s="104">
        <f>1/1000*[1]PaperSectorMinusCoreVPAImp!AY$203</f>
        <v>0</v>
      </c>
      <c r="BB62" s="104">
        <f>1/1000*[1]PaperSectorMinusCoreVPAImp!AZ$203</f>
        <v>0</v>
      </c>
      <c r="BC62" s="104">
        <f>1/1000*[1]PaperSectorMinusCoreVPAImp!BA$203</f>
        <v>0</v>
      </c>
    </row>
    <row r="63" spans="2:56">
      <c r="B63" s="103" t="s">
        <v>119</v>
      </c>
      <c r="C63" s="104">
        <f>1/$A$1*[1]PaperSectorMinusCoreVPAImp!B$260</f>
        <v>0</v>
      </c>
      <c r="D63" s="104">
        <f>1/$A$1*[1]PaperSectorMinusCoreVPAImp!C$260</f>
        <v>0</v>
      </c>
      <c r="E63" s="104">
        <f>1/$A$1*[1]PaperSectorMinusCoreVPAImp!D$260</f>
        <v>0</v>
      </c>
      <c r="F63" s="104">
        <f>1/$A$1*[1]PaperSectorMinusCoreVPAImp!E$260</f>
        <v>0</v>
      </c>
      <c r="G63" s="104">
        <f>1/$A$1*[1]PaperSectorMinusCoreVPAImp!F$260</f>
        <v>0</v>
      </c>
      <c r="H63" s="104">
        <f>1/$A$1*[1]PaperSectorMinusCoreVPAImp!G$260</f>
        <v>0</v>
      </c>
      <c r="I63" s="104">
        <f>1/$A$1*[1]PaperSectorMinusCoreVPAImp!H$260</f>
        <v>0</v>
      </c>
      <c r="J63" s="104">
        <f>1/$A$1*[1]PaperSectorMinusCoreVPAImp!I$260</f>
        <v>0</v>
      </c>
      <c r="K63" s="104">
        <f>1/$A$1*[1]PaperSectorMinusCoreVPAImp!J$260</f>
        <v>0</v>
      </c>
      <c r="L63" s="104">
        <f>1/$A$1*[1]PaperSectorMinusCoreVPAImp!K$260</f>
        <v>0</v>
      </c>
      <c r="M63" s="104">
        <f>1/$A$1*[1]PaperSectorMinusCoreVPAImp!L$260</f>
        <v>0</v>
      </c>
      <c r="N63" s="104">
        <f>1/$A$1*[1]PaperSectorMinusCoreVPAImp!M$260</f>
        <v>0</v>
      </c>
      <c r="O63" s="104">
        <f>1/$A$1*[1]PaperSectorMinusCoreVPAImp!N$260</f>
        <v>0</v>
      </c>
      <c r="P63" s="104">
        <f>1/$A$1*[1]PaperSectorMinusCoreVPAImp!O$260</f>
        <v>0</v>
      </c>
      <c r="Q63" s="104">
        <f>1/$A$1*[1]PaperSectorMinusCoreVPAImp!P$260</f>
        <v>0</v>
      </c>
      <c r="R63" s="104">
        <f>1/$A$1*[1]PaperSectorMinusCoreVPAImp!Q$260</f>
        <v>0</v>
      </c>
      <c r="S63" s="104">
        <f>1/$A$1*[1]PaperSectorMinusCoreVPAImp!R$260</f>
        <v>0</v>
      </c>
      <c r="T63" s="104">
        <f>1/$A$1*[1]PaperSectorMinusCoreVPAImp!S$260</f>
        <v>0</v>
      </c>
      <c r="U63" s="104">
        <f>1/$A$1*[1]PaperSectorMinusCoreVPAImp!T$260</f>
        <v>0</v>
      </c>
      <c r="V63" s="104">
        <f>1/$A$1*[1]PaperSectorMinusCoreVPAImp!U$260</f>
        <v>0</v>
      </c>
      <c r="W63" s="104">
        <f>1/$A$1*[1]PaperSectorMinusCoreVPAImp!V$260</f>
        <v>0</v>
      </c>
      <c r="X63" s="104">
        <f>1/$A$1*[1]PaperSectorMinusCoreVPAImp!W$260</f>
        <v>0</v>
      </c>
      <c r="Y63" s="104">
        <f>1/$A$1*[1]PaperSectorMinusCoreVPAImp!X$260</f>
        <v>0</v>
      </c>
      <c r="Z63" s="104">
        <f>1/$A$1*[1]PaperSectorMinusCoreVPAImp!Y$260</f>
        <v>0</v>
      </c>
      <c r="AA63" s="104">
        <f>1/$A$1*[1]PaperSectorMinusCoreVPAImp!Z$260</f>
        <v>0</v>
      </c>
      <c r="AB63" s="104">
        <f>1/$A$1*[1]PaperSectorMinusCoreVPAImp!AA$260</f>
        <v>0</v>
      </c>
      <c r="AC63" s="105"/>
      <c r="AD63" s="104">
        <f>1/1000*[1]PaperSectorMinusCoreVPAImp!AB$260</f>
        <v>0</v>
      </c>
      <c r="AE63" s="104">
        <f>1/1000*[1]PaperSectorMinusCoreVPAImp!AC$260</f>
        <v>0</v>
      </c>
      <c r="AF63" s="104">
        <f>1/1000*[1]PaperSectorMinusCoreVPAImp!AD$260</f>
        <v>0</v>
      </c>
      <c r="AG63" s="104">
        <f>1/1000*[1]PaperSectorMinusCoreVPAImp!AE$260</f>
        <v>0</v>
      </c>
      <c r="AH63" s="104">
        <f>1/1000*[1]PaperSectorMinusCoreVPAImp!AF$260</f>
        <v>0</v>
      </c>
      <c r="AI63" s="104">
        <f>1/1000*[1]PaperSectorMinusCoreVPAImp!AG$260</f>
        <v>0</v>
      </c>
      <c r="AJ63" s="104">
        <f>1/1000*[1]PaperSectorMinusCoreVPAImp!AH$260</f>
        <v>0</v>
      </c>
      <c r="AK63" s="104">
        <f>1/1000*[1]PaperSectorMinusCoreVPAImp!AI$260</f>
        <v>0</v>
      </c>
      <c r="AL63" s="104">
        <f>1/1000*[1]PaperSectorMinusCoreVPAImp!AJ$260</f>
        <v>0</v>
      </c>
      <c r="AM63" s="104">
        <f>1/1000*[1]PaperSectorMinusCoreVPAImp!AK$260</f>
        <v>0</v>
      </c>
      <c r="AN63" s="104">
        <f>1/1000*[1]PaperSectorMinusCoreVPAImp!AL$260</f>
        <v>0</v>
      </c>
      <c r="AO63" s="104">
        <f>1/1000*[1]PaperSectorMinusCoreVPAImp!AM$260</f>
        <v>0</v>
      </c>
      <c r="AP63" s="104">
        <f>1/1000*[1]PaperSectorMinusCoreVPAImp!AN$260</f>
        <v>0</v>
      </c>
      <c r="AQ63" s="104">
        <f>1/1000*[1]PaperSectorMinusCoreVPAImp!AO$260</f>
        <v>0</v>
      </c>
      <c r="AR63" s="104">
        <f>1/1000*[1]PaperSectorMinusCoreVPAImp!AP$260</f>
        <v>0</v>
      </c>
      <c r="AS63" s="104">
        <f>1/1000*[1]PaperSectorMinusCoreVPAImp!AQ$260</f>
        <v>0</v>
      </c>
      <c r="AT63" s="104">
        <f>1/1000*[1]PaperSectorMinusCoreVPAImp!AR$260</f>
        <v>0</v>
      </c>
      <c r="AU63" s="104">
        <f>1/1000*[1]PaperSectorMinusCoreVPAImp!AS$260</f>
        <v>0</v>
      </c>
      <c r="AV63" s="104">
        <f>1/1000*[1]PaperSectorMinusCoreVPAImp!AT$260</f>
        <v>0</v>
      </c>
      <c r="AW63" s="104">
        <f>1/1000*[1]PaperSectorMinusCoreVPAImp!AU$260</f>
        <v>0</v>
      </c>
      <c r="AX63" s="104">
        <f>1/1000*[1]PaperSectorMinusCoreVPAImp!AV$260</f>
        <v>0</v>
      </c>
      <c r="AY63" s="104">
        <f>1/1000*[1]PaperSectorMinusCoreVPAImp!AW$260</f>
        <v>0</v>
      </c>
      <c r="AZ63" s="104">
        <f>1/1000*[1]PaperSectorMinusCoreVPAImp!AX$260</f>
        <v>0</v>
      </c>
      <c r="BA63" s="104">
        <f>1/1000*[1]PaperSectorMinusCoreVPAImp!AY$260</f>
        <v>0</v>
      </c>
      <c r="BB63" s="104">
        <f>1/1000*[1]PaperSectorMinusCoreVPAImp!AZ$260</f>
        <v>0</v>
      </c>
      <c r="BC63" s="104">
        <f>1/1000*[1]PaperSectorMinusCoreVPAImp!BA$260</f>
        <v>0</v>
      </c>
    </row>
    <row r="64" spans="2:56"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7"/>
      <c r="Y64" s="37"/>
      <c r="Z64" s="37"/>
      <c r="AA64" s="37"/>
      <c r="AB64" s="37"/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30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30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30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30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  <row r="93" spans="30:55"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</row>
    <row r="94" spans="30:55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  <row r="95" spans="30:55"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</row>
    <row r="96" spans="30:55"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</row>
    <row r="97" spans="30:55"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</row>
    <row r="98" spans="30:55"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</row>
    <row r="99" spans="30:55"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</row>
    <row r="100" spans="30:55"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</row>
    <row r="101" spans="30:55"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</row>
    <row r="102" spans="30:55"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</row>
    <row r="103" spans="30:55"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</row>
    <row r="104" spans="30:55"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</row>
    <row r="105" spans="30:55"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</row>
    <row r="106" spans="30:55"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</row>
    <row r="107" spans="30:55"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D80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2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0" customWidth="1"/>
    <col min="50" max="55" width="6.7265625" style="30" hidden="1" customWidth="1"/>
  </cols>
  <sheetData>
    <row r="1" spans="1:56" ht="9" customHeight="1" thickBot="1">
      <c r="A1" s="195">
        <f>[2]RWE!$A$3</f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41</v>
      </c>
      <c r="C2" s="413" t="s">
        <v>22</v>
      </c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  <c r="Z2" s="414"/>
      <c r="AA2" s="414"/>
      <c r="AB2" s="415"/>
      <c r="AC2" s="3"/>
      <c r="AD2" s="396" t="s">
        <v>5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4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139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202">
        <f>1/$A$1*'[1]4403Imp'!B$263</f>
        <v>1.9667079379999992</v>
      </c>
      <c r="D5" s="203">
        <f>1/$A$1*'[1]4403Imp'!C$263</f>
        <v>2.0340114839999996</v>
      </c>
      <c r="E5" s="46">
        <f>1/$A$1*'[1]4403Imp'!D$263</f>
        <v>1.52168324</v>
      </c>
      <c r="F5" s="46">
        <f>1/$A$1*'[1]4403Imp'!E$263</f>
        <v>1.7003040709999997</v>
      </c>
      <c r="G5" s="46">
        <f>1/$A$1*'[1]4403Imp'!F$263</f>
        <v>1.6116797579999997</v>
      </c>
      <c r="H5" s="46">
        <f>1/$A$1*'[1]4403Imp'!G$263</f>
        <v>1.5868169199999995</v>
      </c>
      <c r="I5" s="46">
        <f>1/$A$1*'[1]4403Imp'!H$263</f>
        <v>1.5844548582936504</v>
      </c>
      <c r="J5" s="46">
        <f>1/$A$1*'[1]4403Imp'!I$263</f>
        <v>2.0330919649285715</v>
      </c>
      <c r="K5" s="46">
        <f>1/$A$1*'[1]4403Imp'!J$263</f>
        <v>1.4776515464102566</v>
      </c>
      <c r="L5" s="46">
        <f>1/$A$1*'[1]4403Imp'!K$263</f>
        <v>0.88778917211870811</v>
      </c>
      <c r="M5" s="46">
        <f>1/$A$1*'[1]4403Imp'!L$263</f>
        <v>1.2182433000000001</v>
      </c>
      <c r="N5" s="46">
        <f>1/$A$1*'[1]4403Imp'!M$263</f>
        <v>1.0564527666666668</v>
      </c>
      <c r="O5" s="46">
        <f>1/$A$1*'[1]4403Imp'!N$263</f>
        <v>0.85642861999999964</v>
      </c>
      <c r="P5" s="46">
        <f>1/$A$1*'[1]4403Imp'!O$263</f>
        <v>0.79691208999999985</v>
      </c>
      <c r="Q5" s="46">
        <f>1/$A$1*'[1]4403Imp'!P$263</f>
        <v>0.67320923166666657</v>
      </c>
      <c r="R5" s="46">
        <f>1/$A$1*'[1]4403Imp'!Q$263</f>
        <v>0.60990363003105608</v>
      </c>
      <c r="S5" s="46">
        <f>1/$A$1*'[1]4403Imp'!R$263</f>
        <v>0.632865460518648</v>
      </c>
      <c r="T5" s="46">
        <f>1/$A$1*'[1]4403Imp'!S$263</f>
        <v>1.0494587275757581</v>
      </c>
      <c r="U5" s="46">
        <f>1/$A$1*'[1]4403Imp'!T$263</f>
        <v>0.77899462833333333</v>
      </c>
      <c r="V5" s="46">
        <f>1/$A$1*'[1]4403Imp'!U$263</f>
        <v>0.85613395060606046</v>
      </c>
      <c r="W5" s="46">
        <f>1/$A$1*'[1]4403Imp'!V$263</f>
        <v>0</v>
      </c>
      <c r="X5" s="46">
        <f>1/$A$1*'[1]4403Imp'!W$263</f>
        <v>0</v>
      </c>
      <c r="Y5" s="46">
        <f>1/$A$1*'[1]4403Imp'!X$263</f>
        <v>0</v>
      </c>
      <c r="Z5" s="46">
        <f>1/$A$1*'[1]4403Imp'!Y$263</f>
        <v>0</v>
      </c>
      <c r="AA5" s="46">
        <f>1/$A$1*'[1]4403Imp'!Z$263</f>
        <v>0</v>
      </c>
      <c r="AB5" s="46">
        <f>1/$A$1*'[1]4403Imp'!AA$263</f>
        <v>0</v>
      </c>
      <c r="AC5" s="16"/>
      <c r="AD5" s="204">
        <f>1/1000*'[1]4403Imp'!AB$263</f>
        <v>0.27008747703183295</v>
      </c>
      <c r="AE5" s="205">
        <f>1/1000*'[1]4403Imp'!AC$263</f>
        <v>0.24728306456559998</v>
      </c>
      <c r="AF5" s="85">
        <f>1/1000*'[1]4403Imp'!AD$263</f>
        <v>0.21159746342880001</v>
      </c>
      <c r="AG5" s="85">
        <f>1/1000*'[1]4403Imp'!AE$263</f>
        <v>0.25529997144960004</v>
      </c>
      <c r="AH5" s="85">
        <f>1/1000*'[1]4403Imp'!AF$263</f>
        <v>0.26635830967900004</v>
      </c>
      <c r="AI5" s="85">
        <f>1/1000*'[1]4403Imp'!AG$263</f>
        <v>0.26284945070670007</v>
      </c>
      <c r="AJ5" s="85">
        <f>1/1000*'[1]4403Imp'!AH$263</f>
        <v>0.26063055601160007</v>
      </c>
      <c r="AK5" s="85">
        <f>1/1000*'[1]4403Imp'!AI$263</f>
        <v>0.3648920891100001</v>
      </c>
      <c r="AL5" s="85">
        <f>1/1000*'[1]4403Imp'!AJ$263</f>
        <v>0.34091068701200006</v>
      </c>
      <c r="AM5" s="85">
        <f>1/1000*'[1]4403Imp'!AK$263</f>
        <v>0.17916975511159999</v>
      </c>
      <c r="AN5" s="85">
        <f>1/1000*'[1]4403Imp'!AL$263</f>
        <v>0.18212814331110003</v>
      </c>
      <c r="AO5" s="85">
        <f>1/1000*'[1]4403Imp'!AM$263</f>
        <v>0.17709980025599995</v>
      </c>
      <c r="AP5" s="85">
        <f>1/1000*'[1]4403Imp'!AN$263</f>
        <v>0.13570436359040003</v>
      </c>
      <c r="AQ5" s="85">
        <f>1/1000*'[1]4403Imp'!AO$263</f>
        <v>0.1255910075301</v>
      </c>
      <c r="AR5" s="85">
        <f>1/1000*'[1]4403Imp'!AP$263</f>
        <v>0.11373492026200002</v>
      </c>
      <c r="AS5" s="85">
        <f>1/1000*'[1]4403Imp'!AQ$263</f>
        <v>9.403992077550001E-2</v>
      </c>
      <c r="AT5" s="85">
        <f>1/1000*'[1]4403Imp'!AR$263</f>
        <v>8.7053359234799996E-2</v>
      </c>
      <c r="AU5" s="85">
        <f>1/1000*'[1]4403Imp'!AS$263</f>
        <v>0.12058588158759999</v>
      </c>
      <c r="AV5" s="85">
        <f>1/1000*'[1]4403Imp'!AT$263</f>
        <v>0.12265025364200001</v>
      </c>
      <c r="AW5" s="85">
        <f>1/1000*'[1]4403Imp'!AU$263</f>
        <v>0.11254556486791673</v>
      </c>
      <c r="AX5" s="85">
        <f>1/1000*'[1]4403Imp'!AV$263</f>
        <v>0</v>
      </c>
      <c r="AY5" s="85">
        <f>1/1000*'[1]4403Imp'!AW$263</f>
        <v>0</v>
      </c>
      <c r="AZ5" s="85">
        <f>1/1000*'[1]4403Imp'!AX$263</f>
        <v>0</v>
      </c>
      <c r="BA5" s="85">
        <f>1/1000*'[1]4403Imp'!AY$263</f>
        <v>0</v>
      </c>
      <c r="BB5" s="85">
        <f>1/1000*'[1]4403Imp'!AZ$263</f>
        <v>0</v>
      </c>
      <c r="BC5" s="86">
        <f>1/1000*'[1]4403Imp'!BA$263</f>
        <v>0</v>
      </c>
      <c r="BD5" s="293"/>
    </row>
    <row r="6" spans="1:56" ht="17.149999999999999" customHeight="1" thickTop="1">
      <c r="B6" s="44" t="s">
        <v>20</v>
      </c>
      <c r="C6" s="163">
        <f>1/$A$1*'[1]4403Imp'!B$266</f>
        <v>0.8414573999999998</v>
      </c>
      <c r="D6" s="164">
        <f>1/$A$1*'[1]4403Imp'!C$266</f>
        <v>0.74808037999999977</v>
      </c>
      <c r="E6" s="164">
        <f>1/$A$1*'[1]4403Imp'!D$266</f>
        <v>0.63010152000000008</v>
      </c>
      <c r="F6" s="164">
        <f>1/$A$1*'[1]4403Imp'!E$266</f>
        <v>0.56770467999999996</v>
      </c>
      <c r="G6" s="164">
        <f>1/$A$1*'[1]4403Imp'!F$266</f>
        <v>0.49503235999999989</v>
      </c>
      <c r="H6" s="164">
        <f>1/$A$1*'[1]4403Imp'!G$266</f>
        <v>0.46032615999999998</v>
      </c>
      <c r="I6" s="164">
        <f>1/$A$1*'[1]4403Imp'!H$266</f>
        <v>0.41648943999999999</v>
      </c>
      <c r="J6" s="164">
        <f>1/$A$1*'[1]4403Imp'!I$266</f>
        <v>0.42607155999999996</v>
      </c>
      <c r="K6" s="164">
        <f>1/$A$1*'[1]4403Imp'!J$266</f>
        <v>0.34627182000000001</v>
      </c>
      <c r="L6" s="164">
        <f>1/$A$1*'[1]4403Imp'!K$266</f>
        <v>0.21749856000000001</v>
      </c>
      <c r="M6" s="164">
        <f>1/$A$1*'[1]4403Imp'!L$266</f>
        <v>0.16278366999999999</v>
      </c>
      <c r="N6" s="164">
        <f>1/$A$1*'[1]4403Imp'!M$266</f>
        <v>0.13762549999999998</v>
      </c>
      <c r="O6" s="164">
        <f>1/$A$1*'[1]4403Imp'!N$266</f>
        <v>0.10549694</v>
      </c>
      <c r="P6" s="164">
        <f>1/$A$1*'[1]4403Imp'!O$266</f>
        <v>8.2550579999999998E-2</v>
      </c>
      <c r="Q6" s="164">
        <f>1/$A$1*'[1]4403Imp'!P$266</f>
        <v>6.2193639999999988E-2</v>
      </c>
      <c r="R6" s="164">
        <f>1/$A$1*'[1]4403Imp'!Q$266</f>
        <v>6.8966156666666667E-2</v>
      </c>
      <c r="S6" s="164">
        <f>1/$A$1*'[1]4403Imp'!R$266</f>
        <v>5.9825566666666656E-2</v>
      </c>
      <c r="T6" s="164">
        <f>1/$A$1*'[1]4403Imp'!S$266</f>
        <v>4.2061019999999998E-2</v>
      </c>
      <c r="U6" s="164">
        <f>1/$A$1*'[1]4403Imp'!T$266</f>
        <v>4.2999093333333335E-2</v>
      </c>
      <c r="V6" s="164">
        <f>1/$A$1*'[1]4403Imp'!U$266</f>
        <v>4.0858730606060607E-2</v>
      </c>
      <c r="W6" s="164">
        <f>1/$A$1*'[1]4403Imp'!V$266</f>
        <v>0</v>
      </c>
      <c r="X6" s="164">
        <f>1/$A$1*'[1]4403Imp'!W$266</f>
        <v>0</v>
      </c>
      <c r="Y6" s="164">
        <f>1/$A$1*'[1]4403Imp'!X$266</f>
        <v>0</v>
      </c>
      <c r="Z6" s="164">
        <f>1/$A$1*'[1]4403Imp'!Y$266</f>
        <v>0</v>
      </c>
      <c r="AA6" s="164">
        <f>1/$A$1*'[1]4403Imp'!Z$266</f>
        <v>0</v>
      </c>
      <c r="AB6" s="164">
        <f>1/$A$1*'[1]4403Imp'!AA$266</f>
        <v>0</v>
      </c>
      <c r="AC6" s="13"/>
      <c r="AD6" s="47">
        <f>1/1000*'[1]4403Imp'!AB$266</f>
        <v>0.17835156463026297</v>
      </c>
      <c r="AE6" s="32">
        <f>1/1000*'[1]4403Imp'!AC$266</f>
        <v>0.15957690103839997</v>
      </c>
      <c r="AF6" s="32">
        <f>1/1000*'[1]4403Imp'!AD$266</f>
        <v>0.14473516526880001</v>
      </c>
      <c r="AG6" s="32">
        <f>1/1000*'[1]4403Imp'!AE$266</f>
        <v>0.15547120041600002</v>
      </c>
      <c r="AH6" s="32">
        <f>1/1000*'[1]4403Imp'!AF$266</f>
        <v>0.16255177975820001</v>
      </c>
      <c r="AI6" s="32">
        <f>1/1000*'[1]4403Imp'!AG$266</f>
        <v>0.1606046560404</v>
      </c>
      <c r="AJ6" s="32">
        <f>1/1000*'[1]4403Imp'!AH$266</f>
        <v>0.14599194436240001</v>
      </c>
      <c r="AK6" s="32">
        <f>1/1000*'[1]4403Imp'!AI$266</f>
        <v>0.18578522120800003</v>
      </c>
      <c r="AL6" s="32">
        <f>1/1000*'[1]4403Imp'!AJ$266</f>
        <v>0.17108433112600002</v>
      </c>
      <c r="AM6" s="32">
        <f>1/1000*'[1]4403Imp'!AK$266</f>
        <v>8.8105037297199998E-2</v>
      </c>
      <c r="AN6" s="32">
        <f>1/1000*'[1]4403Imp'!AL$266</f>
        <v>7.5887023888800018E-2</v>
      </c>
      <c r="AO6" s="32">
        <f>1/1000*'[1]4403Imp'!AM$266</f>
        <v>6.8686664256000007E-2</v>
      </c>
      <c r="AP6" s="32">
        <f>1/1000*'[1]4403Imp'!AN$266</f>
        <v>5.2150237568000003E-2</v>
      </c>
      <c r="AQ6" s="32">
        <f>1/1000*'[1]4403Imp'!AO$266</f>
        <v>4.1457271019399999E-2</v>
      </c>
      <c r="AR6" s="32">
        <f>1/1000*'[1]4403Imp'!AP$266</f>
        <v>3.3414131759000001E-2</v>
      </c>
      <c r="AS6" s="32">
        <f>1/1000*'[1]4403Imp'!AQ$266</f>
        <v>3.0750990759999999E-2</v>
      </c>
      <c r="AT6" s="32">
        <f>1/1000*'[1]4403Imp'!AR$266</f>
        <v>2.7740409421900002E-2</v>
      </c>
      <c r="AU6" s="32">
        <f>1/1000*'[1]4403Imp'!AS$266</f>
        <v>1.9125919283899995E-2</v>
      </c>
      <c r="AV6" s="32">
        <f>1/1000*'[1]4403Imp'!AT$266</f>
        <v>2.1134449685000004E-2</v>
      </c>
      <c r="AW6" s="32">
        <f>1/1000*'[1]4403Imp'!AU$266</f>
        <v>1.8731243817916667E-2</v>
      </c>
      <c r="AX6" s="32">
        <f>1/1000*'[1]4403Imp'!AV$266</f>
        <v>0</v>
      </c>
      <c r="AY6" s="32">
        <f>1/1000*'[1]4403Imp'!AW$266</f>
        <v>0</v>
      </c>
      <c r="AZ6" s="32">
        <f>1/1000*'[1]4403Imp'!AX$266</f>
        <v>0</v>
      </c>
      <c r="BA6" s="32">
        <f>1/1000*'[1]4403Imp'!AY$266</f>
        <v>0</v>
      </c>
      <c r="BB6" s="32">
        <f>1/1000*'[1]4403Imp'!AZ$266</f>
        <v>0</v>
      </c>
      <c r="BC6" s="32">
        <f>1/1000*'[1]4403Imp'!BA$266</f>
        <v>0</v>
      </c>
      <c r="BD6" s="293"/>
    </row>
    <row r="7" spans="1:56">
      <c r="B7" s="5" t="s">
        <v>21</v>
      </c>
      <c r="C7" s="39">
        <f>1/$A$1*'[1]4403Imp'!B$38</f>
        <v>5.4928999999999999E-2</v>
      </c>
      <c r="D7" s="10">
        <f>1/$A$1*'[1]4403Imp'!C$38</f>
        <v>5.2447999999999995E-2</v>
      </c>
      <c r="E7" s="10">
        <f>1/$A$1*'[1]4403Imp'!D$38</f>
        <v>3.4226999999999994E-2</v>
      </c>
      <c r="F7" s="10">
        <f>1/$A$1*'[1]4403Imp'!E$38</f>
        <v>2.8289599999999998E-2</v>
      </c>
      <c r="G7" s="10">
        <f>1/$A$1*'[1]4403Imp'!F$38</f>
        <v>2.2178999999999997E-2</v>
      </c>
      <c r="H7" s="10">
        <f>1/$A$1*'[1]4403Imp'!G$38</f>
        <v>1.5482999999999998E-2</v>
      </c>
      <c r="I7" s="10">
        <f>1/$A$1*'[1]4403Imp'!H$38</f>
        <v>2.7080859999999998E-2</v>
      </c>
      <c r="J7" s="10">
        <f>1/$A$1*'[1]4403Imp'!I$38</f>
        <v>2.6856999999999999E-2</v>
      </c>
      <c r="K7" s="10">
        <f>1/$A$1*'[1]4403Imp'!J$38</f>
        <v>1.3065999999999999E-2</v>
      </c>
      <c r="L7" s="10">
        <f>1/$A$1*'[1]4403Imp'!K$38</f>
        <v>1.2414999999999999E-2</v>
      </c>
      <c r="M7" s="10">
        <f>1/$A$1*'[1]4403Imp'!L$38</f>
        <v>2.4001999999999999E-2</v>
      </c>
      <c r="N7" s="10">
        <f>1/$A$1*'[1]4403Imp'!M$38</f>
        <v>2.2859999999999998E-2</v>
      </c>
      <c r="O7" s="10">
        <f>1/$A$1*'[1]4403Imp'!N$38</f>
        <v>9.8317199999999987E-3</v>
      </c>
      <c r="P7" s="10">
        <f>1/$A$1*'[1]4403Imp'!O$38</f>
        <v>7.3919999999999993E-3</v>
      </c>
      <c r="Q7" s="10">
        <f>1/$A$1*'[1]4403Imp'!P$38</f>
        <v>4.2949999999999993E-3</v>
      </c>
      <c r="R7" s="10">
        <f>1/$A$1*'[1]4403Imp'!Q$38</f>
        <v>6.7109999999999991E-3</v>
      </c>
      <c r="S7" s="10">
        <f>1/$A$1*'[1]4403Imp'!R$38</f>
        <v>4.058E-3</v>
      </c>
      <c r="T7" s="10">
        <f>1/$A$1*'[1]4403Imp'!S$38</f>
        <v>3.5409999999999999E-3</v>
      </c>
      <c r="U7" s="10">
        <f>1/$A$1*'[1]4403Imp'!T$38</f>
        <v>2.0176600000000001E-3</v>
      </c>
      <c r="V7" s="10">
        <f>1/$A$1*'[1]4403Imp'!U$38</f>
        <v>2.1918200000000001E-3</v>
      </c>
      <c r="W7" s="10">
        <f>1/$A$1*'[1]4403Imp'!V$38</f>
        <v>0</v>
      </c>
      <c r="X7" s="10">
        <f>1/$A$1*'[1]4403Imp'!W$38</f>
        <v>0</v>
      </c>
      <c r="Y7" s="10">
        <f>1/$A$1*'[1]4403Imp'!X$38</f>
        <v>0</v>
      </c>
      <c r="Z7" s="10">
        <f>1/$A$1*'[1]4403Imp'!Y$38</f>
        <v>0</v>
      </c>
      <c r="AA7" s="10">
        <f>1/$A$1*'[1]4403Imp'!Z$38</f>
        <v>0</v>
      </c>
      <c r="AB7" s="10">
        <f>1/$A$1*'[1]4403Imp'!AA$38</f>
        <v>0</v>
      </c>
      <c r="AC7" s="4"/>
      <c r="AD7" s="39">
        <f>1/1000*'[1]4403Imp'!AB$38</f>
        <v>1.3310673687051E-2</v>
      </c>
      <c r="AE7" s="10">
        <f>1/1000*'[1]4403Imp'!AC$38</f>
        <v>1.27867427152E-2</v>
      </c>
      <c r="AF7" s="10">
        <f>1/1000*'[1]4403Imp'!AD$38</f>
        <v>8.8348448159999999E-3</v>
      </c>
      <c r="AG7" s="10">
        <f>1/1000*'[1]4403Imp'!AE$38</f>
        <v>8.0646460608000022E-3</v>
      </c>
      <c r="AH7" s="10">
        <f>1/1000*'[1]4403Imp'!AF$38</f>
        <v>8.057632176300001E-3</v>
      </c>
      <c r="AI7" s="10">
        <f>1/1000*'[1]4403Imp'!AG$38</f>
        <v>5.9310489381E-3</v>
      </c>
      <c r="AJ7" s="10">
        <f>1/1000*'[1]4403Imp'!AH$38</f>
        <v>7.9816872276000008E-3</v>
      </c>
      <c r="AK7" s="10">
        <f>1/1000*'[1]4403Imp'!AI$38</f>
        <v>1.2000524225500001E-2</v>
      </c>
      <c r="AL7" s="10">
        <f>1/1000*'[1]4403Imp'!AJ$38</f>
        <v>6.5944112232000007E-3</v>
      </c>
      <c r="AM7" s="10">
        <f>1/1000*'[1]4403Imp'!AK$38</f>
        <v>4.7677750999999997E-3</v>
      </c>
      <c r="AN7" s="10">
        <f>1/1000*'[1]4403Imp'!AL$38</f>
        <v>9.1381097565E-3</v>
      </c>
      <c r="AO7" s="10">
        <f>1/1000*'[1]4403Imp'!AM$38</f>
        <v>9.1627049760000003E-3</v>
      </c>
      <c r="AP7" s="10">
        <f>1/1000*'[1]4403Imp'!AN$38</f>
        <v>3.8951718432000001E-3</v>
      </c>
      <c r="AQ7" s="10">
        <f>1/1000*'[1]4403Imp'!AO$38</f>
        <v>2.8188192045E-3</v>
      </c>
      <c r="AR7" s="10">
        <f>1/1000*'[1]4403Imp'!AP$38</f>
        <v>2.0202260370000003E-3</v>
      </c>
      <c r="AS7" s="10">
        <f>1/1000*'[1]4403Imp'!AQ$38</f>
        <v>2.5775737574999999E-3</v>
      </c>
      <c r="AT7" s="10">
        <f>1/1000*'[1]4403Imp'!AR$38</f>
        <v>1.6174598387999999E-3</v>
      </c>
      <c r="AU7" s="10">
        <f>1/1000*'[1]4403Imp'!AS$38</f>
        <v>1.5012764052E-3</v>
      </c>
      <c r="AV7" s="10">
        <f>1/1000*'[1]4403Imp'!AT$38</f>
        <v>1.224183265E-3</v>
      </c>
      <c r="AW7" s="10">
        <f>1/1000*'[1]4403Imp'!AU$38</f>
        <v>1.1475348508333334E-3</v>
      </c>
      <c r="AX7" s="10">
        <f>1/1000*'[1]4403Imp'!AV$38</f>
        <v>0</v>
      </c>
      <c r="AY7" s="10">
        <f>1/1000*'[1]4403Imp'!AW$38</f>
        <v>0</v>
      </c>
      <c r="AZ7" s="10">
        <f>1/1000*'[1]4403Imp'!AX$38</f>
        <v>0</v>
      </c>
      <c r="BA7" s="10">
        <f>1/1000*'[1]4403Imp'!AY$38</f>
        <v>0</v>
      </c>
      <c r="BB7" s="10">
        <f>1/1000*'[1]4403Imp'!AZ$38</f>
        <v>0</v>
      </c>
      <c r="BC7" s="10">
        <f>1/1000*'[1]4403Imp'!BA$38</f>
        <v>0</v>
      </c>
      <c r="BD7" s="293"/>
    </row>
    <row r="8" spans="1:56">
      <c r="B8" s="5" t="s">
        <v>110</v>
      </c>
      <c r="C8" s="39">
        <f>1/$A$1*'[1]4403Imp'!B$43</f>
        <v>1.16034E-2</v>
      </c>
      <c r="D8" s="10">
        <f>1/$A$1*'[1]4403Imp'!C$43</f>
        <v>1.2945979999999999E-2</v>
      </c>
      <c r="E8" s="10">
        <f>1/$A$1*'[1]4403Imp'!D$43</f>
        <v>1.2239E-2</v>
      </c>
      <c r="F8" s="10">
        <f>1/$A$1*'[1]4403Imp'!E$43</f>
        <v>1.6272999999999999E-2</v>
      </c>
      <c r="G8" s="10">
        <f>1/$A$1*'[1]4403Imp'!F$43</f>
        <v>1.6191999999999998E-2</v>
      </c>
      <c r="H8" s="10">
        <f>1/$A$1*'[1]4403Imp'!G$43</f>
        <v>1.2907999999999999E-2</v>
      </c>
      <c r="I8" s="10">
        <f>1/$A$1*'[1]4403Imp'!H$43</f>
        <v>1.4876999999999998E-2</v>
      </c>
      <c r="J8" s="10">
        <f>1/$A$1*'[1]4403Imp'!I$43</f>
        <v>1.2429999999999998E-2</v>
      </c>
      <c r="K8" s="10">
        <f>1/$A$1*'[1]4403Imp'!J$43</f>
        <v>1.6861000000000001E-2</v>
      </c>
      <c r="L8" s="10">
        <f>1/$A$1*'[1]4403Imp'!K$43</f>
        <v>1.1998E-2</v>
      </c>
      <c r="M8" s="10">
        <f>1/$A$1*'[1]4403Imp'!L$43</f>
        <v>1.1710999999999999E-2</v>
      </c>
      <c r="N8" s="10">
        <f>1/$A$1*'[1]4403Imp'!M$43</f>
        <v>1.379758E-2</v>
      </c>
      <c r="O8" s="10">
        <f>1/$A$1*'[1]4403Imp'!N$43</f>
        <v>1.109482E-2</v>
      </c>
      <c r="P8" s="10">
        <f>1/$A$1*'[1]4403Imp'!O$43</f>
        <v>6.8629999999999993E-3</v>
      </c>
      <c r="Q8" s="10">
        <f>1/$A$1*'[1]4403Imp'!P$43</f>
        <v>5.0130000000000001E-3</v>
      </c>
      <c r="R8" s="10">
        <f>1/$A$1*'[1]4403Imp'!Q$43</f>
        <v>1.1127999999999999E-2</v>
      </c>
      <c r="S8" s="10">
        <f>1/$A$1*'[1]4403Imp'!R$43</f>
        <v>1.000742E-2</v>
      </c>
      <c r="T8" s="10">
        <f>1/$A$1*'[1]4403Imp'!S$43</f>
        <v>5.9639999999999988E-3</v>
      </c>
      <c r="U8" s="10">
        <f>1/$A$1*'[1]4403Imp'!T$43</f>
        <v>1.0711999999999999E-2</v>
      </c>
      <c r="V8" s="10">
        <f>1/$A$1*'[1]4403Imp'!U$43</f>
        <v>1.0595E-2</v>
      </c>
      <c r="W8" s="10">
        <f>1/$A$1*'[1]4403Imp'!V$43</f>
        <v>0</v>
      </c>
      <c r="X8" s="10">
        <f>1/$A$1*'[1]4403Imp'!W$43</f>
        <v>0</v>
      </c>
      <c r="Y8" s="10">
        <f>1/$A$1*'[1]4403Imp'!X$43</f>
        <v>0</v>
      </c>
      <c r="Z8" s="10">
        <f>1/$A$1*'[1]4403Imp'!Y$43</f>
        <v>0</v>
      </c>
      <c r="AA8" s="10">
        <f>1/$A$1*'[1]4403Imp'!Z$43</f>
        <v>0</v>
      </c>
      <c r="AB8" s="10">
        <f>1/$A$1*'[1]4403Imp'!AA$43</f>
        <v>0</v>
      </c>
      <c r="AC8" s="4"/>
      <c r="AD8" s="39">
        <f>1/1000*'[1]4403Imp'!AB$43</f>
        <v>3.444312662049E-3</v>
      </c>
      <c r="AE8" s="10">
        <f>1/1000*'[1]4403Imp'!AC$43</f>
        <v>3.4577754687999999E-3</v>
      </c>
      <c r="AF8" s="10">
        <f>1/1000*'[1]4403Imp'!AD$43</f>
        <v>3.6090214031999999E-3</v>
      </c>
      <c r="AG8" s="10">
        <f>1/1000*'[1]4403Imp'!AE$43</f>
        <v>6.0596223408000008E-3</v>
      </c>
      <c r="AH8" s="10">
        <f>1/1000*'[1]4403Imp'!AF$43</f>
        <v>7.4702377183000013E-3</v>
      </c>
      <c r="AI8" s="10">
        <f>1/1000*'[1]4403Imp'!AG$43</f>
        <v>6.4163312928000012E-3</v>
      </c>
      <c r="AJ8" s="10">
        <f>1/1000*'[1]4403Imp'!AH$43</f>
        <v>7.0548133524000007E-3</v>
      </c>
      <c r="AK8" s="10">
        <f>1/1000*'[1]4403Imp'!AI$43</f>
        <v>6.7753586664999997E-3</v>
      </c>
      <c r="AL8" s="10">
        <f>1/1000*'[1]4403Imp'!AJ$43</f>
        <v>1.0238468244800002E-2</v>
      </c>
      <c r="AM8" s="10">
        <f>1/1000*'[1]4403Imp'!AK$43</f>
        <v>6.3921089671999994E-3</v>
      </c>
      <c r="AN8" s="10">
        <f>1/1000*'[1]4403Imp'!AL$43</f>
        <v>6.2983277865000008E-3</v>
      </c>
      <c r="AO8" s="10">
        <f>1/1000*'[1]4403Imp'!AM$43</f>
        <v>8.0166463199999993E-3</v>
      </c>
      <c r="AP8" s="10">
        <f>1/1000*'[1]4403Imp'!AN$43</f>
        <v>5.8827985568000001E-3</v>
      </c>
      <c r="AQ8" s="10">
        <f>1/1000*'[1]4403Imp'!AO$43</f>
        <v>3.5012992482000003E-3</v>
      </c>
      <c r="AR8" s="10">
        <f>1/1000*'[1]4403Imp'!AP$43</f>
        <v>2.8849666145E-3</v>
      </c>
      <c r="AS8" s="10">
        <f>1/1000*'[1]4403Imp'!AQ$43</f>
        <v>5.5913984769999994E-3</v>
      </c>
      <c r="AT8" s="10">
        <f>1/1000*'[1]4403Imp'!AR$43</f>
        <v>4.8761679043000002E-3</v>
      </c>
      <c r="AU8" s="10">
        <f>1/1000*'[1]4403Imp'!AS$43</f>
        <v>3.0162176615999999E-3</v>
      </c>
      <c r="AV8" s="10">
        <f>1/1000*'[1]4403Imp'!AT$43</f>
        <v>5.1942682949999994E-3</v>
      </c>
      <c r="AW8" s="10">
        <f>1/1000*'[1]4403Imp'!AU$43</f>
        <v>4.4706552308333338E-3</v>
      </c>
      <c r="AX8" s="10">
        <f>1/1000*'[1]4403Imp'!AV$43</f>
        <v>0</v>
      </c>
      <c r="AY8" s="10">
        <f>1/1000*'[1]4403Imp'!AW$43</f>
        <v>0</v>
      </c>
      <c r="AZ8" s="10">
        <f>1/1000*'[1]4403Imp'!AX$43</f>
        <v>0</v>
      </c>
      <c r="BA8" s="10">
        <f>1/1000*'[1]4403Imp'!AY$43</f>
        <v>0</v>
      </c>
      <c r="BB8" s="10">
        <f>1/1000*'[1]4403Imp'!AZ$43</f>
        <v>0</v>
      </c>
      <c r="BC8" s="10">
        <f>1/1000*'[1]4403Imp'!BA$43</f>
        <v>0</v>
      </c>
      <c r="BD8" s="293"/>
    </row>
    <row r="9" spans="1:56">
      <c r="B9" s="5" t="s">
        <v>56</v>
      </c>
      <c r="C9" s="39">
        <f>1/$A$1*'[1]4403Imp'!B$52</f>
        <v>2.7502999999999996E-2</v>
      </c>
      <c r="D9" s="10">
        <f>1/$A$1*'[1]4403Imp'!C$52</f>
        <v>3.3866E-2</v>
      </c>
      <c r="E9" s="10">
        <f>1/$A$1*'[1]4403Imp'!D$52</f>
        <v>6.1866000000000004E-2</v>
      </c>
      <c r="F9" s="10">
        <f>1/$A$1*'[1]4403Imp'!E$52</f>
        <v>7.2416999999999995E-2</v>
      </c>
      <c r="G9" s="10">
        <f>1/$A$1*'[1]4403Imp'!F$52</f>
        <v>0.102879</v>
      </c>
      <c r="H9" s="10">
        <f>1/$A$1*'[1]4403Imp'!G$52</f>
        <v>7.0125960000000001E-2</v>
      </c>
      <c r="I9" s="10">
        <f>1/$A$1*'[1]4403Imp'!H$52</f>
        <v>7.3639999999999997E-2</v>
      </c>
      <c r="J9" s="10">
        <f>1/$A$1*'[1]4403Imp'!I$52</f>
        <v>3.5891359999999997E-2</v>
      </c>
      <c r="K9" s="10">
        <f>1/$A$1*'[1]4403Imp'!J$52</f>
        <v>3.3605740000000002E-2</v>
      </c>
      <c r="L9" s="10">
        <f>1/$A$1*'[1]4403Imp'!K$52</f>
        <v>2.0181999999999999E-2</v>
      </c>
      <c r="M9" s="10">
        <f>1/$A$1*'[1]4403Imp'!L$52</f>
        <v>4.7639999999999995E-2</v>
      </c>
      <c r="N9" s="10">
        <f>1/$A$1*'[1]4403Imp'!M$52</f>
        <v>3.9009999999999996E-2</v>
      </c>
      <c r="O9" s="10">
        <f>1/$A$1*'[1]4403Imp'!N$52</f>
        <v>3.8190000000000002E-2</v>
      </c>
      <c r="P9" s="10">
        <f>1/$A$1*'[1]4403Imp'!O$52</f>
        <v>3.4238999999999999E-2</v>
      </c>
      <c r="Q9" s="10">
        <f>1/$A$1*'[1]4403Imp'!P$52</f>
        <v>2.8525999999999996E-2</v>
      </c>
      <c r="R9" s="10">
        <f>1/$A$1*'[1]4403Imp'!Q$52</f>
        <v>1.9687380000000004E-2</v>
      </c>
      <c r="S9" s="10">
        <f>1/$A$1*'[1]4403Imp'!R$52</f>
        <v>1.4746240000000001E-2</v>
      </c>
      <c r="T9" s="10">
        <f>1/$A$1*'[1]4403Imp'!S$52</f>
        <v>1.2768999999999999E-2</v>
      </c>
      <c r="U9" s="10">
        <f>1/$A$1*'[1]4403Imp'!T$52</f>
        <v>1.2355999999999999E-2</v>
      </c>
      <c r="V9" s="10">
        <f>1/$A$1*'[1]4403Imp'!U$52</f>
        <v>1.1609999999999999E-2</v>
      </c>
      <c r="W9" s="10">
        <f>1/$A$1*'[1]4403Imp'!V$52</f>
        <v>0</v>
      </c>
      <c r="X9" s="10">
        <f>1/$A$1*'[1]4403Imp'!W$52</f>
        <v>0</v>
      </c>
      <c r="Y9" s="10">
        <f>1/$A$1*'[1]4403Imp'!X$52</f>
        <v>0</v>
      </c>
      <c r="Z9" s="10">
        <f>1/$A$1*'[1]4403Imp'!Y$52</f>
        <v>0</v>
      </c>
      <c r="AA9" s="10">
        <f>1/$A$1*'[1]4403Imp'!Z$52</f>
        <v>0</v>
      </c>
      <c r="AB9" s="10">
        <f>1/$A$1*'[1]4403Imp'!AA$52</f>
        <v>0</v>
      </c>
      <c r="AC9" s="4"/>
      <c r="AD9" s="39">
        <f>1/1000*'[1]4403Imp'!AB$52</f>
        <v>7.7559422645219998E-3</v>
      </c>
      <c r="AE9" s="10">
        <f>1/1000*'[1]4403Imp'!AC$52</f>
        <v>9.7366058555999994E-3</v>
      </c>
      <c r="AF9" s="10">
        <f>1/1000*'[1]4403Imp'!AD$52</f>
        <v>1.6878457886400001E-2</v>
      </c>
      <c r="AG9" s="10">
        <f>1/1000*'[1]4403Imp'!AE$52</f>
        <v>2.3709542505600003E-2</v>
      </c>
      <c r="AH9" s="10">
        <f>1/1000*'[1]4403Imp'!AF$52</f>
        <v>4.0192419142400009E-2</v>
      </c>
      <c r="AI9" s="10">
        <f>1/1000*'[1]4403Imp'!AG$52</f>
        <v>2.9455638798300002E-2</v>
      </c>
      <c r="AJ9" s="10">
        <f>1/1000*'[1]4403Imp'!AH$52</f>
        <v>2.7534683966800002E-2</v>
      </c>
      <c r="AK9" s="10">
        <f>1/1000*'[1]4403Imp'!AI$52</f>
        <v>1.7643215350500001E-2</v>
      </c>
      <c r="AL9" s="10">
        <f>1/1000*'[1]4403Imp'!AJ$52</f>
        <v>1.9219509858000004E-2</v>
      </c>
      <c r="AM9" s="10">
        <f>1/1000*'[1]4403Imp'!AK$52</f>
        <v>9.7791338876000011E-3</v>
      </c>
      <c r="AN9" s="10">
        <f>1/1000*'[1]4403Imp'!AL$52</f>
        <v>2.5093967165100001E-2</v>
      </c>
      <c r="AO9" s="10">
        <f>1/1000*'[1]4403Imp'!AM$52</f>
        <v>2.2303832256000002E-2</v>
      </c>
      <c r="AP9" s="10">
        <f>1/1000*'[1]4403Imp'!AN$52</f>
        <v>2.02551932E-2</v>
      </c>
      <c r="AQ9" s="10">
        <f>1/1000*'[1]4403Imp'!AO$52</f>
        <v>1.8895263849000001E-2</v>
      </c>
      <c r="AR9" s="10">
        <f>1/1000*'[1]4403Imp'!AP$52</f>
        <v>1.7206569923000001E-2</v>
      </c>
      <c r="AS9" s="10">
        <f>1/1000*'[1]4403Imp'!AQ$52</f>
        <v>1.0114419461999999E-2</v>
      </c>
      <c r="AT9" s="10">
        <f>1/1000*'[1]4403Imp'!AR$52</f>
        <v>7.7631944464000005E-3</v>
      </c>
      <c r="AU9" s="10">
        <f>1/1000*'[1]4403Imp'!AS$52</f>
        <v>7.0817289256999991E-3</v>
      </c>
      <c r="AV9" s="10">
        <f>1/1000*'[1]4403Imp'!AT$52</f>
        <v>7.1312807210000004E-3</v>
      </c>
      <c r="AW9" s="10">
        <f>1/1000*'[1]4403Imp'!AU$52</f>
        <v>6.4103176816666671E-3</v>
      </c>
      <c r="AX9" s="10">
        <f>1/1000*'[1]4403Imp'!AV$52</f>
        <v>0</v>
      </c>
      <c r="AY9" s="10">
        <f>1/1000*'[1]4403Imp'!AW$52</f>
        <v>0</v>
      </c>
      <c r="AZ9" s="10">
        <f>1/1000*'[1]4403Imp'!AX$52</f>
        <v>0</v>
      </c>
      <c r="BA9" s="10">
        <f>1/1000*'[1]4403Imp'!AY$52</f>
        <v>0</v>
      </c>
      <c r="BB9" s="10">
        <f>1/1000*'[1]4403Imp'!AZ$52</f>
        <v>0</v>
      </c>
      <c r="BC9" s="10">
        <f>1/1000*'[1]4403Imp'!BA$52</f>
        <v>0</v>
      </c>
      <c r="BD9" s="293"/>
    </row>
    <row r="10" spans="1:56">
      <c r="B10" s="5" t="s">
        <v>75</v>
      </c>
      <c r="C10" s="39">
        <f>1/$A$1*'[1]4403Imp'!B$53</f>
        <v>1.1219E-2</v>
      </c>
      <c r="D10" s="10">
        <f>1/$A$1*'[1]4403Imp'!C$53</f>
        <v>4.444E-3</v>
      </c>
      <c r="E10" s="10">
        <f>1/$A$1*'[1]4403Imp'!D$53</f>
        <v>7.5060000000000005E-3</v>
      </c>
      <c r="F10" s="10">
        <f>1/$A$1*'[1]4403Imp'!E$53</f>
        <v>9.0293600000000002E-3</v>
      </c>
      <c r="G10" s="10">
        <f>1/$A$1*'[1]4403Imp'!F$53</f>
        <v>2.0137000000000002E-2</v>
      </c>
      <c r="H10" s="10">
        <f>1/$A$1*'[1]4403Imp'!G$53</f>
        <v>5.0372E-2</v>
      </c>
      <c r="I10" s="10">
        <f>1/$A$1*'[1]4403Imp'!H$53</f>
        <v>6.0959079999999999E-2</v>
      </c>
      <c r="J10" s="10">
        <f>1/$A$1*'[1]4403Imp'!I$53</f>
        <v>8.1625219999999998E-2</v>
      </c>
      <c r="K10" s="10">
        <f>1/$A$1*'[1]4403Imp'!J$53</f>
        <v>6.6619399999999995E-2</v>
      </c>
      <c r="L10" s="10">
        <f>1/$A$1*'[1]4403Imp'!K$53</f>
        <v>3.0537839999999997E-2</v>
      </c>
      <c r="M10" s="10">
        <f>1/$A$1*'[1]4403Imp'!L$53</f>
        <v>4.1612280000000001E-2</v>
      </c>
      <c r="N10" s="10">
        <f>1/$A$1*'[1]4403Imp'!M$53</f>
        <v>3.0249999999999999E-2</v>
      </c>
      <c r="O10" s="10">
        <f>1/$A$1*'[1]4403Imp'!N$53</f>
        <v>2.8157599999999998E-2</v>
      </c>
      <c r="P10" s="10">
        <f>1/$A$1*'[1]4403Imp'!O$53</f>
        <v>2.1618999999999999E-2</v>
      </c>
      <c r="Q10" s="10">
        <f>1/$A$1*'[1]4403Imp'!P$53</f>
        <v>1.3282E-2</v>
      </c>
      <c r="R10" s="10">
        <f>1/$A$1*'[1]4403Imp'!Q$53</f>
        <v>1.611744E-2</v>
      </c>
      <c r="S10" s="10">
        <f>1/$A$1*'[1]4403Imp'!R$53</f>
        <v>1.7730999999999997E-2</v>
      </c>
      <c r="T10" s="10">
        <f>1/$A$1*'[1]4403Imp'!S$53</f>
        <v>6.5760000000000002E-3</v>
      </c>
      <c r="U10" s="10">
        <f>1/$A$1*'[1]4403Imp'!T$53</f>
        <v>7.3359999999999996E-3</v>
      </c>
      <c r="V10" s="10">
        <f>1/$A$1*'[1]4403Imp'!U$53</f>
        <v>9.4990000000000005E-3</v>
      </c>
      <c r="W10" s="10">
        <f>1/$A$1*'[1]4403Imp'!V$53</f>
        <v>0</v>
      </c>
      <c r="X10" s="10">
        <f>1/$A$1*'[1]4403Imp'!W$53</f>
        <v>0</v>
      </c>
      <c r="Y10" s="10">
        <f>1/$A$1*'[1]4403Imp'!X$53</f>
        <v>0</v>
      </c>
      <c r="Z10" s="10">
        <f>1/$A$1*'[1]4403Imp'!Y$53</f>
        <v>0</v>
      </c>
      <c r="AA10" s="10">
        <f>1/$A$1*'[1]4403Imp'!Z$53</f>
        <v>0</v>
      </c>
      <c r="AB10" s="10">
        <f>1/$A$1*'[1]4403Imp'!AA$53</f>
        <v>0</v>
      </c>
      <c r="AC10" s="4"/>
      <c r="AD10" s="39">
        <f>1/1000*'[1]4403Imp'!AB$53</f>
        <v>3.1259201706240001E-3</v>
      </c>
      <c r="AE10" s="10">
        <f>1/1000*'[1]4403Imp'!AC$53</f>
        <v>1.1837870635999998E-3</v>
      </c>
      <c r="AF10" s="10">
        <f>1/1000*'[1]4403Imp'!AD$53</f>
        <v>2.3435268144E-3</v>
      </c>
      <c r="AG10" s="10">
        <f>1/1000*'[1]4403Imp'!AE$53</f>
        <v>3.5676701872000001E-3</v>
      </c>
      <c r="AH10" s="10">
        <f>1/1000*'[1]4403Imp'!AF$53</f>
        <v>8.9020599108E-3</v>
      </c>
      <c r="AI10" s="10">
        <f>1/1000*'[1]4403Imp'!AG$53</f>
        <v>2.34225674397E-2</v>
      </c>
      <c r="AJ10" s="10">
        <f>1/1000*'[1]4403Imp'!AH$53</f>
        <v>2.65868880288E-2</v>
      </c>
      <c r="AK10" s="10">
        <f>1/1000*'[1]4403Imp'!AI$53</f>
        <v>4.2904782547000003E-2</v>
      </c>
      <c r="AL10" s="10">
        <f>1/1000*'[1]4403Imp'!AJ$53</f>
        <v>3.9898243049200005E-2</v>
      </c>
      <c r="AM10" s="10">
        <f>1/1000*'[1]4403Imp'!AK$53</f>
        <v>1.54993774584E-2</v>
      </c>
      <c r="AN10" s="10">
        <f>1/1000*'[1]4403Imp'!AL$53</f>
        <v>2.1557194443E-2</v>
      </c>
      <c r="AO10" s="10">
        <f>1/1000*'[1]4403Imp'!AM$53</f>
        <v>1.7004137472000001E-2</v>
      </c>
      <c r="AP10" s="10">
        <f>1/1000*'[1]4403Imp'!AN$53</f>
        <v>1.39271305008E-2</v>
      </c>
      <c r="AQ10" s="10">
        <f>1/1000*'[1]4403Imp'!AO$53</f>
        <v>1.1180813049300001E-2</v>
      </c>
      <c r="AR10" s="10">
        <f>1/1000*'[1]4403Imp'!AP$53</f>
        <v>7.2166551155E-3</v>
      </c>
      <c r="AS10" s="10">
        <f>1/1000*'[1]4403Imp'!AQ$53</f>
        <v>7.2513691354999989E-3</v>
      </c>
      <c r="AT10" s="10">
        <f>1/1000*'[1]4403Imp'!AR$53</f>
        <v>8.8386418828999991E-3</v>
      </c>
      <c r="AU10" s="10">
        <f>1/1000*'[1]4403Imp'!AS$53</f>
        <v>3.4028936370000002E-3</v>
      </c>
      <c r="AV10" s="10">
        <f>1/1000*'[1]4403Imp'!AT$53</f>
        <v>3.7554796150000001E-3</v>
      </c>
      <c r="AW10" s="10">
        <f>1/1000*'[1]4403Imp'!AU$53</f>
        <v>4.0627787070833333E-3</v>
      </c>
      <c r="AX10" s="10">
        <f>1/1000*'[1]4403Imp'!AV$53</f>
        <v>0</v>
      </c>
      <c r="AY10" s="10">
        <f>1/1000*'[1]4403Imp'!AW$53</f>
        <v>0</v>
      </c>
      <c r="AZ10" s="10">
        <f>1/1000*'[1]4403Imp'!AX$53</f>
        <v>0</v>
      </c>
      <c r="BA10" s="10">
        <f>1/1000*'[1]4403Imp'!AY$53</f>
        <v>0</v>
      </c>
      <c r="BB10" s="10">
        <f>1/1000*'[1]4403Imp'!AZ$53</f>
        <v>0</v>
      </c>
      <c r="BC10" s="10">
        <f>1/1000*'[1]4403Imp'!BA$53</f>
        <v>0</v>
      </c>
      <c r="BD10" s="293"/>
    </row>
    <row r="11" spans="1:56">
      <c r="B11" s="5" t="s">
        <v>111</v>
      </c>
      <c r="C11" s="39">
        <f>1/$A$1*'[1]4403Imp'!B$77</f>
        <v>0.10059008</v>
      </c>
      <c r="D11" s="10">
        <f>1/$A$1*'[1]4403Imp'!C$77</f>
        <v>4.8977999999999994E-2</v>
      </c>
      <c r="E11" s="10">
        <f>1/$A$1*'[1]4403Imp'!D$77</f>
        <v>2.2386999999999997E-2</v>
      </c>
      <c r="F11" s="10">
        <f>1/$A$1*'[1]4403Imp'!E$77</f>
        <v>2.9641000000000001E-2</v>
      </c>
      <c r="G11" s="10">
        <f>1/$A$1*'[1]4403Imp'!F$77</f>
        <v>1.9552E-2</v>
      </c>
      <c r="H11" s="10">
        <f>1/$A$1*'[1]4403Imp'!G$77</f>
        <v>1.7777999999999999E-2</v>
      </c>
      <c r="I11" s="10">
        <f>1/$A$1*'[1]4403Imp'!H$77</f>
        <v>1.44475E-2</v>
      </c>
      <c r="J11" s="10">
        <f>1/$A$1*'[1]4403Imp'!I$77</f>
        <v>1.7963E-2</v>
      </c>
      <c r="K11" s="10">
        <f>1/$A$1*'[1]4403Imp'!J$77</f>
        <v>1.0036E-2</v>
      </c>
      <c r="L11" s="10">
        <f>1/$A$1*'[1]4403Imp'!K$77</f>
        <v>2.4819999999999998E-3</v>
      </c>
      <c r="M11" s="10">
        <f>1/$A$1*'[1]4403Imp'!L$77</f>
        <v>4.4799999999999996E-3</v>
      </c>
      <c r="N11" s="10">
        <f>1/$A$1*'[1]4403Imp'!M$77</f>
        <v>2.8150000000000002E-3</v>
      </c>
      <c r="O11" s="10">
        <f>1/$A$1*'[1]4403Imp'!N$77</f>
        <v>1.21E-4</v>
      </c>
      <c r="P11" s="10">
        <f>1/$A$1*'[1]4403Imp'!O$77</f>
        <v>4.1949999999999991E-3</v>
      </c>
      <c r="Q11" s="10">
        <f>1/$A$1*'[1]4403Imp'!P$77</f>
        <v>7.5670000000000008E-3</v>
      </c>
      <c r="R11" s="10">
        <f>1/$A$1*'[1]4403Imp'!Q$77</f>
        <v>9.2579999999999989E-3</v>
      </c>
      <c r="S11" s="10">
        <f>1/$A$1*'[1]4403Imp'!R$77</f>
        <v>8.2500000000000004E-3</v>
      </c>
      <c r="T11" s="10">
        <f>1/$A$1*'[1]4403Imp'!S$77</f>
        <v>1.0164399999999999E-2</v>
      </c>
      <c r="U11" s="10">
        <f>1/$A$1*'[1]4403Imp'!T$77</f>
        <v>9.0139999999999994E-3</v>
      </c>
      <c r="V11" s="10">
        <f>1/$A$1*'[1]4403Imp'!U$77</f>
        <v>2.0269999999999997E-3</v>
      </c>
      <c r="W11" s="10">
        <f>1/$A$1*'[1]4403Imp'!V$77</f>
        <v>0</v>
      </c>
      <c r="X11" s="10">
        <f>1/$A$1*'[1]4403Imp'!W$77</f>
        <v>0</v>
      </c>
      <c r="Y11" s="10">
        <f>1/$A$1*'[1]4403Imp'!X$77</f>
        <v>0</v>
      </c>
      <c r="Z11" s="10">
        <f>1/$A$1*'[1]4403Imp'!Y$77</f>
        <v>0</v>
      </c>
      <c r="AA11" s="10">
        <f>1/$A$1*'[1]4403Imp'!Z$77</f>
        <v>0</v>
      </c>
      <c r="AB11" s="10">
        <f>1/$A$1*'[1]4403Imp'!AA$77</f>
        <v>0</v>
      </c>
      <c r="AC11" s="4"/>
      <c r="AD11" s="39">
        <f>1/1000*'[1]4403Imp'!AB$77</f>
        <v>1.6195343371236001E-2</v>
      </c>
      <c r="AE11" s="10">
        <f>1/1000*'[1]4403Imp'!AC$77</f>
        <v>8.4210151311999992E-3</v>
      </c>
      <c r="AF11" s="10">
        <f>1/1000*'[1]4403Imp'!AD$77</f>
        <v>5.0057113727999996E-3</v>
      </c>
      <c r="AG11" s="10">
        <f>1/1000*'[1]4403Imp'!AE$77</f>
        <v>6.6913941472000003E-3</v>
      </c>
      <c r="AH11" s="10">
        <f>1/1000*'[1]4403Imp'!AF$77</f>
        <v>4.8216599116000002E-3</v>
      </c>
      <c r="AI11" s="10">
        <f>1/1000*'[1]4403Imp'!AG$77</f>
        <v>4.2052520795999998E-3</v>
      </c>
      <c r="AJ11" s="10">
        <f>1/1000*'[1]4403Imp'!AH$77</f>
        <v>3.5313599328000004E-3</v>
      </c>
      <c r="AK11" s="10">
        <f>1/1000*'[1]4403Imp'!AI$77</f>
        <v>5.7511401605000005E-3</v>
      </c>
      <c r="AL11" s="10">
        <f>1/1000*'[1]4403Imp'!AJ$77</f>
        <v>3.7383706008000009E-3</v>
      </c>
      <c r="AM11" s="10">
        <f>1/1000*'[1]4403Imp'!AK$77</f>
        <v>7.3224907799999993E-4</v>
      </c>
      <c r="AN11" s="10">
        <f>1/1000*'[1]4403Imp'!AL$77</f>
        <v>1.3855102812000001E-3</v>
      </c>
      <c r="AO11" s="10">
        <f>1/1000*'[1]4403Imp'!AM$77</f>
        <v>9.8241931200000005E-4</v>
      </c>
      <c r="AP11" s="10">
        <f>1/1000*'[1]4403Imp'!AN$77</f>
        <v>5.3103353599999998E-5</v>
      </c>
      <c r="AQ11" s="10">
        <f>1/1000*'[1]4403Imp'!AO$77</f>
        <v>1.3423212948E-3</v>
      </c>
      <c r="AR11" s="10">
        <f>1/1000*'[1]4403Imp'!AP$77</f>
        <v>2.5985420144999999E-3</v>
      </c>
      <c r="AS11" s="10">
        <f>1/1000*'[1]4403Imp'!AQ$77</f>
        <v>2.5742297244999999E-3</v>
      </c>
      <c r="AT11" s="10">
        <f>1/1000*'[1]4403Imp'!AR$77</f>
        <v>2.2872350666999996E-3</v>
      </c>
      <c r="AU11" s="10">
        <f>1/1000*'[1]4403Imp'!AS$77</f>
        <v>2.4178483328999999E-3</v>
      </c>
      <c r="AV11" s="10">
        <f>1/1000*'[1]4403Imp'!AT$77</f>
        <v>2.0551856480000002E-3</v>
      </c>
      <c r="AW11" s="10">
        <f>1/1000*'[1]4403Imp'!AU$77</f>
        <v>5.8869483E-4</v>
      </c>
      <c r="AX11" s="10">
        <f>1/1000*'[1]4403Imp'!AV$77</f>
        <v>0</v>
      </c>
      <c r="AY11" s="10">
        <f>1/1000*'[1]4403Imp'!AW$77</f>
        <v>0</v>
      </c>
      <c r="AZ11" s="10">
        <f>1/1000*'[1]4403Imp'!AX$77</f>
        <v>0</v>
      </c>
      <c r="BA11" s="10">
        <f>1/1000*'[1]4403Imp'!AY$77</f>
        <v>0</v>
      </c>
      <c r="BB11" s="10">
        <f>1/1000*'[1]4403Imp'!AZ$77</f>
        <v>0</v>
      </c>
      <c r="BC11" s="10">
        <f>1/1000*'[1]4403Imp'!BA$77</f>
        <v>0</v>
      </c>
      <c r="BD11" s="293"/>
    </row>
    <row r="12" spans="1:56">
      <c r="B12" s="5" t="s">
        <v>18</v>
      </c>
      <c r="C12" s="39">
        <f>1/$A$1*'[1]4403Imp'!B$88</f>
        <v>0.50053799999999993</v>
      </c>
      <c r="D12" s="10">
        <f>1/$A$1*'[1]4403Imp'!C$88</f>
        <v>0.47253343999999997</v>
      </c>
      <c r="E12" s="10">
        <f>1/$A$1*'[1]4403Imp'!D$88</f>
        <v>0.37259900000000001</v>
      </c>
      <c r="F12" s="10">
        <f>1/$A$1*'[1]4403Imp'!E$88</f>
        <v>0.33742123999999996</v>
      </c>
      <c r="G12" s="10">
        <f>1/$A$1*'[1]4403Imp'!F$88</f>
        <v>0.31335651999999997</v>
      </c>
      <c r="H12" s="10">
        <f>1/$A$1*'[1]4403Imp'!G$88</f>
        <v>0.29286499999999999</v>
      </c>
      <c r="I12" s="10">
        <f>1/$A$1*'[1]4403Imp'!H$88</f>
        <v>0.22526599999999999</v>
      </c>
      <c r="J12" s="10">
        <f>1/$A$1*'[1]4403Imp'!I$88</f>
        <v>0.25085131999999999</v>
      </c>
      <c r="K12" s="10">
        <f>1/$A$1*'[1]4403Imp'!J$88</f>
        <v>0.20325400000000002</v>
      </c>
      <c r="L12" s="10">
        <f>1/$A$1*'[1]4403Imp'!K$88</f>
        <v>0.13637753999999999</v>
      </c>
      <c r="M12" s="10">
        <f>1/$A$1*'[1]4403Imp'!L$88</f>
        <v>2.937352E-2</v>
      </c>
      <c r="N12" s="10">
        <f>1/$A$1*'[1]4403Imp'!M$88</f>
        <v>6.9759999999999996E-3</v>
      </c>
      <c r="O12" s="10">
        <f>1/$A$1*'[1]4403Imp'!N$88</f>
        <v>5.0538200000000005E-3</v>
      </c>
      <c r="P12" s="10">
        <f>1/$A$1*'[1]4403Imp'!O$88</f>
        <v>1.717E-3</v>
      </c>
      <c r="Q12" s="10">
        <f>1/$A$1*'[1]4403Imp'!P$88</f>
        <v>3.5199999999999999E-4</v>
      </c>
      <c r="R12" s="10">
        <f>1/$A$1*'[1]4403Imp'!Q$88</f>
        <v>3.5500000000000001E-4</v>
      </c>
      <c r="S12" s="10">
        <f>1/$A$1*'[1]4403Imp'!R$88</f>
        <v>1.17E-4</v>
      </c>
      <c r="T12" s="10">
        <f>1/$A$1*'[1]4403Imp'!S$88</f>
        <v>3.6999999999999999E-4</v>
      </c>
      <c r="U12" s="10">
        <f>1/$A$1*'[1]4403Imp'!T$88</f>
        <v>6.3301999999999998E-4</v>
      </c>
      <c r="V12" s="10">
        <f>1/$A$1*'[1]4403Imp'!U$88</f>
        <v>1.8777999999999999E-4</v>
      </c>
      <c r="W12" s="10">
        <f>1/$A$1*'[1]4403Imp'!V$88</f>
        <v>0</v>
      </c>
      <c r="X12" s="10">
        <f>1/$A$1*'[1]4403Imp'!W$88</f>
        <v>0</v>
      </c>
      <c r="Y12" s="10">
        <f>1/$A$1*'[1]4403Imp'!X$88</f>
        <v>0</v>
      </c>
      <c r="Z12" s="10">
        <f>1/$A$1*'[1]4403Imp'!Y$88</f>
        <v>0</v>
      </c>
      <c r="AA12" s="10">
        <f>1/$A$1*'[1]4403Imp'!Z$88</f>
        <v>0</v>
      </c>
      <c r="AB12" s="10">
        <f>1/$A$1*'[1]4403Imp'!AA$88</f>
        <v>0</v>
      </c>
      <c r="AC12" s="4"/>
      <c r="AD12" s="39">
        <f>1/1000*'[1]4403Imp'!AB$88</f>
        <v>0.100956012174342</v>
      </c>
      <c r="AE12" s="10">
        <f>1/1000*'[1]4403Imp'!AC$88</f>
        <v>9.544229273959999E-2</v>
      </c>
      <c r="AF12" s="10">
        <f>1/1000*'[1]4403Imp'!AD$88</f>
        <v>7.8437458535999996E-2</v>
      </c>
      <c r="AG12" s="10">
        <f>1/1000*'[1]4403Imp'!AE$88</f>
        <v>8.6375728432000004E-2</v>
      </c>
      <c r="AH12" s="10">
        <f>1/1000*'[1]4403Imp'!AF$88</f>
        <v>9.2608095024900014E-2</v>
      </c>
      <c r="AI12" s="10">
        <f>1/1000*'[1]4403Imp'!AG$88</f>
        <v>9.0620374630500017E-2</v>
      </c>
      <c r="AJ12" s="10">
        <f>1/1000*'[1]4403Imp'!AH$88</f>
        <v>7.3185400786400012E-2</v>
      </c>
      <c r="AK12" s="10">
        <f>1/1000*'[1]4403Imp'!AI$88</f>
        <v>0.100488439653</v>
      </c>
      <c r="AL12" s="10">
        <f>1/1000*'[1]4403Imp'!AJ$88</f>
        <v>9.0059087229600016E-2</v>
      </c>
      <c r="AM12" s="10">
        <f>1/1000*'[1]4403Imp'!AK$88</f>
        <v>5.0375748904799997E-2</v>
      </c>
      <c r="AN12" s="10">
        <f>1/1000*'[1]4403Imp'!AL$88</f>
        <v>1.0871100590400001E-2</v>
      </c>
      <c r="AO12" s="10">
        <f>1/1000*'[1]4403Imp'!AM$88</f>
        <v>4.3522272000000002E-3</v>
      </c>
      <c r="AP12" s="10">
        <f>1/1000*'[1]4403Imp'!AN$88</f>
        <v>3.0526552496E-3</v>
      </c>
      <c r="AQ12" s="10">
        <f>1/1000*'[1]4403Imp'!AO$88</f>
        <v>1.1733365070000002E-3</v>
      </c>
      <c r="AR12" s="10">
        <f>1/1000*'[1]4403Imp'!AP$88</f>
        <v>2.48586263E-4</v>
      </c>
      <c r="AS12" s="10">
        <f>1/1000*'[1]4403Imp'!AQ$88</f>
        <v>2.4846142999999997E-4</v>
      </c>
      <c r="AT12" s="10">
        <f>1/1000*'[1]4403Imp'!AR$88</f>
        <v>7.5943302100000006E-5</v>
      </c>
      <c r="AU12" s="10">
        <f>1/1000*'[1]4403Imp'!AS$88</f>
        <v>2.8588753050000002E-4</v>
      </c>
      <c r="AV12" s="10">
        <f>1/1000*'[1]4403Imp'!AT$88</f>
        <v>5.7188389700000002E-4</v>
      </c>
      <c r="AW12" s="10">
        <f>1/1000*'[1]4403Imp'!AU$88</f>
        <v>1.6316359666666667E-4</v>
      </c>
      <c r="AX12" s="10">
        <f>1/1000*'[1]4403Imp'!AV$88</f>
        <v>0</v>
      </c>
      <c r="AY12" s="10">
        <f>1/1000*'[1]4403Imp'!AW$88</f>
        <v>0</v>
      </c>
      <c r="AZ12" s="10">
        <f>1/1000*'[1]4403Imp'!AX$88</f>
        <v>0</v>
      </c>
      <c r="BA12" s="10">
        <f>1/1000*'[1]4403Imp'!AY$88</f>
        <v>0</v>
      </c>
      <c r="BB12" s="10">
        <f>1/1000*'[1]4403Imp'!AZ$88</f>
        <v>0</v>
      </c>
      <c r="BC12" s="10">
        <f>1/1000*'[1]4403Imp'!BA$88</f>
        <v>0</v>
      </c>
      <c r="BD12" s="293"/>
    </row>
    <row r="13" spans="1:56">
      <c r="B13" s="5" t="s">
        <v>113</v>
      </c>
      <c r="C13" s="39">
        <f>1/$A$1*'[1]4403Imp'!B$129</f>
        <v>0.12939399999999998</v>
      </c>
      <c r="D13" s="10">
        <f>1/$A$1*'[1]4403Imp'!C$129</f>
        <v>0.11020699999999999</v>
      </c>
      <c r="E13" s="10">
        <f>1/$A$1*'[1]4403Imp'!D$129</f>
        <v>0.11641399999999999</v>
      </c>
      <c r="F13" s="10">
        <f>1/$A$1*'[1]4403Imp'!E$129</f>
        <v>7.350923999999999E-2</v>
      </c>
      <c r="G13" s="10">
        <f>1/$A$1*'[1]4403Imp'!F$129</f>
        <v>0</v>
      </c>
      <c r="H13" s="10">
        <f>1/$A$1*'[1]4403Imp'!G$129</f>
        <v>0</v>
      </c>
      <c r="I13" s="10">
        <f>1/$A$1*'[1]4403Imp'!H$129</f>
        <v>0</v>
      </c>
      <c r="J13" s="10">
        <f>1/$A$1*'[1]4403Imp'!I$129</f>
        <v>0</v>
      </c>
      <c r="K13" s="10">
        <f>1/$A$1*'[1]4403Imp'!J$129</f>
        <v>1.305E-3</v>
      </c>
      <c r="L13" s="10">
        <f>1/$A$1*'[1]4403Imp'!K$129</f>
        <v>3.2887399999999996E-3</v>
      </c>
      <c r="M13" s="10">
        <f>1/$A$1*'[1]4403Imp'!L$129</f>
        <v>3.875E-3</v>
      </c>
      <c r="N13" s="10">
        <f>1/$A$1*'[1]4403Imp'!M$129</f>
        <v>2.1706959999999997E-2</v>
      </c>
      <c r="O13" s="10">
        <f>1/$A$1*'[1]4403Imp'!N$129</f>
        <v>1.2969999999999999E-2</v>
      </c>
      <c r="P13" s="10">
        <f>1/$A$1*'[1]4403Imp'!O$129</f>
        <v>5.9589999999999999E-3</v>
      </c>
      <c r="Q13" s="10">
        <f>1/$A$1*'[1]4403Imp'!P$129</f>
        <v>2.9879999999999998E-3</v>
      </c>
      <c r="R13" s="10">
        <f>1/$A$1*'[1]4403Imp'!Q$129</f>
        <v>5.359E-3</v>
      </c>
      <c r="S13" s="10">
        <f>1/$A$1*'[1]4403Imp'!R$129</f>
        <v>4.3669999999999994E-3</v>
      </c>
      <c r="T13" s="10">
        <f>1/$A$1*'[1]4403Imp'!S$129</f>
        <v>2.1289999999999998E-3</v>
      </c>
      <c r="U13" s="10">
        <f>1/$A$1*'[1]4403Imp'!T$129</f>
        <v>6.2699999999999995E-4</v>
      </c>
      <c r="V13" s="10">
        <f>1/$A$1*'[1]4403Imp'!U$129</f>
        <v>4.6819999999999995E-3</v>
      </c>
      <c r="W13" s="10">
        <f>1/$A$1*'[1]4403Imp'!V$129</f>
        <v>0</v>
      </c>
      <c r="X13" s="10">
        <f>1/$A$1*'[1]4403Imp'!W$129</f>
        <v>0</v>
      </c>
      <c r="Y13" s="10">
        <f>1/$A$1*'[1]4403Imp'!X$129</f>
        <v>0</v>
      </c>
      <c r="Z13" s="10">
        <f>1/$A$1*'[1]4403Imp'!Y$129</f>
        <v>0</v>
      </c>
      <c r="AA13" s="10">
        <f>1/$A$1*'[1]4403Imp'!Z$129</f>
        <v>0</v>
      </c>
      <c r="AB13" s="10">
        <f>1/$A$1*'[1]4403Imp'!AA$129</f>
        <v>0</v>
      </c>
      <c r="AC13" s="4"/>
      <c r="AD13" s="39">
        <f>1/1000*'[1]4403Imp'!AB$129</f>
        <v>3.2135370553655999E-2</v>
      </c>
      <c r="AE13" s="10">
        <f>1/1000*'[1]4403Imp'!AC$129</f>
        <v>2.6492003834400001E-2</v>
      </c>
      <c r="AF13" s="10">
        <f>1/1000*'[1]4403Imp'!AD$129</f>
        <v>2.8868564707200003E-2</v>
      </c>
      <c r="AG13" s="10">
        <f>1/1000*'[1]4403Imp'!AE$129</f>
        <v>2.0673435641600003E-2</v>
      </c>
      <c r="AH13" s="10">
        <f>1/1000*'[1]4403Imp'!AF$129</f>
        <v>0</v>
      </c>
      <c r="AI13" s="10">
        <f>1/1000*'[1]4403Imp'!AG$129</f>
        <v>0</v>
      </c>
      <c r="AJ13" s="10">
        <f>1/1000*'[1]4403Imp'!AH$129</f>
        <v>0</v>
      </c>
      <c r="AK13" s="10">
        <f>1/1000*'[1]4403Imp'!AI$129</f>
        <v>0</v>
      </c>
      <c r="AL13" s="10">
        <f>1/1000*'[1]4403Imp'!AJ$129</f>
        <v>4.2064732920000006E-4</v>
      </c>
      <c r="AM13" s="10">
        <f>1/1000*'[1]4403Imp'!AK$129</f>
        <v>4.8135663839999997E-4</v>
      </c>
      <c r="AN13" s="10">
        <f>1/1000*'[1]4403Imp'!AL$129</f>
        <v>1.4452330662000001E-3</v>
      </c>
      <c r="AO13" s="10">
        <f>1/1000*'[1]4403Imp'!AM$129</f>
        <v>6.71344896E-3</v>
      </c>
      <c r="AP13" s="10">
        <f>1/1000*'[1]4403Imp'!AN$129</f>
        <v>5.0098334879999998E-3</v>
      </c>
      <c r="AQ13" s="10">
        <f>1/1000*'[1]4403Imp'!AO$129</f>
        <v>2.2224651177000002E-3</v>
      </c>
      <c r="AR13" s="10">
        <f>1/1000*'[1]4403Imp'!AP$129</f>
        <v>1.190296145E-3</v>
      </c>
      <c r="AS13" s="10">
        <f>1/1000*'[1]4403Imp'!AQ$129</f>
        <v>2.1478122610000001E-3</v>
      </c>
      <c r="AT13" s="10">
        <f>1/1000*'[1]4403Imp'!AR$129</f>
        <v>1.7394811740999998E-3</v>
      </c>
      <c r="AU13" s="10">
        <f>1/1000*'[1]4403Imp'!AS$129</f>
        <v>8.5284442100000001E-4</v>
      </c>
      <c r="AV13" s="10">
        <f>1/1000*'[1]4403Imp'!AT$129</f>
        <v>8.1397236300000001E-4</v>
      </c>
      <c r="AW13" s="10">
        <f>1/1000*'[1]4403Imp'!AU$129</f>
        <v>1.8505313020833335E-3</v>
      </c>
      <c r="AX13" s="10">
        <f>1/1000*'[1]4403Imp'!AV$129</f>
        <v>0</v>
      </c>
      <c r="AY13" s="10">
        <f>1/1000*'[1]4403Imp'!AW$129</f>
        <v>0</v>
      </c>
      <c r="AZ13" s="10">
        <f>1/1000*'[1]4403Imp'!AX$129</f>
        <v>0</v>
      </c>
      <c r="BA13" s="10">
        <f>1/1000*'[1]4403Imp'!AY$129</f>
        <v>0</v>
      </c>
      <c r="BB13" s="10">
        <f>1/1000*'[1]4403Imp'!AZ$129</f>
        <v>0</v>
      </c>
      <c r="BC13" s="10">
        <f>1/1000*'[1]4403Imp'!BA$129</f>
        <v>0</v>
      </c>
      <c r="BD13" s="293"/>
    </row>
    <row r="14" spans="1:56">
      <c r="B14" s="8" t="s">
        <v>19</v>
      </c>
      <c r="C14" s="40">
        <f t="shared" ref="C14:AB14" si="2">SUM(C6:C6)-SUM(C7:C13)</f>
        <v>5.6809199999998672E-3</v>
      </c>
      <c r="D14" s="35">
        <f t="shared" si="2"/>
        <v>1.2657959999999857E-2</v>
      </c>
      <c r="E14" s="35">
        <f t="shared" si="2"/>
        <v>2.8635200000001193E-3</v>
      </c>
      <c r="F14" s="35">
        <f t="shared" si="2"/>
        <v>1.1242399999999986E-3</v>
      </c>
      <c r="G14" s="35">
        <f t="shared" si="2"/>
        <v>7.3683999999990535E-4</v>
      </c>
      <c r="H14" s="35">
        <f t="shared" si="2"/>
        <v>7.9420000000002267E-4</v>
      </c>
      <c r="I14" s="35">
        <f t="shared" si="2"/>
        <v>2.1899999999996922E-4</v>
      </c>
      <c r="J14" s="35">
        <f t="shared" si="2"/>
        <v>4.5365999999996687E-4</v>
      </c>
      <c r="K14" s="35">
        <f t="shared" si="2"/>
        <v>1.5246800000000005E-3</v>
      </c>
      <c r="L14" s="35">
        <f t="shared" si="2"/>
        <v>2.1744000000001318E-4</v>
      </c>
      <c r="M14" s="35">
        <f t="shared" si="2"/>
        <v>8.9870000000019656E-5</v>
      </c>
      <c r="N14" s="35">
        <f t="shared" si="2"/>
        <v>2.0996000000000903E-4</v>
      </c>
      <c r="O14" s="35">
        <f t="shared" si="2"/>
        <v>7.7980000000005267E-5</v>
      </c>
      <c r="P14" s="35">
        <f t="shared" si="2"/>
        <v>5.6657999999999709E-4</v>
      </c>
      <c r="Q14" s="35">
        <f t="shared" si="2"/>
        <v>1.7063999999999274E-4</v>
      </c>
      <c r="R14" s="35">
        <f t="shared" si="2"/>
        <v>3.5033666666667296E-4</v>
      </c>
      <c r="S14" s="35">
        <f t="shared" si="2"/>
        <v>5.4890666666666116E-4</v>
      </c>
      <c r="T14" s="35">
        <f t="shared" si="2"/>
        <v>5.4761999999999866E-4</v>
      </c>
      <c r="U14" s="35">
        <f t="shared" si="2"/>
        <v>3.0341333333333553E-4</v>
      </c>
      <c r="V14" s="35">
        <f t="shared" si="2"/>
        <v>6.6130606060608998E-5</v>
      </c>
      <c r="W14" s="35">
        <f t="shared" si="2"/>
        <v>0</v>
      </c>
      <c r="X14" s="35">
        <f t="shared" si="2"/>
        <v>0</v>
      </c>
      <c r="Y14" s="35">
        <f t="shared" si="2"/>
        <v>0</v>
      </c>
      <c r="Z14" s="35">
        <f t="shared" si="2"/>
        <v>0</v>
      </c>
      <c r="AA14" s="35">
        <f t="shared" si="2"/>
        <v>0</v>
      </c>
      <c r="AB14" s="35">
        <f t="shared" si="2"/>
        <v>0</v>
      </c>
      <c r="AC14" s="4"/>
      <c r="AD14" s="41">
        <f t="shared" ref="AD14:BC14" si="3">SUM(AD6:AD6)-SUM(AD7:AD13)</f>
        <v>1.4279897467829594E-3</v>
      </c>
      <c r="AE14" s="36">
        <f t="shared" si="3"/>
        <v>2.0566782299999697E-3</v>
      </c>
      <c r="AF14" s="36">
        <f t="shared" si="3"/>
        <v>7.5757973279999558E-4</v>
      </c>
      <c r="AG14" s="36">
        <f t="shared" si="3"/>
        <v>3.2916110080000172E-4</v>
      </c>
      <c r="AH14" s="36">
        <f t="shared" si="3"/>
        <v>4.9967587389998513E-4</v>
      </c>
      <c r="AI14" s="36">
        <f t="shared" si="3"/>
        <v>5.5344286139999421E-4</v>
      </c>
      <c r="AJ14" s="36">
        <f t="shared" si="3"/>
        <v>1.17111067600012E-4</v>
      </c>
      <c r="AK14" s="36">
        <f t="shared" si="3"/>
        <v>2.2176060500003758E-4</v>
      </c>
      <c r="AL14" s="36">
        <f t="shared" si="3"/>
        <v>9.1559359119999795E-4</v>
      </c>
      <c r="AM14" s="36">
        <f t="shared" si="3"/>
        <v>7.7287262799999312E-5</v>
      </c>
      <c r="AN14" s="36">
        <f t="shared" si="3"/>
        <v>9.7580799900021109E-5</v>
      </c>
      <c r="AO14" s="36">
        <f t="shared" si="3"/>
        <v>1.5124776000000062E-4</v>
      </c>
      <c r="AP14" s="36">
        <f t="shared" si="3"/>
        <v>7.4351375999995306E-5</v>
      </c>
      <c r="AQ14" s="36">
        <f t="shared" si="3"/>
        <v>3.2295274889999892E-4</v>
      </c>
      <c r="AR14" s="36">
        <f t="shared" si="3"/>
        <v>4.8289646499999339E-5</v>
      </c>
      <c r="AS14" s="36">
        <f t="shared" si="3"/>
        <v>2.4572651250000244E-4</v>
      </c>
      <c r="AT14" s="36">
        <f t="shared" si="3"/>
        <v>5.4228580660000553E-4</v>
      </c>
      <c r="AU14" s="36">
        <f t="shared" si="3"/>
        <v>5.6722236999999509E-4</v>
      </c>
      <c r="AV14" s="36">
        <f t="shared" si="3"/>
        <v>3.8819588100000302E-4</v>
      </c>
      <c r="AW14" s="36">
        <f t="shared" si="3"/>
        <v>3.7567618749997922E-5</v>
      </c>
      <c r="AX14" s="36">
        <f t="shared" si="3"/>
        <v>0</v>
      </c>
      <c r="AY14" s="36">
        <f t="shared" si="3"/>
        <v>0</v>
      </c>
      <c r="AZ14" s="36">
        <f t="shared" si="3"/>
        <v>0</v>
      </c>
      <c r="BA14" s="36">
        <f t="shared" si="3"/>
        <v>0</v>
      </c>
      <c r="BB14" s="36">
        <f t="shared" si="3"/>
        <v>0</v>
      </c>
      <c r="BC14" s="36">
        <f t="shared" si="3"/>
        <v>0</v>
      </c>
      <c r="BD14" s="293"/>
    </row>
    <row r="15" spans="1:56" ht="17.149999999999999" customHeight="1">
      <c r="B15" s="14" t="s">
        <v>103</v>
      </c>
      <c r="C15" s="206">
        <f>1/$A$1*'[1]4403Imp'!B$268</f>
        <v>2.0713197999999999E-2</v>
      </c>
      <c r="D15" s="207">
        <f>1/$A$1*'[1]4403Imp'!C$268</f>
        <v>2.0744640000000002E-2</v>
      </c>
      <c r="E15" s="28">
        <f>1/$A$1*'[1]4403Imp'!D$268</f>
        <v>1.6618919999999999E-2</v>
      </c>
      <c r="F15" s="28">
        <f>1/$A$1*'[1]4403Imp'!E$268</f>
        <v>1.0271470999999999E-2</v>
      </c>
      <c r="G15" s="28">
        <f>1/$A$1*'[1]4403Imp'!F$268</f>
        <v>1.2244746999999999E-2</v>
      </c>
      <c r="H15" s="28">
        <f>1/$A$1*'[1]4403Imp'!G$268</f>
        <v>7.18784E-3</v>
      </c>
      <c r="I15" s="28">
        <f>1/$A$1*'[1]4403Imp'!H$268</f>
        <v>5.9643400000000003E-3</v>
      </c>
      <c r="J15" s="28">
        <f>1/$A$1*'[1]4403Imp'!I$268</f>
        <v>5.7859999999999995E-3</v>
      </c>
      <c r="K15" s="28">
        <f>1/$A$1*'[1]4403Imp'!J$268</f>
        <v>5.397400000000001E-3</v>
      </c>
      <c r="L15" s="28">
        <f>1/$A$1*'[1]4403Imp'!K$268</f>
        <v>3.3524599999999998E-3</v>
      </c>
      <c r="M15" s="28">
        <f>1/$A$1*'[1]4403Imp'!L$268</f>
        <v>3.0715600000000001E-3</v>
      </c>
      <c r="N15" s="28">
        <f>1/$A$1*'[1]4403Imp'!M$268</f>
        <v>2.82226E-3</v>
      </c>
      <c r="O15" s="28">
        <f>1/$A$1*'[1]4403Imp'!N$268</f>
        <v>2.3247111111111109E-3</v>
      </c>
      <c r="P15" s="28">
        <f>1/$A$1*'[1]4403Imp'!O$268</f>
        <v>9.8730666666666661E-4</v>
      </c>
      <c r="Q15" s="28">
        <f>1/$A$1*'[1]4403Imp'!P$268</f>
        <v>3.4588000000000002E-4</v>
      </c>
      <c r="R15" s="28">
        <f>1/$A$1*'[1]4403Imp'!Q$268</f>
        <v>5.8442714285714288E-4</v>
      </c>
      <c r="S15" s="28">
        <f>1/$A$1*'[1]4403Imp'!R$268</f>
        <v>9.0245756993006989E-4</v>
      </c>
      <c r="T15" s="28">
        <f>1/$A$1*'[1]4403Imp'!S$268</f>
        <v>3.6177454545454539E-4</v>
      </c>
      <c r="U15" s="28">
        <f>1/$A$1*'[1]4403Imp'!T$268</f>
        <v>7.2979999999999985E-4</v>
      </c>
      <c r="V15" s="28">
        <f>1/$A$1*'[1]4403Imp'!U$268</f>
        <v>6.9019999999999997E-4</v>
      </c>
      <c r="W15" s="28">
        <f>1/$A$1*'[1]4403Imp'!V$268</f>
        <v>0</v>
      </c>
      <c r="X15" s="28">
        <f>1/$A$1*'[1]4403Imp'!W$268</f>
        <v>0</v>
      </c>
      <c r="Y15" s="28">
        <f>1/$A$1*'[1]4403Imp'!X$268</f>
        <v>0</v>
      </c>
      <c r="Z15" s="28">
        <f>1/$A$1*'[1]4403Imp'!Y$268</f>
        <v>0</v>
      </c>
      <c r="AA15" s="28">
        <f>1/$A$1*'[1]4403Imp'!Z$268</f>
        <v>0</v>
      </c>
      <c r="AB15" s="28">
        <f>1/$A$1*'[1]4403Imp'!AA$268</f>
        <v>0</v>
      </c>
      <c r="AC15" s="4"/>
      <c r="AD15" s="206">
        <f>1/1000*'[1]4403Imp'!AB$268</f>
        <v>1.0961492653554001E-2</v>
      </c>
      <c r="AE15" s="207">
        <f>1/1000*'[1]4403Imp'!AC$268</f>
        <v>1.1195337641200001E-2</v>
      </c>
      <c r="AF15" s="28">
        <f>1/1000*'[1]4403Imp'!AD$268</f>
        <v>8.1091195103999997E-3</v>
      </c>
      <c r="AG15" s="28">
        <f>1/1000*'[1]4403Imp'!AE$268</f>
        <v>6.1947769856000008E-3</v>
      </c>
      <c r="AH15" s="28">
        <f>1/1000*'[1]4403Imp'!AF$268</f>
        <v>9.1262044713000014E-3</v>
      </c>
      <c r="AI15" s="28">
        <f>1/1000*'[1]4403Imp'!AG$268</f>
        <v>4.9299540147000002E-3</v>
      </c>
      <c r="AJ15" s="28">
        <f>1/1000*'[1]4403Imp'!AH$268</f>
        <v>5.2242364444000005E-3</v>
      </c>
      <c r="AK15" s="28">
        <f>1/1000*'[1]4403Imp'!AI$268</f>
        <v>5.6130910660000003E-3</v>
      </c>
      <c r="AL15" s="28">
        <f>1/1000*'[1]4403Imp'!AJ$268</f>
        <v>5.1090561864000012E-3</v>
      </c>
      <c r="AM15" s="28">
        <f>1/1000*'[1]4403Imp'!AK$268</f>
        <v>3.4891200960000001E-3</v>
      </c>
      <c r="AN15" s="28">
        <f>1/1000*'[1]4403Imp'!AL$268</f>
        <v>3.4641667845000004E-3</v>
      </c>
      <c r="AO15" s="28">
        <f>1/1000*'[1]4403Imp'!AM$268</f>
        <v>3.3971050080000001E-3</v>
      </c>
      <c r="AP15" s="28">
        <f>1/1000*'[1]4403Imp'!AN$268</f>
        <v>2.5828822623999996E-3</v>
      </c>
      <c r="AQ15" s="28">
        <f>1/1000*'[1]4403Imp'!AO$268</f>
        <v>1.3045541151000001E-3</v>
      </c>
      <c r="AR15" s="28">
        <f>1/1000*'[1]4403Imp'!AP$268</f>
        <v>3.2722814900000005E-4</v>
      </c>
      <c r="AS15" s="28">
        <f>1/1000*'[1]4403Imp'!AQ$268</f>
        <v>4.7514226549999993E-4</v>
      </c>
      <c r="AT15" s="28">
        <f>1/1000*'[1]4403Imp'!AR$268</f>
        <v>1.1227762666999998E-3</v>
      </c>
      <c r="AU15" s="28">
        <f>1/1000*'[1]4403Imp'!AS$268</f>
        <v>2.48861613E-4</v>
      </c>
      <c r="AV15" s="28">
        <f>1/1000*'[1]4403Imp'!AT$268</f>
        <v>4.7432502999999998E-4</v>
      </c>
      <c r="AW15" s="28">
        <f>1/1000*'[1]4403Imp'!AU$268</f>
        <v>4.5527184500000002E-4</v>
      </c>
      <c r="AX15" s="28">
        <f>1/1000*'[1]4403Imp'!AV$268</f>
        <v>0</v>
      </c>
      <c r="AY15" s="28">
        <f>1/1000*'[1]4403Imp'!AW$268</f>
        <v>0</v>
      </c>
      <c r="AZ15" s="28">
        <f>1/1000*'[1]4403Imp'!AX$268</f>
        <v>0</v>
      </c>
      <c r="BA15" s="28">
        <f>1/1000*'[1]4403Imp'!AY$268</f>
        <v>0</v>
      </c>
      <c r="BB15" s="28">
        <f>1/1000*'[1]4403Imp'!AZ$268</f>
        <v>0</v>
      </c>
      <c r="BC15" s="28">
        <f>1/1000*'[1]4403Imp'!BA$268</f>
        <v>0</v>
      </c>
      <c r="BD15" s="293"/>
    </row>
    <row r="16" spans="1:56">
      <c r="B16" s="5" t="s">
        <v>105</v>
      </c>
      <c r="C16" s="208">
        <f>1/$A$1*'[1]4403Imp'!B$247</f>
        <v>1.6757117999999998E-2</v>
      </c>
      <c r="D16" s="209">
        <f>1/$A$1*'[1]4403Imp'!C$247</f>
        <v>1.6898900000000001E-2</v>
      </c>
      <c r="E16" s="10">
        <f>1/$A$1*'[1]4403Imp'!D$247</f>
        <v>1.3418320000000001E-2</v>
      </c>
      <c r="F16" s="10">
        <f>1/$A$1*'[1]4403Imp'!E$247</f>
        <v>7.2736709999999989E-3</v>
      </c>
      <c r="G16" s="10">
        <f>1/$A$1*'[1]4403Imp'!F$247</f>
        <v>1.0025266999999999E-2</v>
      </c>
      <c r="H16" s="10">
        <f>1/$A$1*'[1]4403Imp'!G$247</f>
        <v>6.3521200000000002E-3</v>
      </c>
      <c r="I16" s="10">
        <f>1/$A$1*'[1]4403Imp'!H$247</f>
        <v>5.5741599999999999E-3</v>
      </c>
      <c r="J16" s="10">
        <f>1/$A$1*'[1]4403Imp'!I$247</f>
        <v>5.1976799999999997E-3</v>
      </c>
      <c r="K16" s="10">
        <f>1/$A$1*'[1]4403Imp'!J$247</f>
        <v>4.8179200000000007E-3</v>
      </c>
      <c r="L16" s="10">
        <f>1/$A$1*'[1]4403Imp'!K$247</f>
        <v>2.3357599999999997E-3</v>
      </c>
      <c r="M16" s="10">
        <f>1/$A$1*'[1]4403Imp'!L$247</f>
        <v>2.9145600000000001E-3</v>
      </c>
      <c r="N16" s="10">
        <f>1/$A$1*'[1]4403Imp'!M$247</f>
        <v>2.4715800000000001E-3</v>
      </c>
      <c r="O16" s="10">
        <f>1/$A$1*'[1]4403Imp'!N$247</f>
        <v>2.0817111111111112E-3</v>
      </c>
      <c r="P16" s="10">
        <f>1/$A$1*'[1]4403Imp'!O$247</f>
        <v>9.3050666666666664E-4</v>
      </c>
      <c r="Q16" s="10">
        <f>1/$A$1*'[1]4403Imp'!P$247</f>
        <v>3.4588000000000002E-4</v>
      </c>
      <c r="R16" s="10">
        <f>1/$A$1*'[1]4403Imp'!Q$247</f>
        <v>3.4722714285714286E-4</v>
      </c>
      <c r="S16" s="10">
        <f>1/$A$1*'[1]4403Imp'!R$247</f>
        <v>7.1145756993006991E-4</v>
      </c>
      <c r="T16" s="10">
        <f>1/$A$1*'[1]4403Imp'!S$247</f>
        <v>8.9054545454545454E-5</v>
      </c>
      <c r="U16" s="10">
        <f>1/$A$1*'[1]4403Imp'!T$247</f>
        <v>3.4399999999999996E-4</v>
      </c>
      <c r="V16" s="10">
        <f>1/$A$1*'[1]4403Imp'!U$247</f>
        <v>5.8999999999999998E-5</v>
      </c>
      <c r="W16" s="10">
        <f>1/$A$1*'[1]4403Imp'!V$247</f>
        <v>0</v>
      </c>
      <c r="X16" s="10">
        <f>1/$A$1*'[1]4403Imp'!W$247</f>
        <v>0</v>
      </c>
      <c r="Y16" s="10">
        <f>1/$A$1*'[1]4403Imp'!X$247</f>
        <v>0</v>
      </c>
      <c r="Z16" s="10">
        <f>1/$A$1*'[1]4403Imp'!Y$247</f>
        <v>0</v>
      </c>
      <c r="AA16" s="10">
        <f>1/$A$1*'[1]4403Imp'!Z$247</f>
        <v>0</v>
      </c>
      <c r="AB16" s="10">
        <f>1/$A$1*'[1]4403Imp'!AA$247</f>
        <v>0</v>
      </c>
      <c r="AC16" s="4"/>
      <c r="AD16" s="208">
        <f>1/1000*'[1]4403Imp'!AB$247</f>
        <v>8.737831550370001E-3</v>
      </c>
      <c r="AE16" s="209">
        <f>1/1000*'[1]4403Imp'!AC$247</f>
        <v>9.3457982571999998E-3</v>
      </c>
      <c r="AF16" s="10">
        <f>1/1000*'[1]4403Imp'!AD$247</f>
        <v>6.2674046495999995E-3</v>
      </c>
      <c r="AG16" s="10">
        <f>1/1000*'[1]4403Imp'!AE$247</f>
        <v>4.7138076832000005E-3</v>
      </c>
      <c r="AH16" s="10">
        <f>1/1000*'[1]4403Imp'!AF$247</f>
        <v>7.4674240165000013E-3</v>
      </c>
      <c r="AI16" s="10">
        <f>1/1000*'[1]4403Imp'!AG$247</f>
        <v>3.9744715296000004E-3</v>
      </c>
      <c r="AJ16" s="10">
        <f>1/1000*'[1]4403Imp'!AH$247</f>
        <v>5.0244014264000008E-3</v>
      </c>
      <c r="AK16" s="10">
        <f>1/1000*'[1]4403Imp'!AI$247</f>
        <v>4.8305136380000007E-3</v>
      </c>
      <c r="AL16" s="10">
        <f>1/1000*'[1]4403Imp'!AJ$247</f>
        <v>4.6750863508000012E-3</v>
      </c>
      <c r="AM16" s="10">
        <f>1/1000*'[1]4403Imp'!AK$247</f>
        <v>2.7741707223999999E-3</v>
      </c>
      <c r="AN16" s="10">
        <f>1/1000*'[1]4403Imp'!AL$247</f>
        <v>3.3220345104000002E-3</v>
      </c>
      <c r="AO16" s="10">
        <f>1/1000*'[1]4403Imp'!AM$247</f>
        <v>3.1247281920000003E-3</v>
      </c>
      <c r="AP16" s="10">
        <f>1/1000*'[1]4403Imp'!AN$247</f>
        <v>2.4282077599999999E-3</v>
      </c>
      <c r="AQ16" s="10">
        <f>1/1000*'[1]4403Imp'!AO$247</f>
        <v>1.2531393798000002E-3</v>
      </c>
      <c r="AR16" s="10">
        <f>1/1000*'[1]4403Imp'!AP$247</f>
        <v>3.2722814900000005E-4</v>
      </c>
      <c r="AS16" s="10">
        <f>1/1000*'[1]4403Imp'!AQ$247</f>
        <v>2.9307553449999999E-4</v>
      </c>
      <c r="AT16" s="10">
        <f>1/1000*'[1]4403Imp'!AR$247</f>
        <v>8.6193306789999992E-4</v>
      </c>
      <c r="AU16" s="10">
        <f>1/1000*'[1]4403Imp'!AS$247</f>
        <v>3.7290267300000002E-5</v>
      </c>
      <c r="AV16" s="10">
        <f>1/1000*'[1]4403Imp'!AT$247</f>
        <v>1.4943665400000001E-4</v>
      </c>
      <c r="AW16" s="10">
        <f>1/1000*'[1]4403Imp'!AU$247</f>
        <v>2.2590952500000001E-5</v>
      </c>
      <c r="AX16" s="10">
        <f>1/1000*'[1]4403Imp'!AV$247</f>
        <v>0</v>
      </c>
      <c r="AY16" s="10">
        <f>1/1000*'[1]4403Imp'!AW$247</f>
        <v>0</v>
      </c>
      <c r="AZ16" s="10">
        <f>1/1000*'[1]4403Imp'!AX$247</f>
        <v>0</v>
      </c>
      <c r="BA16" s="10">
        <f>1/1000*'[1]4403Imp'!AY$247</f>
        <v>0</v>
      </c>
      <c r="BB16" s="10">
        <f>1/1000*'[1]4403Imp'!AZ$247</f>
        <v>0</v>
      </c>
      <c r="BC16" s="10">
        <f>1/1000*'[1]4403Imp'!BA$247</f>
        <v>0</v>
      </c>
      <c r="BD16" s="293"/>
    </row>
    <row r="17" spans="2:56">
      <c r="B17" s="8" t="s">
        <v>19</v>
      </c>
      <c r="C17" s="210">
        <f t="shared" ref="C17:AB17" si="4">SUM(C15:C15)-SUM(C16:C16)</f>
        <v>3.9560800000000007E-3</v>
      </c>
      <c r="D17" s="211">
        <f t="shared" si="4"/>
        <v>3.8457400000000003E-3</v>
      </c>
      <c r="E17" s="36">
        <f t="shared" si="4"/>
        <v>3.2005999999999979E-3</v>
      </c>
      <c r="F17" s="36">
        <f t="shared" si="4"/>
        <v>2.9978000000000001E-3</v>
      </c>
      <c r="G17" s="36">
        <f t="shared" si="4"/>
        <v>2.2194799999999994E-3</v>
      </c>
      <c r="H17" s="36">
        <f t="shared" si="4"/>
        <v>8.3571999999999987E-4</v>
      </c>
      <c r="I17" s="36">
        <f t="shared" si="4"/>
        <v>3.9018000000000039E-4</v>
      </c>
      <c r="J17" s="36">
        <f t="shared" si="4"/>
        <v>5.8831999999999982E-4</v>
      </c>
      <c r="K17" s="36">
        <f t="shared" si="4"/>
        <v>5.7948000000000027E-4</v>
      </c>
      <c r="L17" s="36">
        <f t="shared" si="4"/>
        <v>1.0167000000000002E-3</v>
      </c>
      <c r="M17" s="36">
        <f t="shared" si="4"/>
        <v>1.5700000000000002E-4</v>
      </c>
      <c r="N17" s="36">
        <f t="shared" si="4"/>
        <v>3.5067999999999992E-4</v>
      </c>
      <c r="O17" s="36">
        <f t="shared" si="4"/>
        <v>2.4299999999999973E-4</v>
      </c>
      <c r="P17" s="36">
        <f t="shared" si="4"/>
        <v>5.6799999999999971E-5</v>
      </c>
      <c r="Q17" s="36">
        <f t="shared" si="4"/>
        <v>0</v>
      </c>
      <c r="R17" s="36">
        <f t="shared" si="4"/>
        <v>2.3720000000000002E-4</v>
      </c>
      <c r="S17" s="36">
        <f t="shared" si="4"/>
        <v>1.9099999999999998E-4</v>
      </c>
      <c r="T17" s="36">
        <f t="shared" si="4"/>
        <v>2.7271999999999995E-4</v>
      </c>
      <c r="U17" s="36">
        <f t="shared" si="4"/>
        <v>3.8579999999999989E-4</v>
      </c>
      <c r="V17" s="36">
        <f t="shared" si="4"/>
        <v>6.3119999999999995E-4</v>
      </c>
      <c r="W17" s="36">
        <f t="shared" si="4"/>
        <v>0</v>
      </c>
      <c r="X17" s="36">
        <f t="shared" si="4"/>
        <v>0</v>
      </c>
      <c r="Y17" s="36">
        <f t="shared" si="4"/>
        <v>0</v>
      </c>
      <c r="Z17" s="36">
        <f t="shared" si="4"/>
        <v>0</v>
      </c>
      <c r="AA17" s="36">
        <f t="shared" si="4"/>
        <v>0</v>
      </c>
      <c r="AB17" s="36">
        <f t="shared" si="4"/>
        <v>0</v>
      </c>
      <c r="AC17" s="4"/>
      <c r="AD17" s="210">
        <f t="shared" ref="AD17:BC17" si="5">SUM(AD15:AD15)-SUM(AD16:AD16)</f>
        <v>2.2236611031839996E-3</v>
      </c>
      <c r="AE17" s="211">
        <f t="shared" si="5"/>
        <v>1.8495393840000009E-3</v>
      </c>
      <c r="AF17" s="36">
        <f t="shared" si="5"/>
        <v>1.8417148608000002E-3</v>
      </c>
      <c r="AG17" s="36">
        <f t="shared" si="5"/>
        <v>1.4809693024000004E-3</v>
      </c>
      <c r="AH17" s="36">
        <f t="shared" si="5"/>
        <v>1.6587804548000001E-3</v>
      </c>
      <c r="AI17" s="36">
        <f t="shared" si="5"/>
        <v>9.5548248509999979E-4</v>
      </c>
      <c r="AJ17" s="36">
        <f t="shared" si="5"/>
        <v>1.998350179999997E-4</v>
      </c>
      <c r="AK17" s="36">
        <f t="shared" si="5"/>
        <v>7.825774279999996E-4</v>
      </c>
      <c r="AL17" s="36">
        <f t="shared" si="5"/>
        <v>4.3396983559999998E-4</v>
      </c>
      <c r="AM17" s="36">
        <f t="shared" si="5"/>
        <v>7.1494937360000021E-4</v>
      </c>
      <c r="AN17" s="36">
        <f t="shared" si="5"/>
        <v>1.4213227410000018E-4</v>
      </c>
      <c r="AO17" s="36">
        <f t="shared" si="5"/>
        <v>2.7237681599999973E-4</v>
      </c>
      <c r="AP17" s="36">
        <f t="shared" si="5"/>
        <v>1.5467450239999968E-4</v>
      </c>
      <c r="AQ17" s="36">
        <f t="shared" si="5"/>
        <v>5.1414735299999985E-5</v>
      </c>
      <c r="AR17" s="36">
        <f t="shared" si="5"/>
        <v>0</v>
      </c>
      <c r="AS17" s="36">
        <f t="shared" si="5"/>
        <v>1.8206673099999994E-4</v>
      </c>
      <c r="AT17" s="36">
        <f t="shared" si="5"/>
        <v>2.6084319879999987E-4</v>
      </c>
      <c r="AU17" s="36">
        <f t="shared" si="5"/>
        <v>2.1157134570000001E-4</v>
      </c>
      <c r="AV17" s="36">
        <f t="shared" si="5"/>
        <v>3.2488837599999997E-4</v>
      </c>
      <c r="AW17" s="36">
        <f t="shared" si="5"/>
        <v>4.3268089250000002E-4</v>
      </c>
      <c r="AX17" s="36">
        <f t="shared" si="5"/>
        <v>0</v>
      </c>
      <c r="AY17" s="36">
        <f t="shared" si="5"/>
        <v>0</v>
      </c>
      <c r="AZ17" s="36">
        <f t="shared" si="5"/>
        <v>0</v>
      </c>
      <c r="BA17" s="36">
        <f t="shared" si="5"/>
        <v>0</v>
      </c>
      <c r="BB17" s="36">
        <f t="shared" si="5"/>
        <v>0</v>
      </c>
      <c r="BC17" s="36">
        <f t="shared" si="5"/>
        <v>0</v>
      </c>
      <c r="BD17" s="293"/>
    </row>
    <row r="18" spans="2:56" ht="17.149999999999999" customHeight="1">
      <c r="B18" s="136" t="s">
        <v>152</v>
      </c>
      <c r="C18" s="212">
        <f>1/$A$1*'[1]4403Imp'!B$269</f>
        <v>1.1014599999999986E-3</v>
      </c>
      <c r="D18" s="213">
        <f>1/$A$1*'[1]4403Imp'!C$269</f>
        <v>9.4670000000000008E-4</v>
      </c>
      <c r="E18" s="138">
        <f>1/$A$1*'[1]4403Imp'!D$269</f>
        <v>6.5387999999999991E-4</v>
      </c>
      <c r="F18" s="138">
        <f>1/$A$1*'[1]4403Imp'!E$269</f>
        <v>4.5399999999999998E-4</v>
      </c>
      <c r="G18" s="138">
        <f>1/$A$1*'[1]4403Imp'!F$269</f>
        <v>1.6083999999999998E-4</v>
      </c>
      <c r="H18" s="138">
        <f>1/$A$1*'[1]4403Imp'!G$269</f>
        <v>4.2491999999999991E-4</v>
      </c>
      <c r="I18" s="138">
        <f>1/$A$1*'[1]4403Imp'!H$269</f>
        <v>4.8776000000000006E-4</v>
      </c>
      <c r="J18" s="138">
        <f>1/$A$1*'[1]4403Imp'!I$269</f>
        <v>4.4999999999999996E-5</v>
      </c>
      <c r="K18" s="138">
        <f>1/$A$1*'[1]4403Imp'!J$269</f>
        <v>7.3019999999999986E-4</v>
      </c>
      <c r="L18" s="138">
        <f>1/$A$1*'[1]4403Imp'!K$269</f>
        <v>2.5059999999999997E-5</v>
      </c>
      <c r="M18" s="138">
        <f>1/$A$1*'[1]4403Imp'!L$269</f>
        <v>2.0999999999999999E-5</v>
      </c>
      <c r="N18" s="138">
        <f>1/$A$1*'[1]4403Imp'!M$269</f>
        <v>3.1779999999999997E-5</v>
      </c>
      <c r="O18" s="138">
        <f>1/$A$1*'[1]4403Imp'!N$269</f>
        <v>9.7999999999999972E-7</v>
      </c>
      <c r="P18" s="138">
        <f>1/$A$1*'[1]4403Imp'!O$269</f>
        <v>6.3888999999999992E-4</v>
      </c>
      <c r="Q18" s="138">
        <f>1/$A$1*'[1]4403Imp'!P$269</f>
        <v>6.5699999999999992E-4</v>
      </c>
      <c r="R18" s="138">
        <f>1/$A$1*'[1]4403Imp'!Q$269</f>
        <v>1.1075999999999999E-4</v>
      </c>
      <c r="S18" s="138">
        <f>1/$A$1*'[1]4403Imp'!R$269</f>
        <v>2.1941399999999998E-3</v>
      </c>
      <c r="T18" s="138">
        <f>1/$A$1*'[1]4403Imp'!S$269</f>
        <v>1.7079999999999999E-3</v>
      </c>
      <c r="U18" s="138">
        <f>1/$A$1*'[1]4403Imp'!T$269</f>
        <v>3.568E-3</v>
      </c>
      <c r="V18" s="138">
        <f>1/$A$1*'[1]4403Imp'!U$269</f>
        <v>1.0520399999999997E-3</v>
      </c>
      <c r="W18" s="138">
        <f>1/$A$1*'[1]4403Imp'!V$269</f>
        <v>0</v>
      </c>
      <c r="X18" s="138">
        <f>1/$A$1*'[1]4403Imp'!W$269</f>
        <v>0</v>
      </c>
      <c r="Y18" s="138">
        <f>1/$A$1*'[1]4403Imp'!X$269</f>
        <v>0</v>
      </c>
      <c r="Z18" s="138">
        <f>1/$A$1*'[1]4403Imp'!Y$269</f>
        <v>0</v>
      </c>
      <c r="AA18" s="138">
        <f>1/$A$1*'[1]4403Imp'!Z$269</f>
        <v>0</v>
      </c>
      <c r="AB18" s="138">
        <f>1/$A$1*'[1]4403Imp'!AA$269</f>
        <v>0</v>
      </c>
      <c r="AC18" s="4"/>
      <c r="AD18" s="212">
        <f>1/1000*'[1]4403Imp'!AB$269</f>
        <v>3.9801162647700003E-4</v>
      </c>
      <c r="AE18" s="213">
        <f>1/1000*'[1]4403Imp'!AC$269</f>
        <v>3.9821868839999997E-4</v>
      </c>
      <c r="AF18" s="138">
        <f>1/1000*'[1]4403Imp'!AD$269</f>
        <v>2.6495050080000001E-4</v>
      </c>
      <c r="AG18" s="138">
        <f>1/1000*'[1]4403Imp'!AE$269</f>
        <v>2.6607633920000003E-4</v>
      </c>
      <c r="AH18" s="138">
        <f>1/1000*'[1]4403Imp'!AF$269</f>
        <v>1.0519164740000001E-4</v>
      </c>
      <c r="AI18" s="138">
        <f>1/1000*'[1]4403Imp'!AG$269</f>
        <v>3.2034082080000003E-4</v>
      </c>
      <c r="AJ18" s="138">
        <f>1/1000*'[1]4403Imp'!AH$269</f>
        <v>4.2104537040000005E-4</v>
      </c>
      <c r="AK18" s="138">
        <f>1/1000*'[1]4403Imp'!AI$269</f>
        <v>1.7676297850000001E-4</v>
      </c>
      <c r="AL18" s="138">
        <f>1/1000*'[1]4403Imp'!AJ$269</f>
        <v>3.9619086680000004E-4</v>
      </c>
      <c r="AM18" s="138">
        <f>1/1000*'[1]4403Imp'!AK$269</f>
        <v>1.42743832E-5</v>
      </c>
      <c r="AN18" s="138">
        <f>1/1000*'[1]4403Imp'!AL$269</f>
        <v>2.4386251500000001E-5</v>
      </c>
      <c r="AO18" s="138">
        <f>1/1000*'[1]4403Imp'!AM$269</f>
        <v>1.3297775999999999E-5</v>
      </c>
      <c r="AP18" s="138">
        <f>1/1000*'[1]4403Imp'!AN$269</f>
        <v>3.3700303999999997E-6</v>
      </c>
      <c r="AQ18" s="138">
        <f>1/1000*'[1]4403Imp'!AO$269</f>
        <v>1.2056624610000001E-4</v>
      </c>
      <c r="AR18" s="138">
        <f>1/1000*'[1]4403Imp'!AP$269</f>
        <v>1.0543507400000001E-4</v>
      </c>
      <c r="AS18" s="138">
        <f>1/1000*'[1]4403Imp'!AQ$269</f>
        <v>1.2032305599999999E-4</v>
      </c>
      <c r="AT18" s="138">
        <f>1/1000*'[1]4403Imp'!AR$269</f>
        <v>3.23015558E-4</v>
      </c>
      <c r="AU18" s="138">
        <f>1/1000*'[1]4403Imp'!AS$269</f>
        <v>3.2417532290000004E-4</v>
      </c>
      <c r="AV18" s="138">
        <f>1/1000*'[1]4403Imp'!AT$269</f>
        <v>7.2360224300000006E-4</v>
      </c>
      <c r="AW18" s="138">
        <f>1/1000*'[1]4403Imp'!AU$269</f>
        <v>2.8102773208333334E-4</v>
      </c>
      <c r="AX18" s="138">
        <f>1/1000*'[1]4403Imp'!AV$269</f>
        <v>0</v>
      </c>
      <c r="AY18" s="138">
        <f>1/1000*'[1]4403Imp'!AW$269</f>
        <v>0</v>
      </c>
      <c r="AZ18" s="138">
        <f>1/1000*'[1]4403Imp'!AX$269</f>
        <v>0</v>
      </c>
      <c r="BA18" s="138">
        <f>1/1000*'[1]4403Imp'!AY$269</f>
        <v>0</v>
      </c>
      <c r="BB18" s="138">
        <f>1/1000*'[1]4403Imp'!AZ$269</f>
        <v>0</v>
      </c>
      <c r="BC18" s="138">
        <f>1/1000*'[1]4403Imp'!BA$269</f>
        <v>0</v>
      </c>
      <c r="BD18" s="293"/>
    </row>
    <row r="19" spans="2:56" ht="17.149999999999999" customHeight="1">
      <c r="B19" s="17" t="s">
        <v>153</v>
      </c>
      <c r="C19" s="214">
        <f>1/$A$1*'[1]4403Imp'!B$267</f>
        <v>1.14E-3</v>
      </c>
      <c r="D19" s="215">
        <f>1/$A$1*'[1]4403Imp'!C$267</f>
        <v>8.7348000000000005E-4</v>
      </c>
      <c r="E19" s="59">
        <f>1/$A$1*'[1]4403Imp'!D$267</f>
        <v>8.1563999999999996E-4</v>
      </c>
      <c r="F19" s="59">
        <f>1/$A$1*'[1]4403Imp'!E$267</f>
        <v>2.0585600000000001E-3</v>
      </c>
      <c r="G19" s="59">
        <f>1/$A$1*'[1]4403Imp'!F$267</f>
        <v>1.3316799999999998E-3</v>
      </c>
      <c r="H19" s="59">
        <f>1/$A$1*'[1]4403Imp'!G$267</f>
        <v>9.7488000000000002E-4</v>
      </c>
      <c r="I19" s="59">
        <f>1/$A$1*'[1]4403Imp'!H$267</f>
        <v>8.9466000000000003E-4</v>
      </c>
      <c r="J19" s="59">
        <f>1/$A$1*'[1]4403Imp'!I$267</f>
        <v>1.1842399999999998E-3</v>
      </c>
      <c r="K19" s="59">
        <f>1/$A$1*'[1]4403Imp'!J$267</f>
        <v>9.1472000000000016E-4</v>
      </c>
      <c r="L19" s="59">
        <f>1/$A$1*'[1]4403Imp'!K$267</f>
        <v>9.6639999999999983E-5</v>
      </c>
      <c r="M19" s="59">
        <f>1/$A$1*'[1]4403Imp'!L$267</f>
        <v>2.3347999999999999E-4</v>
      </c>
      <c r="N19" s="59">
        <f>1/$A$1*'[1]4403Imp'!M$267</f>
        <v>1.6394666666666666E-4</v>
      </c>
      <c r="O19" s="59">
        <f>1/$A$1*'[1]4403Imp'!N$267</f>
        <v>1.8138888888888889E-4</v>
      </c>
      <c r="P19" s="59">
        <f>1/$A$1*'[1]4403Imp'!O$267</f>
        <v>4.2981333333333329E-4</v>
      </c>
      <c r="Q19" s="59">
        <f>1/$A$1*'[1]4403Imp'!P$267</f>
        <v>4.9622999999999996E-4</v>
      </c>
      <c r="R19" s="59">
        <f>1/$A$1*'[1]4403Imp'!Q$267</f>
        <v>2.5324666666666664E-4</v>
      </c>
      <c r="S19" s="59">
        <f>1/$A$1*'[1]4403Imp'!R$267</f>
        <v>2.9135166666666666E-4</v>
      </c>
      <c r="T19" s="59">
        <f>1/$A$1*'[1]4403Imp'!S$267</f>
        <v>2.7456363636363634E-4</v>
      </c>
      <c r="U19" s="59">
        <f>1/$A$1*'[1]4403Imp'!T$267</f>
        <v>1.4812999999999995E-4</v>
      </c>
      <c r="V19" s="59">
        <f>1/$A$1*'[1]4403Imp'!U$267</f>
        <v>8.2698181818181808E-5</v>
      </c>
      <c r="W19" s="59">
        <f>1/$A$1*'[1]4403Imp'!V$267</f>
        <v>0</v>
      </c>
      <c r="X19" s="59">
        <f>1/$A$1*'[1]4403Imp'!W$267</f>
        <v>0</v>
      </c>
      <c r="Y19" s="59">
        <f>1/$A$1*'[1]4403Imp'!X$267</f>
        <v>0</v>
      </c>
      <c r="Z19" s="59">
        <f>1/$A$1*'[1]4403Imp'!Y$267</f>
        <v>0</v>
      </c>
      <c r="AA19" s="59">
        <f>1/$A$1*'[1]4403Imp'!Z$267</f>
        <v>0</v>
      </c>
      <c r="AB19" s="59">
        <f>1/$A$1*'[1]4403Imp'!AA$267</f>
        <v>0</v>
      </c>
      <c r="AC19" s="4"/>
      <c r="AD19" s="214">
        <f>1/1000*'[1]4403Imp'!AB$267</f>
        <v>1.2717393647340002E-3</v>
      </c>
      <c r="AE19" s="215">
        <f>1/1000*'[1]4403Imp'!AC$267</f>
        <v>1.0138639799999998E-3</v>
      </c>
      <c r="AF19" s="59">
        <f>1/1000*'[1]4403Imp'!AD$267</f>
        <v>1.1730744816E-3</v>
      </c>
      <c r="AG19" s="59">
        <f>1/1000*'[1]4403Imp'!AE$267</f>
        <v>2.4637468128000002E-3</v>
      </c>
      <c r="AH19" s="59">
        <f>1/1000*'[1]4403Imp'!AF$267</f>
        <v>1.3552564158000003E-3</v>
      </c>
      <c r="AI19" s="59">
        <f>1/1000*'[1]4403Imp'!AG$267</f>
        <v>1.4221605684E-3</v>
      </c>
      <c r="AJ19" s="59">
        <f>1/1000*'[1]4403Imp'!AH$267</f>
        <v>1.0424832452000001E-3</v>
      </c>
      <c r="AK19" s="59">
        <f>1/1000*'[1]4403Imp'!AI$267</f>
        <v>2.1332134009999998E-3</v>
      </c>
      <c r="AL19" s="59">
        <f>1/1000*'[1]4403Imp'!AJ$267</f>
        <v>9.2387566600000016E-4</v>
      </c>
      <c r="AM19" s="59">
        <f>1/1000*'[1]4403Imp'!AK$267</f>
        <v>1.1147799519999998E-4</v>
      </c>
      <c r="AN19" s="59">
        <f>1/1000*'[1]4403Imp'!AL$267</f>
        <v>3.2229755549999998E-4</v>
      </c>
      <c r="AO19" s="59">
        <f>1/1000*'[1]4403Imp'!AM$267</f>
        <v>2.0585035199999999E-4</v>
      </c>
      <c r="AP19" s="59">
        <f>1/1000*'[1]4403Imp'!AN$267</f>
        <v>1.2519990559999998E-4</v>
      </c>
      <c r="AQ19" s="59">
        <f>1/1000*'[1]4403Imp'!AO$267</f>
        <v>4.5690225870000003E-4</v>
      </c>
      <c r="AR19" s="59">
        <f>1/1000*'[1]4403Imp'!AP$267</f>
        <v>7.7176816200000004E-4</v>
      </c>
      <c r="AS19" s="59">
        <f>1/1000*'[1]4403Imp'!AQ$267</f>
        <v>2.3137513E-4</v>
      </c>
      <c r="AT19" s="59">
        <f>1/1000*'[1]4403Imp'!AR$267</f>
        <v>5.3266241799999989E-4</v>
      </c>
      <c r="AU19" s="59">
        <f>1/1000*'[1]4403Imp'!AS$267</f>
        <v>5.773309256E-4</v>
      </c>
      <c r="AV19" s="59">
        <f>1/1000*'[1]4403Imp'!AT$267</f>
        <v>9.551101299999999E-5</v>
      </c>
      <c r="AW19" s="59">
        <f>1/1000*'[1]4403Imp'!AU$267</f>
        <v>4.0166171666666669E-5</v>
      </c>
      <c r="AX19" s="59">
        <f>1/1000*'[1]4403Imp'!AV$267</f>
        <v>0</v>
      </c>
      <c r="AY19" s="59">
        <f>1/1000*'[1]4403Imp'!AW$267</f>
        <v>0</v>
      </c>
      <c r="AZ19" s="59">
        <f>1/1000*'[1]4403Imp'!AX$267</f>
        <v>0</v>
      </c>
      <c r="BA19" s="59">
        <f>1/1000*'[1]4403Imp'!AY$267</f>
        <v>0</v>
      </c>
      <c r="BB19" s="59">
        <f>1/1000*'[1]4403Imp'!AZ$267</f>
        <v>0</v>
      </c>
      <c r="BC19" s="59">
        <f>1/1000*'[1]4403Imp'!BA$267</f>
        <v>0</v>
      </c>
      <c r="BD19" s="293"/>
    </row>
    <row r="20" spans="2:56" ht="17.149999999999999" customHeight="1">
      <c r="B20" s="14" t="s">
        <v>213</v>
      </c>
      <c r="C20" s="222">
        <f>1/$A$1*'[1]4403Imp'!B$264</f>
        <v>0.81894915999999995</v>
      </c>
      <c r="D20" s="223">
        <f>1/$A$1*'[1]4403Imp'!C$264</f>
        <v>0.92306858399999991</v>
      </c>
      <c r="E20" s="153">
        <f>1/$A$1*'[1]4403Imp'!D$264</f>
        <v>0.66261043999999991</v>
      </c>
      <c r="F20" s="153">
        <f>1/$A$1*'[1]4403Imp'!E$264</f>
        <v>0.85132752000000012</v>
      </c>
      <c r="G20" s="153">
        <f>1/$A$1*'[1]4403Imp'!F$264</f>
        <v>0.84190705100000007</v>
      </c>
      <c r="H20" s="153">
        <f>1/$A$1*'[1]4403Imp'!G$264</f>
        <v>0.8353536800000001</v>
      </c>
      <c r="I20" s="153">
        <f>1/$A$1*'[1]4403Imp'!H$264</f>
        <v>0.85034035829365051</v>
      </c>
      <c r="J20" s="153">
        <f>1/$A$1*'[1]4403Imp'!I$264</f>
        <v>1.2984559049285709</v>
      </c>
      <c r="K20" s="153">
        <f>1/$A$1*'[1]4403Imp'!J$264</f>
        <v>0.84833414641025651</v>
      </c>
      <c r="L20" s="153">
        <f>1/$A$1*'[1]4403Imp'!K$264</f>
        <v>0.46165371211870809</v>
      </c>
      <c r="M20" s="153">
        <f>1/$A$1*'[1]4403Imp'!L$264</f>
        <v>0.83043513000000002</v>
      </c>
      <c r="N20" s="153">
        <f>1/$A$1*'[1]4403Imp'!M$264</f>
        <v>0.7154349000000001</v>
      </c>
      <c r="O20" s="153">
        <f>1/$A$1*'[1]4403Imp'!N$264</f>
        <v>0.57779804000000001</v>
      </c>
      <c r="P20" s="153">
        <f>1/$A$1*'[1]4403Imp'!O$264</f>
        <v>0.54258045999999993</v>
      </c>
      <c r="Q20" s="153">
        <f>1/$A$1*'[1]4403Imp'!P$264</f>
        <v>0.42646086166666664</v>
      </c>
      <c r="R20" s="153">
        <f>1/$A$1*'[1]4403Imp'!Q$264</f>
        <v>0.38924426955486552</v>
      </c>
      <c r="S20" s="153">
        <f>1/$A$1*'[1]4403Imp'!R$264</f>
        <v>0.44911618461538461</v>
      </c>
      <c r="T20" s="153">
        <f>1/$A$1*'[1]4403Imp'!S$264</f>
        <v>0.92015132121212129</v>
      </c>
      <c r="U20" s="153">
        <f>1/$A$1*'[1]4403Imp'!T$264</f>
        <v>0.6467875649999999</v>
      </c>
      <c r="V20" s="153">
        <f>1/$A$1*'[1]4403Imp'!U$264</f>
        <v>0.73072827090909076</v>
      </c>
      <c r="W20" s="153">
        <f>1/$A$1*'[1]4403Imp'!V$264</f>
        <v>0</v>
      </c>
      <c r="X20" s="153">
        <f>1/$A$1*'[1]4403Imp'!W$264</f>
        <v>0</v>
      </c>
      <c r="Y20" s="153">
        <f>1/$A$1*'[1]4403Imp'!X$264</f>
        <v>0</v>
      </c>
      <c r="Z20" s="153">
        <f>1/$A$1*'[1]4403Imp'!Y$264</f>
        <v>0</v>
      </c>
      <c r="AA20" s="153">
        <f>1/$A$1*'[1]4403Imp'!Z$264</f>
        <v>0</v>
      </c>
      <c r="AB20" s="153">
        <f>1/$A$1*'[1]4403Imp'!AA$264</f>
        <v>0</v>
      </c>
      <c r="AC20" s="4"/>
      <c r="AD20" s="206">
        <f>1/1000*'[1]4403Imp'!AB$264</f>
        <v>6.4090113807354021E-2</v>
      </c>
      <c r="AE20" s="207">
        <f>1/1000*'[1]4403Imp'!AC$264</f>
        <v>5.9221526714399987E-2</v>
      </c>
      <c r="AF20" s="28">
        <f>1/1000*'[1]4403Imp'!AD$264</f>
        <v>4.5298399694399985E-2</v>
      </c>
      <c r="AG20" s="28">
        <f>1/1000*'[1]4403Imp'!AE$264</f>
        <v>7.2223919835200004E-2</v>
      </c>
      <c r="AH20" s="28">
        <f>1/1000*'[1]4403Imp'!AF$264</f>
        <v>7.598382181670002E-2</v>
      </c>
      <c r="AI20" s="28">
        <f>1/1000*'[1]4403Imp'!AG$264</f>
        <v>7.69100952906E-2</v>
      </c>
      <c r="AJ20" s="28">
        <f>1/1000*'[1]4403Imp'!AH$264</f>
        <v>8.6948234538000033E-2</v>
      </c>
      <c r="AK20" s="28">
        <f>1/1000*'[1]4403Imp'!AI$264</f>
        <v>0.14123988300649995</v>
      </c>
      <c r="AL20" s="28">
        <f>1/1000*'[1]4403Imp'!AJ$264</f>
        <v>0.13220437439480001</v>
      </c>
      <c r="AM20" s="28">
        <f>1/1000*'[1]4403Imp'!AK$264</f>
        <v>6.7382981877200016E-2</v>
      </c>
      <c r="AN20" s="28">
        <f>1/1000*'[1]4403Imp'!AL$264</f>
        <v>8.1909025418700002E-2</v>
      </c>
      <c r="AO20" s="28">
        <f>1/1000*'[1]4403Imp'!AM$264</f>
        <v>8.1070618703999967E-2</v>
      </c>
      <c r="AP20" s="28">
        <f>1/1000*'[1]4403Imp'!AN$264</f>
        <v>6.17629479984E-2</v>
      </c>
      <c r="AQ20" s="28">
        <f>1/1000*'[1]4403Imp'!AO$264</f>
        <v>6.4275171185400007E-2</v>
      </c>
      <c r="AR20" s="28">
        <f>1/1000*'[1]4403Imp'!AP$264</f>
        <v>5.8107573697500019E-2</v>
      </c>
      <c r="AS20" s="28">
        <f>1/1000*'[1]4403Imp'!AQ$264</f>
        <v>4.7247587072000011E-2</v>
      </c>
      <c r="AT20" s="28">
        <f>1/1000*'[1]4403Imp'!AR$264</f>
        <v>4.5967377513900003E-2</v>
      </c>
      <c r="AU20" s="28">
        <f>1/1000*'[1]4403Imp'!AS$264</f>
        <v>9.1771072178499974E-2</v>
      </c>
      <c r="AV20" s="28">
        <f>1/1000*'[1]4403Imp'!AT$264</f>
        <v>9.1291142927000024E-2</v>
      </c>
      <c r="AW20" s="28">
        <f>1/1000*'[1]4403Imp'!AU$264</f>
        <v>8.5047926451249992E-2</v>
      </c>
      <c r="AX20" s="28">
        <f>1/1000*'[1]4403Imp'!AV$264</f>
        <v>0</v>
      </c>
      <c r="AY20" s="28">
        <f>1/1000*'[1]4403Imp'!AW$264</f>
        <v>0</v>
      </c>
      <c r="AZ20" s="28">
        <f>1/1000*'[1]4403Imp'!AX$264</f>
        <v>0</v>
      </c>
      <c r="BA20" s="28">
        <f>1/1000*'[1]4403Imp'!AY$264</f>
        <v>0</v>
      </c>
      <c r="BB20" s="28">
        <f>1/1000*'[1]4403Imp'!AZ$264</f>
        <v>0</v>
      </c>
      <c r="BC20" s="28">
        <f>1/1000*'[1]4403Imp'!BA$264</f>
        <v>0</v>
      </c>
      <c r="BD20" s="293"/>
    </row>
    <row r="21" spans="2:56">
      <c r="B21" s="5" t="s">
        <v>36</v>
      </c>
      <c r="C21" s="208">
        <f>1/$A$1*'[1]4403Imp'!B$23</f>
        <v>0.18438407999999998</v>
      </c>
      <c r="D21" s="209">
        <f>1/$A$1*'[1]4403Imp'!C$23</f>
        <v>0.18327495999999999</v>
      </c>
      <c r="E21" s="10">
        <f>1/$A$1*'[1]4403Imp'!D$23</f>
        <v>0.14990895999999998</v>
      </c>
      <c r="F21" s="10">
        <f>1/$A$1*'[1]4403Imp'!E$23</f>
        <v>0.23766152000000001</v>
      </c>
      <c r="G21" s="10">
        <f>1/$A$1*'[1]4403Imp'!F$23</f>
        <v>0.24451268000000004</v>
      </c>
      <c r="H21" s="10">
        <f>1/$A$1*'[1]4403Imp'!G$23</f>
        <v>0.20861406399999993</v>
      </c>
      <c r="I21" s="10">
        <f>1/$A$1*'[1]4403Imp'!H$23</f>
        <v>0.15152017888888891</v>
      </c>
      <c r="J21" s="10">
        <f>1/$A$1*'[1]4403Imp'!I$23</f>
        <v>0.15942190409523807</v>
      </c>
      <c r="K21" s="10">
        <f>1/$A$1*'[1]4403Imp'!J$23</f>
        <v>0.12293704714285721</v>
      </c>
      <c r="L21" s="10">
        <f>1/$A$1*'[1]4403Imp'!K$23</f>
        <v>7.5768591137488336E-2</v>
      </c>
      <c r="M21" s="10">
        <f>1/$A$1*'[1]4403Imp'!L$23</f>
        <v>9.9382159999999997E-2</v>
      </c>
      <c r="N21" s="10">
        <f>1/$A$1*'[1]4403Imp'!M$23</f>
        <v>0.10219658000000001</v>
      </c>
      <c r="O21" s="10">
        <f>1/$A$1*'[1]4403Imp'!N$23</f>
        <v>6.4906719999999918E-2</v>
      </c>
      <c r="P21" s="10">
        <f>1/$A$1*'[1]4403Imp'!O$23</f>
        <v>8.6540539999999971E-2</v>
      </c>
      <c r="Q21" s="10">
        <f>1/$A$1*'[1]4403Imp'!P$23</f>
        <v>9.364965999999994E-2</v>
      </c>
      <c r="R21" s="10">
        <f>1/$A$1*'[1]4403Imp'!Q$23</f>
        <v>7.8155619999999981E-2</v>
      </c>
      <c r="S21" s="10">
        <f>1/$A$1*'[1]4403Imp'!R$23</f>
        <v>7.8420080000000003E-2</v>
      </c>
      <c r="T21" s="10">
        <f>1/$A$1*'[1]4403Imp'!S$23</f>
        <v>0.26791318600000003</v>
      </c>
      <c r="U21" s="10">
        <f>1/$A$1*'[1]4403Imp'!T$23</f>
        <v>7.635348599999997E-2</v>
      </c>
      <c r="V21" s="10">
        <f>1/$A$1*'[1]4403Imp'!U$23</f>
        <v>4.3257420000000033E-2</v>
      </c>
      <c r="W21" s="10">
        <f>1/$A$1*'[1]4403Imp'!V$23</f>
        <v>0</v>
      </c>
      <c r="X21" s="10">
        <f>1/$A$1*'[1]4403Imp'!W$23</f>
        <v>0</v>
      </c>
      <c r="Y21" s="10">
        <f>1/$A$1*'[1]4403Imp'!X$23</f>
        <v>0</v>
      </c>
      <c r="Z21" s="10">
        <f>1/$A$1*'[1]4403Imp'!Y$23</f>
        <v>0</v>
      </c>
      <c r="AA21" s="10">
        <f>1/$A$1*'[1]4403Imp'!Z$23</f>
        <v>0</v>
      </c>
      <c r="AB21" s="10">
        <f>1/$A$1*'[1]4403Imp'!AA$23</f>
        <v>0</v>
      </c>
      <c r="AC21" s="4"/>
      <c r="AD21" s="208">
        <f>1/1000*'[1]4403Imp'!AB$23</f>
        <v>1.5234132856844999E-2</v>
      </c>
      <c r="AE21" s="209">
        <f>1/1000*'[1]4403Imp'!AC$23</f>
        <v>1.2737545615999999E-2</v>
      </c>
      <c r="AF21" s="10">
        <f>1/1000*'[1]4403Imp'!AD$23</f>
        <v>1.07545527648E-2</v>
      </c>
      <c r="AG21" s="10">
        <f>1/1000*'[1]4403Imp'!AE$23</f>
        <v>1.5686895638400002E-2</v>
      </c>
      <c r="AH21" s="10">
        <f>1/1000*'[1]4403Imp'!AF$23</f>
        <v>1.6337457234000003E-2</v>
      </c>
      <c r="AI21" s="10">
        <f>1/1000*'[1]4403Imp'!AG$23</f>
        <v>1.5301392420600001E-2</v>
      </c>
      <c r="AJ21" s="10">
        <f>1/1000*'[1]4403Imp'!AH$23</f>
        <v>1.55571489316E-2</v>
      </c>
      <c r="AK21" s="10">
        <f>1/1000*'[1]4403Imp'!AI$23</f>
        <v>1.6350012921000003E-2</v>
      </c>
      <c r="AL21" s="10">
        <f>1/1000*'[1]4403Imp'!AJ$23</f>
        <v>1.6914177938000003E-2</v>
      </c>
      <c r="AM21" s="10">
        <f>1/1000*'[1]4403Imp'!AK$23</f>
        <v>9.5607235504E-3</v>
      </c>
      <c r="AN21" s="10">
        <f>1/1000*'[1]4403Imp'!AL$23</f>
        <v>1.01652660936E-2</v>
      </c>
      <c r="AO21" s="10">
        <f>1/1000*'[1]4403Imp'!AM$23</f>
        <v>9.9215983199999989E-3</v>
      </c>
      <c r="AP21" s="10">
        <f>1/1000*'[1]4403Imp'!AN$23</f>
        <v>6.9318608831999999E-3</v>
      </c>
      <c r="AQ21" s="10">
        <f>1/1000*'[1]4403Imp'!AO$23</f>
        <v>8.5481682309000006E-3</v>
      </c>
      <c r="AR21" s="10">
        <f>1/1000*'[1]4403Imp'!AP$23</f>
        <v>1.0455449106000003E-2</v>
      </c>
      <c r="AS21" s="10">
        <f>1/1000*'[1]4403Imp'!AQ$23</f>
        <v>7.9964960215000002E-3</v>
      </c>
      <c r="AT21" s="10">
        <f>1/1000*'[1]4403Imp'!AR$23</f>
        <v>6.6259786691999995E-3</v>
      </c>
      <c r="AU21" s="10">
        <f>1/1000*'[1]4403Imp'!AS$23</f>
        <v>1.45227273048E-2</v>
      </c>
      <c r="AV21" s="10">
        <f>1/1000*'[1]4403Imp'!AT$23</f>
        <v>1.0302253911E-2</v>
      </c>
      <c r="AW21" s="10">
        <f>1/1000*'[1]4403Imp'!AU$23</f>
        <v>7.3008868854166666E-3</v>
      </c>
      <c r="AX21" s="10">
        <f>1/1000*'[1]4403Imp'!AV$23</f>
        <v>0</v>
      </c>
      <c r="AY21" s="10">
        <f>1/1000*'[1]4403Imp'!AW$23</f>
        <v>0</v>
      </c>
      <c r="AZ21" s="10">
        <f>1/1000*'[1]4403Imp'!AX$23</f>
        <v>0</v>
      </c>
      <c r="BA21" s="10">
        <f>1/1000*'[1]4403Imp'!AY$23</f>
        <v>0</v>
      </c>
      <c r="BB21" s="10">
        <f>1/1000*'[1]4403Imp'!AZ$23</f>
        <v>0</v>
      </c>
      <c r="BC21" s="10">
        <f>1/1000*'[1]4403Imp'!BA$23</f>
        <v>0</v>
      </c>
      <c r="BD21" s="293"/>
    </row>
    <row r="22" spans="2:56">
      <c r="B22" s="5" t="s">
        <v>37</v>
      </c>
      <c r="C22" s="224">
        <f>1/$A$1*'[1]4403Imp'!B$91</f>
        <v>0.31495124000000002</v>
      </c>
      <c r="D22" s="225">
        <f>1/$A$1*'[1]4403Imp'!C$91</f>
        <v>0.29446858199999998</v>
      </c>
      <c r="E22" s="162">
        <f>1/$A$1*'[1]4403Imp'!D$91</f>
        <v>0.29034616000000002</v>
      </c>
      <c r="F22" s="162">
        <f>1/$A$1*'[1]4403Imp'!E$91</f>
        <v>0.39846696000000004</v>
      </c>
      <c r="G22" s="162">
        <f>1/$A$1*'[1]4403Imp'!F$91</f>
        <v>0.35717971999999987</v>
      </c>
      <c r="H22" s="162">
        <f>1/$A$1*'[1]4403Imp'!G$91</f>
        <v>0.37036259999999999</v>
      </c>
      <c r="I22" s="162">
        <f>1/$A$1*'[1]4403Imp'!H$91</f>
        <v>0.40077604777777764</v>
      </c>
      <c r="J22" s="162">
        <f>1/$A$1*'[1]4403Imp'!I$91</f>
        <v>0.80740322095238082</v>
      </c>
      <c r="K22" s="162">
        <f>1/$A$1*'[1]4403Imp'!J$91</f>
        <v>0.47333341957875452</v>
      </c>
      <c r="L22" s="162">
        <f>1/$A$1*'[1]4403Imp'!K$91</f>
        <v>0.28083560201351743</v>
      </c>
      <c r="M22" s="162">
        <f>1/$A$1*'[1]4403Imp'!L$91</f>
        <v>0.54370812000000002</v>
      </c>
      <c r="N22" s="162">
        <f>1/$A$1*'[1]4403Imp'!M$91</f>
        <v>0.47076353999999998</v>
      </c>
      <c r="O22" s="162">
        <f>1/$A$1*'[1]4403Imp'!N$91</f>
        <v>0.35736018000000003</v>
      </c>
      <c r="P22" s="162">
        <f>1/$A$1*'[1]4403Imp'!O$91</f>
        <v>0.33162180000000002</v>
      </c>
      <c r="Q22" s="162">
        <f>1/$A$1*'[1]4403Imp'!P$91</f>
        <v>0.22295811999999993</v>
      </c>
      <c r="R22" s="162">
        <f>1/$A$1*'[1]4403Imp'!Q$91</f>
        <v>0.17201086217391309</v>
      </c>
      <c r="S22" s="162">
        <f>1/$A$1*'[1]4403Imp'!R$91</f>
        <v>0.24446444000000001</v>
      </c>
      <c r="T22" s="162">
        <f>1/$A$1*'[1]4403Imp'!S$91</f>
        <v>0.22118128000000004</v>
      </c>
      <c r="U22" s="162">
        <f>1/$A$1*'[1]4403Imp'!T$91</f>
        <v>0.26060925999999995</v>
      </c>
      <c r="V22" s="162">
        <f>1/$A$1*'[1]4403Imp'!U$91</f>
        <v>0.28224979999999988</v>
      </c>
      <c r="W22" s="162">
        <f>1/$A$1*'[1]4403Imp'!V$91</f>
        <v>0</v>
      </c>
      <c r="X22" s="162">
        <f>1/$A$1*'[1]4403Imp'!W$91</f>
        <v>0</v>
      </c>
      <c r="Y22" s="162">
        <f>1/$A$1*'[1]4403Imp'!X$91</f>
        <v>0</v>
      </c>
      <c r="Z22" s="162">
        <f>1/$A$1*'[1]4403Imp'!Y$91</f>
        <v>0</v>
      </c>
      <c r="AA22" s="162">
        <f>1/$A$1*'[1]4403Imp'!Z$91</f>
        <v>0</v>
      </c>
      <c r="AB22" s="162">
        <f>1/$A$1*'[1]4403Imp'!AA$91</f>
        <v>0</v>
      </c>
      <c r="AC22" s="4"/>
      <c r="AD22" s="208">
        <f>1/1000*'[1]4403Imp'!AB$91</f>
        <v>2.9777022661133998E-2</v>
      </c>
      <c r="AE22" s="209">
        <f>1/1000*'[1]4403Imp'!AC$91</f>
        <v>2.6588081115599998E-2</v>
      </c>
      <c r="AF22" s="10">
        <f>1/1000*'[1]4403Imp'!AD$91</f>
        <v>2.3506354569599999E-2</v>
      </c>
      <c r="AG22" s="10">
        <f>1/1000*'[1]4403Imp'!AE$91</f>
        <v>4.3341130504000007E-2</v>
      </c>
      <c r="AH22" s="10">
        <f>1/1000*'[1]4403Imp'!AF$91</f>
        <v>4.2215518004800001E-2</v>
      </c>
      <c r="AI22" s="10">
        <f>1/1000*'[1]4403Imp'!AG$91</f>
        <v>4.3092404269200003E-2</v>
      </c>
      <c r="AJ22" s="10">
        <f>1/1000*'[1]4403Imp'!AH$91</f>
        <v>4.6050484792400009E-2</v>
      </c>
      <c r="AK22" s="10">
        <f>1/1000*'[1]4403Imp'!AI$91</f>
        <v>9.5975294070499997E-2</v>
      </c>
      <c r="AL22" s="10">
        <f>1/1000*'[1]4403Imp'!AJ$91</f>
        <v>7.6057059463200002E-2</v>
      </c>
      <c r="AM22" s="10">
        <f>1/1000*'[1]4403Imp'!AK$91</f>
        <v>3.6297392291599999E-2</v>
      </c>
      <c r="AN22" s="10">
        <f>1/1000*'[1]4403Imp'!AL$91</f>
        <v>4.9679576105400004E-2</v>
      </c>
      <c r="AO22" s="10">
        <f>1/1000*'[1]4403Imp'!AM$91</f>
        <v>4.9614499199999995E-2</v>
      </c>
      <c r="AP22" s="10">
        <f>1/1000*'[1]4403Imp'!AN$91</f>
        <v>3.4833149419200002E-2</v>
      </c>
      <c r="AQ22" s="10">
        <f>1/1000*'[1]4403Imp'!AO$91</f>
        <v>3.6023417602500003E-2</v>
      </c>
      <c r="AR22" s="10">
        <f>1/1000*'[1]4403Imp'!AP$91</f>
        <v>2.8799051623500004E-2</v>
      </c>
      <c r="AS22" s="10">
        <f>1/1000*'[1]4403Imp'!AQ$91</f>
        <v>2.1363747583499997E-2</v>
      </c>
      <c r="AT22" s="10">
        <f>1/1000*'[1]4403Imp'!AR$91</f>
        <v>2.0754612983499999E-2</v>
      </c>
      <c r="AU22" s="10">
        <f>1/1000*'[1]4403Imp'!AS$91</f>
        <v>2.21812584565E-2</v>
      </c>
      <c r="AV22" s="10">
        <f>1/1000*'[1]4403Imp'!AT$91</f>
        <v>2.8033161981000001E-2</v>
      </c>
      <c r="AW22" s="10">
        <f>1/1000*'[1]4403Imp'!AU$91</f>
        <v>2.8397747590000001E-2</v>
      </c>
      <c r="AX22" s="10">
        <f>1/1000*'[1]4403Imp'!AV$91</f>
        <v>0</v>
      </c>
      <c r="AY22" s="10">
        <f>1/1000*'[1]4403Imp'!AW$91</f>
        <v>0</v>
      </c>
      <c r="AZ22" s="10">
        <f>1/1000*'[1]4403Imp'!AX$91</f>
        <v>0</v>
      </c>
      <c r="BA22" s="10">
        <f>1/1000*'[1]4403Imp'!AY$91</f>
        <v>0</v>
      </c>
      <c r="BB22" s="10">
        <f>1/1000*'[1]4403Imp'!AZ$91</f>
        <v>0</v>
      </c>
      <c r="BC22" s="10">
        <f>1/1000*'[1]4403Imp'!BA$91</f>
        <v>0</v>
      </c>
      <c r="BD22" s="293"/>
    </row>
    <row r="23" spans="2:56">
      <c r="B23" s="5" t="s">
        <v>81</v>
      </c>
      <c r="C23" s="208">
        <f>1/$A$1*'[1]4403Imp'!B$212</f>
        <v>0.22991156000000001</v>
      </c>
      <c r="D23" s="209">
        <f>1/$A$1*'[1]4403Imp'!C$212</f>
        <v>0.38072399999999995</v>
      </c>
      <c r="E23" s="10">
        <f>1/$A$1*'[1]4403Imp'!D$212</f>
        <v>0.18162712</v>
      </c>
      <c r="F23" s="10">
        <f>1/$A$1*'[1]4403Imp'!E$212</f>
        <v>0.16959724000000007</v>
      </c>
      <c r="G23" s="10">
        <f>1/$A$1*'[1]4403Imp'!F$212</f>
        <v>0.18965599999999999</v>
      </c>
      <c r="H23" s="10">
        <f>1/$A$1*'[1]4403Imp'!G$212</f>
        <v>0.18288508000000001</v>
      </c>
      <c r="I23" s="10">
        <f>1/$A$1*'[1]4403Imp'!H$212</f>
        <v>0.19193755538095239</v>
      </c>
      <c r="J23" s="10">
        <f>1/$A$1*'[1]4403Imp'!I$212</f>
        <v>0.21502434833333334</v>
      </c>
      <c r="K23" s="10">
        <f>1/$A$1*'[1]4403Imp'!J$212</f>
        <v>0.13751514364102563</v>
      </c>
      <c r="L23" s="10">
        <f>1/$A$1*'[1]4403Imp'!K$212</f>
        <v>3.5515036934216107E-2</v>
      </c>
      <c r="M23" s="10">
        <f>1/$A$1*'[1]4403Imp'!L$212</f>
        <v>9.1950509999999985E-2</v>
      </c>
      <c r="N23" s="10">
        <f>1/$A$1*'[1]4403Imp'!M$212</f>
        <v>9.8251079999999991E-2</v>
      </c>
      <c r="O23" s="10">
        <f>1/$A$1*'[1]4403Imp'!N$212</f>
        <v>0.11912608</v>
      </c>
      <c r="P23" s="10">
        <f>1/$A$1*'[1]4403Imp'!O$212</f>
        <v>9.3128679999999991E-2</v>
      </c>
      <c r="Q23" s="10">
        <f>1/$A$1*'[1]4403Imp'!P$212</f>
        <v>8.6247200000000024E-2</v>
      </c>
      <c r="R23" s="10">
        <f>1/$A$1*'[1]4403Imp'!Q$212</f>
        <v>0.11926417999999998</v>
      </c>
      <c r="S23" s="10">
        <f>1/$A$1*'[1]4403Imp'!R$212</f>
        <v>9.6519479999999963E-2</v>
      </c>
      <c r="T23" s="10">
        <f>1/$A$1*'[1]4403Imp'!S$212</f>
        <v>0.27275706</v>
      </c>
      <c r="U23" s="10">
        <f>1/$A$1*'[1]4403Imp'!T$212</f>
        <v>0.18585860000000001</v>
      </c>
      <c r="V23" s="10">
        <f>1/$A$1*'[1]4403Imp'!U$212</f>
        <v>0.30258131999999999</v>
      </c>
      <c r="W23" s="10">
        <f>1/$A$1*'[1]4403Imp'!V$212</f>
        <v>0</v>
      </c>
      <c r="X23" s="10">
        <f>1/$A$1*'[1]4403Imp'!W$212</f>
        <v>0</v>
      </c>
      <c r="Y23" s="10">
        <f>1/$A$1*'[1]4403Imp'!X$212</f>
        <v>0</v>
      </c>
      <c r="Z23" s="10">
        <f>1/$A$1*'[1]4403Imp'!Y$212</f>
        <v>0</v>
      </c>
      <c r="AA23" s="10">
        <f>1/$A$1*'[1]4403Imp'!Z$212</f>
        <v>0</v>
      </c>
      <c r="AB23" s="10">
        <f>1/$A$1*'[1]4403Imp'!AA$212</f>
        <v>0</v>
      </c>
      <c r="AC23" s="4"/>
      <c r="AD23" s="208">
        <f>1/1000*'[1]4403Imp'!AB$212</f>
        <v>4.1725030054439996E-3</v>
      </c>
      <c r="AE23" s="209">
        <f>1/1000*'[1]4403Imp'!AC$212</f>
        <v>9.066897669999999E-3</v>
      </c>
      <c r="AF23" s="10">
        <f>1/1000*'[1]4403Imp'!AD$212</f>
        <v>3.8234012160000001E-3</v>
      </c>
      <c r="AG23" s="10">
        <f>1/1000*'[1]4403Imp'!AE$212</f>
        <v>4.2843532592000003E-3</v>
      </c>
      <c r="AH23" s="10">
        <f>1/1000*'[1]4403Imp'!AF$212</f>
        <v>5.6056502768000007E-3</v>
      </c>
      <c r="AI23" s="10">
        <f>1/1000*'[1]4403Imp'!AG$212</f>
        <v>4.5547371870000011E-3</v>
      </c>
      <c r="AJ23" s="10">
        <f>1/1000*'[1]4403Imp'!AH$212</f>
        <v>7.7105278516000006E-3</v>
      </c>
      <c r="AK23" s="10">
        <f>1/1000*'[1]4403Imp'!AI$212</f>
        <v>9.0459742859999998E-3</v>
      </c>
      <c r="AL23" s="10">
        <f>1/1000*'[1]4403Imp'!AJ$212</f>
        <v>1.1732840756400001E-2</v>
      </c>
      <c r="AM23" s="10">
        <f>1/1000*'[1]4403Imp'!AK$212</f>
        <v>3.2537462011999999E-3</v>
      </c>
      <c r="AN23" s="10">
        <f>1/1000*'[1]4403Imp'!AL$212</f>
        <v>6.1461347751E-3</v>
      </c>
      <c r="AO23" s="10">
        <f>1/1000*'[1]4403Imp'!AM$212</f>
        <v>7.9991586240000002E-3</v>
      </c>
      <c r="AP23" s="10">
        <f>1/1000*'[1]4403Imp'!AN$212</f>
        <v>7.4920722271999999E-3</v>
      </c>
      <c r="AQ23" s="10">
        <f>1/1000*'[1]4403Imp'!AO$212</f>
        <v>6.6044606784000006E-3</v>
      </c>
      <c r="AR23" s="10">
        <f>1/1000*'[1]4403Imp'!AP$212</f>
        <v>8.3319972904999998E-3</v>
      </c>
      <c r="AS23" s="10">
        <f>1/1000*'[1]4403Imp'!AQ$212</f>
        <v>8.6658551524999988E-3</v>
      </c>
      <c r="AT23" s="10">
        <f>1/1000*'[1]4403Imp'!AR$212</f>
        <v>7.1786604805999998E-3</v>
      </c>
      <c r="AU23" s="10">
        <f>1/1000*'[1]4403Imp'!AS$212</f>
        <v>1.7762756611600001E-2</v>
      </c>
      <c r="AV23" s="10">
        <f>1/1000*'[1]4403Imp'!AT$212</f>
        <v>1.4722758169E-2</v>
      </c>
      <c r="AW23" s="10">
        <f>1/1000*'[1]4403Imp'!AU$212</f>
        <v>2.0232870409166666E-2</v>
      </c>
      <c r="AX23" s="10">
        <f>1/1000*'[1]4403Imp'!AV$212</f>
        <v>0</v>
      </c>
      <c r="AY23" s="10">
        <f>1/1000*'[1]4403Imp'!AW$212</f>
        <v>0</v>
      </c>
      <c r="AZ23" s="10">
        <f>1/1000*'[1]4403Imp'!AX$212</f>
        <v>0</v>
      </c>
      <c r="BA23" s="10">
        <f>1/1000*'[1]4403Imp'!AY$212</f>
        <v>0</v>
      </c>
      <c r="BB23" s="10">
        <f>1/1000*'[1]4403Imp'!AZ$212</f>
        <v>0</v>
      </c>
      <c r="BC23" s="10">
        <f>1/1000*'[1]4403Imp'!BA$212</f>
        <v>0</v>
      </c>
      <c r="BD23" s="293"/>
    </row>
    <row r="24" spans="2:56">
      <c r="B24" s="5" t="s">
        <v>45</v>
      </c>
      <c r="C24" s="208">
        <f>1/$A$1*'[1]4403Imp'!B$225</f>
        <v>1.9547679999999998E-2</v>
      </c>
      <c r="D24" s="209">
        <f>1/$A$1*'[1]4403Imp'!C$225</f>
        <v>6.17558E-3</v>
      </c>
      <c r="E24" s="10">
        <f>1/$A$1*'[1]4403Imp'!D$225</f>
        <v>3.0813200000000007E-3</v>
      </c>
      <c r="F24" s="10">
        <f>1/$A$1*'[1]4403Imp'!E$225</f>
        <v>3.4859999999999995E-3</v>
      </c>
      <c r="G24" s="10">
        <f>1/$A$1*'[1]4403Imp'!F$225</f>
        <v>6.8337600000000004E-3</v>
      </c>
      <c r="H24" s="10">
        <f>1/$A$1*'[1]4403Imp'!G$225</f>
        <v>1.3697480000000001E-2</v>
      </c>
      <c r="I24" s="10">
        <f>1/$A$1*'[1]4403Imp'!H$225</f>
        <v>1.7737681547619046E-2</v>
      </c>
      <c r="J24" s="10">
        <f>1/$A$1*'[1]4403Imp'!I$225</f>
        <v>2.7268845833333326E-2</v>
      </c>
      <c r="K24" s="10">
        <f>1/$A$1*'[1]4403Imp'!J$225</f>
        <v>1.3539036666666667E-2</v>
      </c>
      <c r="L24" s="10">
        <f>1/$A$1*'[1]4403Imp'!K$225</f>
        <v>2.122797930672269E-2</v>
      </c>
      <c r="M24" s="10">
        <f>1/$A$1*'[1]4403Imp'!L$225</f>
        <v>1.6145720000000002E-2</v>
      </c>
      <c r="N24" s="10">
        <f>1/$A$1*'[1]4403Imp'!M$225</f>
        <v>1.3083539999999998E-2</v>
      </c>
      <c r="O24" s="10">
        <f>1/$A$1*'[1]4403Imp'!N$225</f>
        <v>1.4421659999999998E-2</v>
      </c>
      <c r="P24" s="10">
        <f>1/$A$1*'[1]4403Imp'!O$225</f>
        <v>1.1169419999999999E-2</v>
      </c>
      <c r="Q24" s="10">
        <f>1/$A$1*'[1]4403Imp'!P$225</f>
        <v>2.9379999999999996E-3</v>
      </c>
      <c r="R24" s="10">
        <f>1/$A$1*'[1]4403Imp'!Q$225</f>
        <v>4.4234599999999989E-3</v>
      </c>
      <c r="S24" s="10">
        <f>1/$A$1*'[1]4403Imp'!R$225</f>
        <v>1.3991999999999997E-2</v>
      </c>
      <c r="T24" s="10">
        <f>1/$A$1*'[1]4403Imp'!S$225</f>
        <v>8.1447199999999977E-3</v>
      </c>
      <c r="U24" s="10">
        <f>1/$A$1*'[1]4403Imp'!T$225</f>
        <v>9.1362199999999987E-3</v>
      </c>
      <c r="V24" s="10">
        <f>1/$A$1*'[1]4403Imp'!U$225</f>
        <v>8.4051400000000002E-3</v>
      </c>
      <c r="W24" s="10">
        <f>1/$A$1*'[1]4403Imp'!V$225</f>
        <v>0</v>
      </c>
      <c r="X24" s="10">
        <f>1/$A$1*'[1]4403Imp'!W$225</f>
        <v>0</v>
      </c>
      <c r="Y24" s="10">
        <f>1/$A$1*'[1]4403Imp'!X$225</f>
        <v>0</v>
      </c>
      <c r="Z24" s="10">
        <f>1/$A$1*'[1]4403Imp'!Y$225</f>
        <v>0</v>
      </c>
      <c r="AA24" s="10">
        <f>1/$A$1*'[1]4403Imp'!Z$225</f>
        <v>0</v>
      </c>
      <c r="AB24" s="10">
        <f>1/$A$1*'[1]4403Imp'!AA$225</f>
        <v>0</v>
      </c>
      <c r="AC24" s="4"/>
      <c r="AD24" s="208">
        <f>1/1000*'[1]4403Imp'!AB$225</f>
        <v>2.9480156817899999E-3</v>
      </c>
      <c r="AE24" s="209">
        <f>1/1000*'[1]4403Imp'!AC$225</f>
        <v>1.0921295683999999E-3</v>
      </c>
      <c r="AF24" s="10">
        <f>1/1000*'[1]4403Imp'!AD$225</f>
        <v>5.2623869280000004E-4</v>
      </c>
      <c r="AG24" s="10">
        <f>1/1000*'[1]4403Imp'!AE$225</f>
        <v>3.676988224E-4</v>
      </c>
      <c r="AH24" s="10">
        <f>1/1000*'[1]4403Imp'!AF$225</f>
        <v>1.5336329197E-3</v>
      </c>
      <c r="AI24" s="10">
        <f>1/1000*'[1]4403Imp'!AG$225</f>
        <v>2.9361767721000002E-3</v>
      </c>
      <c r="AJ24" s="10">
        <f>1/1000*'[1]4403Imp'!AH$225</f>
        <v>2.5485214544000005E-3</v>
      </c>
      <c r="AK24" s="10">
        <f>1/1000*'[1]4403Imp'!AI$225</f>
        <v>4.2985060955000008E-3</v>
      </c>
      <c r="AL24" s="10">
        <f>1/1000*'[1]4403Imp'!AJ$225</f>
        <v>4.3983994548000005E-3</v>
      </c>
      <c r="AM24" s="10">
        <f>1/1000*'[1]4403Imp'!AK$225</f>
        <v>5.4993979128000001E-3</v>
      </c>
      <c r="AN24" s="10">
        <f>1/1000*'[1]4403Imp'!AL$225</f>
        <v>4.0424848497000003E-3</v>
      </c>
      <c r="AO24" s="10">
        <f>1/1000*'[1]4403Imp'!AM$225</f>
        <v>3.4942304159999997E-3</v>
      </c>
      <c r="AP24" s="10">
        <f>1/1000*'[1]4403Imp'!AN$225</f>
        <v>4.2685321536000001E-3</v>
      </c>
      <c r="AQ24" s="10">
        <f>1/1000*'[1]4403Imp'!AO$225</f>
        <v>3.5907706890000004E-3</v>
      </c>
      <c r="AR24" s="10">
        <f>1/1000*'[1]4403Imp'!AP$225</f>
        <v>1.1085017285000001E-3</v>
      </c>
      <c r="AS24" s="10">
        <f>1/1000*'[1]4403Imp'!AQ$225</f>
        <v>1.1139346715000002E-3</v>
      </c>
      <c r="AT24" s="10">
        <f>1/1000*'[1]4403Imp'!AR$225</f>
        <v>3.4276453572999999E-3</v>
      </c>
      <c r="AU24" s="10">
        <f>1/1000*'[1]4403Imp'!AS$225</f>
        <v>2.228525299E-3</v>
      </c>
      <c r="AV24" s="10">
        <f>1/1000*'[1]4403Imp'!AT$225</f>
        <v>2.5162976499999998E-3</v>
      </c>
      <c r="AW24" s="10">
        <f>1/1000*'[1]4403Imp'!AU$225</f>
        <v>2.14892489125E-3</v>
      </c>
      <c r="AX24" s="10">
        <f>1/1000*'[1]4403Imp'!AV$225</f>
        <v>0</v>
      </c>
      <c r="AY24" s="10">
        <f>1/1000*'[1]4403Imp'!AW$225</f>
        <v>0</v>
      </c>
      <c r="AZ24" s="10">
        <f>1/1000*'[1]4403Imp'!AX$225</f>
        <v>0</v>
      </c>
      <c r="BA24" s="10">
        <f>1/1000*'[1]4403Imp'!AY$225</f>
        <v>0</v>
      </c>
      <c r="BB24" s="10">
        <f>1/1000*'[1]4403Imp'!AZ$225</f>
        <v>0</v>
      </c>
      <c r="BC24" s="10">
        <f>1/1000*'[1]4403Imp'!BA$225</f>
        <v>0</v>
      </c>
      <c r="BD24" s="293"/>
    </row>
    <row r="25" spans="2:56">
      <c r="B25" s="5" t="s">
        <v>19</v>
      </c>
      <c r="C25" s="226">
        <f t="shared" ref="C25:AB25" si="6">SUM(C20:C20)-SUM(C21:C24)</f>
        <v>7.0154599999999956E-2</v>
      </c>
      <c r="D25" s="227">
        <f t="shared" si="6"/>
        <v>5.8425462000000095E-2</v>
      </c>
      <c r="E25" s="15">
        <f t="shared" si="6"/>
        <v>3.7646879999999827E-2</v>
      </c>
      <c r="F25" s="15">
        <f t="shared" si="6"/>
        <v>4.2115800000000037E-2</v>
      </c>
      <c r="G25" s="15">
        <f t="shared" si="6"/>
        <v>4.3724891000000099E-2</v>
      </c>
      <c r="H25" s="15">
        <f t="shared" si="6"/>
        <v>5.9794456000000107E-2</v>
      </c>
      <c r="I25" s="15">
        <f t="shared" si="6"/>
        <v>8.8368894698412581E-2</v>
      </c>
      <c r="J25" s="15">
        <f t="shared" si="6"/>
        <v>8.9337585714285517E-2</v>
      </c>
      <c r="K25" s="15">
        <f t="shared" si="6"/>
        <v>0.10100949938095238</v>
      </c>
      <c r="L25" s="15">
        <f t="shared" si="6"/>
        <v>4.8306502726763512E-2</v>
      </c>
      <c r="M25" s="15">
        <f t="shared" si="6"/>
        <v>7.9248619999999992E-2</v>
      </c>
      <c r="N25" s="15">
        <f t="shared" si="6"/>
        <v>3.1140160000000194E-2</v>
      </c>
      <c r="O25" s="15">
        <f t="shared" si="6"/>
        <v>2.1983400000000097E-2</v>
      </c>
      <c r="P25" s="15">
        <f t="shared" si="6"/>
        <v>2.0120020000000016E-2</v>
      </c>
      <c r="Q25" s="15">
        <f t="shared" si="6"/>
        <v>2.0667881666666721E-2</v>
      </c>
      <c r="R25" s="15">
        <f t="shared" si="6"/>
        <v>1.5390147380952457E-2</v>
      </c>
      <c r="S25" s="15">
        <f t="shared" si="6"/>
        <v>1.5720184615384603E-2</v>
      </c>
      <c r="T25" s="15">
        <f t="shared" si="6"/>
        <v>0.15015507521212124</v>
      </c>
      <c r="U25" s="15">
        <f t="shared" si="6"/>
        <v>0.1148299989999999</v>
      </c>
      <c r="V25" s="15">
        <f t="shared" si="6"/>
        <v>9.423459090909081E-2</v>
      </c>
      <c r="W25" s="15">
        <f t="shared" si="6"/>
        <v>0</v>
      </c>
      <c r="X25" s="15">
        <f t="shared" si="6"/>
        <v>0</v>
      </c>
      <c r="Y25" s="15">
        <f t="shared" si="6"/>
        <v>0</v>
      </c>
      <c r="Z25" s="15">
        <f t="shared" si="6"/>
        <v>0</v>
      </c>
      <c r="AA25" s="15">
        <f t="shared" si="6"/>
        <v>0</v>
      </c>
      <c r="AB25" s="15">
        <f t="shared" si="6"/>
        <v>0</v>
      </c>
      <c r="AC25" s="4"/>
      <c r="AD25" s="208">
        <f t="shared" ref="AD25:BC25" si="7">SUM(AD20:AD20)-SUM(AD21:AD24)</f>
        <v>1.1958439602141026E-2</v>
      </c>
      <c r="AE25" s="209">
        <f t="shared" si="7"/>
        <v>9.7368727443999936E-3</v>
      </c>
      <c r="AF25" s="12">
        <f t="shared" si="7"/>
        <v>6.6878524511999812E-3</v>
      </c>
      <c r="AG25" s="12">
        <f t="shared" si="7"/>
        <v>8.5438416112000037E-3</v>
      </c>
      <c r="AH25" s="12">
        <f t="shared" si="7"/>
        <v>1.0291563381400012E-2</v>
      </c>
      <c r="AI25" s="12">
        <f t="shared" si="7"/>
        <v>1.1025384641699998E-2</v>
      </c>
      <c r="AJ25" s="12">
        <f t="shared" si="7"/>
        <v>1.508155150800003E-2</v>
      </c>
      <c r="AK25" s="12">
        <f t="shared" si="7"/>
        <v>1.5570095633499953E-2</v>
      </c>
      <c r="AL25" s="12">
        <f t="shared" si="7"/>
        <v>2.3101896782400003E-2</v>
      </c>
      <c r="AM25" s="12">
        <f t="shared" si="7"/>
        <v>1.2771721921200012E-2</v>
      </c>
      <c r="AN25" s="12">
        <f t="shared" si="7"/>
        <v>1.1875563594899996E-2</v>
      </c>
      <c r="AO25" s="12">
        <f t="shared" si="7"/>
        <v>1.0041132143999973E-2</v>
      </c>
      <c r="AP25" s="12">
        <f t="shared" si="7"/>
        <v>8.2373333152000044E-3</v>
      </c>
      <c r="AQ25" s="12">
        <f t="shared" si="7"/>
        <v>9.5083539845999959E-3</v>
      </c>
      <c r="AR25" s="12">
        <f t="shared" si="7"/>
        <v>9.412573949000011E-3</v>
      </c>
      <c r="AS25" s="12">
        <f t="shared" si="7"/>
        <v>8.1075536430000178E-3</v>
      </c>
      <c r="AT25" s="12">
        <f t="shared" si="7"/>
        <v>7.9804800233000059E-3</v>
      </c>
      <c r="AU25" s="12">
        <f t="shared" si="7"/>
        <v>3.5075804506599972E-2</v>
      </c>
      <c r="AV25" s="12">
        <f t="shared" si="7"/>
        <v>3.5716671216000029E-2</v>
      </c>
      <c r="AW25" s="12">
        <f t="shared" si="7"/>
        <v>2.6967496675416654E-2</v>
      </c>
      <c r="AX25" s="12">
        <f t="shared" si="7"/>
        <v>0</v>
      </c>
      <c r="AY25" s="12">
        <f t="shared" si="7"/>
        <v>0</v>
      </c>
      <c r="AZ25" s="12">
        <f t="shared" si="7"/>
        <v>0</v>
      </c>
      <c r="BA25" s="12">
        <f t="shared" si="7"/>
        <v>0</v>
      </c>
      <c r="BB25" s="12">
        <f t="shared" si="7"/>
        <v>0</v>
      </c>
      <c r="BC25" s="12">
        <f t="shared" si="7"/>
        <v>0</v>
      </c>
      <c r="BD25" s="293"/>
    </row>
    <row r="26" spans="2:56" ht="17.149999999999999" customHeight="1">
      <c r="B26" s="17" t="s">
        <v>28</v>
      </c>
      <c r="C26" s="214">
        <f>1/$A$1*'[1]4403Imp'!B$194</f>
        <v>9.369999999999999E-4</v>
      </c>
      <c r="D26" s="215">
        <f>1/$A$1*'[1]4403Imp'!C$194</f>
        <v>6.9399999999999996E-4</v>
      </c>
      <c r="E26" s="59">
        <f>1/$A$1*'[1]4403Imp'!D$194</f>
        <v>2.4699999999999999E-4</v>
      </c>
      <c r="F26" s="59">
        <f>1/$A$1*'[1]4403Imp'!E$194</f>
        <v>1.6489999999999999E-3</v>
      </c>
      <c r="G26" s="59">
        <f>1/$A$1*'[1]4403Imp'!F$194</f>
        <v>1.0820000000000001E-3</v>
      </c>
      <c r="H26" s="59">
        <f>1/$A$1*'[1]4403Imp'!G$194</f>
        <v>1.6899999999999999E-4</v>
      </c>
      <c r="I26" s="59">
        <f>1/$A$1*'[1]4403Imp'!H$194</f>
        <v>1.7100000000000009E-4</v>
      </c>
      <c r="J26" s="59">
        <f>1/$A$1*'[1]4403Imp'!I$194</f>
        <v>0</v>
      </c>
      <c r="K26" s="59">
        <f>1/$A$1*'[1]4403Imp'!J$194</f>
        <v>7.9999999999999993E-5</v>
      </c>
      <c r="L26" s="59">
        <f>1/$A$1*'[1]4403Imp'!K$194</f>
        <v>0</v>
      </c>
      <c r="M26" s="59">
        <f>1/$A$1*'[1]4403Imp'!L$194</f>
        <v>0</v>
      </c>
      <c r="N26" s="59">
        <f>1/$A$1*'[1]4403Imp'!M$194</f>
        <v>0</v>
      </c>
      <c r="O26" s="59">
        <f>1/$A$1*'[1]4403Imp'!N$194</f>
        <v>0</v>
      </c>
      <c r="P26" s="59">
        <f>1/$A$1*'[1]4403Imp'!O$194</f>
        <v>0</v>
      </c>
      <c r="Q26" s="59">
        <f>1/$A$1*'[1]4403Imp'!P$194</f>
        <v>0</v>
      </c>
      <c r="R26" s="59">
        <f>1/$A$1*'[1]4403Imp'!Q$194</f>
        <v>0</v>
      </c>
      <c r="S26" s="59">
        <f>1/$A$1*'[1]4403Imp'!R$194</f>
        <v>0</v>
      </c>
      <c r="T26" s="59">
        <f>1/$A$1*'[1]4403Imp'!S$194</f>
        <v>0</v>
      </c>
      <c r="U26" s="59">
        <f>1/$A$1*'[1]4403Imp'!T$194</f>
        <v>4.3999999999999999E-5</v>
      </c>
      <c r="V26" s="59">
        <f>1/$A$1*'[1]4403Imp'!U$194</f>
        <v>0</v>
      </c>
      <c r="W26" s="59">
        <f>1/$A$1*'[1]4403Imp'!V$194</f>
        <v>0</v>
      </c>
      <c r="X26" s="59">
        <f>1/$A$1*'[1]4403Imp'!W$194</f>
        <v>0</v>
      </c>
      <c r="Y26" s="59">
        <f>1/$A$1*'[1]4403Imp'!X$194</f>
        <v>0</v>
      </c>
      <c r="Z26" s="59">
        <f>1/$A$1*'[1]4403Imp'!Y$194</f>
        <v>0</v>
      </c>
      <c r="AA26" s="59">
        <f>1/$A$1*'[1]4403Imp'!Z$194</f>
        <v>0</v>
      </c>
      <c r="AB26" s="59">
        <f>1/$A$1*'[1]4403Imp'!AA$194</f>
        <v>0</v>
      </c>
      <c r="AC26" s="4"/>
      <c r="AD26" s="214">
        <f>1/1000*'[1]4403Imp'!AB$194</f>
        <v>3.5491030221899999E-4</v>
      </c>
      <c r="AE26" s="215">
        <f>1/1000*'[1]4403Imp'!AC$194</f>
        <v>4.206489904E-4</v>
      </c>
      <c r="AF26" s="59">
        <f>1/1000*'[1]4403Imp'!AD$194</f>
        <v>8.5110619200000007E-5</v>
      </c>
      <c r="AG26" s="59">
        <f>1/1000*'[1]4403Imp'!AE$194</f>
        <v>3.5144008479999999E-4</v>
      </c>
      <c r="AH26" s="59">
        <f>1/1000*'[1]4403Imp'!AF$194</f>
        <v>2.5604437600000005E-4</v>
      </c>
      <c r="AI26" s="59">
        <f>1/1000*'[1]4403Imp'!AG$194</f>
        <v>3.7874136300000004E-5</v>
      </c>
      <c r="AJ26" s="59">
        <f>1/1000*'[1]4403Imp'!AH$194</f>
        <v>5.3212328000000002E-5</v>
      </c>
      <c r="AK26" s="59">
        <f>1/1000*'[1]4403Imp'!AI$194</f>
        <v>0</v>
      </c>
      <c r="AL26" s="59">
        <f>1/1000*'[1]4403Imp'!AJ$194</f>
        <v>2.2538539200000004E-5</v>
      </c>
      <c r="AM26" s="59">
        <f>1/1000*'[1]4403Imp'!AK$194</f>
        <v>0</v>
      </c>
      <c r="AN26" s="59">
        <f>1/1000*'[1]4403Imp'!AL$194</f>
        <v>0</v>
      </c>
      <c r="AO26" s="59">
        <f>1/1000*'[1]4403Imp'!AM$194</f>
        <v>0</v>
      </c>
      <c r="AP26" s="59">
        <f>1/1000*'[1]4403Imp'!AN$194</f>
        <v>0</v>
      </c>
      <c r="AQ26" s="59">
        <f>1/1000*'[1]4403Imp'!AO$194</f>
        <v>0</v>
      </c>
      <c r="AR26" s="59">
        <f>1/1000*'[1]4403Imp'!AP$194</f>
        <v>0</v>
      </c>
      <c r="AS26" s="59">
        <f>1/1000*'[1]4403Imp'!AQ$194</f>
        <v>0</v>
      </c>
      <c r="AT26" s="59">
        <f>1/1000*'[1]4403Imp'!AR$194</f>
        <v>0</v>
      </c>
      <c r="AU26" s="59">
        <f>1/1000*'[1]4403Imp'!AS$194</f>
        <v>0</v>
      </c>
      <c r="AV26" s="59">
        <f>1/1000*'[1]4403Imp'!AT$194</f>
        <v>1.1985969E-5</v>
      </c>
      <c r="AW26" s="59">
        <f>1/1000*'[1]4403Imp'!AU$194</f>
        <v>0</v>
      </c>
      <c r="AX26" s="59">
        <f>1/1000*'[1]4403Imp'!AV$194</f>
        <v>0</v>
      </c>
      <c r="AY26" s="59">
        <f>1/1000*'[1]4403Imp'!AW$194</f>
        <v>0</v>
      </c>
      <c r="AZ26" s="59">
        <f>1/1000*'[1]4403Imp'!AX$194</f>
        <v>0</v>
      </c>
      <c r="BA26" s="59">
        <f>1/1000*'[1]4403Imp'!AY$194</f>
        <v>0</v>
      </c>
      <c r="BB26" s="59">
        <f>1/1000*'[1]4403Imp'!AZ$194</f>
        <v>0</v>
      </c>
      <c r="BC26" s="59">
        <f>1/1000*'[1]4403Imp'!BA$194</f>
        <v>0</v>
      </c>
      <c r="BD26" s="293"/>
    </row>
    <row r="27" spans="2:56" ht="17.149999999999999" customHeight="1">
      <c r="B27" s="129" t="s">
        <v>149</v>
      </c>
      <c r="C27" s="216">
        <f>1/$A$1*'[1]4403Imp'!B$273</f>
        <v>1.7553600000000001E-3</v>
      </c>
      <c r="D27" s="217">
        <f>1/$A$1*'[1]4403Imp'!C$273</f>
        <v>3.1528799999999998E-3</v>
      </c>
      <c r="E27" s="131">
        <f>1/$A$1*'[1]4403Imp'!D$273</f>
        <v>3.7885599999999998E-3</v>
      </c>
      <c r="F27" s="131">
        <f>1/$A$1*'[1]4403Imp'!E$273</f>
        <v>3.7466800000000001E-3</v>
      </c>
      <c r="G27" s="131">
        <f>1/$A$1*'[1]4403Imp'!F$273</f>
        <v>3.7326799999999995E-3</v>
      </c>
      <c r="H27" s="131">
        <f>1/$A$1*'[1]4403Imp'!G$273</f>
        <v>2.6037199999999995E-3</v>
      </c>
      <c r="I27" s="131">
        <f>1/$A$1*'[1]4403Imp'!H$273</f>
        <v>1.3901999999999999E-3</v>
      </c>
      <c r="J27" s="131">
        <f>1/$A$1*'[1]4403Imp'!I$273</f>
        <v>2.09772E-3</v>
      </c>
      <c r="K27" s="131">
        <f>1/$A$1*'[1]4403Imp'!J$273</f>
        <v>7.2600000000000008E-4</v>
      </c>
      <c r="L27" s="131">
        <f>1/$A$1*'[1]4403Imp'!K$273</f>
        <v>6.8599999999999998E-4</v>
      </c>
      <c r="M27" s="131">
        <f>1/$A$1*'[1]4403Imp'!L$273</f>
        <v>8.5347999999999989E-4</v>
      </c>
      <c r="N27" s="131">
        <f>1/$A$1*'[1]4403Imp'!M$273</f>
        <v>9.0499999999999999E-4</v>
      </c>
      <c r="O27" s="131">
        <f>1/$A$1*'[1]4403Imp'!N$273</f>
        <v>1.1099999999999999E-3</v>
      </c>
      <c r="P27" s="131">
        <f>1/$A$1*'[1]4403Imp'!O$273</f>
        <v>4.2799999999999994E-4</v>
      </c>
      <c r="Q27" s="131">
        <f>1/$A$1*'[1]4403Imp'!P$273</f>
        <v>3.2821999999999994E-4</v>
      </c>
      <c r="R27" s="131">
        <f>1/$A$1*'[1]4403Imp'!Q$273</f>
        <v>3.3399999999999999E-4</v>
      </c>
      <c r="S27" s="131">
        <f>1/$A$1*'[1]4403Imp'!R$273</f>
        <v>3.6015999999999994E-4</v>
      </c>
      <c r="T27" s="131">
        <f>1/$A$1*'[1]4403Imp'!S$273</f>
        <v>1.003E-3</v>
      </c>
      <c r="U27" s="131">
        <f>1/$A$1*'[1]4403Imp'!T$273</f>
        <v>7.8388000000000004E-4</v>
      </c>
      <c r="V27" s="131">
        <f>1/$A$1*'[1]4403Imp'!U$273</f>
        <v>8.7999999999999992E-4</v>
      </c>
      <c r="W27" s="131">
        <f>1/$A$1*'[1]4403Imp'!V$273</f>
        <v>0</v>
      </c>
      <c r="X27" s="131">
        <f>1/$A$1*'[1]4403Imp'!W$273</f>
        <v>0</v>
      </c>
      <c r="Y27" s="131">
        <f>1/$A$1*'[1]4403Imp'!X$273</f>
        <v>0</v>
      </c>
      <c r="Z27" s="131">
        <f>1/$A$1*'[1]4403Imp'!Y$273</f>
        <v>0</v>
      </c>
      <c r="AA27" s="131">
        <f>1/$A$1*'[1]4403Imp'!Z$273</f>
        <v>0</v>
      </c>
      <c r="AB27" s="131">
        <f>1/$A$1*'[1]4403Imp'!AA$273</f>
        <v>0</v>
      </c>
      <c r="AC27" s="132"/>
      <c r="AD27" s="216">
        <f>1/1000*'[1]4403Imp'!AB$273</f>
        <v>4.8490606113E-4</v>
      </c>
      <c r="AE27" s="217">
        <f>1/1000*'[1]4403Imp'!AC$273</f>
        <v>7.5295868359999993E-4</v>
      </c>
      <c r="AF27" s="131">
        <f>1/1000*'[1]4403Imp'!AD$273</f>
        <v>9.03998472E-4</v>
      </c>
      <c r="AG27" s="131">
        <f>1/1000*'[1]4403Imp'!AE$273</f>
        <v>1.1263991872000002E-3</v>
      </c>
      <c r="AH27" s="131">
        <f>1/1000*'[1]4403Imp'!AF$273</f>
        <v>1.1982140408000001E-3</v>
      </c>
      <c r="AI27" s="131">
        <f>1/1000*'[1]4403Imp'!AG$273</f>
        <v>7.9194056370000007E-4</v>
      </c>
      <c r="AJ27" s="131">
        <f>1/1000*'[1]4403Imp'!AH$273</f>
        <v>4.0468741359999999E-4</v>
      </c>
      <c r="AK27" s="131">
        <f>1/1000*'[1]4403Imp'!AI$273</f>
        <v>9.5411469000000011E-4</v>
      </c>
      <c r="AL27" s="131">
        <f>1/1000*'[1]4403Imp'!AJ$273</f>
        <v>8.8525687040000019E-4</v>
      </c>
      <c r="AM27" s="131">
        <f>1/1000*'[1]4403Imp'!AK$273</f>
        <v>5.0482554319999993E-4</v>
      </c>
      <c r="AN27" s="131">
        <f>1/1000*'[1]4403Imp'!AL$273</f>
        <v>4.4000248139999999E-4</v>
      </c>
      <c r="AO27" s="131">
        <f>1/1000*'[1]4403Imp'!AM$273</f>
        <v>5.8738502400000007E-4</v>
      </c>
      <c r="AP27" s="131">
        <f>1/1000*'[1]4403Imp'!AN$273</f>
        <v>8.9054113279999996E-4</v>
      </c>
      <c r="AQ27" s="131">
        <f>1/1000*'[1]4403Imp'!AO$273</f>
        <v>4.5096830789999998E-4</v>
      </c>
      <c r="AR27" s="131">
        <f>1/1000*'[1]4403Imp'!AP$273</f>
        <v>3.2334494350000006E-4</v>
      </c>
      <c r="AS27" s="131">
        <f>1/1000*'[1]4403Imp'!AQ$273</f>
        <v>4.4988560749999998E-4</v>
      </c>
      <c r="AT27" s="131">
        <f>1/1000*'[1]4403Imp'!AR$273</f>
        <v>2.2215483E-4</v>
      </c>
      <c r="AU27" s="131">
        <f>1/1000*'[1]4403Imp'!AS$273</f>
        <v>8.3498838279999986E-4</v>
      </c>
      <c r="AV27" s="131">
        <f>1/1000*'[1]4403Imp'!AT$273</f>
        <v>6.4780212000000001E-4</v>
      </c>
      <c r="AW27" s="131">
        <f>1/1000*'[1]4403Imp'!AU$273</f>
        <v>7.5397331958333333E-4</v>
      </c>
      <c r="AX27" s="131">
        <f>1/1000*'[1]4403Imp'!AV$273</f>
        <v>0</v>
      </c>
      <c r="AY27" s="131">
        <f>1/1000*'[1]4403Imp'!AW$273</f>
        <v>0</v>
      </c>
      <c r="AZ27" s="131">
        <f>1/1000*'[1]4403Imp'!AX$273</f>
        <v>0</v>
      </c>
      <c r="BA27" s="131">
        <f>1/1000*'[1]4403Imp'!AY$273</f>
        <v>0</v>
      </c>
      <c r="BB27" s="131">
        <f>1/1000*'[1]4403Imp'!AZ$273</f>
        <v>0</v>
      </c>
      <c r="BC27" s="131">
        <f>1/1000*'[1]4403Imp'!BA$273</f>
        <v>0</v>
      </c>
      <c r="BD27" s="293"/>
    </row>
    <row r="28" spans="2:56" ht="17.149999999999999" customHeight="1">
      <c r="B28" s="9" t="s">
        <v>137</v>
      </c>
      <c r="C28" s="218">
        <f t="shared" ref="C28:AB28" si="8">C5-SUM(C6,C15,C18,C19,C20,C26,C27)</f>
        <v>0.28065435999999933</v>
      </c>
      <c r="D28" s="219">
        <f t="shared" si="8"/>
        <v>0.33645082000000004</v>
      </c>
      <c r="E28" s="23">
        <f t="shared" si="8"/>
        <v>0.20684727999999986</v>
      </c>
      <c r="F28" s="23">
        <f t="shared" si="8"/>
        <v>0.2630921599999998</v>
      </c>
      <c r="G28" s="23">
        <f t="shared" si="8"/>
        <v>0.25618839999999987</v>
      </c>
      <c r="H28" s="23">
        <f t="shared" si="8"/>
        <v>0.27977671999999942</v>
      </c>
      <c r="I28" s="23">
        <f t="shared" si="8"/>
        <v>0.30871709999999997</v>
      </c>
      <c r="J28" s="23">
        <f t="shared" si="8"/>
        <v>0.29945154000000063</v>
      </c>
      <c r="K28" s="23">
        <f t="shared" si="8"/>
        <v>0.27519726000000011</v>
      </c>
      <c r="L28" s="23">
        <f t="shared" si="8"/>
        <v>0.20447674000000005</v>
      </c>
      <c r="M28" s="23">
        <f t="shared" si="8"/>
        <v>0.22084498000000019</v>
      </c>
      <c r="N28" s="23">
        <f t="shared" si="8"/>
        <v>0.19946937999999992</v>
      </c>
      <c r="O28" s="23">
        <f t="shared" si="8"/>
        <v>0.16951655999999959</v>
      </c>
      <c r="P28" s="23">
        <f t="shared" si="8"/>
        <v>0.1692970399999999</v>
      </c>
      <c r="Q28" s="23">
        <f t="shared" si="8"/>
        <v>0.18272739999999998</v>
      </c>
      <c r="R28" s="23">
        <f t="shared" si="8"/>
        <v>0.15041077000000008</v>
      </c>
      <c r="S28" s="23">
        <f t="shared" si="8"/>
        <v>0.12017559999999994</v>
      </c>
      <c r="T28" s="23">
        <f t="shared" si="8"/>
        <v>8.3899048181818592E-2</v>
      </c>
      <c r="U28" s="23">
        <f t="shared" si="8"/>
        <v>8.3934160000000091E-2</v>
      </c>
      <c r="V28" s="23">
        <f t="shared" si="8"/>
        <v>8.1842010909090934E-2</v>
      </c>
      <c r="W28" s="23">
        <f t="shared" si="8"/>
        <v>0</v>
      </c>
      <c r="X28" s="23">
        <f t="shared" si="8"/>
        <v>0</v>
      </c>
      <c r="Y28" s="23">
        <f t="shared" si="8"/>
        <v>0</v>
      </c>
      <c r="Z28" s="23">
        <f t="shared" si="8"/>
        <v>0</v>
      </c>
      <c r="AA28" s="23">
        <f t="shared" si="8"/>
        <v>0</v>
      </c>
      <c r="AB28" s="23">
        <f t="shared" si="8"/>
        <v>0</v>
      </c>
      <c r="AC28" s="4"/>
      <c r="AD28" s="218">
        <f t="shared" ref="AD28:BC28" si="9">AD5-SUM(AD6,AD15,AD18,AD19,AD20,AD26,AD27)</f>
        <v>1.4174738586101965E-2</v>
      </c>
      <c r="AE28" s="219">
        <f t="shared" si="9"/>
        <v>1.4703608829199993E-2</v>
      </c>
      <c r="AF28" s="23">
        <f t="shared" si="9"/>
        <v>1.1027644881600018E-2</v>
      </c>
      <c r="AG28" s="23">
        <f t="shared" si="9"/>
        <v>1.7202411788799998E-2</v>
      </c>
      <c r="AH28" s="23">
        <f t="shared" si="9"/>
        <v>1.5781797152800037E-2</v>
      </c>
      <c r="AI28" s="23">
        <f t="shared" si="9"/>
        <v>1.7832429271800065E-2</v>
      </c>
      <c r="AJ28" s="23">
        <f t="shared" si="9"/>
        <v>2.0544712309600005E-2</v>
      </c>
      <c r="AK28" s="23">
        <f t="shared" si="9"/>
        <v>2.8989802760000072E-2</v>
      </c>
      <c r="AL28" s="23">
        <f t="shared" si="9"/>
        <v>3.0285063362400055E-2</v>
      </c>
      <c r="AM28" s="23">
        <f t="shared" si="9"/>
        <v>1.9562037919599984E-2</v>
      </c>
      <c r="AN28" s="23">
        <f t="shared" si="9"/>
        <v>2.0081240930700017E-2</v>
      </c>
      <c r="AO28" s="23">
        <f t="shared" si="9"/>
        <v>2.313887913599999E-2</v>
      </c>
      <c r="AP28" s="23">
        <f t="shared" si="9"/>
        <v>1.8189184692800023E-2</v>
      </c>
      <c r="AQ28" s="23">
        <f t="shared" si="9"/>
        <v>1.7525574397500007E-2</v>
      </c>
      <c r="AR28" s="23">
        <f t="shared" si="9"/>
        <v>2.0685438476999995E-2</v>
      </c>
      <c r="AS28" s="23">
        <f t="shared" si="9"/>
        <v>1.4764616884499995E-2</v>
      </c>
      <c r="AT28" s="23">
        <f t="shared" si="9"/>
        <v>1.1144963226299986E-2</v>
      </c>
      <c r="AU28" s="23">
        <f t="shared" si="9"/>
        <v>7.7035338809000181E-3</v>
      </c>
      <c r="AV28" s="23">
        <f t="shared" si="9"/>
        <v>8.271434654999979E-3</v>
      </c>
      <c r="AW28" s="23">
        <f t="shared" si="9"/>
        <v>7.2359555304167267E-3</v>
      </c>
      <c r="AX28" s="23">
        <f t="shared" si="9"/>
        <v>0</v>
      </c>
      <c r="AY28" s="23">
        <f t="shared" si="9"/>
        <v>0</v>
      </c>
      <c r="AZ28" s="23">
        <f t="shared" si="9"/>
        <v>0</v>
      </c>
      <c r="BA28" s="23">
        <f t="shared" si="9"/>
        <v>0</v>
      </c>
      <c r="BB28" s="23">
        <f t="shared" si="9"/>
        <v>0</v>
      </c>
      <c r="BC28" s="23">
        <f t="shared" si="9"/>
        <v>0</v>
      </c>
      <c r="BD28" s="293"/>
    </row>
    <row r="29" spans="2:56">
      <c r="B29" s="5" t="s">
        <v>91</v>
      </c>
      <c r="C29" s="208">
        <f>1/$A$1*'[1]4403Imp'!B$226</f>
        <v>0.27767599999999998</v>
      </c>
      <c r="D29" s="209">
        <f>1/$A$1*'[1]4403Imp'!C$226</f>
        <v>0.33507563999999995</v>
      </c>
      <c r="E29" s="10">
        <f>1/$A$1*'[1]4403Imp'!D$226</f>
        <v>0.20621756000000002</v>
      </c>
      <c r="F29" s="10">
        <f>1/$A$1*'[1]4403Imp'!E$226</f>
        <v>0.26209315999999994</v>
      </c>
      <c r="G29" s="10">
        <f>1/$A$1*'[1]4403Imp'!F$226</f>
        <v>0.25596740000000001</v>
      </c>
      <c r="H29" s="10">
        <f>1/$A$1*'[1]4403Imp'!G$226</f>
        <v>0.27977671999999998</v>
      </c>
      <c r="I29" s="10">
        <f>1/$A$1*'[1]4403Imp'!H$226</f>
        <v>0.30857599999999996</v>
      </c>
      <c r="J29" s="10">
        <f>1/$A$1*'[1]4403Imp'!I$226</f>
        <v>0.29945154000000002</v>
      </c>
      <c r="K29" s="10">
        <f>1/$A$1*'[1]4403Imp'!J$226</f>
        <v>0.27514446000000004</v>
      </c>
      <c r="L29" s="10">
        <f>1/$A$1*'[1]4403Imp'!K$226</f>
        <v>0.20444173999999998</v>
      </c>
      <c r="M29" s="10">
        <f>1/$A$1*'[1]4403Imp'!L$226</f>
        <v>0.22071866000000001</v>
      </c>
      <c r="N29" s="10">
        <f>1/$A$1*'[1]4403Imp'!M$226</f>
        <v>0.19942052000000002</v>
      </c>
      <c r="O29" s="10">
        <f>1/$A$1*'[1]4403Imp'!N$226</f>
        <v>0.16951613999999998</v>
      </c>
      <c r="P29" s="10">
        <f>1/$A$1*'[1]4403Imp'!O$226</f>
        <v>0.16924373999999998</v>
      </c>
      <c r="Q29" s="10">
        <f>1/$A$1*'[1]4403Imp'!P$226</f>
        <v>0.18262899999999999</v>
      </c>
      <c r="R29" s="10">
        <f>1/$A$1*'[1]4403Imp'!Q$226</f>
        <v>0.1502826266666667</v>
      </c>
      <c r="S29" s="10">
        <f>1/$A$1*'[1]4403Imp'!R$226</f>
        <v>0.12014159999999999</v>
      </c>
      <c r="T29" s="10">
        <f>1/$A$1*'[1]4403Imp'!S$226</f>
        <v>8.3896727272727262E-2</v>
      </c>
      <c r="U29" s="10">
        <f>1/$A$1*'[1]4403Imp'!T$226</f>
        <v>8.3833440000000009E-2</v>
      </c>
      <c r="V29" s="10">
        <f>1/$A$1*'[1]4403Imp'!U$226</f>
        <v>8.1807814545454535E-2</v>
      </c>
      <c r="W29" s="10">
        <f>1/$A$1*'[1]4403Imp'!V$226</f>
        <v>0</v>
      </c>
      <c r="X29" s="10">
        <f>1/$A$1*'[1]4403Imp'!W$226</f>
        <v>0</v>
      </c>
      <c r="Y29" s="10">
        <f>1/$A$1*'[1]4403Imp'!X$226</f>
        <v>0</v>
      </c>
      <c r="Z29" s="10">
        <f>1/$A$1*'[1]4403Imp'!Y$226</f>
        <v>0</v>
      </c>
      <c r="AA29" s="10">
        <f>1/$A$1*'[1]4403Imp'!Z$226</f>
        <v>0</v>
      </c>
      <c r="AB29" s="10">
        <f>1/$A$1*'[1]4403Imp'!AA$226</f>
        <v>0</v>
      </c>
      <c r="AC29" s="4"/>
      <c r="AD29" s="208">
        <f>1/1000*'[1]4403Imp'!AB$226</f>
        <v>1.3597413037353E-2</v>
      </c>
      <c r="AE29" s="209">
        <f>1/1000*'[1]4403Imp'!AC$226</f>
        <v>1.4352995758799999E-2</v>
      </c>
      <c r="AF29" s="10">
        <f>1/1000*'[1]4403Imp'!AD$226</f>
        <v>1.08122466576E-2</v>
      </c>
      <c r="AG29" s="10">
        <f>1/1000*'[1]4403Imp'!AE$226</f>
        <v>1.6905722915200001E-2</v>
      </c>
      <c r="AH29" s="10">
        <f>1/1000*'[1]4403Imp'!AF$226</f>
        <v>1.5570434908700002E-2</v>
      </c>
      <c r="AI29" s="10">
        <f>1/1000*'[1]4403Imp'!AG$226</f>
        <v>1.7832429271800003E-2</v>
      </c>
      <c r="AJ29" s="10">
        <f>1/1000*'[1]4403Imp'!AH$226</f>
        <v>2.0476847129600004E-2</v>
      </c>
      <c r="AK29" s="10">
        <f>1/1000*'[1]4403Imp'!AI$226</f>
        <v>2.8989802759999999E-2</v>
      </c>
      <c r="AL29" s="10">
        <f>1/1000*'[1]4403Imp'!AJ$226</f>
        <v>3.0211824876400006E-2</v>
      </c>
      <c r="AM29" s="10">
        <f>1/1000*'[1]4403Imp'!AK$226</f>
        <v>1.9550381576E-2</v>
      </c>
      <c r="AN29" s="10">
        <f>1/1000*'[1]4403Imp'!AL$226</f>
        <v>2.0064107583899999E-2</v>
      </c>
      <c r="AO29" s="10">
        <f>1/1000*'[1]4403Imp'!AM$226</f>
        <v>2.3119942367999999E-2</v>
      </c>
      <c r="AP29" s="10">
        <f>1/1000*'[1]4403Imp'!AN$226</f>
        <v>1.8183669046399998E-2</v>
      </c>
      <c r="AQ29" s="10">
        <f>1/1000*'[1]4403Imp'!AO$226</f>
        <v>1.74251580846E-2</v>
      </c>
      <c r="AR29" s="10">
        <f>1/1000*'[1]4403Imp'!AP$226</f>
        <v>2.0581645429000001E-2</v>
      </c>
      <c r="AS29" s="10">
        <f>1/1000*'[1]4403Imp'!AQ$226</f>
        <v>1.46845487075E-2</v>
      </c>
      <c r="AT29" s="10">
        <f>1/1000*'[1]4403Imp'!AR$226</f>
        <v>1.11410270899E-2</v>
      </c>
      <c r="AU29" s="10">
        <f>1/1000*'[1]4403Imp'!AS$226</f>
        <v>7.7033745931999993E-3</v>
      </c>
      <c r="AV29" s="10">
        <f>1/1000*'[1]4403Imp'!AT$226</f>
        <v>8.2307610150000009E-3</v>
      </c>
      <c r="AW29" s="10">
        <f>1/1000*'[1]4403Imp'!AU$226</f>
        <v>7.2180556320833337E-3</v>
      </c>
      <c r="AX29" s="10">
        <f>1/1000*'[1]4403Imp'!AV$226</f>
        <v>0</v>
      </c>
      <c r="AY29" s="10">
        <f>1/1000*'[1]4403Imp'!AW$226</f>
        <v>0</v>
      </c>
      <c r="AZ29" s="10">
        <f>1/1000*'[1]4403Imp'!AX$226</f>
        <v>0</v>
      </c>
      <c r="BA29" s="10">
        <f>1/1000*'[1]4403Imp'!AY$226</f>
        <v>0</v>
      </c>
      <c r="BB29" s="10">
        <f>1/1000*'[1]4403Imp'!AZ$226</f>
        <v>0</v>
      </c>
      <c r="BC29" s="10">
        <f>1/1000*'[1]4403Imp'!BA$226</f>
        <v>0</v>
      </c>
      <c r="BD29" s="293"/>
    </row>
    <row r="30" spans="2:56" ht="13" thickBot="1">
      <c r="B30" s="6" t="s">
        <v>138</v>
      </c>
      <c r="C30" s="228">
        <f t="shared" ref="C30:AB30" si="10">SUM(C28:C28)-SUM(C29:C29)</f>
        <v>2.9783599999993471E-3</v>
      </c>
      <c r="D30" s="229">
        <f t="shared" si="10"/>
        <v>1.3751800000000869E-3</v>
      </c>
      <c r="E30" s="107">
        <f t="shared" si="10"/>
        <v>6.2971999999983375E-4</v>
      </c>
      <c r="F30" s="107">
        <f t="shared" si="10"/>
        <v>9.9899999999986111E-4</v>
      </c>
      <c r="G30" s="107">
        <f t="shared" si="10"/>
        <v>2.209999999998602E-4</v>
      </c>
      <c r="H30" s="107">
        <f t="shared" si="10"/>
        <v>-5.5511151231257827E-16</v>
      </c>
      <c r="I30" s="107">
        <f t="shared" si="10"/>
        <v>1.4110000000000511E-4</v>
      </c>
      <c r="J30" s="107">
        <f t="shared" si="10"/>
        <v>6.106226635438361E-16</v>
      </c>
      <c r="K30" s="107">
        <f t="shared" si="10"/>
        <v>5.2800000000075009E-5</v>
      </c>
      <c r="L30" s="107">
        <f t="shared" si="10"/>
        <v>3.5000000000062759E-5</v>
      </c>
      <c r="M30" s="107">
        <f t="shared" si="10"/>
        <v>1.2632000000017962E-4</v>
      </c>
      <c r="N30" s="107">
        <f t="shared" si="10"/>
        <v>4.885999999990065E-5</v>
      </c>
      <c r="O30" s="107">
        <f t="shared" si="10"/>
        <v>4.1999999961239709E-7</v>
      </c>
      <c r="P30" s="107">
        <f t="shared" si="10"/>
        <v>5.3299999999922854E-5</v>
      </c>
      <c r="Q30" s="107">
        <f t="shared" si="10"/>
        <v>9.8399999999998489E-5</v>
      </c>
      <c r="R30" s="107">
        <f t="shared" si="10"/>
        <v>1.281433333333859E-4</v>
      </c>
      <c r="S30" s="107">
        <f t="shared" si="10"/>
        <v>3.3999999999950736E-5</v>
      </c>
      <c r="T30" s="107">
        <f t="shared" si="10"/>
        <v>2.3209090913300923E-6</v>
      </c>
      <c r="U30" s="107">
        <f t="shared" si="10"/>
        <v>1.0072000000008186E-4</v>
      </c>
      <c r="V30" s="107">
        <f t="shared" si="10"/>
        <v>3.4196363636398996E-5</v>
      </c>
      <c r="W30" s="107">
        <f t="shared" si="10"/>
        <v>0</v>
      </c>
      <c r="X30" s="107">
        <f t="shared" si="10"/>
        <v>0</v>
      </c>
      <c r="Y30" s="107">
        <f t="shared" si="10"/>
        <v>0</v>
      </c>
      <c r="Z30" s="107">
        <f t="shared" si="10"/>
        <v>0</v>
      </c>
      <c r="AA30" s="107">
        <f t="shared" si="10"/>
        <v>0</v>
      </c>
      <c r="AB30" s="107">
        <f t="shared" si="10"/>
        <v>0</v>
      </c>
      <c r="AC30" s="34"/>
      <c r="AD30" s="220">
        <f t="shared" ref="AD30:BC30" si="11">SUM(AD28:AD28)-SUM(AD29:AD29)</f>
        <v>5.7732554874896473E-4</v>
      </c>
      <c r="AE30" s="221">
        <f t="shared" si="11"/>
        <v>3.5061307039999448E-4</v>
      </c>
      <c r="AF30" s="108">
        <f t="shared" si="11"/>
        <v>2.1539822400001851E-4</v>
      </c>
      <c r="AG30" s="108">
        <f t="shared" si="11"/>
        <v>2.9668887359999771E-4</v>
      </c>
      <c r="AH30" s="108">
        <f t="shared" si="11"/>
        <v>2.1136224410003498E-4</v>
      </c>
      <c r="AI30" s="108">
        <f t="shared" si="11"/>
        <v>6.2450045135165055E-17</v>
      </c>
      <c r="AJ30" s="108">
        <f t="shared" si="11"/>
        <v>6.7865180000001302E-5</v>
      </c>
      <c r="AK30" s="108">
        <f t="shared" si="11"/>
        <v>7.2858385991025898E-17</v>
      </c>
      <c r="AL30" s="108">
        <f t="shared" si="11"/>
        <v>7.3238486000049008E-5</v>
      </c>
      <c r="AM30" s="108">
        <f t="shared" si="11"/>
        <v>1.1656343599984048E-5</v>
      </c>
      <c r="AN30" s="108">
        <f t="shared" si="11"/>
        <v>1.7133346800018295E-5</v>
      </c>
      <c r="AO30" s="108">
        <f t="shared" si="11"/>
        <v>1.8936767999990639E-5</v>
      </c>
      <c r="AP30" s="108">
        <f t="shared" si="11"/>
        <v>5.5156464000248595E-6</v>
      </c>
      <c r="AQ30" s="108">
        <f t="shared" si="11"/>
        <v>1.0041631290000699E-4</v>
      </c>
      <c r="AR30" s="108">
        <f t="shared" si="11"/>
        <v>1.037930479999942E-4</v>
      </c>
      <c r="AS30" s="108">
        <f t="shared" si="11"/>
        <v>8.0068176999995369E-5</v>
      </c>
      <c r="AT30" s="108">
        <f t="shared" si="11"/>
        <v>3.9361363999863147E-6</v>
      </c>
      <c r="AU30" s="108">
        <f t="shared" si="11"/>
        <v>1.5928770001876619E-7</v>
      </c>
      <c r="AV30" s="108">
        <f t="shared" si="11"/>
        <v>4.0673639999978112E-5</v>
      </c>
      <c r="AW30" s="108">
        <f t="shared" si="11"/>
        <v>1.7899898333392956E-5</v>
      </c>
      <c r="AX30" s="108">
        <f t="shared" si="11"/>
        <v>0</v>
      </c>
      <c r="AY30" s="108">
        <f t="shared" si="11"/>
        <v>0</v>
      </c>
      <c r="AZ30" s="108">
        <f t="shared" si="11"/>
        <v>0</v>
      </c>
      <c r="BA30" s="108">
        <f t="shared" si="11"/>
        <v>0</v>
      </c>
      <c r="BB30" s="108">
        <f t="shared" si="11"/>
        <v>0</v>
      </c>
      <c r="BC30" s="108">
        <f t="shared" si="11"/>
        <v>0</v>
      </c>
      <c r="BD30" s="293"/>
    </row>
    <row r="31" spans="2:56" ht="13.5" thickTop="1">
      <c r="B31" s="201" t="s">
        <v>197</v>
      </c>
      <c r="C31" s="37"/>
      <c r="D31" s="37"/>
      <c r="E31" s="37"/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7"/>
      <c r="X31" s="37"/>
      <c r="Y31" s="37"/>
      <c r="Z31" s="37"/>
      <c r="AA31" s="37"/>
      <c r="AB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0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0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0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scale="7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92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0" customWidth="1"/>
    <col min="50" max="55" width="6.7265625" style="30" hidden="1" customWidth="1"/>
  </cols>
  <sheetData>
    <row r="1" spans="1:56" ht="9" customHeight="1" thickBot="1">
      <c r="A1" s="195">
        <f>[2]RWE!$A$3</f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41</v>
      </c>
      <c r="C2" s="413" t="s">
        <v>22</v>
      </c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  <c r="Z2" s="414"/>
      <c r="AA2" s="414"/>
      <c r="AB2" s="415"/>
      <c r="AC2" s="3"/>
      <c r="AD2" s="396" t="s">
        <v>5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4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139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121">
        <f>1/$A$1*'[1]4407Imp'!B$263</f>
        <v>6.4486770639200035</v>
      </c>
      <c r="D5" s="122">
        <f>1/$A$1*'[1]4407Imp'!C$263</f>
        <v>6.4357989350200011</v>
      </c>
      <c r="E5" s="122">
        <f>1/$A$1*'[1]4407Imp'!D$263</f>
        <v>6.3526583884400019</v>
      </c>
      <c r="F5" s="122">
        <f>1/$A$1*'[1]4407Imp'!E$263</f>
        <v>6.8499453222200017</v>
      </c>
      <c r="G5" s="122">
        <f>1/$A$1*'[1]4407Imp'!F$263</f>
        <v>7.3315691649199994</v>
      </c>
      <c r="H5" s="122">
        <f>1/$A$1*'[1]4407Imp'!G$263</f>
        <v>7.7659817635399984</v>
      </c>
      <c r="I5" s="122">
        <f>1/$A$1*'[1]4407Imp'!H$263</f>
        <v>8.4744239915015349</v>
      </c>
      <c r="J5" s="122">
        <f>1/$A$1*'[1]4407Imp'!I$263</f>
        <v>8.6784723140194444</v>
      </c>
      <c r="K5" s="122">
        <f>1/$A$1*'[1]4407Imp'!J$263</f>
        <v>7.5494832653247634</v>
      </c>
      <c r="L5" s="122">
        <f>1/$A$1*'[1]4407Imp'!K$263</f>
        <v>7.0801250503885074</v>
      </c>
      <c r="M5" s="122">
        <f>1/$A$1*'[1]4407Imp'!L$263</f>
        <v>6.7298633507038899</v>
      </c>
      <c r="N5" s="122">
        <f>1/$A$1*'[1]4407Imp'!M$263</f>
        <v>5.8316177793077264</v>
      </c>
      <c r="O5" s="122">
        <f>1/$A$1*'[1]4407Imp'!N$263</f>
        <v>5.3297790948802639</v>
      </c>
      <c r="P5" s="122">
        <f>1/$A$1*'[1]4407Imp'!O$263</f>
        <v>4.9393344610233338</v>
      </c>
      <c r="Q5" s="122">
        <f>1/$A$1*'[1]4407Imp'!P$263</f>
        <v>4.7414271139920476</v>
      </c>
      <c r="R5" s="122">
        <f>1/$A$1*'[1]4407Imp'!Q$263</f>
        <v>4.539931165047113</v>
      </c>
      <c r="S5" s="122">
        <f>1/$A$1*'[1]4407Imp'!R$263</f>
        <v>4.937625415941767</v>
      </c>
      <c r="T5" s="122">
        <f>1/$A$1*'[1]4407Imp'!S$263</f>
        <v>5.0572775598138877</v>
      </c>
      <c r="U5" s="122">
        <f>1/$A$1*'[1]4407Imp'!T$263</f>
        <v>5.2345518719956674</v>
      </c>
      <c r="V5" s="122">
        <f>1/$A$1*'[1]4407Imp'!U$263</f>
        <v>5.0538664042592432</v>
      </c>
      <c r="W5" s="122">
        <f>1/$A$1*'[1]4407Imp'!V$263</f>
        <v>0</v>
      </c>
      <c r="X5" s="122">
        <f>1/$A$1*'[1]4407Imp'!W$263</f>
        <v>0</v>
      </c>
      <c r="Y5" s="122">
        <f>1/$A$1*'[1]4407Imp'!X$263</f>
        <v>0</v>
      </c>
      <c r="Z5" s="122">
        <f>1/$A$1*'[1]4407Imp'!Y$263</f>
        <v>0</v>
      </c>
      <c r="AA5" s="122">
        <f>1/$A$1*'[1]4407Imp'!Z$263</f>
        <v>0</v>
      </c>
      <c r="AB5" s="122">
        <f>1/$A$1*'[1]4407Imp'!AA$263</f>
        <v>0</v>
      </c>
      <c r="AC5" s="16"/>
      <c r="AD5" s="124">
        <f>1/1000*'[1]4407Imp'!AB$263</f>
        <v>0.78487778954960863</v>
      </c>
      <c r="AE5" s="125">
        <f>1/1000*'[1]4407Imp'!AC$263</f>
        <v>0.72220545048319995</v>
      </c>
      <c r="AF5" s="125">
        <f>1/1000*'[1]4407Imp'!AD$263</f>
        <v>0.72823201517919989</v>
      </c>
      <c r="AG5" s="125">
        <f>1/1000*'[1]4407Imp'!AE$263</f>
        <v>0.91332198281280008</v>
      </c>
      <c r="AH5" s="125">
        <f>1/1000*'[1]4407Imp'!AF$263</f>
        <v>1.0851724477432998</v>
      </c>
      <c r="AI5" s="125">
        <f>1/1000*'[1]4407Imp'!AG$263</f>
        <v>1.1881844816127003</v>
      </c>
      <c r="AJ5" s="125">
        <f>1/1000*'[1]4407Imp'!AH$263</f>
        <v>1.2681433925204</v>
      </c>
      <c r="AK5" s="125">
        <f>1/1000*'[1]4407Imp'!AI$263</f>
        <v>1.6479362095205008</v>
      </c>
      <c r="AL5" s="125">
        <f>1/1000*'[1]4407Imp'!AJ$263</f>
        <v>1.5411369667708004</v>
      </c>
      <c r="AM5" s="125">
        <f>1/1000*'[1]4407Imp'!AK$263</f>
        <v>1.1432563324644003</v>
      </c>
      <c r="AN5" s="125">
        <f>1/1000*'[1]4407Imp'!AL$263</f>
        <v>1.2610907895303003</v>
      </c>
      <c r="AO5" s="125">
        <f>1/1000*'[1]4407Imp'!AM$263</f>
        <v>1.2360235561440003</v>
      </c>
      <c r="AP5" s="125">
        <f>1/1000*'[1]4407Imp'!AN$263</f>
        <v>1.0201026054912001</v>
      </c>
      <c r="AQ5" s="125">
        <f>1/1000*'[1]4407Imp'!AO$263</f>
        <v>0.99541392361589964</v>
      </c>
      <c r="AR5" s="125">
        <f>1/1000*'[1]4407Imp'!AP$263</f>
        <v>1.0060868106030001</v>
      </c>
      <c r="AS5" s="125">
        <f>1/1000*'[1]4407Imp'!AQ$263</f>
        <v>0.8100763580664998</v>
      </c>
      <c r="AT5" s="125">
        <f>1/1000*'[1]4407Imp'!AR$263</f>
        <v>0.83130281598240008</v>
      </c>
      <c r="AU5" s="125">
        <f>1/1000*'[1]4407Imp'!AS$263</f>
        <v>0.89093144876449992</v>
      </c>
      <c r="AV5" s="125">
        <f>1/1000*'[1]4407Imp'!AT$263</f>
        <v>0.99843004732899987</v>
      </c>
      <c r="AW5" s="125">
        <f>1/1000*'[1]4407Imp'!AU$263</f>
        <v>0.94205931707291668</v>
      </c>
      <c r="AX5" s="125">
        <f>1/1000*'[1]4407Imp'!AV$263</f>
        <v>0</v>
      </c>
      <c r="AY5" s="125">
        <f>1/1000*'[1]4407Imp'!AW$263</f>
        <v>0</v>
      </c>
      <c r="AZ5" s="125">
        <f>1/1000*'[1]4407Imp'!AX$263</f>
        <v>0</v>
      </c>
      <c r="BA5" s="125">
        <f>1/1000*'[1]4407Imp'!AY$263</f>
        <v>0</v>
      </c>
      <c r="BB5" s="125">
        <f>1/1000*'[1]4407Imp'!AZ$263</f>
        <v>0</v>
      </c>
      <c r="BC5" s="140">
        <f>1/1000*'[1]4407Imp'!BA$263</f>
        <v>0</v>
      </c>
      <c r="BD5" s="293"/>
    </row>
    <row r="6" spans="1:56" ht="17.149999999999999" customHeight="1" thickTop="1">
      <c r="B6" s="44" t="s">
        <v>20</v>
      </c>
      <c r="C6" s="38">
        <f>1/$A$1*'[1]4407Imp'!B$266</f>
        <v>0.37919936599999998</v>
      </c>
      <c r="D6" s="32">
        <f>1/$A$1*'[1]4407Imp'!C$266</f>
        <v>0.37858995719999999</v>
      </c>
      <c r="E6" s="32">
        <f>1/$A$1*'[1]4407Imp'!D$266</f>
        <v>0.31186104040000001</v>
      </c>
      <c r="F6" s="32">
        <f>1/$A$1*'[1]4407Imp'!E$266</f>
        <v>0.30465879808000002</v>
      </c>
      <c r="G6" s="32">
        <f>1/$A$1*'[1]4407Imp'!F$266</f>
        <v>0.29116028760000001</v>
      </c>
      <c r="H6" s="32">
        <f>1/$A$1*'[1]4407Imp'!G$266</f>
        <v>0.29945289920000001</v>
      </c>
      <c r="I6" s="32">
        <f>1/$A$1*'[1]4407Imp'!H$266</f>
        <v>0.26810074200000006</v>
      </c>
      <c r="J6" s="32">
        <f>1/$A$1*'[1]4407Imp'!I$266</f>
        <v>0.27669543720000001</v>
      </c>
      <c r="K6" s="32">
        <f>1/$A$1*'[1]4407Imp'!J$266</f>
        <v>0.25511864560000003</v>
      </c>
      <c r="L6" s="32">
        <f>1/$A$1*'[1]4407Imp'!K$266</f>
        <v>0.16229686200000001</v>
      </c>
      <c r="M6" s="32">
        <f>1/$A$1*'[1]4407Imp'!L$266</f>
        <v>0.18107667760000004</v>
      </c>
      <c r="N6" s="32">
        <f>1/$A$1*'[1]4407Imp'!M$266</f>
        <v>0.15127647080000001</v>
      </c>
      <c r="O6" s="32">
        <f>1/$A$1*'[1]4407Imp'!N$266</f>
        <v>0.13419791840000003</v>
      </c>
      <c r="P6" s="32">
        <f>1/$A$1*'[1]4407Imp'!O$266</f>
        <v>0.1538954508</v>
      </c>
      <c r="Q6" s="32">
        <f>1/$A$1*'[1]4407Imp'!P$266</f>
        <v>0.14136817239999999</v>
      </c>
      <c r="R6" s="32">
        <f>1/$A$1*'[1]4407Imp'!Q$266</f>
        <v>0.15066673439999995</v>
      </c>
      <c r="S6" s="32">
        <f>1/$A$1*'[1]4407Imp'!R$266</f>
        <v>0.16564206750000002</v>
      </c>
      <c r="T6" s="32">
        <f>1/$A$1*'[1]4407Imp'!S$266</f>
        <v>0.11976724263636362</v>
      </c>
      <c r="U6" s="32">
        <f>1/$A$1*'[1]4407Imp'!T$266</f>
        <v>0.12505419212000002</v>
      </c>
      <c r="V6" s="32">
        <f>1/$A$1*'[1]4407Imp'!U$266</f>
        <v>0.13044764005000001</v>
      </c>
      <c r="W6" s="32">
        <f>1/$A$1*'[1]4407Imp'!V$266</f>
        <v>0</v>
      </c>
      <c r="X6" s="32">
        <f>1/$A$1*'[1]4407Imp'!W$266</f>
        <v>0</v>
      </c>
      <c r="Y6" s="32">
        <f>1/$A$1*'[1]4407Imp'!X$266</f>
        <v>0</v>
      </c>
      <c r="Z6" s="32">
        <f>1/$A$1*'[1]4407Imp'!Y$266</f>
        <v>0</v>
      </c>
      <c r="AA6" s="32">
        <f>1/$A$1*'[1]4407Imp'!Z$266</f>
        <v>0</v>
      </c>
      <c r="AB6" s="32">
        <f>1/$A$1*'[1]4407Imp'!AA$266</f>
        <v>0</v>
      </c>
      <c r="AC6" s="13"/>
      <c r="AD6" s="47">
        <f>1/1000*'[1]4407Imp'!AB$266</f>
        <v>8.1004687552272026E-2</v>
      </c>
      <c r="AE6" s="32">
        <f>1/1000*'[1]4407Imp'!AC$266</f>
        <v>8.2371612582800013E-2</v>
      </c>
      <c r="AF6" s="32">
        <f>1/1000*'[1]4407Imp'!AD$266</f>
        <v>7.2414509452799994E-2</v>
      </c>
      <c r="AG6" s="32">
        <f>1/1000*'[1]4407Imp'!AE$266</f>
        <v>8.2027964625600011E-2</v>
      </c>
      <c r="AH6" s="32">
        <f>1/1000*'[1]4407Imp'!AF$266</f>
        <v>8.921069563770001E-2</v>
      </c>
      <c r="AI6" s="32">
        <f>1/1000*'[1]4407Imp'!AG$266</f>
        <v>0.1005749201028</v>
      </c>
      <c r="AJ6" s="32">
        <f>1/1000*'[1]4407Imp'!AH$266</f>
        <v>9.3941315060800001E-2</v>
      </c>
      <c r="AK6" s="32">
        <f>1/1000*'[1]4407Imp'!AI$266</f>
        <v>0.11071760222200001</v>
      </c>
      <c r="AL6" s="32">
        <f>1/1000*'[1]4407Imp'!AJ$266</f>
        <v>0.11520330747600002</v>
      </c>
      <c r="AM6" s="32">
        <f>1/1000*'[1]4407Imp'!AK$266</f>
        <v>6.7079792806400002E-2</v>
      </c>
      <c r="AN6" s="32">
        <f>1/1000*'[1]4407Imp'!AL$266</f>
        <v>7.1690977905299991E-2</v>
      </c>
      <c r="AO6" s="32">
        <f>1/1000*'[1]4407Imp'!AM$266</f>
        <v>6.6066754608000017E-2</v>
      </c>
      <c r="AP6" s="32">
        <f>1/1000*'[1]4407Imp'!AN$266</f>
        <v>5.6436764630400003E-2</v>
      </c>
      <c r="AQ6" s="32">
        <f>1/1000*'[1]4407Imp'!AO$266</f>
        <v>6.7330995147299996E-2</v>
      </c>
      <c r="AR6" s="32">
        <f>1/1000*'[1]4407Imp'!AP$266</f>
        <v>5.8540994165500002E-2</v>
      </c>
      <c r="AS6" s="32">
        <f>1/1000*'[1]4407Imp'!AQ$266</f>
        <v>5.4244780852499994E-2</v>
      </c>
      <c r="AT6" s="32">
        <f>1/1000*'[1]4407Imp'!AR$266</f>
        <v>5.5130927753800005E-2</v>
      </c>
      <c r="AU6" s="32">
        <f>1/1000*'[1]4407Imp'!AS$266</f>
        <v>4.2246391115500007E-2</v>
      </c>
      <c r="AV6" s="32">
        <f>1/1000*'[1]4407Imp'!AT$266</f>
        <v>4.605707969399999E-2</v>
      </c>
      <c r="AW6" s="32">
        <f>1/1000*'[1]4407Imp'!AU$266</f>
        <v>4.8805587602083339E-2</v>
      </c>
      <c r="AX6" s="32">
        <f>1/1000*'[1]4407Imp'!AV$266</f>
        <v>0</v>
      </c>
      <c r="AY6" s="32">
        <f>1/1000*'[1]4407Imp'!AW$266</f>
        <v>0</v>
      </c>
      <c r="AZ6" s="32">
        <f>1/1000*'[1]4407Imp'!AX$266</f>
        <v>0</v>
      </c>
      <c r="BA6" s="32">
        <f>1/1000*'[1]4407Imp'!AY$266</f>
        <v>0</v>
      </c>
      <c r="BB6" s="32">
        <f>1/1000*'[1]4407Imp'!AZ$266</f>
        <v>0</v>
      </c>
      <c r="BC6" s="32">
        <f>1/1000*'[1]4407Imp'!BA$266</f>
        <v>0</v>
      </c>
      <c r="BD6" s="293"/>
    </row>
    <row r="7" spans="1:56">
      <c r="B7" s="5" t="s">
        <v>21</v>
      </c>
      <c r="C7" s="39">
        <f>1/$A$1*'[1]4407Imp'!B$38</f>
        <v>0.1412417916</v>
      </c>
      <c r="D7" s="10">
        <f>1/$A$1*'[1]4407Imp'!C$38</f>
        <v>0.13728700440000002</v>
      </c>
      <c r="E7" s="10">
        <f>1/$A$1*'[1]4407Imp'!D$38</f>
        <v>9.7493760000000013E-2</v>
      </c>
      <c r="F7" s="10">
        <f>1/$A$1*'[1]4407Imp'!E$38</f>
        <v>0.1031054388</v>
      </c>
      <c r="G7" s="10">
        <f>1/$A$1*'[1]4407Imp'!F$38</f>
        <v>9.6336094400000016E-2</v>
      </c>
      <c r="H7" s="10">
        <f>1/$A$1*'[1]4407Imp'!G$38</f>
        <v>0.11658756200000001</v>
      </c>
      <c r="I7" s="10">
        <f>1/$A$1*'[1]4407Imp'!H$38</f>
        <v>0.10754500120000002</v>
      </c>
      <c r="J7" s="10">
        <f>1/$A$1*'[1]4407Imp'!I$38</f>
        <v>0.11854595480000001</v>
      </c>
      <c r="K7" s="10">
        <f>1/$A$1*'[1]4407Imp'!J$38</f>
        <v>0.11089762319999999</v>
      </c>
      <c r="L7" s="10">
        <f>1/$A$1*'[1]4407Imp'!K$38</f>
        <v>8.7644684400000006E-2</v>
      </c>
      <c r="M7" s="10">
        <f>1/$A$1*'[1]4407Imp'!L$38</f>
        <v>9.3755589200000003E-2</v>
      </c>
      <c r="N7" s="10">
        <f>1/$A$1*'[1]4407Imp'!M$38</f>
        <v>8.7438623999999993E-2</v>
      </c>
      <c r="O7" s="10">
        <f>1/$A$1*'[1]4407Imp'!N$38</f>
        <v>7.7282405200000015E-2</v>
      </c>
      <c r="P7" s="10">
        <f>1/$A$1*'[1]4407Imp'!O$38</f>
        <v>7.7702825200000006E-2</v>
      </c>
      <c r="Q7" s="10">
        <f>1/$A$1*'[1]4407Imp'!P$38</f>
        <v>5.6783126400000002E-2</v>
      </c>
      <c r="R7" s="10">
        <f>1/$A$1*'[1]4407Imp'!Q$38</f>
        <v>7.6001780399999996E-2</v>
      </c>
      <c r="S7" s="10">
        <f>1/$A$1*'[1]4407Imp'!R$38</f>
        <v>9.2163125599999993E-2</v>
      </c>
      <c r="T7" s="10">
        <f>1/$A$1*'[1]4407Imp'!S$38</f>
        <v>5.9818049200000001E-2</v>
      </c>
      <c r="U7" s="10">
        <f>1/$A$1*'[1]4407Imp'!T$38</f>
        <v>6.0309340000000003E-2</v>
      </c>
      <c r="V7" s="10">
        <f>1/$A$1*'[1]4407Imp'!U$38</f>
        <v>6.3721330399999998E-2</v>
      </c>
      <c r="W7" s="10">
        <f>1/$A$1*'[1]4407Imp'!V$38</f>
        <v>0</v>
      </c>
      <c r="X7" s="10">
        <f>1/$A$1*'[1]4407Imp'!W$38</f>
        <v>0</v>
      </c>
      <c r="Y7" s="10">
        <f>1/$A$1*'[1]4407Imp'!X$38</f>
        <v>0</v>
      </c>
      <c r="Z7" s="10">
        <f>1/$A$1*'[1]4407Imp'!Y$38</f>
        <v>0</v>
      </c>
      <c r="AA7" s="10">
        <f>1/$A$1*'[1]4407Imp'!Z$38</f>
        <v>0</v>
      </c>
      <c r="AB7" s="10">
        <f>1/$A$1*'[1]4407Imp'!AA$38</f>
        <v>0</v>
      </c>
      <c r="AC7" s="4"/>
      <c r="AD7" s="39">
        <f>1/1000*'[1]4407Imp'!AB$38</f>
        <v>3.6036077343525E-2</v>
      </c>
      <c r="AE7" s="10">
        <f>1/1000*'[1]4407Imp'!AC$38</f>
        <v>3.6259005458399995E-2</v>
      </c>
      <c r="AF7" s="10">
        <f>1/1000*'[1]4407Imp'!AD$38</f>
        <v>2.6239217054400001E-2</v>
      </c>
      <c r="AG7" s="10">
        <f>1/1000*'[1]4407Imp'!AE$38</f>
        <v>3.29923540912E-2</v>
      </c>
      <c r="AH7" s="10">
        <f>1/1000*'[1]4407Imp'!AF$38</f>
        <v>3.4097748239100001E-2</v>
      </c>
      <c r="AI7" s="10">
        <f>1/1000*'[1]4407Imp'!AG$38</f>
        <v>4.4501219376900006E-2</v>
      </c>
      <c r="AJ7" s="10">
        <f>1/1000*'[1]4407Imp'!AH$38</f>
        <v>4.2071219694000003E-2</v>
      </c>
      <c r="AK7" s="10">
        <f>1/1000*'[1]4407Imp'!AI$38</f>
        <v>5.3882114771000009E-2</v>
      </c>
      <c r="AL7" s="10">
        <f>1/1000*'[1]4407Imp'!AJ$38</f>
        <v>5.4612548368800008E-2</v>
      </c>
      <c r="AM7" s="10">
        <f>1/1000*'[1]4407Imp'!AK$38</f>
        <v>3.6545126904000004E-2</v>
      </c>
      <c r="AN7" s="10">
        <f>1/1000*'[1]4407Imp'!AL$38</f>
        <v>3.7866464911799999E-2</v>
      </c>
      <c r="AO7" s="10">
        <f>1/1000*'[1]4407Imp'!AM$38</f>
        <v>3.7695405936000001E-2</v>
      </c>
      <c r="AP7" s="10">
        <f>1/1000*'[1]4407Imp'!AN$38</f>
        <v>3.1577195126399997E-2</v>
      </c>
      <c r="AQ7" s="10">
        <f>1/1000*'[1]4407Imp'!AO$38</f>
        <v>3.3234167216400004E-2</v>
      </c>
      <c r="AR7" s="10">
        <f>1/1000*'[1]4407Imp'!AP$38</f>
        <v>2.5493059445999999E-2</v>
      </c>
      <c r="AS7" s="10">
        <f>1/1000*'[1]4407Imp'!AQ$38</f>
        <v>2.7176898497000002E-2</v>
      </c>
      <c r="AT7" s="10">
        <f>1/1000*'[1]4407Imp'!AR$38</f>
        <v>2.9512644873899999E-2</v>
      </c>
      <c r="AU7" s="10">
        <f>1/1000*'[1]4407Imp'!AS$38</f>
        <v>2.0736265964700001E-2</v>
      </c>
      <c r="AV7" s="10">
        <f>1/1000*'[1]4407Imp'!AT$38</f>
        <v>2.3368778861E-2</v>
      </c>
      <c r="AW7" s="10">
        <f>1/1000*'[1]4407Imp'!AU$38</f>
        <v>2.4022078928750003E-2</v>
      </c>
      <c r="AX7" s="10">
        <f>1/1000*'[1]4407Imp'!AV$38</f>
        <v>0</v>
      </c>
      <c r="AY7" s="10">
        <f>1/1000*'[1]4407Imp'!AW$38</f>
        <v>0</v>
      </c>
      <c r="AZ7" s="10">
        <f>1/1000*'[1]4407Imp'!AX$38</f>
        <v>0</v>
      </c>
      <c r="BA7" s="10">
        <f>1/1000*'[1]4407Imp'!AY$38</f>
        <v>0</v>
      </c>
      <c r="BB7" s="10">
        <f>1/1000*'[1]4407Imp'!AZ$38</f>
        <v>0</v>
      </c>
      <c r="BC7" s="10">
        <f>1/1000*'[1]4407Imp'!BA$38</f>
        <v>0</v>
      </c>
      <c r="BD7" s="293"/>
    </row>
    <row r="8" spans="1:56">
      <c r="B8" s="5" t="s">
        <v>56</v>
      </c>
      <c r="C8" s="39">
        <f>1/$A$1*'[1]4407Imp'!B$52</f>
        <v>1.799798E-2</v>
      </c>
      <c r="D8" s="10">
        <f>1/$A$1*'[1]4407Imp'!C$52</f>
        <v>1.9592591200000002E-2</v>
      </c>
      <c r="E8" s="10">
        <f>1/$A$1*'[1]4407Imp'!D$52</f>
        <v>2.2677200000000002E-2</v>
      </c>
      <c r="F8" s="10">
        <f>1/$A$1*'[1]4407Imp'!E$52</f>
        <v>2.24971292E-2</v>
      </c>
      <c r="G8" s="10">
        <f>1/$A$1*'[1]4407Imp'!F$52</f>
        <v>2.5472064799999999E-2</v>
      </c>
      <c r="H8" s="10">
        <f>1/$A$1*'[1]4407Imp'!G$52</f>
        <v>2.3369855600000003E-2</v>
      </c>
      <c r="I8" s="10">
        <f>1/$A$1*'[1]4407Imp'!H$52</f>
        <v>1.65684792E-2</v>
      </c>
      <c r="J8" s="10">
        <f>1/$A$1*'[1]4407Imp'!I$52</f>
        <v>1.4729260000000001E-2</v>
      </c>
      <c r="K8" s="10">
        <f>1/$A$1*'[1]4407Imp'!J$52</f>
        <v>1.7582656000000002E-2</v>
      </c>
      <c r="L8" s="10">
        <f>1/$A$1*'[1]4407Imp'!K$52</f>
        <v>9.7009276000000026E-3</v>
      </c>
      <c r="M8" s="10">
        <f>1/$A$1*'[1]4407Imp'!L$52</f>
        <v>2.2247679999999999E-2</v>
      </c>
      <c r="N8" s="10">
        <f>1/$A$1*'[1]4407Imp'!M$52</f>
        <v>9.2729000000000006E-3</v>
      </c>
      <c r="O8" s="10">
        <f>1/$A$1*'[1]4407Imp'!N$52</f>
        <v>1.176994E-2</v>
      </c>
      <c r="P8" s="10">
        <f>1/$A$1*'[1]4407Imp'!O$52</f>
        <v>2.5998700000000003E-2</v>
      </c>
      <c r="Q8" s="10">
        <f>1/$A$1*'[1]4407Imp'!P$52</f>
        <v>1.72281928E-2</v>
      </c>
      <c r="R8" s="10">
        <f>1/$A$1*'[1]4407Imp'!Q$52</f>
        <v>2.2546160000000003E-2</v>
      </c>
      <c r="S8" s="10">
        <f>1/$A$1*'[1]4407Imp'!R$52</f>
        <v>1.829828E-2</v>
      </c>
      <c r="T8" s="10">
        <f>1/$A$1*'[1]4407Imp'!S$52</f>
        <v>1.22757908E-2</v>
      </c>
      <c r="U8" s="10">
        <f>1/$A$1*'[1]4407Imp'!T$52</f>
        <v>1.4197820000000002E-2</v>
      </c>
      <c r="V8" s="10">
        <f>1/$A$1*'[1]4407Imp'!U$52</f>
        <v>1.8906160000000002E-2</v>
      </c>
      <c r="W8" s="10">
        <f>1/$A$1*'[1]4407Imp'!V$52</f>
        <v>0</v>
      </c>
      <c r="X8" s="10">
        <f>1/$A$1*'[1]4407Imp'!W$52</f>
        <v>0</v>
      </c>
      <c r="Y8" s="10">
        <f>1/$A$1*'[1]4407Imp'!X$52</f>
        <v>0</v>
      </c>
      <c r="Z8" s="10">
        <f>1/$A$1*'[1]4407Imp'!Y$52</f>
        <v>0</v>
      </c>
      <c r="AA8" s="10">
        <f>1/$A$1*'[1]4407Imp'!Z$52</f>
        <v>0</v>
      </c>
      <c r="AB8" s="10">
        <f>1/$A$1*'[1]4407Imp'!AA$52</f>
        <v>0</v>
      </c>
      <c r="AC8" s="4"/>
      <c r="AD8" s="39">
        <f>1/1000*'[1]4407Imp'!AB$52</f>
        <v>4.4334615460770001E-3</v>
      </c>
      <c r="AE8" s="10">
        <f>1/1000*'[1]4407Imp'!AC$52</f>
        <v>4.8348061444000003E-3</v>
      </c>
      <c r="AF8" s="10">
        <f>1/1000*'[1]4407Imp'!AD$52</f>
        <v>6.1144860000000006E-3</v>
      </c>
      <c r="AG8" s="10">
        <f>1/1000*'[1]4407Imp'!AE$52</f>
        <v>7.4461115568000003E-3</v>
      </c>
      <c r="AH8" s="10">
        <f>1/1000*'[1]4407Imp'!AF$52</f>
        <v>9.0654013953999999E-3</v>
      </c>
      <c r="AI8" s="10">
        <f>1/1000*'[1]4407Imp'!AG$52</f>
        <v>8.3243813367E-3</v>
      </c>
      <c r="AJ8" s="10">
        <f>1/1000*'[1]4407Imp'!AH$52</f>
        <v>6.3138247792000014E-3</v>
      </c>
      <c r="AK8" s="10">
        <f>1/1000*'[1]4407Imp'!AI$52</f>
        <v>7.0280158235000003E-3</v>
      </c>
      <c r="AL8" s="10">
        <f>1/1000*'[1]4407Imp'!AJ$52</f>
        <v>9.2604186024000008E-3</v>
      </c>
      <c r="AM8" s="10">
        <f>1/1000*'[1]4407Imp'!AK$52</f>
        <v>4.2021348820000005E-3</v>
      </c>
      <c r="AN8" s="10">
        <f>1/1000*'[1]4407Imp'!AL$52</f>
        <v>9.9791404650000012E-3</v>
      </c>
      <c r="AO8" s="10">
        <f>1/1000*'[1]4407Imp'!AM$52</f>
        <v>4.9042985759999999E-3</v>
      </c>
      <c r="AP8" s="10">
        <f>1/1000*'[1]4407Imp'!AN$52</f>
        <v>5.4099047903999999E-3</v>
      </c>
      <c r="AQ8" s="10">
        <f>1/1000*'[1]4407Imp'!AO$52</f>
        <v>1.2810572370900001E-2</v>
      </c>
      <c r="AR8" s="10">
        <f>1/1000*'[1]4407Imp'!AP$52</f>
        <v>8.8916890264999996E-3</v>
      </c>
      <c r="AS8" s="10">
        <f>1/1000*'[1]4407Imp'!AQ$52</f>
        <v>1.01704591975E-2</v>
      </c>
      <c r="AT8" s="10">
        <f>1/1000*'[1]4407Imp'!AR$52</f>
        <v>8.1905663225999986E-3</v>
      </c>
      <c r="AU8" s="10">
        <f>1/1000*'[1]4407Imp'!AS$52</f>
        <v>5.6815629299000001E-3</v>
      </c>
      <c r="AV8" s="10">
        <f>1/1000*'[1]4407Imp'!AT$52</f>
        <v>6.7845899039999996E-3</v>
      </c>
      <c r="AW8" s="10">
        <f>1/1000*'[1]4407Imp'!AU$52</f>
        <v>8.3362428449999994E-3</v>
      </c>
      <c r="AX8" s="10">
        <f>1/1000*'[1]4407Imp'!AV$52</f>
        <v>0</v>
      </c>
      <c r="AY8" s="10">
        <f>1/1000*'[1]4407Imp'!AW$52</f>
        <v>0</v>
      </c>
      <c r="AZ8" s="10">
        <f>1/1000*'[1]4407Imp'!AX$52</f>
        <v>0</v>
      </c>
      <c r="BA8" s="10">
        <f>1/1000*'[1]4407Imp'!AY$52</f>
        <v>0</v>
      </c>
      <c r="BB8" s="10">
        <f>1/1000*'[1]4407Imp'!AZ$52</f>
        <v>0</v>
      </c>
      <c r="BC8" s="10">
        <f>1/1000*'[1]4407Imp'!BA$52</f>
        <v>0</v>
      </c>
      <c r="BD8" s="293"/>
    </row>
    <row r="9" spans="1:56">
      <c r="B9" s="5" t="s">
        <v>18</v>
      </c>
      <c r="C9" s="39">
        <f>1/$A$1*'[1]4407Imp'!B$88</f>
        <v>1.0537035599999999E-2</v>
      </c>
      <c r="D9" s="10">
        <f>1/$A$1*'[1]4407Imp'!C$88</f>
        <v>1.5721997200000001E-2</v>
      </c>
      <c r="E9" s="10">
        <f>1/$A$1*'[1]4407Imp'!D$88</f>
        <v>2.46930684E-2</v>
      </c>
      <c r="F9" s="10">
        <f>1/$A$1*'[1]4407Imp'!E$88</f>
        <v>2.9687585200000002E-2</v>
      </c>
      <c r="G9" s="10">
        <f>1/$A$1*'[1]4407Imp'!F$88</f>
        <v>1.9369859600000004E-2</v>
      </c>
      <c r="H9" s="10">
        <f>1/$A$1*'[1]4407Imp'!G$88</f>
        <v>2.3122845200000002E-2</v>
      </c>
      <c r="I9" s="10">
        <f>1/$A$1*'[1]4407Imp'!H$88</f>
        <v>2.3814700000000001E-2</v>
      </c>
      <c r="J9" s="10">
        <f>1/$A$1*'[1]4407Imp'!I$88</f>
        <v>2.7500964400000001E-2</v>
      </c>
      <c r="K9" s="10">
        <f>1/$A$1*'[1]4407Imp'!J$88</f>
        <v>3.6334916800000006E-2</v>
      </c>
      <c r="L9" s="10">
        <f>1/$A$1*'[1]4407Imp'!K$88</f>
        <v>1.5783185600000003E-2</v>
      </c>
      <c r="M9" s="10">
        <f>1/$A$1*'[1]4407Imp'!L$88</f>
        <v>1.1425523200000003E-2</v>
      </c>
      <c r="N9" s="10">
        <f>1/$A$1*'[1]4407Imp'!M$88</f>
        <v>1.3795600000000002E-2</v>
      </c>
      <c r="O9" s="10">
        <f>1/$A$1*'[1]4407Imp'!N$88</f>
        <v>1.3604500000000002E-2</v>
      </c>
      <c r="P9" s="10">
        <f>1/$A$1*'[1]4407Imp'!O$88</f>
        <v>1.5610540400000001E-2</v>
      </c>
      <c r="Q9" s="10">
        <f>1/$A$1*'[1]4407Imp'!P$88</f>
        <v>1.3810160000000002E-2</v>
      </c>
      <c r="R9" s="10">
        <f>1/$A$1*'[1]4407Imp'!Q$88</f>
        <v>1.2987338000000001E-2</v>
      </c>
      <c r="S9" s="10">
        <f>1/$A$1*'[1]4407Imp'!R$88</f>
        <v>1.3948043200000001E-2</v>
      </c>
      <c r="T9" s="10">
        <f>1/$A$1*'[1]4407Imp'!S$88</f>
        <v>1.6976596E-2</v>
      </c>
      <c r="U9" s="10">
        <f>1/$A$1*'[1]4407Imp'!T$88</f>
        <v>1.9362506800000005E-2</v>
      </c>
      <c r="V9" s="10">
        <f>1/$A$1*'[1]4407Imp'!U$88</f>
        <v>1.8261297600000004E-2</v>
      </c>
      <c r="W9" s="10">
        <f>1/$A$1*'[1]4407Imp'!V$88</f>
        <v>0</v>
      </c>
      <c r="X9" s="10">
        <f>1/$A$1*'[1]4407Imp'!W$88</f>
        <v>0</v>
      </c>
      <c r="Y9" s="10">
        <f>1/$A$1*'[1]4407Imp'!X$88</f>
        <v>0</v>
      </c>
      <c r="Z9" s="10">
        <f>1/$A$1*'[1]4407Imp'!Y$88</f>
        <v>0</v>
      </c>
      <c r="AA9" s="10">
        <f>1/$A$1*'[1]4407Imp'!Z$88</f>
        <v>0</v>
      </c>
      <c r="AB9" s="10">
        <f>1/$A$1*'[1]4407Imp'!AA$88</f>
        <v>0</v>
      </c>
      <c r="AC9" s="4"/>
      <c r="AD9" s="39">
        <f>1/1000*'[1]4407Imp'!AB$88</f>
        <v>2.2632988786919998E-3</v>
      </c>
      <c r="AE9" s="10">
        <f>1/1000*'[1]4407Imp'!AC$88</f>
        <v>3.59037084E-3</v>
      </c>
      <c r="AF9" s="10">
        <f>1/1000*'[1]4407Imp'!AD$88</f>
        <v>6.2601906671999998E-3</v>
      </c>
      <c r="AG9" s="10">
        <f>1/1000*'[1]4407Imp'!AE$88</f>
        <v>8.2357785216000002E-3</v>
      </c>
      <c r="AH9" s="10">
        <f>1/1000*'[1]4407Imp'!AF$88</f>
        <v>6.8283604402999999E-3</v>
      </c>
      <c r="AI9" s="10">
        <f>1/1000*'[1]4407Imp'!AG$88</f>
        <v>8.9919877905000022E-3</v>
      </c>
      <c r="AJ9" s="10">
        <f>1/1000*'[1]4407Imp'!AH$88</f>
        <v>9.7724038580000016E-3</v>
      </c>
      <c r="AK9" s="10">
        <f>1/1000*'[1]4407Imp'!AI$88</f>
        <v>1.1863914156000001E-2</v>
      </c>
      <c r="AL9" s="10">
        <f>1/1000*'[1]4407Imp'!AJ$88</f>
        <v>1.7499165105200002E-2</v>
      </c>
      <c r="AM9" s="10">
        <f>1/1000*'[1]4407Imp'!AK$88</f>
        <v>6.8632821708000001E-3</v>
      </c>
      <c r="AN9" s="10">
        <f>1/1000*'[1]4407Imp'!AL$88</f>
        <v>4.3743751704000003E-3</v>
      </c>
      <c r="AO9" s="10">
        <f>1/1000*'[1]4407Imp'!AM$88</f>
        <v>5.6183736960000001E-3</v>
      </c>
      <c r="AP9" s="10">
        <f>1/1000*'[1]4407Imp'!AN$88</f>
        <v>5.7662209439999996E-3</v>
      </c>
      <c r="AQ9" s="10">
        <f>1/1000*'[1]4407Imp'!AO$88</f>
        <v>6.6362394552000005E-3</v>
      </c>
      <c r="AR9" s="10">
        <f>1/1000*'[1]4407Imp'!AP$88</f>
        <v>5.7106608730000006E-3</v>
      </c>
      <c r="AS9" s="10">
        <f>1/1000*'[1]4407Imp'!AQ$88</f>
        <v>5.1277639454999999E-3</v>
      </c>
      <c r="AT9" s="10">
        <f>1/1000*'[1]4407Imp'!AR$88</f>
        <v>5.5905744471000003E-3</v>
      </c>
      <c r="AU9" s="10">
        <f>1/1000*'[1]4407Imp'!AS$88</f>
        <v>6.8781264838000001E-3</v>
      </c>
      <c r="AV9" s="10">
        <f>1/1000*'[1]4407Imp'!AT$88</f>
        <v>7.6569757080000005E-3</v>
      </c>
      <c r="AW9" s="10">
        <f>1/1000*'[1]4407Imp'!AU$88</f>
        <v>7.662589553333334E-3</v>
      </c>
      <c r="AX9" s="10">
        <f>1/1000*'[1]4407Imp'!AV$88</f>
        <v>0</v>
      </c>
      <c r="AY9" s="10">
        <f>1/1000*'[1]4407Imp'!AW$88</f>
        <v>0</v>
      </c>
      <c r="AZ9" s="10">
        <f>1/1000*'[1]4407Imp'!AX$88</f>
        <v>0</v>
      </c>
      <c r="BA9" s="10">
        <f>1/1000*'[1]4407Imp'!AY$88</f>
        <v>0</v>
      </c>
      <c r="BB9" s="10">
        <f>1/1000*'[1]4407Imp'!AZ$88</f>
        <v>0</v>
      </c>
      <c r="BC9" s="10">
        <f>1/1000*'[1]4407Imp'!BA$88</f>
        <v>0</v>
      </c>
      <c r="BD9" s="293"/>
    </row>
    <row r="10" spans="1:56">
      <c r="B10" s="5" t="s">
        <v>74</v>
      </c>
      <c r="C10" s="39">
        <f>1/$A$1*'[1]4407Imp'!B$92</f>
        <v>8.0030860000000009E-2</v>
      </c>
      <c r="D10" s="10">
        <f>1/$A$1*'[1]4407Imp'!C$92</f>
        <v>6.6098396000000004E-2</v>
      </c>
      <c r="E10" s="10">
        <f>1/$A$1*'[1]4407Imp'!D$92</f>
        <v>6.7580240000000014E-2</v>
      </c>
      <c r="F10" s="10">
        <f>1/$A$1*'[1]4407Imp'!E$92</f>
        <v>5.6321854679999998E-2</v>
      </c>
      <c r="G10" s="10">
        <f>1/$A$1*'[1]4407Imp'!F$92</f>
        <v>6.4742095599999994E-2</v>
      </c>
      <c r="H10" s="10">
        <f>1/$A$1*'[1]4407Imp'!G$92</f>
        <v>6.0969999999999996E-2</v>
      </c>
      <c r="I10" s="10">
        <f>1/$A$1*'[1]4407Imp'!H$92</f>
        <v>5.0105218800000004E-2</v>
      </c>
      <c r="J10" s="10">
        <f>1/$A$1*'[1]4407Imp'!I$92</f>
        <v>4.6510354800000001E-2</v>
      </c>
      <c r="K10" s="10">
        <f>1/$A$1*'[1]4407Imp'!J$92</f>
        <v>3.8691379999999997E-2</v>
      </c>
      <c r="L10" s="10">
        <f>1/$A$1*'[1]4407Imp'!K$92</f>
        <v>1.8388370000000001E-2</v>
      </c>
      <c r="M10" s="10">
        <f>1/$A$1*'[1]4407Imp'!L$92</f>
        <v>2.13491824E-2</v>
      </c>
      <c r="N10" s="10">
        <f>1/$A$1*'[1]4407Imp'!M$92</f>
        <v>1.4894880000000003E-2</v>
      </c>
      <c r="O10" s="10">
        <f>1/$A$1*'[1]4407Imp'!N$92</f>
        <v>6.2033972000000003E-3</v>
      </c>
      <c r="P10" s="10">
        <f>1/$A$1*'[1]4407Imp'!O$92</f>
        <v>7.0752864000000002E-3</v>
      </c>
      <c r="Q10" s="10">
        <f>1/$A$1*'[1]4407Imp'!P$92</f>
        <v>6.2262200000000011E-3</v>
      </c>
      <c r="R10" s="10">
        <f>1/$A$1*'[1]4407Imp'!Q$92</f>
        <v>5.6620200000000002E-3</v>
      </c>
      <c r="S10" s="10">
        <f>1/$A$1*'[1]4407Imp'!R$92</f>
        <v>4.5955000000000006E-3</v>
      </c>
      <c r="T10" s="10">
        <f>1/$A$1*'[1]4407Imp'!S$92</f>
        <v>3.40522E-3</v>
      </c>
      <c r="U10" s="10">
        <f>1/$A$1*'[1]4407Imp'!T$92</f>
        <v>2.3459800000000001E-3</v>
      </c>
      <c r="V10" s="10">
        <f>1/$A$1*'[1]4407Imp'!U$92</f>
        <v>4.2347396000000006E-3</v>
      </c>
      <c r="W10" s="10">
        <f>1/$A$1*'[1]4407Imp'!V$92</f>
        <v>0</v>
      </c>
      <c r="X10" s="10">
        <f>1/$A$1*'[1]4407Imp'!W$92</f>
        <v>0</v>
      </c>
      <c r="Y10" s="10">
        <f>1/$A$1*'[1]4407Imp'!X$92</f>
        <v>0</v>
      </c>
      <c r="Z10" s="10">
        <f>1/$A$1*'[1]4407Imp'!Y$92</f>
        <v>0</v>
      </c>
      <c r="AA10" s="10">
        <f>1/$A$1*'[1]4407Imp'!Z$92</f>
        <v>0</v>
      </c>
      <c r="AB10" s="10">
        <f>1/$A$1*'[1]4407Imp'!AA$92</f>
        <v>0</v>
      </c>
      <c r="AC10" s="4"/>
      <c r="AD10" s="39">
        <f>1/1000*'[1]4407Imp'!AB$92</f>
        <v>1.6377926883527998E-2</v>
      </c>
      <c r="AE10" s="10">
        <f>1/1000*'[1]4407Imp'!AC$92</f>
        <v>1.3173993886000001E-2</v>
      </c>
      <c r="AF10" s="10">
        <f>1/1000*'[1]4407Imp'!AD$92</f>
        <v>1.4277144436800001E-2</v>
      </c>
      <c r="AG10" s="10">
        <f>1/1000*'[1]4407Imp'!AE$92</f>
        <v>1.4612039579200001E-2</v>
      </c>
      <c r="AH10" s="10">
        <f>1/1000*'[1]4407Imp'!AF$92</f>
        <v>1.8321583465500002E-2</v>
      </c>
      <c r="AI10" s="10">
        <f>1/1000*'[1]4407Imp'!AG$92</f>
        <v>1.8262008293100002E-2</v>
      </c>
      <c r="AJ10" s="10">
        <f>1/1000*'[1]4407Imp'!AH$92</f>
        <v>1.5868895577600003E-2</v>
      </c>
      <c r="AK10" s="10">
        <f>1/1000*'[1]4407Imp'!AI$92</f>
        <v>1.5885751934500002E-2</v>
      </c>
      <c r="AL10" s="10">
        <f>1/1000*'[1]4407Imp'!AJ$92</f>
        <v>1.4457469811200002E-2</v>
      </c>
      <c r="AM10" s="10">
        <f>1/1000*'[1]4407Imp'!AK$92</f>
        <v>6.1911294455999997E-3</v>
      </c>
      <c r="AN10" s="10">
        <f>1/1000*'[1]4407Imp'!AL$92</f>
        <v>7.1799275663999998E-3</v>
      </c>
      <c r="AO10" s="10">
        <f>1/1000*'[1]4407Imp'!AM$92</f>
        <v>5.6927315519999999E-3</v>
      </c>
      <c r="AP10" s="10">
        <f>1/1000*'[1]4407Imp'!AN$92</f>
        <v>2.3290777312E-3</v>
      </c>
      <c r="AQ10" s="10">
        <f>1/1000*'[1]4407Imp'!AO$92</f>
        <v>2.8091825109000002E-3</v>
      </c>
      <c r="AR10" s="10">
        <f>1/1000*'[1]4407Imp'!AP$92</f>
        <v>2.8974306014999999E-3</v>
      </c>
      <c r="AS10" s="10">
        <f>1/1000*'[1]4407Imp'!AQ$92</f>
        <v>1.722973616E-3</v>
      </c>
      <c r="AT10" s="10">
        <f>1/1000*'[1]4407Imp'!AR$92</f>
        <v>1.7708961029999999E-3</v>
      </c>
      <c r="AU10" s="10">
        <f>1/1000*'[1]4407Imp'!AS$92</f>
        <v>1.1496843930000002E-3</v>
      </c>
      <c r="AV10" s="10">
        <f>1/1000*'[1]4407Imp'!AT$92</f>
        <v>1.0540543099999999E-3</v>
      </c>
      <c r="AW10" s="10">
        <f>1/1000*'[1]4407Imp'!AU$92</f>
        <v>1.2903701729166668E-3</v>
      </c>
      <c r="AX10" s="10">
        <f>1/1000*'[1]4407Imp'!AV$92</f>
        <v>0</v>
      </c>
      <c r="AY10" s="10">
        <f>1/1000*'[1]4407Imp'!AW$92</f>
        <v>0</v>
      </c>
      <c r="AZ10" s="10">
        <f>1/1000*'[1]4407Imp'!AX$92</f>
        <v>0</v>
      </c>
      <c r="BA10" s="10">
        <f>1/1000*'[1]4407Imp'!AY$92</f>
        <v>0</v>
      </c>
      <c r="BB10" s="10">
        <f>1/1000*'[1]4407Imp'!AZ$92</f>
        <v>0</v>
      </c>
      <c r="BC10" s="10">
        <f>1/1000*'[1]4407Imp'!BA$92</f>
        <v>0</v>
      </c>
      <c r="BD10" s="293"/>
    </row>
    <row r="11" spans="1:56">
      <c r="B11" s="5" t="s">
        <v>76</v>
      </c>
      <c r="C11" s="39">
        <f>1/$A$1*'[1]4407Imp'!B$56</f>
        <v>5.5523468000000006E-2</v>
      </c>
      <c r="D11" s="10">
        <f>1/$A$1*'[1]4407Imp'!C$56</f>
        <v>6.2233152800000004E-2</v>
      </c>
      <c r="E11" s="10">
        <f>1/$A$1*'[1]4407Imp'!D$56</f>
        <v>4.7687130400000007E-2</v>
      </c>
      <c r="F11" s="10">
        <f>1/$A$1*'[1]4407Imp'!E$56</f>
        <v>2.8679851200000002E-2</v>
      </c>
      <c r="G11" s="10">
        <f>1/$A$1*'[1]4407Imp'!F$56</f>
        <v>3.6137556000000001E-2</v>
      </c>
      <c r="H11" s="10">
        <f>1/$A$1*'[1]4407Imp'!G$56</f>
        <v>3.5188098400000006E-2</v>
      </c>
      <c r="I11" s="10">
        <f>1/$A$1*'[1]4407Imp'!H$56</f>
        <v>3.3350044000000002E-2</v>
      </c>
      <c r="J11" s="10">
        <f>1/$A$1*'[1]4407Imp'!I$56</f>
        <v>3.5186023600000005E-2</v>
      </c>
      <c r="K11" s="10">
        <f>1/$A$1*'[1]4407Imp'!J$56</f>
        <v>2.6792110800000005E-2</v>
      </c>
      <c r="L11" s="10">
        <f>1/$A$1*'[1]4407Imp'!K$56</f>
        <v>1.71115308E-2</v>
      </c>
      <c r="M11" s="10">
        <f>1/$A$1*'[1]4407Imp'!L$56</f>
        <v>1.7562381200000005E-2</v>
      </c>
      <c r="N11" s="10">
        <f>1/$A$1*'[1]4407Imp'!M$56</f>
        <v>9.6542992000000008E-3</v>
      </c>
      <c r="O11" s="10">
        <f>1/$A$1*'[1]4407Imp'!N$56</f>
        <v>1.3271403599999999E-2</v>
      </c>
      <c r="P11" s="10">
        <f>1/$A$1*'[1]4407Imp'!O$56</f>
        <v>1.7565147600000004E-2</v>
      </c>
      <c r="Q11" s="10">
        <f>1/$A$1*'[1]4407Imp'!P$56</f>
        <v>1.5536175200000002E-2</v>
      </c>
      <c r="R11" s="10">
        <f>1/$A$1*'[1]4407Imp'!Q$56</f>
        <v>1.1574836000000002E-2</v>
      </c>
      <c r="S11" s="10">
        <f>1/$A$1*'[1]4407Imp'!R$56</f>
        <v>1.1387849200000001E-2</v>
      </c>
      <c r="T11" s="10">
        <f>1/$A$1*'[1]4407Imp'!S$56</f>
        <v>8.4755530363636363E-3</v>
      </c>
      <c r="U11" s="10">
        <f>1/$A$1*'[1]4407Imp'!T$56</f>
        <v>5.4984267000000014E-3</v>
      </c>
      <c r="V11" s="10">
        <f>1/$A$1*'[1]4407Imp'!U$56</f>
        <v>4.8658064000000004E-3</v>
      </c>
      <c r="W11" s="10">
        <f>1/$A$1*'[1]4407Imp'!V$56</f>
        <v>0</v>
      </c>
      <c r="X11" s="10">
        <f>1/$A$1*'[1]4407Imp'!W$56</f>
        <v>0</v>
      </c>
      <c r="Y11" s="10">
        <f>1/$A$1*'[1]4407Imp'!X$56</f>
        <v>0</v>
      </c>
      <c r="Z11" s="10">
        <f>1/$A$1*'[1]4407Imp'!Y$56</f>
        <v>0</v>
      </c>
      <c r="AA11" s="10">
        <f>1/$A$1*'[1]4407Imp'!Z$56</f>
        <v>0</v>
      </c>
      <c r="AB11" s="10">
        <f>1/$A$1*'[1]4407Imp'!AA$56</f>
        <v>0</v>
      </c>
      <c r="AC11" s="4"/>
      <c r="AD11" s="39">
        <f>1/1000*'[1]4407Imp'!AB$56</f>
        <v>1.2637382900376E-2</v>
      </c>
      <c r="AE11" s="10">
        <f>1/1000*'[1]4407Imp'!AC$56</f>
        <v>1.4566797868799998E-2</v>
      </c>
      <c r="AF11" s="10">
        <f>1/1000*'[1]4407Imp'!AD$56</f>
        <v>1.2208986744E-2</v>
      </c>
      <c r="AG11" s="10">
        <f>1/1000*'[1]4407Imp'!AE$56</f>
        <v>9.1632607135999997E-3</v>
      </c>
      <c r="AH11" s="10">
        <f>1/1000*'[1]4407Imp'!AF$56</f>
        <v>1.2938389776900001E-2</v>
      </c>
      <c r="AI11" s="10">
        <f>1/1000*'[1]4407Imp'!AG$56</f>
        <v>1.3674057368400001E-2</v>
      </c>
      <c r="AJ11" s="10">
        <f>1/1000*'[1]4407Imp'!AH$56</f>
        <v>1.292740648E-2</v>
      </c>
      <c r="AK11" s="10">
        <f>1/1000*'[1]4407Imp'!AI$56</f>
        <v>1.5293606852E-2</v>
      </c>
      <c r="AL11" s="10">
        <f>1/1000*'[1]4407Imp'!AJ$56</f>
        <v>1.3151783290000002E-2</v>
      </c>
      <c r="AM11" s="10">
        <f>1/1000*'[1]4407Imp'!AK$56</f>
        <v>7.4520802531999998E-3</v>
      </c>
      <c r="AN11" s="10">
        <f>1/1000*'[1]4407Imp'!AL$56</f>
        <v>7.7600180925000003E-3</v>
      </c>
      <c r="AO11" s="10">
        <f>1/1000*'[1]4407Imp'!AM$56</f>
        <v>5.0603682240000008E-3</v>
      </c>
      <c r="AP11" s="10">
        <f>1/1000*'[1]4407Imp'!AN$56</f>
        <v>6.7952853584000005E-3</v>
      </c>
      <c r="AQ11" s="10">
        <f>1/1000*'[1]4407Imp'!AO$56</f>
        <v>8.0784577758000013E-3</v>
      </c>
      <c r="AR11" s="10">
        <f>1/1000*'[1]4407Imp'!AP$56</f>
        <v>7.7738466145000004E-3</v>
      </c>
      <c r="AS11" s="10">
        <f>1/1000*'[1]4407Imp'!AQ$56</f>
        <v>5.0230093935000001E-3</v>
      </c>
      <c r="AT11" s="10">
        <f>1/1000*'[1]4407Imp'!AR$56</f>
        <v>5.2932932071999995E-3</v>
      </c>
      <c r="AU11" s="10">
        <f>1/1000*'[1]4407Imp'!AS$56</f>
        <v>4.0171126567000006E-3</v>
      </c>
      <c r="AV11" s="10">
        <f>1/1000*'[1]4407Imp'!AT$56</f>
        <v>2.6283863599999998E-3</v>
      </c>
      <c r="AW11" s="10">
        <f>1/1000*'[1]4407Imp'!AU$56</f>
        <v>2.4235754766666665E-3</v>
      </c>
      <c r="AX11" s="10">
        <f>1/1000*'[1]4407Imp'!AV$56</f>
        <v>0</v>
      </c>
      <c r="AY11" s="10">
        <f>1/1000*'[1]4407Imp'!AW$56</f>
        <v>0</v>
      </c>
      <c r="AZ11" s="10">
        <f>1/1000*'[1]4407Imp'!AX$56</f>
        <v>0</v>
      </c>
      <c r="BA11" s="10">
        <f>1/1000*'[1]4407Imp'!AY$56</f>
        <v>0</v>
      </c>
      <c r="BB11" s="10">
        <f>1/1000*'[1]4407Imp'!AZ$56</f>
        <v>0</v>
      </c>
      <c r="BC11" s="10">
        <f>1/1000*'[1]4407Imp'!BA$56</f>
        <v>0</v>
      </c>
      <c r="BD11" s="293"/>
    </row>
    <row r="12" spans="1:56" s="31" customFormat="1">
      <c r="A12"/>
      <c r="B12" s="5" t="s">
        <v>114</v>
      </c>
      <c r="C12" s="39">
        <f>1/$A$1*'[1]4407Imp'!B$136</f>
        <v>3.4674203200000003E-2</v>
      </c>
      <c r="D12" s="10">
        <f>1/$A$1*'[1]4407Imp'!C$136</f>
        <v>3.3427648800000001E-2</v>
      </c>
      <c r="E12" s="10">
        <f>1/$A$1*'[1]4407Imp'!D$136</f>
        <v>1.5147932800000003E-2</v>
      </c>
      <c r="F12" s="10">
        <f>1/$A$1*'[1]4407Imp'!E$136</f>
        <v>2.5704224000000001E-2</v>
      </c>
      <c r="G12" s="10">
        <f>1/$A$1*'[1]4407Imp'!F$136</f>
        <v>2.0819544200000005E-2</v>
      </c>
      <c r="H12" s="10">
        <f>1/$A$1*'[1]4407Imp'!G$136</f>
        <v>1.9042605400000003E-2</v>
      </c>
      <c r="I12" s="10">
        <f>1/$A$1*'[1]4407Imp'!H$136</f>
        <v>2.08849732E-2</v>
      </c>
      <c r="J12" s="10">
        <f>1/$A$1*'[1]4407Imp'!I$136</f>
        <v>2.36122068E-2</v>
      </c>
      <c r="K12" s="10">
        <f>1/$A$1*'[1]4407Imp'!J$136</f>
        <v>1.8496077600000001E-2</v>
      </c>
      <c r="L12" s="10">
        <f>1/$A$1*'[1]4407Imp'!K$136</f>
        <v>7.1049524000000013E-3</v>
      </c>
      <c r="M12" s="10">
        <f>1/$A$1*'[1]4407Imp'!L$136</f>
        <v>1.0075119600000002E-2</v>
      </c>
      <c r="N12" s="10">
        <f>1/$A$1*'[1]4407Imp'!M$136</f>
        <v>8.1209492000000015E-3</v>
      </c>
      <c r="O12" s="10">
        <f>1/$A$1*'[1]4407Imp'!N$136</f>
        <v>7.6913200000000015E-3</v>
      </c>
      <c r="P12" s="10">
        <f>1/$A$1*'[1]4407Imp'!O$136</f>
        <v>6.0725755999999995E-3</v>
      </c>
      <c r="Q12" s="10">
        <f>1/$A$1*'[1]4407Imp'!P$136</f>
        <v>2.1467264E-2</v>
      </c>
      <c r="R12" s="10">
        <f>1/$A$1*'[1]4407Imp'!Q$136</f>
        <v>1.6642189200000001E-2</v>
      </c>
      <c r="S12" s="10">
        <f>1/$A$1*'[1]4407Imp'!R$136</f>
        <v>1.6590646800000004E-2</v>
      </c>
      <c r="T12" s="10">
        <f>1/$A$1*'[1]4407Imp'!S$136</f>
        <v>1.43407628E-2</v>
      </c>
      <c r="U12" s="10">
        <f>1/$A$1*'[1]4407Imp'!T$136</f>
        <v>1.293223022E-2</v>
      </c>
      <c r="V12" s="10">
        <f>1/$A$1*'[1]4407Imp'!U$136</f>
        <v>1.0576748E-2</v>
      </c>
      <c r="W12" s="10">
        <f>1/$A$1*'[1]4407Imp'!V$136</f>
        <v>0</v>
      </c>
      <c r="X12" s="10">
        <f>1/$A$1*'[1]4407Imp'!W$136</f>
        <v>0</v>
      </c>
      <c r="Y12" s="10">
        <f>1/$A$1*'[1]4407Imp'!X$136</f>
        <v>0</v>
      </c>
      <c r="Z12" s="10">
        <f>1/$A$1*'[1]4407Imp'!Y$136</f>
        <v>0</v>
      </c>
      <c r="AA12" s="10">
        <f>1/$A$1*'[1]4407Imp'!Z$136</f>
        <v>0</v>
      </c>
      <c r="AB12" s="10">
        <f>1/$A$1*'[1]4407Imp'!AA$136</f>
        <v>0</v>
      </c>
      <c r="AC12" s="4"/>
      <c r="AD12" s="39">
        <f>1/1000*'[1]4407Imp'!AB$136</f>
        <v>2.3437289459580001E-3</v>
      </c>
      <c r="AE12" s="10">
        <f>1/1000*'[1]4407Imp'!AC$136</f>
        <v>2.2032261535999999E-3</v>
      </c>
      <c r="AF12" s="10">
        <f>1/1000*'[1]4407Imp'!AD$136</f>
        <v>1.096096968E-3</v>
      </c>
      <c r="AG12" s="10">
        <f>1/1000*'[1]4407Imp'!AE$136</f>
        <v>1.9638774512000003E-3</v>
      </c>
      <c r="AH12" s="10">
        <f>1/1000*'[1]4407Imp'!AF$136</f>
        <v>1.9940562852E-3</v>
      </c>
      <c r="AI12" s="10">
        <f>1/1000*'[1]4407Imp'!AG$136</f>
        <v>1.7801341701000003E-3</v>
      </c>
      <c r="AJ12" s="10">
        <f>1/1000*'[1]4407Imp'!AH$136</f>
        <v>2.2882857983999999E-3</v>
      </c>
      <c r="AK12" s="10">
        <f>1/1000*'[1]4407Imp'!AI$136</f>
        <v>2.710051369E-3</v>
      </c>
      <c r="AL12" s="10">
        <f>1/1000*'[1]4407Imp'!AJ$136</f>
        <v>2.5177580932000004E-3</v>
      </c>
      <c r="AM12" s="10">
        <f>1/1000*'[1]4407Imp'!AK$136</f>
        <v>1.0836326731999998E-3</v>
      </c>
      <c r="AN12" s="10">
        <f>1/1000*'[1]4407Imp'!AL$136</f>
        <v>1.5361283610000002E-3</v>
      </c>
      <c r="AO12" s="10">
        <f>1/1000*'[1]4407Imp'!AM$136</f>
        <v>1.2068653919999998E-3</v>
      </c>
      <c r="AP12" s="10">
        <f>1/1000*'[1]4407Imp'!AN$136</f>
        <v>1.0691257631999999E-3</v>
      </c>
      <c r="AQ12" s="10">
        <f>1/1000*'[1]4407Imp'!AO$136</f>
        <v>8.4745928190000004E-4</v>
      </c>
      <c r="AR12" s="10">
        <f>1/1000*'[1]4407Imp'!AP$136</f>
        <v>3.0416499045000005E-3</v>
      </c>
      <c r="AS12" s="10">
        <f>1/1000*'[1]4407Imp'!AQ$136</f>
        <v>2.0644277884999999E-3</v>
      </c>
      <c r="AT12" s="10">
        <f>1/1000*'[1]4407Imp'!AR$136</f>
        <v>2.1432107732000001E-3</v>
      </c>
      <c r="AU12" s="10">
        <f>1/1000*'[1]4407Imp'!AS$136</f>
        <v>1.9925750273000003E-3</v>
      </c>
      <c r="AV12" s="10">
        <f>1/1000*'[1]4407Imp'!AT$136</f>
        <v>1.3692679340000001E-3</v>
      </c>
      <c r="AW12" s="10">
        <f>1/1000*'[1]4407Imp'!AU$136</f>
        <v>1.6434307770833334E-3</v>
      </c>
      <c r="AX12" s="10">
        <f>1/1000*'[1]4407Imp'!AV$136</f>
        <v>0</v>
      </c>
      <c r="AY12" s="10">
        <f>1/1000*'[1]4407Imp'!AW$136</f>
        <v>0</v>
      </c>
      <c r="AZ12" s="10">
        <f>1/1000*'[1]4407Imp'!AX$136</f>
        <v>0</v>
      </c>
      <c r="BA12" s="10">
        <f>1/1000*'[1]4407Imp'!AY$136</f>
        <v>0</v>
      </c>
      <c r="BB12" s="10">
        <f>1/1000*'[1]4407Imp'!AZ$136</f>
        <v>0</v>
      </c>
      <c r="BC12" s="10">
        <f>1/1000*'[1]4407Imp'!BA$136</f>
        <v>0</v>
      </c>
      <c r="BD12" s="293"/>
    </row>
    <row r="13" spans="1:56">
      <c r="B13" s="5" t="s">
        <v>39</v>
      </c>
      <c r="C13" s="39">
        <f>1/$A$1*'[1]4407Imp'!B$211</f>
        <v>2.2384398400000005E-2</v>
      </c>
      <c r="D13" s="10">
        <f>1/$A$1*'[1]4407Imp'!C$211</f>
        <v>2.5618866000000001E-2</v>
      </c>
      <c r="E13" s="10">
        <f>1/$A$1*'[1]4407Imp'!D$211</f>
        <v>2.4534710200000004E-2</v>
      </c>
      <c r="F13" s="10">
        <f>1/$A$1*'[1]4407Imp'!E$211</f>
        <v>2.7693374800000004E-2</v>
      </c>
      <c r="G13" s="10">
        <f>1/$A$1*'[1]4407Imp'!F$211</f>
        <v>2.2204400400000001E-2</v>
      </c>
      <c r="H13" s="10">
        <f>1/$A$1*'[1]4407Imp'!G$211</f>
        <v>1.55340276E-2</v>
      </c>
      <c r="I13" s="10">
        <f>1/$A$1*'[1]4407Imp'!H$211</f>
        <v>7.5827752000000009E-3</v>
      </c>
      <c r="J13" s="10">
        <f>1/$A$1*'[1]4407Imp'!I$211</f>
        <v>4.8496084000000002E-3</v>
      </c>
      <c r="K13" s="10">
        <f>1/$A$1*'[1]4407Imp'!J$211</f>
        <v>2.00746E-3</v>
      </c>
      <c r="L13" s="10">
        <f>1/$A$1*'[1]4407Imp'!K$211</f>
        <v>7.1835400000000004E-4</v>
      </c>
      <c r="M13" s="10">
        <f>1/$A$1*'[1]4407Imp'!L$211</f>
        <v>3.3124000000000001E-4</v>
      </c>
      <c r="N13" s="10">
        <f>1/$A$1*'[1]4407Imp'!M$211</f>
        <v>3.1919160000000002E-4</v>
      </c>
      <c r="O13" s="10">
        <f>1/$A$1*'[1]4407Imp'!N$211</f>
        <v>1.0399480000000001E-4</v>
      </c>
      <c r="P13" s="10">
        <f>1/$A$1*'[1]4407Imp'!O$211</f>
        <v>1.9110000000000004E-4</v>
      </c>
      <c r="Q13" s="10">
        <f>1/$A$1*'[1]4407Imp'!P$211</f>
        <v>6.9997564000000003E-3</v>
      </c>
      <c r="R13" s="10">
        <f>1/$A$1*'[1]4407Imp'!Q$211</f>
        <v>1.8311748000000001E-3</v>
      </c>
      <c r="S13" s="10">
        <f>1/$A$1*'[1]4407Imp'!R$211</f>
        <v>6.5709644000000005E-3</v>
      </c>
      <c r="T13" s="10">
        <f>1/$A$1*'[1]4407Imp'!S$211</f>
        <v>2.4808784000000003E-3</v>
      </c>
      <c r="U13" s="10">
        <f>1/$A$1*'[1]4407Imp'!T$211</f>
        <v>7.1271200000000007E-3</v>
      </c>
      <c r="V13" s="10">
        <f>1/$A$1*'[1]4407Imp'!U$211</f>
        <v>3.8457237000000003E-3</v>
      </c>
      <c r="W13" s="10">
        <f>1/$A$1*'[1]4407Imp'!V$211</f>
        <v>0</v>
      </c>
      <c r="X13" s="10">
        <f>1/$A$1*'[1]4407Imp'!W$211</f>
        <v>0</v>
      </c>
      <c r="Y13" s="10">
        <f>1/$A$1*'[1]4407Imp'!X$211</f>
        <v>0</v>
      </c>
      <c r="Z13" s="10">
        <f>1/$A$1*'[1]4407Imp'!Y$211</f>
        <v>0</v>
      </c>
      <c r="AA13" s="10">
        <f>1/$A$1*'[1]4407Imp'!Z$211</f>
        <v>0</v>
      </c>
      <c r="AB13" s="10">
        <f>1/$A$1*'[1]4407Imp'!AA$211</f>
        <v>0</v>
      </c>
      <c r="AC13" s="4"/>
      <c r="AD13" s="39">
        <f>1/1000*'[1]4407Imp'!AB$211</f>
        <v>2.7094215063389999E-3</v>
      </c>
      <c r="AE13" s="10">
        <f>1/1000*'[1]4407Imp'!AC$211</f>
        <v>2.9159061227999996E-3</v>
      </c>
      <c r="AF13" s="10">
        <f>1/1000*'[1]4407Imp'!AD$211</f>
        <v>2.7197072975999998E-3</v>
      </c>
      <c r="AG13" s="10">
        <f>1/1000*'[1]4407Imp'!AE$211</f>
        <v>3.9480497616000004E-3</v>
      </c>
      <c r="AH13" s="10">
        <f>1/1000*'[1]4407Imp'!AF$211</f>
        <v>3.4137554283000002E-3</v>
      </c>
      <c r="AI13" s="10">
        <f>1/1000*'[1]4407Imp'!AG$211</f>
        <v>2.5973212551000002E-3</v>
      </c>
      <c r="AJ13" s="10">
        <f>1/1000*'[1]4407Imp'!AH$211</f>
        <v>1.5241414500000001E-3</v>
      </c>
      <c r="AK13" s="10">
        <f>1/1000*'[1]4407Imp'!AI$211</f>
        <v>1.2164503180000002E-3</v>
      </c>
      <c r="AL13" s="10">
        <f>1/1000*'[1]4407Imp'!AJ$211</f>
        <v>5.6659334240000006E-4</v>
      </c>
      <c r="AM13" s="10">
        <f>1/1000*'[1]4407Imp'!AK$211</f>
        <v>1.689144644E-4</v>
      </c>
      <c r="AN13" s="10">
        <f>1/1000*'[1]4407Imp'!AL$211</f>
        <v>9.5557781700000011E-5</v>
      </c>
      <c r="AO13" s="10">
        <f>1/1000*'[1]4407Imp'!AM$211</f>
        <v>9.608558400000001E-5</v>
      </c>
      <c r="AP13" s="10">
        <f>1/1000*'[1]4407Imp'!AN$211</f>
        <v>6.7299108799999995E-5</v>
      </c>
      <c r="AQ13" s="10">
        <f>1/1000*'[1]4407Imp'!AO$211</f>
        <v>4.3072939200000002E-5</v>
      </c>
      <c r="AR13" s="10">
        <f>1/1000*'[1]4407Imp'!AP$211</f>
        <v>1.6586588200000001E-3</v>
      </c>
      <c r="AS13" s="10">
        <f>1/1000*'[1]4407Imp'!AQ$211</f>
        <v>3.9235026599999994E-4</v>
      </c>
      <c r="AT13" s="10">
        <f>1/1000*'[1]4407Imp'!AR$211</f>
        <v>1.4366621135E-3</v>
      </c>
      <c r="AU13" s="10">
        <f>1/1000*'[1]4407Imp'!AS$211</f>
        <v>5.424695132999999E-4</v>
      </c>
      <c r="AV13" s="10">
        <f>1/1000*'[1]4407Imp'!AT$211</f>
        <v>1.5900523410000002E-3</v>
      </c>
      <c r="AW13" s="10">
        <f>1/1000*'[1]4407Imp'!AU$211</f>
        <v>9.0251739708333337E-4</v>
      </c>
      <c r="AX13" s="10">
        <f>1/1000*'[1]4407Imp'!AV$211</f>
        <v>0</v>
      </c>
      <c r="AY13" s="10">
        <f>1/1000*'[1]4407Imp'!AW$211</f>
        <v>0</v>
      </c>
      <c r="AZ13" s="10">
        <f>1/1000*'[1]4407Imp'!AX$211</f>
        <v>0</v>
      </c>
      <c r="BA13" s="10">
        <f>1/1000*'[1]4407Imp'!AY$211</f>
        <v>0</v>
      </c>
      <c r="BB13" s="10">
        <f>1/1000*'[1]4407Imp'!AZ$211</f>
        <v>0</v>
      </c>
      <c r="BC13" s="10">
        <f>1/1000*'[1]4407Imp'!BA$211</f>
        <v>0</v>
      </c>
      <c r="BD13" s="293"/>
    </row>
    <row r="14" spans="1:56">
      <c r="B14" s="8" t="s">
        <v>19</v>
      </c>
      <c r="C14" s="40">
        <f t="shared" ref="C14:AB14" si="2">SUM(C6:C6)-SUM(C7:C13)</f>
        <v>1.6809629199999954E-2</v>
      </c>
      <c r="D14" s="35">
        <f t="shared" si="2"/>
        <v>1.8610300799999924E-2</v>
      </c>
      <c r="E14" s="35">
        <f t="shared" si="2"/>
        <v>1.204699859999997E-2</v>
      </c>
      <c r="F14" s="35">
        <f t="shared" si="2"/>
        <v>1.0969340200000011E-2</v>
      </c>
      <c r="G14" s="35">
        <f t="shared" si="2"/>
        <v>6.0786726000000013E-3</v>
      </c>
      <c r="H14" s="35">
        <f t="shared" si="2"/>
        <v>5.6379049999999986E-3</v>
      </c>
      <c r="I14" s="35">
        <f t="shared" si="2"/>
        <v>8.2495504000000275E-3</v>
      </c>
      <c r="J14" s="35">
        <f t="shared" si="2"/>
        <v>5.7610644000000155E-3</v>
      </c>
      <c r="K14" s="35">
        <f t="shared" si="2"/>
        <v>4.3164212000000313E-3</v>
      </c>
      <c r="L14" s="35">
        <f t="shared" si="2"/>
        <v>5.8448571999999976E-3</v>
      </c>
      <c r="M14" s="35">
        <f t="shared" si="2"/>
        <v>4.3299619999999928E-3</v>
      </c>
      <c r="N14" s="35">
        <f t="shared" si="2"/>
        <v>7.7800268000000061E-3</v>
      </c>
      <c r="O14" s="35">
        <f t="shared" si="2"/>
        <v>4.270957599999986E-3</v>
      </c>
      <c r="P14" s="35">
        <f t="shared" si="2"/>
        <v>3.6792756000000038E-3</v>
      </c>
      <c r="Q14" s="35">
        <f t="shared" si="2"/>
        <v>3.3172775999999737E-3</v>
      </c>
      <c r="R14" s="35">
        <f t="shared" si="2"/>
        <v>3.4212359999999387E-3</v>
      </c>
      <c r="S14" s="35">
        <f t="shared" si="2"/>
        <v>2.0876583000000448E-3</v>
      </c>
      <c r="T14" s="35">
        <f t="shared" si="2"/>
        <v>1.9943923999999891E-3</v>
      </c>
      <c r="U14" s="35">
        <f t="shared" si="2"/>
        <v>3.2807684000000087E-3</v>
      </c>
      <c r="V14" s="35">
        <f t="shared" si="2"/>
        <v>6.035834350000005E-3</v>
      </c>
      <c r="W14" s="35">
        <f t="shared" si="2"/>
        <v>0</v>
      </c>
      <c r="X14" s="35">
        <f t="shared" si="2"/>
        <v>0</v>
      </c>
      <c r="Y14" s="35">
        <f t="shared" si="2"/>
        <v>0</v>
      </c>
      <c r="Z14" s="35">
        <f t="shared" si="2"/>
        <v>0</v>
      </c>
      <c r="AA14" s="35">
        <f t="shared" si="2"/>
        <v>0</v>
      </c>
      <c r="AB14" s="35">
        <f t="shared" si="2"/>
        <v>0</v>
      </c>
      <c r="AC14" s="4"/>
      <c r="AD14" s="41">
        <f t="shared" ref="AD14:BC14" si="3">SUM(AD6:AD6)-SUM(AD7:AD13)</f>
        <v>4.2033895477770339E-3</v>
      </c>
      <c r="AE14" s="36">
        <f t="shared" si="3"/>
        <v>4.8275061088000198E-3</v>
      </c>
      <c r="AF14" s="36">
        <f t="shared" si="3"/>
        <v>3.4986802847999793E-3</v>
      </c>
      <c r="AG14" s="36">
        <f t="shared" si="3"/>
        <v>3.666492950400016E-3</v>
      </c>
      <c r="AH14" s="36">
        <f t="shared" si="3"/>
        <v>2.551400607000015E-3</v>
      </c>
      <c r="AI14" s="36">
        <f t="shared" si="3"/>
        <v>2.4438105120000025E-3</v>
      </c>
      <c r="AJ14" s="36">
        <f t="shared" si="3"/>
        <v>3.1751374235999968E-3</v>
      </c>
      <c r="AK14" s="36">
        <f t="shared" si="3"/>
        <v>2.8376969980000027E-3</v>
      </c>
      <c r="AL14" s="36">
        <f t="shared" si="3"/>
        <v>3.1375708628000182E-3</v>
      </c>
      <c r="AM14" s="36">
        <f t="shared" si="3"/>
        <v>4.5734920131999951E-3</v>
      </c>
      <c r="AN14" s="36">
        <f t="shared" si="3"/>
        <v>2.899365556499986E-3</v>
      </c>
      <c r="AO14" s="36">
        <f t="shared" si="3"/>
        <v>5.7926256480000105E-3</v>
      </c>
      <c r="AP14" s="36">
        <f t="shared" si="3"/>
        <v>3.4226558080000039E-3</v>
      </c>
      <c r="AQ14" s="36">
        <f t="shared" si="3"/>
        <v>2.87184359699999E-3</v>
      </c>
      <c r="AR14" s="36">
        <f t="shared" si="3"/>
        <v>3.073998879500002E-3</v>
      </c>
      <c r="AS14" s="36">
        <f t="shared" si="3"/>
        <v>2.566898148499995E-3</v>
      </c>
      <c r="AT14" s="36">
        <f t="shared" si="3"/>
        <v>1.1930799133000117E-3</v>
      </c>
      <c r="AU14" s="36">
        <f t="shared" si="3"/>
        <v>1.2485941468000084E-3</v>
      </c>
      <c r="AV14" s="36">
        <f t="shared" si="3"/>
        <v>1.6049742759999888E-3</v>
      </c>
      <c r="AW14" s="36">
        <f t="shared" si="3"/>
        <v>2.5247824512499989E-3</v>
      </c>
      <c r="AX14" s="36">
        <f t="shared" si="3"/>
        <v>0</v>
      </c>
      <c r="AY14" s="36">
        <f t="shared" si="3"/>
        <v>0</v>
      </c>
      <c r="AZ14" s="36">
        <f t="shared" si="3"/>
        <v>0</v>
      </c>
      <c r="BA14" s="36">
        <f t="shared" si="3"/>
        <v>0</v>
      </c>
      <c r="BB14" s="36">
        <f t="shared" si="3"/>
        <v>0</v>
      </c>
      <c r="BC14" s="36">
        <f t="shared" si="3"/>
        <v>0</v>
      </c>
      <c r="BD14" s="293"/>
    </row>
    <row r="15" spans="1:56" ht="17.149999999999999" customHeight="1">
      <c r="B15" s="14" t="s">
        <v>103</v>
      </c>
      <c r="C15" s="26">
        <f>1/$A$1*'[1]4407Imp'!B$268</f>
        <v>0.18701792200000003</v>
      </c>
      <c r="D15" s="28">
        <f>1/$A$1*'[1]4407Imp'!C$268</f>
        <v>0.14320131279999998</v>
      </c>
      <c r="E15" s="28">
        <f>1/$A$1*'[1]4407Imp'!D$268</f>
        <v>0.12072009039999999</v>
      </c>
      <c r="F15" s="28">
        <f>1/$A$1*'[1]4407Imp'!E$268</f>
        <v>0.1181044046</v>
      </c>
      <c r="G15" s="28">
        <f>1/$A$1*'[1]4407Imp'!F$268</f>
        <v>0.120545425</v>
      </c>
      <c r="H15" s="28">
        <f>1/$A$1*'[1]4407Imp'!G$268</f>
        <v>0.10413361140000001</v>
      </c>
      <c r="I15" s="28">
        <f>1/$A$1*'[1]4407Imp'!H$268</f>
        <v>9.7775386800000003E-2</v>
      </c>
      <c r="J15" s="28">
        <f>1/$A$1*'[1]4407Imp'!I$268</f>
        <v>0.10962759080000001</v>
      </c>
      <c r="K15" s="28">
        <f>1/$A$1*'[1]4407Imp'!J$268</f>
        <v>9.0455019200000014E-2</v>
      </c>
      <c r="L15" s="28">
        <f>1/$A$1*'[1]4407Imp'!K$268</f>
        <v>6.4495154360000001E-2</v>
      </c>
      <c r="M15" s="28">
        <f>1/$A$1*'[1]4407Imp'!L$268</f>
        <v>8.3038703800000002E-2</v>
      </c>
      <c r="N15" s="28">
        <f>1/$A$1*'[1]4407Imp'!M$268</f>
        <v>7.1710795519999995E-2</v>
      </c>
      <c r="O15" s="28">
        <f>1/$A$1*'[1]4407Imp'!N$268</f>
        <v>5.9205859440000008E-2</v>
      </c>
      <c r="P15" s="28">
        <f>1/$A$1*'[1]4407Imp'!O$268</f>
        <v>6.0151618800000001E-2</v>
      </c>
      <c r="Q15" s="28">
        <f>1/$A$1*'[1]4407Imp'!P$268</f>
        <v>4.8199369400000011E-2</v>
      </c>
      <c r="R15" s="28">
        <f>1/$A$1*'[1]4407Imp'!Q$268</f>
        <v>3.8922561600000002E-2</v>
      </c>
      <c r="S15" s="28">
        <f>1/$A$1*'[1]4407Imp'!R$268</f>
        <v>4.0249627889545461E-2</v>
      </c>
      <c r="T15" s="28">
        <f>1/$A$1*'[1]4407Imp'!S$268</f>
        <v>3.8394961538888897E-2</v>
      </c>
      <c r="U15" s="28">
        <f>1/$A$1*'[1]4407Imp'!T$268</f>
        <v>3.5756229600000002E-2</v>
      </c>
      <c r="V15" s="28">
        <f>1/$A$1*'[1]4407Imp'!U$268</f>
        <v>3.1367558466111112E-2</v>
      </c>
      <c r="W15" s="28">
        <f>1/$A$1*'[1]4407Imp'!V$268</f>
        <v>0</v>
      </c>
      <c r="X15" s="28">
        <f>1/$A$1*'[1]4407Imp'!W$268</f>
        <v>0</v>
      </c>
      <c r="Y15" s="28">
        <f>1/$A$1*'[1]4407Imp'!X$268</f>
        <v>0</v>
      </c>
      <c r="Z15" s="28">
        <f>1/$A$1*'[1]4407Imp'!Y$268</f>
        <v>0</v>
      </c>
      <c r="AA15" s="28">
        <f>1/$A$1*'[1]4407Imp'!Z$268</f>
        <v>0</v>
      </c>
      <c r="AB15" s="28">
        <f>1/$A$1*'[1]4407Imp'!AA$268</f>
        <v>0</v>
      </c>
      <c r="AC15" s="13"/>
      <c r="AD15" s="26">
        <f>1/1000*'[1]4407Imp'!AB$268</f>
        <v>7.1466089072579994E-2</v>
      </c>
      <c r="AE15" s="28">
        <f>1/1000*'[1]4407Imp'!AC$268</f>
        <v>5.2034556136399998E-2</v>
      </c>
      <c r="AF15" s="28">
        <f>1/1000*'[1]4407Imp'!AD$268</f>
        <v>4.1745720921599998E-2</v>
      </c>
      <c r="AG15" s="28">
        <f>1/1000*'[1]4407Imp'!AE$268</f>
        <v>4.1584447038400002E-2</v>
      </c>
      <c r="AH15" s="28">
        <f>1/1000*'[1]4407Imp'!AF$268</f>
        <v>4.2967443115800003E-2</v>
      </c>
      <c r="AI15" s="28">
        <f>1/1000*'[1]4407Imp'!AG$268</f>
        <v>3.9652378193999999E-2</v>
      </c>
      <c r="AJ15" s="28">
        <f>1/1000*'[1]4407Imp'!AH$268</f>
        <v>4.1540603134000001E-2</v>
      </c>
      <c r="AK15" s="28">
        <f>1/1000*'[1]4407Imp'!AI$268</f>
        <v>4.7674736531000003E-2</v>
      </c>
      <c r="AL15" s="28">
        <f>1/1000*'[1]4407Imp'!AJ$268</f>
        <v>5.1384583608800008E-2</v>
      </c>
      <c r="AM15" s="28">
        <f>1/1000*'[1]4407Imp'!AK$268</f>
        <v>2.9198193648800001E-2</v>
      </c>
      <c r="AN15" s="28">
        <f>1/1000*'[1]4407Imp'!AL$268</f>
        <v>3.8263505433300003E-2</v>
      </c>
      <c r="AO15" s="28">
        <f>1/1000*'[1]4407Imp'!AM$268</f>
        <v>3.2631347519999999E-2</v>
      </c>
      <c r="AP15" s="28">
        <f>1/1000*'[1]4407Imp'!AN$268</f>
        <v>2.7599338694399997E-2</v>
      </c>
      <c r="AQ15" s="28">
        <f>1/1000*'[1]4407Imp'!AO$268</f>
        <v>3.0379151974500005E-2</v>
      </c>
      <c r="AR15" s="28">
        <f>1/1000*'[1]4407Imp'!AP$268</f>
        <v>2.4804380987999999E-2</v>
      </c>
      <c r="AS15" s="28">
        <f>1/1000*'[1]4407Imp'!AQ$268</f>
        <v>1.9717130866999999E-2</v>
      </c>
      <c r="AT15" s="28">
        <f>1/1000*'[1]4407Imp'!AR$268</f>
        <v>2.2231555187999998E-2</v>
      </c>
      <c r="AU15" s="28">
        <f>1/1000*'[1]4407Imp'!AS$268</f>
        <v>2.1831075180199999E-2</v>
      </c>
      <c r="AV15" s="28">
        <f>1/1000*'[1]4407Imp'!AT$268</f>
        <v>1.9550740495E-2</v>
      </c>
      <c r="AW15" s="28">
        <f>1/1000*'[1]4407Imp'!AU$268</f>
        <v>1.9156393273333332E-2</v>
      </c>
      <c r="AX15" s="28">
        <f>1/1000*'[1]4407Imp'!AV$268</f>
        <v>0</v>
      </c>
      <c r="AY15" s="28">
        <f>1/1000*'[1]4407Imp'!AW$268</f>
        <v>0</v>
      </c>
      <c r="AZ15" s="28">
        <f>1/1000*'[1]4407Imp'!AX$268</f>
        <v>0</v>
      </c>
      <c r="BA15" s="28">
        <f>1/1000*'[1]4407Imp'!AY$268</f>
        <v>0</v>
      </c>
      <c r="BB15" s="28">
        <f>1/1000*'[1]4407Imp'!AZ$268</f>
        <v>0</v>
      </c>
      <c r="BC15" s="28">
        <f>1/1000*'[1]4407Imp'!BA$268</f>
        <v>0</v>
      </c>
      <c r="BD15" s="293"/>
    </row>
    <row r="16" spans="1:56">
      <c r="B16" s="5" t="s">
        <v>104</v>
      </c>
      <c r="C16" s="39">
        <f>1/$A$1*'[1]4407Imp'!B$39</f>
        <v>8.3943714400000008E-2</v>
      </c>
      <c r="D16" s="10">
        <f>1/$A$1*'[1]4407Imp'!C$39</f>
        <v>6.9390157199999997E-2</v>
      </c>
      <c r="E16" s="10">
        <f>1/$A$1*'[1]4407Imp'!D$39</f>
        <v>5.7321263999999997E-2</v>
      </c>
      <c r="F16" s="10">
        <f>1/$A$1*'[1]4407Imp'!E$39</f>
        <v>6.0206054999999994E-2</v>
      </c>
      <c r="G16" s="10">
        <f>1/$A$1*'[1]4407Imp'!F$39</f>
        <v>7.0757395799999998E-2</v>
      </c>
      <c r="H16" s="10">
        <f>1/$A$1*'[1]4407Imp'!G$39</f>
        <v>6.2472610200000001E-2</v>
      </c>
      <c r="I16" s="10">
        <f>1/$A$1*'[1]4407Imp'!H$39</f>
        <v>5.7031774800000004E-2</v>
      </c>
      <c r="J16" s="10">
        <f>1/$A$1*'[1]4407Imp'!I$39</f>
        <v>6.5471588000000011E-2</v>
      </c>
      <c r="K16" s="10">
        <f>1/$A$1*'[1]4407Imp'!J$39</f>
        <v>5.3792538800000005E-2</v>
      </c>
      <c r="L16" s="10">
        <f>1/$A$1*'[1]4407Imp'!K$39</f>
        <v>3.3042136399999998E-2</v>
      </c>
      <c r="M16" s="10">
        <f>1/$A$1*'[1]4407Imp'!L$39</f>
        <v>4.0551492800000005E-2</v>
      </c>
      <c r="N16" s="10">
        <f>1/$A$1*'[1]4407Imp'!M$39</f>
        <v>3.8638345199999993E-2</v>
      </c>
      <c r="O16" s="10">
        <f>1/$A$1*'[1]4407Imp'!N$39</f>
        <v>3.5667850400000006E-2</v>
      </c>
      <c r="P16" s="10">
        <f>1/$A$1*'[1]4407Imp'!O$39</f>
        <v>3.95603936E-2</v>
      </c>
      <c r="Q16" s="10">
        <f>1/$A$1*'[1]4407Imp'!P$39</f>
        <v>2.8532431200000007E-2</v>
      </c>
      <c r="R16" s="10">
        <f>1/$A$1*'[1]4407Imp'!Q$39</f>
        <v>2.2105647200000002E-2</v>
      </c>
      <c r="S16" s="10">
        <f>1/$A$1*'[1]4407Imp'!R$39</f>
        <v>2.2685847275000004E-2</v>
      </c>
      <c r="T16" s="10">
        <f>1/$A$1*'[1]4407Imp'!S$39</f>
        <v>2.2174443200000005E-2</v>
      </c>
      <c r="U16" s="10">
        <f>1/$A$1*'[1]4407Imp'!T$39</f>
        <v>1.86683952E-2</v>
      </c>
      <c r="V16" s="10">
        <f>1/$A$1*'[1]4407Imp'!U$39</f>
        <v>1.6128685300000001E-2</v>
      </c>
      <c r="W16" s="10">
        <f>1/$A$1*'[1]4407Imp'!V$39</f>
        <v>0</v>
      </c>
      <c r="X16" s="10">
        <f>1/$A$1*'[1]4407Imp'!W$39</f>
        <v>0</v>
      </c>
      <c r="Y16" s="10">
        <f>1/$A$1*'[1]4407Imp'!X$39</f>
        <v>0</v>
      </c>
      <c r="Z16" s="10">
        <f>1/$A$1*'[1]4407Imp'!Y$39</f>
        <v>0</v>
      </c>
      <c r="AA16" s="10">
        <f>1/$A$1*'[1]4407Imp'!Z$39</f>
        <v>0</v>
      </c>
      <c r="AB16" s="10">
        <f>1/$A$1*'[1]4407Imp'!AA$39</f>
        <v>0</v>
      </c>
      <c r="AC16" s="4"/>
      <c r="AD16" s="39">
        <f>1/1000*'[1]4407Imp'!AB$39</f>
        <v>3.3994218376035001E-2</v>
      </c>
      <c r="AE16" s="10">
        <f>1/1000*'[1]4407Imp'!AC$39</f>
        <v>2.4990851059199997E-2</v>
      </c>
      <c r="AF16" s="10">
        <f>1/1000*'[1]4407Imp'!AD$39</f>
        <v>2.0005493731200003E-2</v>
      </c>
      <c r="AG16" s="10">
        <f>1/1000*'[1]4407Imp'!AE$39</f>
        <v>2.1105325539200002E-2</v>
      </c>
      <c r="AH16" s="10">
        <f>1/1000*'[1]4407Imp'!AF$39</f>
        <v>2.4304426514900002E-2</v>
      </c>
      <c r="AI16" s="10">
        <f>1/1000*'[1]4407Imp'!AG$39</f>
        <v>2.4242414410500002E-2</v>
      </c>
      <c r="AJ16" s="10">
        <f>1/1000*'[1]4407Imp'!AH$39</f>
        <v>2.46378427496E-2</v>
      </c>
      <c r="AK16" s="10">
        <f>1/1000*'[1]4407Imp'!AI$39</f>
        <v>3.0388067719500002E-2</v>
      </c>
      <c r="AL16" s="10">
        <f>1/1000*'[1]4407Imp'!AJ$39</f>
        <v>3.6871292525200008E-2</v>
      </c>
      <c r="AM16" s="10">
        <f>1/1000*'[1]4407Imp'!AK$39</f>
        <v>1.8428213368399997E-2</v>
      </c>
      <c r="AN16" s="10">
        <f>1/1000*'[1]4407Imp'!AL$39</f>
        <v>2.3276755935900003E-2</v>
      </c>
      <c r="AO16" s="10">
        <f>1/1000*'[1]4407Imp'!AM$39</f>
        <v>1.9683660912000002E-2</v>
      </c>
      <c r="AP16" s="10">
        <f>1/1000*'[1]4407Imp'!AN$39</f>
        <v>1.8054510672E-2</v>
      </c>
      <c r="AQ16" s="10">
        <f>1/1000*'[1]4407Imp'!AO$39</f>
        <v>2.2048954171800004E-2</v>
      </c>
      <c r="AR16" s="10">
        <f>1/1000*'[1]4407Imp'!AP$39</f>
        <v>1.5621029086E-2</v>
      </c>
      <c r="AS16" s="10">
        <f>1/1000*'[1]4407Imp'!AQ$39</f>
        <v>1.1557536126499998E-2</v>
      </c>
      <c r="AT16" s="10">
        <f>1/1000*'[1]4407Imp'!AR$39</f>
        <v>1.36654796818E-2</v>
      </c>
      <c r="AU16" s="10">
        <f>1/1000*'[1]4407Imp'!AS$39</f>
        <v>1.38570436719E-2</v>
      </c>
      <c r="AV16" s="10">
        <f>1/1000*'[1]4407Imp'!AT$39</f>
        <v>1.1588275517E-2</v>
      </c>
      <c r="AW16" s="10">
        <f>1/1000*'[1]4407Imp'!AU$39</f>
        <v>1.1599577475000001E-2</v>
      </c>
      <c r="AX16" s="10">
        <f>1/1000*'[1]4407Imp'!AV$39</f>
        <v>0</v>
      </c>
      <c r="AY16" s="10">
        <f>1/1000*'[1]4407Imp'!AW$39</f>
        <v>0</v>
      </c>
      <c r="AZ16" s="10">
        <f>1/1000*'[1]4407Imp'!AX$39</f>
        <v>0</v>
      </c>
      <c r="BA16" s="10">
        <f>1/1000*'[1]4407Imp'!AY$39</f>
        <v>0</v>
      </c>
      <c r="BB16" s="10">
        <f>1/1000*'[1]4407Imp'!AZ$39</f>
        <v>0</v>
      </c>
      <c r="BC16" s="10">
        <f>1/1000*'[1]4407Imp'!BA$39</f>
        <v>0</v>
      </c>
      <c r="BD16" s="293"/>
    </row>
    <row r="17" spans="2:56">
      <c r="B17" s="5" t="s">
        <v>35</v>
      </c>
      <c r="C17" s="39">
        <f>1/$A$1*'[1]4407Imp'!B$147</f>
        <v>1.7290000000000003E-4</v>
      </c>
      <c r="D17" s="10">
        <f>1/$A$1*'[1]4407Imp'!C$147</f>
        <v>0</v>
      </c>
      <c r="E17" s="10">
        <f>1/$A$1*'[1]4407Imp'!D$147</f>
        <v>0</v>
      </c>
      <c r="F17" s="10">
        <f>1/$A$1*'[1]4407Imp'!E$147</f>
        <v>0</v>
      </c>
      <c r="G17" s="10">
        <f>1/$A$1*'[1]4407Imp'!F$147</f>
        <v>0</v>
      </c>
      <c r="H17" s="10">
        <f>1/$A$1*'[1]4407Imp'!G$147</f>
        <v>0</v>
      </c>
      <c r="I17" s="10">
        <f>1/$A$1*'[1]4407Imp'!H$147</f>
        <v>0</v>
      </c>
      <c r="J17" s="10">
        <f>1/$A$1*'[1]4407Imp'!I$147</f>
        <v>4.5500000000000001E-5</v>
      </c>
      <c r="K17" s="10">
        <f>1/$A$1*'[1]4407Imp'!J$147</f>
        <v>4.7902399999999997E-5</v>
      </c>
      <c r="L17" s="10">
        <f>1/$A$1*'[1]4407Imp'!K$147</f>
        <v>0</v>
      </c>
      <c r="M17" s="10">
        <f>1/$A$1*'[1]4407Imp'!L$147</f>
        <v>0</v>
      </c>
      <c r="N17" s="10">
        <f>1/$A$1*'[1]4407Imp'!M$147</f>
        <v>7.0980000000000001E-5</v>
      </c>
      <c r="O17" s="10">
        <f>1/$A$1*'[1]4407Imp'!N$147</f>
        <v>0</v>
      </c>
      <c r="P17" s="10">
        <f>1/$A$1*'[1]4407Imp'!O$147</f>
        <v>0</v>
      </c>
      <c r="Q17" s="10">
        <f>1/$A$1*'[1]4407Imp'!P$147</f>
        <v>0</v>
      </c>
      <c r="R17" s="10">
        <f>1/$A$1*'[1]4407Imp'!Q$147</f>
        <v>5.8240000000000005E-5</v>
      </c>
      <c r="S17" s="10">
        <f>1/$A$1*'[1]4407Imp'!R$147</f>
        <v>0</v>
      </c>
      <c r="T17" s="10">
        <f>1/$A$1*'[1]4407Imp'!S$147</f>
        <v>6.1880000000000011E-5</v>
      </c>
      <c r="U17" s="10">
        <f>1/$A$1*'[1]4407Imp'!T$147</f>
        <v>0</v>
      </c>
      <c r="V17" s="10">
        <f>1/$A$1*'[1]4407Imp'!U$147</f>
        <v>0</v>
      </c>
      <c r="W17" s="10">
        <f>1/$A$1*'[1]4407Imp'!V$147</f>
        <v>0</v>
      </c>
      <c r="X17" s="10">
        <f>1/$A$1*'[1]4407Imp'!W$147</f>
        <v>0</v>
      </c>
      <c r="Y17" s="10">
        <f>1/$A$1*'[1]4407Imp'!X$147</f>
        <v>0</v>
      </c>
      <c r="Z17" s="10">
        <f>1/$A$1*'[1]4407Imp'!Y$147</f>
        <v>0</v>
      </c>
      <c r="AA17" s="10">
        <f>1/$A$1*'[1]4407Imp'!Z$147</f>
        <v>0</v>
      </c>
      <c r="AB17" s="10">
        <f>1/$A$1*'[1]4407Imp'!AA$147</f>
        <v>0</v>
      </c>
      <c r="AC17" s="4"/>
      <c r="AD17" s="39">
        <f>1/1000*'[1]4407Imp'!AB$147</f>
        <v>4.7528201367000002E-5</v>
      </c>
      <c r="AE17" s="10">
        <f>1/1000*'[1]4407Imp'!AC$147</f>
        <v>0</v>
      </c>
      <c r="AF17" s="10">
        <f>1/1000*'[1]4407Imp'!AD$147</f>
        <v>0</v>
      </c>
      <c r="AG17" s="10">
        <f>1/1000*'[1]4407Imp'!AE$147</f>
        <v>0</v>
      </c>
      <c r="AH17" s="10">
        <f>1/1000*'[1]4407Imp'!AF$147</f>
        <v>0</v>
      </c>
      <c r="AI17" s="10">
        <f>1/1000*'[1]4407Imp'!AG$147</f>
        <v>0</v>
      </c>
      <c r="AJ17" s="10">
        <f>1/1000*'[1]4407Imp'!AH$147</f>
        <v>0</v>
      </c>
      <c r="AK17" s="10">
        <f>1/1000*'[1]4407Imp'!AI$147</f>
        <v>2.52761315E-5</v>
      </c>
      <c r="AL17" s="10">
        <f>1/1000*'[1]4407Imp'!AJ$147</f>
        <v>3.947627200000001E-5</v>
      </c>
      <c r="AM17" s="10">
        <f>1/1000*'[1]4407Imp'!AK$147</f>
        <v>0</v>
      </c>
      <c r="AN17" s="10">
        <f>1/1000*'[1]4407Imp'!AL$147</f>
        <v>0</v>
      </c>
      <c r="AO17" s="10">
        <f>1/1000*'[1]4407Imp'!AM$147</f>
        <v>2.7709152000000001E-5</v>
      </c>
      <c r="AP17" s="10">
        <f>1/1000*'[1]4407Imp'!AN$147</f>
        <v>0</v>
      </c>
      <c r="AQ17" s="10">
        <f>1/1000*'[1]4407Imp'!AO$147</f>
        <v>0</v>
      </c>
      <c r="AR17" s="10">
        <f>1/1000*'[1]4407Imp'!AP$147</f>
        <v>0</v>
      </c>
      <c r="AS17" s="10">
        <f>1/1000*'[1]4407Imp'!AQ$147</f>
        <v>1.0816515499999998E-5</v>
      </c>
      <c r="AT17" s="10">
        <f>1/1000*'[1]4407Imp'!AR$147</f>
        <v>0</v>
      </c>
      <c r="AU17" s="10">
        <f>1/1000*'[1]4407Imp'!AS$147</f>
        <v>2.17998209E-5</v>
      </c>
      <c r="AV17" s="10">
        <f>1/1000*'[1]4407Imp'!AT$147</f>
        <v>0</v>
      </c>
      <c r="AW17" s="10">
        <f>1/1000*'[1]4407Imp'!AU$147</f>
        <v>0</v>
      </c>
      <c r="AX17" s="10">
        <f>1/1000*'[1]4407Imp'!AV$147</f>
        <v>0</v>
      </c>
      <c r="AY17" s="10">
        <f>1/1000*'[1]4407Imp'!AW$147</f>
        <v>0</v>
      </c>
      <c r="AZ17" s="10">
        <f>1/1000*'[1]4407Imp'!AX$147</f>
        <v>0</v>
      </c>
      <c r="BA17" s="10">
        <f>1/1000*'[1]4407Imp'!AY$147</f>
        <v>0</v>
      </c>
      <c r="BB17" s="10">
        <f>1/1000*'[1]4407Imp'!AZ$147</f>
        <v>0</v>
      </c>
      <c r="BC17" s="10">
        <f>1/1000*'[1]4407Imp'!BA$147</f>
        <v>0</v>
      </c>
      <c r="BD17" s="293"/>
    </row>
    <row r="18" spans="2:56">
      <c r="B18" s="5" t="s">
        <v>105</v>
      </c>
      <c r="C18" s="39">
        <f>1/$A$1*'[1]4407Imp'!B$247</f>
        <v>0.10290130760000002</v>
      </c>
      <c r="D18" s="10">
        <f>1/$A$1*'[1]4407Imp'!C$247</f>
        <v>7.3811155599999997E-2</v>
      </c>
      <c r="E18" s="10">
        <f>1/$A$1*'[1]4407Imp'!D$247</f>
        <v>6.3398826399999997E-2</v>
      </c>
      <c r="F18" s="10">
        <f>1/$A$1*'[1]4407Imp'!E$247</f>
        <v>5.789834960000001E-2</v>
      </c>
      <c r="G18" s="10">
        <f>1/$A$1*'[1]4407Imp'!F$247</f>
        <v>4.97880292E-2</v>
      </c>
      <c r="H18" s="10">
        <f>1/$A$1*'[1]4407Imp'!G$247</f>
        <v>4.1661001200000006E-2</v>
      </c>
      <c r="I18" s="10">
        <f>1/$A$1*'[1]4407Imp'!H$247</f>
        <v>4.0743612000000005E-2</v>
      </c>
      <c r="J18" s="10">
        <f>1/$A$1*'[1]4407Imp'!I$247</f>
        <v>4.41105028E-2</v>
      </c>
      <c r="K18" s="10">
        <f>1/$A$1*'[1]4407Imp'!J$247</f>
        <v>3.6614578000000002E-2</v>
      </c>
      <c r="L18" s="10">
        <f>1/$A$1*'[1]4407Imp'!K$247</f>
        <v>3.1453017959999996E-2</v>
      </c>
      <c r="M18" s="10">
        <f>1/$A$1*'[1]4407Imp'!L$247</f>
        <v>4.2487211000000004E-2</v>
      </c>
      <c r="N18" s="10">
        <f>1/$A$1*'[1]4407Imp'!M$247</f>
        <v>3.3001470320000004E-2</v>
      </c>
      <c r="O18" s="10">
        <f>1/$A$1*'[1]4407Imp'!N$247</f>
        <v>2.3538009040000002E-2</v>
      </c>
      <c r="P18" s="10">
        <f>1/$A$1*'[1]4407Imp'!O$247</f>
        <v>2.05912252E-2</v>
      </c>
      <c r="Q18" s="10">
        <f>1/$A$1*'[1]4407Imp'!P$247</f>
        <v>1.9666938200000005E-2</v>
      </c>
      <c r="R18" s="10">
        <f>1/$A$1*'[1]4407Imp'!Q$247</f>
        <v>1.67586744E-2</v>
      </c>
      <c r="S18" s="10">
        <f>1/$A$1*'[1]4407Imp'!R$247</f>
        <v>1.7563780614545457E-2</v>
      </c>
      <c r="T18" s="10">
        <f>1/$A$1*'[1]4407Imp'!S$247</f>
        <v>1.6158638338888892E-2</v>
      </c>
      <c r="U18" s="10">
        <f>1/$A$1*'[1]4407Imp'!T$247</f>
        <v>1.7087834400000002E-2</v>
      </c>
      <c r="V18" s="10">
        <f>1/$A$1*'[1]4407Imp'!U$247</f>
        <v>1.5238873166111111E-2</v>
      </c>
      <c r="W18" s="10">
        <f>1/$A$1*'[1]4407Imp'!V$247</f>
        <v>0</v>
      </c>
      <c r="X18" s="10">
        <f>1/$A$1*'[1]4407Imp'!W$247</f>
        <v>0</v>
      </c>
      <c r="Y18" s="10">
        <f>1/$A$1*'[1]4407Imp'!X$247</f>
        <v>0</v>
      </c>
      <c r="Z18" s="10">
        <f>1/$A$1*'[1]4407Imp'!Y$247</f>
        <v>0</v>
      </c>
      <c r="AA18" s="10">
        <f>1/$A$1*'[1]4407Imp'!Z$247</f>
        <v>0</v>
      </c>
      <c r="AB18" s="10">
        <f>1/$A$1*'[1]4407Imp'!AA$247</f>
        <v>0</v>
      </c>
      <c r="AC18" s="4"/>
      <c r="AD18" s="39">
        <f>1/1000*'[1]4407Imp'!AB$247</f>
        <v>3.7424342495177995E-2</v>
      </c>
      <c r="AE18" s="10">
        <f>1/1000*'[1]4407Imp'!AC$247</f>
        <v>2.7043705077199998E-2</v>
      </c>
      <c r="AF18" s="10">
        <f>1/1000*'[1]4407Imp'!AD$247</f>
        <v>2.1740227190399999E-2</v>
      </c>
      <c r="AG18" s="10">
        <f>1/1000*'[1]4407Imp'!AE$247</f>
        <v>2.04791214992E-2</v>
      </c>
      <c r="AH18" s="10">
        <f>1/1000*'[1]4407Imp'!AF$247</f>
        <v>1.8663016600900001E-2</v>
      </c>
      <c r="AI18" s="10">
        <f>1/1000*'[1]4407Imp'!AG$247</f>
        <v>1.5409963783500001E-2</v>
      </c>
      <c r="AJ18" s="10">
        <f>1/1000*'[1]4407Imp'!AH$247</f>
        <v>1.6902760384400001E-2</v>
      </c>
      <c r="AK18" s="10">
        <f>1/1000*'[1]4407Imp'!AI$247</f>
        <v>1.7261392680000001E-2</v>
      </c>
      <c r="AL18" s="10">
        <f>1/1000*'[1]4407Imp'!AJ$247</f>
        <v>1.4473814811600002E-2</v>
      </c>
      <c r="AM18" s="10">
        <f>1/1000*'[1]4407Imp'!AK$247</f>
        <v>1.07699802804E-2</v>
      </c>
      <c r="AN18" s="10">
        <f>1/1000*'[1]4407Imp'!AL$247</f>
        <v>1.49867494974E-2</v>
      </c>
      <c r="AO18" s="10">
        <f>1/1000*'[1]4407Imp'!AM$247</f>
        <v>1.2919977456000001E-2</v>
      </c>
      <c r="AP18" s="10">
        <f>1/1000*'[1]4407Imp'!AN$247</f>
        <v>9.5448280223999985E-3</v>
      </c>
      <c r="AQ18" s="10">
        <f>1/1000*'[1]4407Imp'!AO$247</f>
        <v>8.3301978027000012E-3</v>
      </c>
      <c r="AR18" s="10">
        <f>1/1000*'[1]4407Imp'!AP$247</f>
        <v>9.1833519020000001E-3</v>
      </c>
      <c r="AS18" s="10">
        <f>1/1000*'[1]4407Imp'!AQ$247</f>
        <v>8.1487782250000002E-3</v>
      </c>
      <c r="AT18" s="10">
        <f>1/1000*'[1]4407Imp'!AR$247</f>
        <v>8.5660755061999997E-3</v>
      </c>
      <c r="AU18" s="10">
        <f>1/1000*'[1]4407Imp'!AS$247</f>
        <v>7.9522316874000003E-3</v>
      </c>
      <c r="AV18" s="10">
        <f>1/1000*'[1]4407Imp'!AT$247</f>
        <v>7.9624649779999994E-3</v>
      </c>
      <c r="AW18" s="10">
        <f>1/1000*'[1]4407Imp'!AU$247</f>
        <v>7.5568157983333332E-3</v>
      </c>
      <c r="AX18" s="10">
        <f>1/1000*'[1]4407Imp'!AV$247</f>
        <v>0</v>
      </c>
      <c r="AY18" s="10">
        <f>1/1000*'[1]4407Imp'!AW$247</f>
        <v>0</v>
      </c>
      <c r="AZ18" s="10">
        <f>1/1000*'[1]4407Imp'!AX$247</f>
        <v>0</v>
      </c>
      <c r="BA18" s="10">
        <f>1/1000*'[1]4407Imp'!AY$247</f>
        <v>0</v>
      </c>
      <c r="BB18" s="10">
        <f>1/1000*'[1]4407Imp'!AZ$247</f>
        <v>0</v>
      </c>
      <c r="BC18" s="10">
        <f>1/1000*'[1]4407Imp'!BA$247</f>
        <v>0</v>
      </c>
      <c r="BD18" s="293"/>
    </row>
    <row r="19" spans="2:56" ht="17.149999999999999" customHeight="1">
      <c r="B19" s="9" t="s">
        <v>102</v>
      </c>
      <c r="C19" s="43">
        <f>1/$A$1*'[1]4407Imp'!B$269</f>
        <v>0.35496573840000012</v>
      </c>
      <c r="D19" s="23">
        <f>1/$A$1*'[1]4407Imp'!C$269</f>
        <v>0.35831759599999996</v>
      </c>
      <c r="E19" s="23">
        <f>1/$A$1*'[1]4407Imp'!D$269</f>
        <v>0.26895088220000002</v>
      </c>
      <c r="F19" s="23">
        <f>1/$A$1*'[1]4407Imp'!E$269</f>
        <v>0.32379781980000005</v>
      </c>
      <c r="G19" s="23">
        <f>1/$A$1*'[1]4407Imp'!F$269</f>
        <v>0.36466846780000012</v>
      </c>
      <c r="H19" s="23">
        <f>1/$A$1*'[1]4407Imp'!G$269</f>
        <v>0.36618634780000003</v>
      </c>
      <c r="I19" s="23">
        <f>1/$A$1*'[1]4407Imp'!H$269</f>
        <v>0.30825936960000005</v>
      </c>
      <c r="J19" s="23">
        <f>1/$A$1*'[1]4407Imp'!I$269</f>
        <v>0.35320707239999999</v>
      </c>
      <c r="K19" s="23">
        <f>1/$A$1*'[1]4407Imp'!J$269</f>
        <v>0.20969350264390246</v>
      </c>
      <c r="L19" s="23">
        <f>1/$A$1*'[1]4407Imp'!K$269</f>
        <v>0.12217772840000002</v>
      </c>
      <c r="M19" s="23">
        <f>1/$A$1*'[1]4407Imp'!L$269</f>
        <v>0.123228742</v>
      </c>
      <c r="N19" s="23">
        <f>1/$A$1*'[1]4407Imp'!M$269</f>
        <v>0.10922299156363637</v>
      </c>
      <c r="O19" s="23">
        <f>1/$A$1*'[1]4407Imp'!N$269</f>
        <v>7.3826928933333327E-2</v>
      </c>
      <c r="P19" s="23">
        <f>1/$A$1*'[1]4407Imp'!O$269</f>
        <v>5.9050992000000004E-2</v>
      </c>
      <c r="Q19" s="23">
        <f>1/$A$1*'[1]4407Imp'!P$269</f>
        <v>5.447915200000001E-2</v>
      </c>
      <c r="R19" s="23">
        <f>1/$A$1*'[1]4407Imp'!Q$269</f>
        <v>6.1378248750000003E-2</v>
      </c>
      <c r="S19" s="23">
        <f>1/$A$1*'[1]4407Imp'!R$269</f>
        <v>4.8520972500000009E-2</v>
      </c>
      <c r="T19" s="23">
        <f>1/$A$1*'[1]4407Imp'!S$269</f>
        <v>3.3494351800000009E-2</v>
      </c>
      <c r="U19" s="23">
        <f>1/$A$1*'[1]4407Imp'!T$269</f>
        <v>4.6750324140000001E-2</v>
      </c>
      <c r="V19" s="23">
        <f>1/$A$1*'[1]4407Imp'!U$269</f>
        <v>5.1264813599999993E-2</v>
      </c>
      <c r="W19" s="23">
        <f>1/$A$1*'[1]4407Imp'!V$269</f>
        <v>0</v>
      </c>
      <c r="X19" s="23">
        <f>1/$A$1*'[1]4407Imp'!W$269</f>
        <v>0</v>
      </c>
      <c r="Y19" s="23">
        <f>1/$A$1*'[1]4407Imp'!X$269</f>
        <v>0</v>
      </c>
      <c r="Z19" s="23">
        <f>1/$A$1*'[1]4407Imp'!Y$269</f>
        <v>0</v>
      </c>
      <c r="AA19" s="23">
        <f>1/$A$1*'[1]4407Imp'!Z$269</f>
        <v>0</v>
      </c>
      <c r="AB19" s="23">
        <f>1/$A$1*'[1]4407Imp'!AA$269</f>
        <v>0</v>
      </c>
      <c r="AC19" s="4"/>
      <c r="AD19" s="43">
        <f>1/1000*'[1]4407Imp'!AB$269</f>
        <v>8.8408580867649023E-2</v>
      </c>
      <c r="AE19" s="23">
        <f>1/1000*'[1]4407Imp'!AC$269</f>
        <v>8.9216033177200005E-2</v>
      </c>
      <c r="AF19" s="23">
        <f>1/1000*'[1]4407Imp'!AD$269</f>
        <v>7.1222905939199999E-2</v>
      </c>
      <c r="AG19" s="23">
        <f>1/1000*'[1]4407Imp'!AE$269</f>
        <v>8.5649045552000022E-2</v>
      </c>
      <c r="AH19" s="23">
        <f>1/1000*'[1]4407Imp'!AF$269</f>
        <v>0.10802160075350002</v>
      </c>
      <c r="AI19" s="23">
        <f>1/1000*'[1]4407Imp'!AG$269</f>
        <v>0.12136488983190002</v>
      </c>
      <c r="AJ19" s="23">
        <f>1/1000*'[1]4407Imp'!AH$269</f>
        <v>0.1165582696104</v>
      </c>
      <c r="AK19" s="23">
        <f>1/1000*'[1]4407Imp'!AI$269</f>
        <v>0.15710146891449997</v>
      </c>
      <c r="AL19" s="23">
        <f>1/1000*'[1]4407Imp'!AJ$269</f>
        <v>0.11728039623960004</v>
      </c>
      <c r="AM19" s="23">
        <f>1/1000*'[1]4407Imp'!AK$269</f>
        <v>6.690801063320001E-2</v>
      </c>
      <c r="AN19" s="23">
        <f>1/1000*'[1]4407Imp'!AL$269</f>
        <v>6.64804731393E-2</v>
      </c>
      <c r="AO19" s="23">
        <f>1/1000*'[1]4407Imp'!AM$269</f>
        <v>6.4831568975999995E-2</v>
      </c>
      <c r="AP19" s="23">
        <f>1/1000*'[1]4407Imp'!AN$269</f>
        <v>4.51574977216E-2</v>
      </c>
      <c r="AQ19" s="23">
        <f>1/1000*'[1]4407Imp'!AO$269</f>
        <v>2.9329195957500005E-2</v>
      </c>
      <c r="AR19" s="23">
        <f>1/1000*'[1]4407Imp'!AP$269</f>
        <v>2.9452119639000005E-2</v>
      </c>
      <c r="AS19" s="23">
        <f>1/1000*'[1]4407Imp'!AQ$269</f>
        <v>3.1563314513499995E-2</v>
      </c>
      <c r="AT19" s="23">
        <f>1/1000*'[1]4407Imp'!AR$269</f>
        <v>2.0146262957300005E-2</v>
      </c>
      <c r="AU19" s="23">
        <f>1/1000*'[1]4407Imp'!AS$269</f>
        <v>1.5237215107399999E-2</v>
      </c>
      <c r="AV19" s="23">
        <f>1/1000*'[1]4407Imp'!AT$269</f>
        <v>1.7736983134E-2</v>
      </c>
      <c r="AW19" s="23">
        <f>1/1000*'[1]4407Imp'!AU$269</f>
        <v>1.9894099047083329E-2</v>
      </c>
      <c r="AX19" s="23">
        <f>1/1000*'[1]4407Imp'!AV$269</f>
        <v>0</v>
      </c>
      <c r="AY19" s="23">
        <f>1/1000*'[1]4407Imp'!AW$269</f>
        <v>0</v>
      </c>
      <c r="AZ19" s="23">
        <f>1/1000*'[1]4407Imp'!AX$269</f>
        <v>0</v>
      </c>
      <c r="BA19" s="23">
        <f>1/1000*'[1]4407Imp'!AY$269</f>
        <v>0</v>
      </c>
      <c r="BB19" s="23">
        <f>1/1000*'[1]4407Imp'!AZ$269</f>
        <v>0</v>
      </c>
      <c r="BC19" s="23">
        <f>1/1000*'[1]4407Imp'!BA$269</f>
        <v>0</v>
      </c>
      <c r="BD19" s="293"/>
    </row>
    <row r="20" spans="2:56">
      <c r="B20" s="5" t="s">
        <v>29</v>
      </c>
      <c r="C20" s="39">
        <f>1/$A$1*'[1]4407Imp'!B$31</f>
        <v>0.34372581880000008</v>
      </c>
      <c r="D20" s="10">
        <f>1/$A$1*'[1]4407Imp'!C$31</f>
        <v>0.35340832799999999</v>
      </c>
      <c r="E20" s="10">
        <f>1/$A$1*'[1]4407Imp'!D$31</f>
        <v>0.26569473840000002</v>
      </c>
      <c r="F20" s="10">
        <f>1/$A$1*'[1]4407Imp'!E$31</f>
        <v>0.31813681900000002</v>
      </c>
      <c r="G20" s="10">
        <f>1/$A$1*'[1]4407Imp'!F$31</f>
        <v>0.35963858840000007</v>
      </c>
      <c r="H20" s="10">
        <f>1/$A$1*'[1]4407Imp'!G$31</f>
        <v>0.35838899460000001</v>
      </c>
      <c r="I20" s="10">
        <f>1/$A$1*'[1]4407Imp'!H$31</f>
        <v>0.304287802</v>
      </c>
      <c r="J20" s="10">
        <f>1/$A$1*'[1]4407Imp'!I$31</f>
        <v>0.34581124760000004</v>
      </c>
      <c r="K20" s="10">
        <f>1/$A$1*'[1]4407Imp'!J$31</f>
        <v>0.20032033839999999</v>
      </c>
      <c r="L20" s="10">
        <f>1/$A$1*'[1]4407Imp'!K$31</f>
        <v>0.11309079600000001</v>
      </c>
      <c r="M20" s="10">
        <f>1/$A$1*'[1]4407Imp'!L$31</f>
        <v>0.11277564480000002</v>
      </c>
      <c r="N20" s="10">
        <f>1/$A$1*'[1]4407Imp'!M$31</f>
        <v>9.6001783563636367E-2</v>
      </c>
      <c r="O20" s="10">
        <f>1/$A$1*'[1]4407Imp'!N$31</f>
        <v>6.4410564400000009E-2</v>
      </c>
      <c r="P20" s="10">
        <f>1/$A$1*'[1]4407Imp'!O$31</f>
        <v>5.1179419200000006E-2</v>
      </c>
      <c r="Q20" s="10">
        <f>1/$A$1*'[1]4407Imp'!P$31</f>
        <v>4.7571960800000007E-2</v>
      </c>
      <c r="R20" s="10">
        <f>1/$A$1*'[1]4407Imp'!Q$31</f>
        <v>5.6403715550000004E-2</v>
      </c>
      <c r="S20" s="10">
        <f>1/$A$1*'[1]4407Imp'!R$31</f>
        <v>4.3293641300000005E-2</v>
      </c>
      <c r="T20" s="10">
        <f>1/$A$1*'[1]4407Imp'!S$31</f>
        <v>2.9461657680000003E-2</v>
      </c>
      <c r="U20" s="10">
        <f>1/$A$1*'[1]4407Imp'!T$31</f>
        <v>4.3135973399999999E-2</v>
      </c>
      <c r="V20" s="10">
        <f>1/$A$1*'[1]4407Imp'!U$31</f>
        <v>4.6708843999999999E-2</v>
      </c>
      <c r="W20" s="10">
        <f>1/$A$1*'[1]4407Imp'!V$31</f>
        <v>0</v>
      </c>
      <c r="X20" s="10">
        <f>1/$A$1*'[1]4407Imp'!W$31</f>
        <v>0</v>
      </c>
      <c r="Y20" s="10">
        <f>1/$A$1*'[1]4407Imp'!X$31</f>
        <v>0</v>
      </c>
      <c r="Z20" s="10">
        <f>1/$A$1*'[1]4407Imp'!Y$31</f>
        <v>0</v>
      </c>
      <c r="AA20" s="10">
        <f>1/$A$1*'[1]4407Imp'!Z$31</f>
        <v>0</v>
      </c>
      <c r="AB20" s="10">
        <f>1/$A$1*'[1]4407Imp'!AA$31</f>
        <v>0</v>
      </c>
      <c r="AC20" s="4"/>
      <c r="AD20" s="39">
        <f>1/1000*'[1]4407Imp'!AB$31</f>
        <v>8.5101032200574994E-2</v>
      </c>
      <c r="AE20" s="10">
        <f>1/1000*'[1]4407Imp'!AC$31</f>
        <v>8.789204530719999E-2</v>
      </c>
      <c r="AF20" s="10">
        <f>1/1000*'[1]4407Imp'!AD$31</f>
        <v>6.9983024817599992E-2</v>
      </c>
      <c r="AG20" s="10">
        <f>1/1000*'[1]4407Imp'!AE$31</f>
        <v>8.4251114248000011E-2</v>
      </c>
      <c r="AH20" s="10">
        <f>1/1000*'[1]4407Imp'!AF$31</f>
        <v>0.10653289874570002</v>
      </c>
      <c r="AI20" s="10">
        <f>1/1000*'[1]4407Imp'!AG$31</f>
        <v>0.1185961539906</v>
      </c>
      <c r="AJ20" s="10">
        <f>1/1000*'[1]4407Imp'!AH$31</f>
        <v>0.11482223436000001</v>
      </c>
      <c r="AK20" s="10">
        <f>1/1000*'[1]4407Imp'!AI$31</f>
        <v>0.15403964994</v>
      </c>
      <c r="AL20" s="10">
        <f>1/1000*'[1]4407Imp'!AJ$31</f>
        <v>0.11380038342520002</v>
      </c>
      <c r="AM20" s="10">
        <f>1/1000*'[1]4407Imp'!AK$31</f>
        <v>6.3025586228000002E-2</v>
      </c>
      <c r="AN20" s="10">
        <f>1/1000*'[1]4407Imp'!AL$31</f>
        <v>6.1694054500500001E-2</v>
      </c>
      <c r="AO20" s="10">
        <f>1/1000*'[1]4407Imp'!AM$31</f>
        <v>5.7814829664000006E-2</v>
      </c>
      <c r="AP20" s="10">
        <f>1/1000*'[1]4407Imp'!AN$31</f>
        <v>3.9669741760000002E-2</v>
      </c>
      <c r="AQ20" s="10">
        <f>1/1000*'[1]4407Imp'!AO$31</f>
        <v>2.5160904967800001E-2</v>
      </c>
      <c r="AR20" s="10">
        <f>1/1000*'[1]4407Imp'!AP$31</f>
        <v>2.5816009825000003E-2</v>
      </c>
      <c r="AS20" s="10">
        <f>1/1000*'[1]4407Imp'!AQ$31</f>
        <v>2.9046528041999999E-2</v>
      </c>
      <c r="AT20" s="10">
        <f>1/1000*'[1]4407Imp'!AR$31</f>
        <v>1.7437271318099998E-2</v>
      </c>
      <c r="AU20" s="10">
        <f>1/1000*'[1]4407Imp'!AS$31</f>
        <v>1.3074340064499999E-2</v>
      </c>
      <c r="AV20" s="10">
        <f>1/1000*'[1]4407Imp'!AT$31</f>
        <v>1.5768374233999998E-2</v>
      </c>
      <c r="AW20" s="10">
        <f>1/1000*'[1]4407Imp'!AU$31</f>
        <v>1.7234138104166668E-2</v>
      </c>
      <c r="AX20" s="10">
        <f>1/1000*'[1]4407Imp'!AV$31</f>
        <v>0</v>
      </c>
      <c r="AY20" s="10">
        <f>1/1000*'[1]4407Imp'!AW$31</f>
        <v>0</v>
      </c>
      <c r="AZ20" s="10">
        <f>1/1000*'[1]4407Imp'!AX$31</f>
        <v>0</v>
      </c>
      <c r="BA20" s="10">
        <f>1/1000*'[1]4407Imp'!AY$31</f>
        <v>0</v>
      </c>
      <c r="BB20" s="10">
        <f>1/1000*'[1]4407Imp'!AZ$31</f>
        <v>0</v>
      </c>
      <c r="BC20" s="10">
        <f>1/1000*'[1]4407Imp'!BA$31</f>
        <v>0</v>
      </c>
      <c r="BD20" s="293"/>
    </row>
    <row r="21" spans="2:56">
      <c r="B21" s="8" t="s">
        <v>19</v>
      </c>
      <c r="C21" s="40">
        <f t="shared" ref="C21:AB21" si="4">SUM(C19:C19)-SUM(C20:C20)</f>
        <v>1.1239919600000037E-2</v>
      </c>
      <c r="D21" s="35">
        <f t="shared" si="4"/>
        <v>4.9092679999999667E-3</v>
      </c>
      <c r="E21" s="35">
        <f t="shared" si="4"/>
        <v>3.2561437999999998E-3</v>
      </c>
      <c r="F21" s="35">
        <f t="shared" si="4"/>
        <v>5.6610008000000378E-3</v>
      </c>
      <c r="G21" s="35">
        <f t="shared" si="4"/>
        <v>5.029879400000048E-3</v>
      </c>
      <c r="H21" s="35">
        <f t="shared" si="4"/>
        <v>7.7973532000000234E-3</v>
      </c>
      <c r="I21" s="35">
        <f t="shared" si="4"/>
        <v>3.9715676000000588E-3</v>
      </c>
      <c r="J21" s="35">
        <f t="shared" si="4"/>
        <v>7.3958247999999505E-3</v>
      </c>
      <c r="K21" s="35">
        <f t="shared" si="4"/>
        <v>9.3731642439024709E-3</v>
      </c>
      <c r="L21" s="35">
        <f t="shared" si="4"/>
        <v>9.0869324000000112E-3</v>
      </c>
      <c r="M21" s="35">
        <f t="shared" si="4"/>
        <v>1.0453097199999983E-2</v>
      </c>
      <c r="N21" s="35">
        <f t="shared" si="4"/>
        <v>1.3221207999999998E-2</v>
      </c>
      <c r="O21" s="35">
        <f t="shared" si="4"/>
        <v>9.4163645333333185E-3</v>
      </c>
      <c r="P21" s="35">
        <f t="shared" si="4"/>
        <v>7.8715727999999971E-3</v>
      </c>
      <c r="Q21" s="35">
        <f t="shared" si="4"/>
        <v>6.9071912000000027E-3</v>
      </c>
      <c r="R21" s="35">
        <f t="shared" si="4"/>
        <v>4.9745331999999989E-3</v>
      </c>
      <c r="S21" s="35">
        <f t="shared" si="4"/>
        <v>5.2273312000000044E-3</v>
      </c>
      <c r="T21" s="35">
        <f t="shared" si="4"/>
        <v>4.0326941200000063E-3</v>
      </c>
      <c r="U21" s="35">
        <f t="shared" si="4"/>
        <v>3.6143507400000011E-3</v>
      </c>
      <c r="V21" s="35">
        <f t="shared" si="4"/>
        <v>4.5559695999999941E-3</v>
      </c>
      <c r="W21" s="35">
        <f t="shared" si="4"/>
        <v>0</v>
      </c>
      <c r="X21" s="35">
        <f t="shared" si="4"/>
        <v>0</v>
      </c>
      <c r="Y21" s="35">
        <f t="shared" si="4"/>
        <v>0</v>
      </c>
      <c r="Z21" s="35">
        <f t="shared" si="4"/>
        <v>0</v>
      </c>
      <c r="AA21" s="35">
        <f t="shared" si="4"/>
        <v>0</v>
      </c>
      <c r="AB21" s="35">
        <f t="shared" si="4"/>
        <v>0</v>
      </c>
      <c r="AC21" s="4"/>
      <c r="AD21" s="41">
        <f t="shared" ref="AD21:BC21" si="5">SUM(AD19:AD19)-SUM(AD20:AD20)</f>
        <v>3.3075486670740284E-3</v>
      </c>
      <c r="AE21" s="36">
        <f t="shared" si="5"/>
        <v>1.3239878700000152E-3</v>
      </c>
      <c r="AF21" s="36">
        <f t="shared" si="5"/>
        <v>1.2398811216000061E-3</v>
      </c>
      <c r="AG21" s="36">
        <f t="shared" si="5"/>
        <v>1.3979313040000108E-3</v>
      </c>
      <c r="AH21" s="36">
        <f t="shared" si="5"/>
        <v>1.4887020078000052E-3</v>
      </c>
      <c r="AI21" s="36">
        <f t="shared" si="5"/>
        <v>2.768735841300024E-3</v>
      </c>
      <c r="AJ21" s="36">
        <f t="shared" si="5"/>
        <v>1.7360352503999893E-3</v>
      </c>
      <c r="AK21" s="36">
        <f t="shared" si="5"/>
        <v>3.0618189744999746E-3</v>
      </c>
      <c r="AL21" s="36">
        <f t="shared" si="5"/>
        <v>3.4800128144000242E-3</v>
      </c>
      <c r="AM21" s="36">
        <f t="shared" si="5"/>
        <v>3.8824244052000079E-3</v>
      </c>
      <c r="AN21" s="36">
        <f t="shared" si="5"/>
        <v>4.7864186387999996E-3</v>
      </c>
      <c r="AO21" s="36">
        <f t="shared" si="5"/>
        <v>7.0167393119999893E-3</v>
      </c>
      <c r="AP21" s="36">
        <f t="shared" si="5"/>
        <v>5.487755961599998E-3</v>
      </c>
      <c r="AQ21" s="36">
        <f t="shared" si="5"/>
        <v>4.1682909897000041E-3</v>
      </c>
      <c r="AR21" s="36">
        <f t="shared" si="5"/>
        <v>3.6361098140000013E-3</v>
      </c>
      <c r="AS21" s="36">
        <f t="shared" si="5"/>
        <v>2.5167864714999953E-3</v>
      </c>
      <c r="AT21" s="36">
        <f t="shared" si="5"/>
        <v>2.7089916392000063E-3</v>
      </c>
      <c r="AU21" s="36">
        <f t="shared" si="5"/>
        <v>2.1628750428999994E-3</v>
      </c>
      <c r="AV21" s="36">
        <f t="shared" si="5"/>
        <v>1.9686089000000018E-3</v>
      </c>
      <c r="AW21" s="36">
        <f t="shared" si="5"/>
        <v>2.6599609429166608E-3</v>
      </c>
      <c r="AX21" s="36">
        <f t="shared" si="5"/>
        <v>0</v>
      </c>
      <c r="AY21" s="36">
        <f t="shared" si="5"/>
        <v>0</v>
      </c>
      <c r="AZ21" s="36">
        <f t="shared" si="5"/>
        <v>0</v>
      </c>
      <c r="BA21" s="36">
        <f t="shared" si="5"/>
        <v>0</v>
      </c>
      <c r="BB21" s="36">
        <f t="shared" si="5"/>
        <v>0</v>
      </c>
      <c r="BC21" s="36">
        <f t="shared" si="5"/>
        <v>0</v>
      </c>
      <c r="BD21" s="293"/>
    </row>
    <row r="22" spans="2:56" ht="17.149999999999999" customHeight="1">
      <c r="B22" s="14" t="s">
        <v>133</v>
      </c>
      <c r="C22" s="26">
        <f>1/$A$1*'[1]4407Imp'!B$267</f>
        <v>0.1113454524</v>
      </c>
      <c r="D22" s="28">
        <f>1/$A$1*'[1]4407Imp'!C$267</f>
        <v>8.4210125999999982E-2</v>
      </c>
      <c r="E22" s="28">
        <f>1/$A$1*'[1]4407Imp'!D$267</f>
        <v>5.2441589199999999E-2</v>
      </c>
      <c r="F22" s="28">
        <f>1/$A$1*'[1]4407Imp'!E$267</f>
        <v>8.5432019400000017E-2</v>
      </c>
      <c r="G22" s="28">
        <f>1/$A$1*'[1]4407Imp'!F$267</f>
        <v>8.0315508000000008E-2</v>
      </c>
      <c r="H22" s="28">
        <f>1/$A$1*'[1]4407Imp'!G$267</f>
        <v>8.6960255200000017E-2</v>
      </c>
      <c r="I22" s="28">
        <f>1/$A$1*'[1]4407Imp'!H$267</f>
        <v>7.3359759199999999E-2</v>
      </c>
      <c r="J22" s="28">
        <f>1/$A$1*'[1]4407Imp'!I$267</f>
        <v>8.0312195600000011E-2</v>
      </c>
      <c r="K22" s="28">
        <f>1/$A$1*'[1]4407Imp'!J$267</f>
        <v>6.3081709599999994E-2</v>
      </c>
      <c r="L22" s="28">
        <f>1/$A$1*'[1]4407Imp'!K$267</f>
        <v>4.9100469600000009E-2</v>
      </c>
      <c r="M22" s="28">
        <f>1/$A$1*'[1]4407Imp'!L$267</f>
        <v>6.0173822800000012E-2</v>
      </c>
      <c r="N22" s="28">
        <f>1/$A$1*'[1]4407Imp'!M$267</f>
        <v>6.2442198000000011E-2</v>
      </c>
      <c r="O22" s="28">
        <f>1/$A$1*'[1]4407Imp'!N$267</f>
        <v>5.0802838666666669E-2</v>
      </c>
      <c r="P22" s="28">
        <f>1/$A$1*'[1]4407Imp'!O$267</f>
        <v>5.6243441800000002E-2</v>
      </c>
      <c r="Q22" s="28">
        <f>1/$A$1*'[1]4407Imp'!P$267</f>
        <v>4.9898042133333341E-2</v>
      </c>
      <c r="R22" s="28">
        <f>1/$A$1*'[1]4407Imp'!Q$267</f>
        <v>3.8457985723809526E-2</v>
      </c>
      <c r="S22" s="28">
        <f>1/$A$1*'[1]4407Imp'!R$267</f>
        <v>4.2369188225E-2</v>
      </c>
      <c r="T22" s="28">
        <f>1/$A$1*'[1]4407Imp'!S$267</f>
        <v>3.4995775713888892E-2</v>
      </c>
      <c r="U22" s="28">
        <f>1/$A$1*'[1]4407Imp'!T$267</f>
        <v>3.9740747611594206E-2</v>
      </c>
      <c r="V22" s="28">
        <f>1/$A$1*'[1]4407Imp'!U$267</f>
        <v>3.545493232272727E-2</v>
      </c>
      <c r="W22" s="28">
        <f>1/$A$1*'[1]4407Imp'!V$267</f>
        <v>0</v>
      </c>
      <c r="X22" s="28">
        <f>1/$A$1*'[1]4407Imp'!W$267</f>
        <v>0</v>
      </c>
      <c r="Y22" s="28">
        <f>1/$A$1*'[1]4407Imp'!X$267</f>
        <v>0</v>
      </c>
      <c r="Z22" s="28">
        <f>1/$A$1*'[1]4407Imp'!Y$267</f>
        <v>0</v>
      </c>
      <c r="AA22" s="28">
        <f>1/$A$1*'[1]4407Imp'!Z$267</f>
        <v>0</v>
      </c>
      <c r="AB22" s="28">
        <f>1/$A$1*'[1]4407Imp'!AA$267</f>
        <v>0</v>
      </c>
      <c r="AC22" s="13"/>
      <c r="AD22" s="26">
        <f>1/1000*'[1]4407Imp'!AB$267</f>
        <v>3.4240690046763E-2</v>
      </c>
      <c r="AE22" s="28">
        <f>1/1000*'[1]4407Imp'!AC$267</f>
        <v>2.49724885724E-2</v>
      </c>
      <c r="AF22" s="28">
        <f>1/1000*'[1]4407Imp'!AD$267</f>
        <v>1.66356315888E-2</v>
      </c>
      <c r="AG22" s="28">
        <f>1/1000*'[1]4407Imp'!AE$267</f>
        <v>2.7331126816000004E-2</v>
      </c>
      <c r="AH22" s="28">
        <f>1/1000*'[1]4407Imp'!AF$267</f>
        <v>3.1109206342900004E-2</v>
      </c>
      <c r="AI22" s="28">
        <f>1/1000*'[1]4407Imp'!AG$267</f>
        <v>3.4548518904900009E-2</v>
      </c>
      <c r="AJ22" s="28">
        <f>1/1000*'[1]4407Imp'!AH$267</f>
        <v>3.4269299229600002E-2</v>
      </c>
      <c r="AK22" s="28">
        <f>1/1000*'[1]4407Imp'!AI$267</f>
        <v>4.3618950097000009E-2</v>
      </c>
      <c r="AL22" s="28">
        <f>1/1000*'[1]4407Imp'!AJ$267</f>
        <v>3.7253321058800012E-2</v>
      </c>
      <c r="AM22" s="28">
        <f>1/1000*'[1]4407Imp'!AK$267</f>
        <v>2.5779849889199999E-2</v>
      </c>
      <c r="AN22" s="28">
        <f>1/1000*'[1]4407Imp'!AL$267</f>
        <v>3.4208886451500005E-2</v>
      </c>
      <c r="AO22" s="28">
        <f>1/1000*'[1]4407Imp'!AM$267</f>
        <v>3.5113090032000006E-2</v>
      </c>
      <c r="AP22" s="28">
        <f>1/1000*'[1]4407Imp'!AN$267</f>
        <v>2.8440289116799997E-2</v>
      </c>
      <c r="AQ22" s="28">
        <f>1/1000*'[1]4407Imp'!AO$267</f>
        <v>3.1392516180300006E-2</v>
      </c>
      <c r="AR22" s="28">
        <f>1/1000*'[1]4407Imp'!AP$267</f>
        <v>2.7254752740499995E-2</v>
      </c>
      <c r="AS22" s="28">
        <f>1/1000*'[1]4407Imp'!AQ$267</f>
        <v>1.9536646283000003E-2</v>
      </c>
      <c r="AT22" s="28">
        <f>1/1000*'[1]4407Imp'!AR$267</f>
        <v>1.9870531953499998E-2</v>
      </c>
      <c r="AU22" s="28">
        <f>1/1000*'[1]4407Imp'!AS$267</f>
        <v>1.5701091391700003E-2</v>
      </c>
      <c r="AV22" s="28">
        <f>1/1000*'[1]4407Imp'!AT$267</f>
        <v>1.8700820853999999E-2</v>
      </c>
      <c r="AW22" s="28">
        <f>1/1000*'[1]4407Imp'!AU$267</f>
        <v>1.6436157322499999E-2</v>
      </c>
      <c r="AX22" s="28">
        <f>1/1000*'[1]4407Imp'!AV$267</f>
        <v>0</v>
      </c>
      <c r="AY22" s="28">
        <f>1/1000*'[1]4407Imp'!AW$267</f>
        <v>0</v>
      </c>
      <c r="AZ22" s="28">
        <f>1/1000*'[1]4407Imp'!AX$267</f>
        <v>0</v>
      </c>
      <c r="BA22" s="28">
        <f>1/1000*'[1]4407Imp'!AY$267</f>
        <v>0</v>
      </c>
      <c r="BB22" s="28">
        <f>1/1000*'[1]4407Imp'!AZ$267</f>
        <v>0</v>
      </c>
      <c r="BC22" s="28">
        <f>1/1000*'[1]4407Imp'!BA$267</f>
        <v>0</v>
      </c>
      <c r="BD22" s="293"/>
    </row>
    <row r="23" spans="2:56">
      <c r="B23" s="5" t="s">
        <v>23</v>
      </c>
      <c r="C23" s="39">
        <f>1/$A$1*'[1]4407Imp'!B$109</f>
        <v>8.6444540000000011E-3</v>
      </c>
      <c r="D23" s="10">
        <f>1/$A$1*'[1]4407Imp'!C$109</f>
        <v>1.1261577599999999E-2</v>
      </c>
      <c r="E23" s="10">
        <f>1/$A$1*'[1]4407Imp'!D$109</f>
        <v>1.0426852800000001E-2</v>
      </c>
      <c r="F23" s="10">
        <f>1/$A$1*'[1]4407Imp'!E$109</f>
        <v>1.7508017800000001E-2</v>
      </c>
      <c r="G23" s="10">
        <f>1/$A$1*'[1]4407Imp'!F$109</f>
        <v>2.3186690800000007E-2</v>
      </c>
      <c r="H23" s="10">
        <f>1/$A$1*'[1]4407Imp'!G$109</f>
        <v>2.4723134800000001E-2</v>
      </c>
      <c r="I23" s="10">
        <f>1/$A$1*'[1]4407Imp'!H$109</f>
        <v>1.76479576E-2</v>
      </c>
      <c r="J23" s="10">
        <f>1/$A$1*'[1]4407Imp'!I$109</f>
        <v>1.8444680800000002E-2</v>
      </c>
      <c r="K23" s="10">
        <f>1/$A$1*'[1]4407Imp'!J$109</f>
        <v>1.5011032400000002E-2</v>
      </c>
      <c r="L23" s="10">
        <f>1/$A$1*'[1]4407Imp'!K$109</f>
        <v>1.29309544E-2</v>
      </c>
      <c r="M23" s="10">
        <f>1/$A$1*'[1]4407Imp'!L$109</f>
        <v>1.5841680400000002E-2</v>
      </c>
      <c r="N23" s="10">
        <f>1/$A$1*'[1]4407Imp'!M$109</f>
        <v>1.5400585200000001E-2</v>
      </c>
      <c r="O23" s="10">
        <f>1/$A$1*'[1]4407Imp'!N$109</f>
        <v>1.0263344000000001E-2</v>
      </c>
      <c r="P23" s="10">
        <f>1/$A$1*'[1]4407Imp'!O$109</f>
        <v>7.6916658000000014E-3</v>
      </c>
      <c r="Q23" s="10">
        <f>1/$A$1*'[1]4407Imp'!P$109</f>
        <v>6.0488266222222227E-3</v>
      </c>
      <c r="R23" s="10">
        <f>1/$A$1*'[1]4407Imp'!Q$109</f>
        <v>2.9436470000000006E-3</v>
      </c>
      <c r="S23" s="10">
        <f>1/$A$1*'[1]4407Imp'!R$109</f>
        <v>2.7955564E-3</v>
      </c>
      <c r="T23" s="10">
        <f>1/$A$1*'[1]4407Imp'!S$109</f>
        <v>1.4219093777777781E-3</v>
      </c>
      <c r="U23" s="10">
        <f>1/$A$1*'[1]4407Imp'!T$109</f>
        <v>2.4227840000000004E-4</v>
      </c>
      <c r="V23" s="10">
        <f>1/$A$1*'[1]4407Imp'!U$109</f>
        <v>3.1099167272727275E-4</v>
      </c>
      <c r="W23" s="10">
        <f>1/$A$1*'[1]4407Imp'!V$109</f>
        <v>0</v>
      </c>
      <c r="X23" s="10">
        <f>1/$A$1*'[1]4407Imp'!W$109</f>
        <v>0</v>
      </c>
      <c r="Y23" s="10">
        <f>1/$A$1*'[1]4407Imp'!X$109</f>
        <v>0</v>
      </c>
      <c r="Z23" s="10">
        <f>1/$A$1*'[1]4407Imp'!Y$109</f>
        <v>0</v>
      </c>
      <c r="AA23" s="10">
        <f>1/$A$1*'[1]4407Imp'!Z$109</f>
        <v>0</v>
      </c>
      <c r="AB23" s="10">
        <f>1/$A$1*'[1]4407Imp'!AA$109</f>
        <v>0</v>
      </c>
      <c r="AC23" s="4"/>
      <c r="AD23" s="39">
        <f>1/1000*'[1]4407Imp'!AB$109</f>
        <v>3.2768339167589997E-3</v>
      </c>
      <c r="AE23" s="10">
        <f>1/1000*'[1]4407Imp'!AC$109</f>
        <v>3.9845584327999999E-3</v>
      </c>
      <c r="AF23" s="10">
        <f>1/1000*'[1]4407Imp'!AD$109</f>
        <v>3.6750810191999998E-3</v>
      </c>
      <c r="AG23" s="10">
        <f>1/1000*'[1]4407Imp'!AE$109</f>
        <v>6.7139695056000004E-3</v>
      </c>
      <c r="AH23" s="10">
        <f>1/1000*'[1]4407Imp'!AF$109</f>
        <v>1.0002416338600001E-2</v>
      </c>
      <c r="AI23" s="10">
        <f>1/1000*'[1]4407Imp'!AG$109</f>
        <v>1.1172574112700001E-2</v>
      </c>
      <c r="AJ23" s="10">
        <f>1/1000*'[1]4407Imp'!AH$109</f>
        <v>9.9338463948000014E-3</v>
      </c>
      <c r="AK23" s="10">
        <f>1/1000*'[1]4407Imp'!AI$109</f>
        <v>1.1110950492000001E-2</v>
      </c>
      <c r="AL23" s="10">
        <f>1/1000*'[1]4407Imp'!AJ$109</f>
        <v>1.0885498168400003E-2</v>
      </c>
      <c r="AM23" s="10">
        <f>1/1000*'[1]4407Imp'!AK$109</f>
        <v>8.7043986436E-3</v>
      </c>
      <c r="AN23" s="10">
        <f>1/1000*'[1]4407Imp'!AL$109</f>
        <v>1.0257839724600001E-2</v>
      </c>
      <c r="AO23" s="10">
        <f>1/1000*'[1]4407Imp'!AM$109</f>
        <v>1.0139677392E-2</v>
      </c>
      <c r="AP23" s="10">
        <f>1/1000*'[1]4407Imp'!AN$109</f>
        <v>7.1709685872000002E-3</v>
      </c>
      <c r="AQ23" s="10">
        <f>1/1000*'[1]4407Imp'!AO$109</f>
        <v>5.7185316519000008E-3</v>
      </c>
      <c r="AR23" s="10">
        <f>1/1000*'[1]4407Imp'!AP$109</f>
        <v>5.1002350505000007E-3</v>
      </c>
      <c r="AS23" s="10">
        <f>1/1000*'[1]4407Imp'!AQ$109</f>
        <v>1.9951683604999999E-3</v>
      </c>
      <c r="AT23" s="10">
        <f>1/1000*'[1]4407Imp'!AR$109</f>
        <v>1.7041201467E-3</v>
      </c>
      <c r="AU23" s="10">
        <f>1/1000*'[1]4407Imp'!AS$109</f>
        <v>8.1272538490000004E-4</v>
      </c>
      <c r="AV23" s="10">
        <f>1/1000*'[1]4407Imp'!AT$109</f>
        <v>2.3578783100000001E-4</v>
      </c>
      <c r="AW23" s="10">
        <f>1/1000*'[1]4407Imp'!AU$109</f>
        <v>2.0136378E-4</v>
      </c>
      <c r="AX23" s="10">
        <f>1/1000*'[1]4407Imp'!AV$109</f>
        <v>0</v>
      </c>
      <c r="AY23" s="10">
        <f>1/1000*'[1]4407Imp'!AW$109</f>
        <v>0</v>
      </c>
      <c r="AZ23" s="10">
        <f>1/1000*'[1]4407Imp'!AX$109</f>
        <v>0</v>
      </c>
      <c r="BA23" s="10">
        <f>1/1000*'[1]4407Imp'!AY$109</f>
        <v>0</v>
      </c>
      <c r="BB23" s="10">
        <f>1/1000*'[1]4407Imp'!AZ$109</f>
        <v>0</v>
      </c>
      <c r="BC23" s="10">
        <f>1/1000*'[1]4407Imp'!BA$109</f>
        <v>0</v>
      </c>
      <c r="BD23" s="293"/>
    </row>
    <row r="24" spans="2:56">
      <c r="B24" s="5" t="s">
        <v>116</v>
      </c>
      <c r="C24" s="39">
        <f>1/$A$1*'[1]4407Imp'!B$138</f>
        <v>9.9116544800000012E-2</v>
      </c>
      <c r="D24" s="10">
        <f>1/$A$1*'[1]4407Imp'!C$138</f>
        <v>6.7435622799999997E-2</v>
      </c>
      <c r="E24" s="10">
        <f>1/$A$1*'[1]4407Imp'!D$138</f>
        <v>3.7172371600000004E-2</v>
      </c>
      <c r="F24" s="10">
        <f>1/$A$1*'[1]4407Imp'!E$138</f>
        <v>6.2377478799999997E-2</v>
      </c>
      <c r="G24" s="10">
        <f>1/$A$1*'[1]4407Imp'!F$138</f>
        <v>5.1599729999999996E-2</v>
      </c>
      <c r="H24" s="10">
        <f>1/$A$1*'[1]4407Imp'!G$138</f>
        <v>5.5930201600000007E-2</v>
      </c>
      <c r="I24" s="10">
        <f>1/$A$1*'[1]4407Imp'!H$138</f>
        <v>4.8952394400000002E-2</v>
      </c>
      <c r="J24" s="10">
        <f>1/$A$1*'[1]4407Imp'!I$138</f>
        <v>5.3889326400000007E-2</v>
      </c>
      <c r="K24" s="10">
        <f>1/$A$1*'[1]4407Imp'!J$138</f>
        <v>3.9667882799999998E-2</v>
      </c>
      <c r="L24" s="10">
        <f>1/$A$1*'[1]4407Imp'!K$138</f>
        <v>3.1276700000000004E-2</v>
      </c>
      <c r="M24" s="10">
        <f>1/$A$1*'[1]4407Imp'!L$138</f>
        <v>3.8289851600000008E-2</v>
      </c>
      <c r="N24" s="10">
        <f>1/$A$1*'[1]4407Imp'!M$138</f>
        <v>4.0385108400000008E-2</v>
      </c>
      <c r="O24" s="10">
        <f>1/$A$1*'[1]4407Imp'!N$138</f>
        <v>2.8894502000000002E-2</v>
      </c>
      <c r="P24" s="10">
        <f>1/$A$1*'[1]4407Imp'!O$138</f>
        <v>3.8905557600000001E-2</v>
      </c>
      <c r="Q24" s="10">
        <f>1/$A$1*'[1]4407Imp'!P$138</f>
        <v>3.2875315200000005E-2</v>
      </c>
      <c r="R24" s="10">
        <f>1/$A$1*'[1]4407Imp'!Q$138</f>
        <v>2.5850697600000003E-2</v>
      </c>
      <c r="S24" s="10">
        <f>1/$A$1*'[1]4407Imp'!R$138</f>
        <v>2.5074576799999998E-2</v>
      </c>
      <c r="T24" s="10">
        <f>1/$A$1*'[1]4407Imp'!S$138</f>
        <v>2.2578920000000002E-2</v>
      </c>
      <c r="U24" s="10">
        <f>1/$A$1*'[1]4407Imp'!T$138</f>
        <v>2.4152528399999998E-2</v>
      </c>
      <c r="V24" s="10">
        <f>1/$A$1*'[1]4407Imp'!U$138</f>
        <v>1.9748274E-2</v>
      </c>
      <c r="W24" s="10">
        <f>1/$A$1*'[1]4407Imp'!V$138</f>
        <v>0</v>
      </c>
      <c r="X24" s="10">
        <f>1/$A$1*'[1]4407Imp'!W$138</f>
        <v>0</v>
      </c>
      <c r="Y24" s="10">
        <f>1/$A$1*'[1]4407Imp'!X$138</f>
        <v>0</v>
      </c>
      <c r="Z24" s="10">
        <f>1/$A$1*'[1]4407Imp'!Y$138</f>
        <v>0</v>
      </c>
      <c r="AA24" s="10">
        <f>1/$A$1*'[1]4407Imp'!Z$138</f>
        <v>0</v>
      </c>
      <c r="AB24" s="10">
        <f>1/$A$1*'[1]4407Imp'!AA$138</f>
        <v>0</v>
      </c>
      <c r="AC24" s="4"/>
      <c r="AD24" s="39">
        <f>1/1000*'[1]4407Imp'!AB$138</f>
        <v>2.8544911835777998E-2</v>
      </c>
      <c r="AE24" s="10">
        <f>1/1000*'[1]4407Imp'!AC$138</f>
        <v>1.6816681199999999E-2</v>
      </c>
      <c r="AF24" s="10">
        <f>1/1000*'[1]4407Imp'!AD$138</f>
        <v>9.5694181008E-3</v>
      </c>
      <c r="AG24" s="10">
        <f>1/1000*'[1]4407Imp'!AE$138</f>
        <v>1.6973202388800002E-2</v>
      </c>
      <c r="AH24" s="10">
        <f>1/1000*'[1]4407Imp'!AF$138</f>
        <v>1.58573715412E-2</v>
      </c>
      <c r="AI24" s="10">
        <f>1/1000*'[1]4407Imp'!AG$138</f>
        <v>1.7746404733200001E-2</v>
      </c>
      <c r="AJ24" s="10">
        <f>1/1000*'[1]4407Imp'!AH$138</f>
        <v>1.9193112900400003E-2</v>
      </c>
      <c r="AK24" s="10">
        <f>1/1000*'[1]4407Imp'!AI$138</f>
        <v>2.5194966378500001E-2</v>
      </c>
      <c r="AL24" s="10">
        <f>1/1000*'[1]4407Imp'!AJ$138</f>
        <v>1.8504177453200002E-2</v>
      </c>
      <c r="AM24" s="10">
        <f>1/1000*'[1]4407Imp'!AK$138</f>
        <v>1.3496048535200001E-2</v>
      </c>
      <c r="AN24" s="10">
        <f>1/1000*'[1]4407Imp'!AL$138</f>
        <v>1.8266582999700003E-2</v>
      </c>
      <c r="AO24" s="10">
        <f>1/1000*'[1]4407Imp'!AM$138</f>
        <v>1.9082449152000001E-2</v>
      </c>
      <c r="AP24" s="10">
        <f>1/1000*'[1]4407Imp'!AN$138</f>
        <v>1.40331342096E-2</v>
      </c>
      <c r="AQ24" s="10">
        <f>1/1000*'[1]4407Imp'!AO$138</f>
        <v>1.92032024274E-2</v>
      </c>
      <c r="AR24" s="10">
        <f>1/1000*'[1]4407Imp'!AP$138</f>
        <v>1.4650818893500001E-2</v>
      </c>
      <c r="AS24" s="10">
        <f>1/1000*'[1]4407Imp'!AQ$138</f>
        <v>1.1061278966500001E-2</v>
      </c>
      <c r="AT24" s="10">
        <f>1/1000*'[1]4407Imp'!AR$138</f>
        <v>9.9268308452999995E-3</v>
      </c>
      <c r="AU24" s="10">
        <f>1/1000*'[1]4407Imp'!AS$138</f>
        <v>8.4265452700000004E-3</v>
      </c>
      <c r="AV24" s="10">
        <f>1/1000*'[1]4407Imp'!AT$138</f>
        <v>1.0463185238E-2</v>
      </c>
      <c r="AW24" s="10">
        <f>1/1000*'[1]4407Imp'!AU$138</f>
        <v>8.4140527670833343E-3</v>
      </c>
      <c r="AX24" s="10">
        <f>1/1000*'[1]4407Imp'!AV$138</f>
        <v>0</v>
      </c>
      <c r="AY24" s="10">
        <f>1/1000*'[1]4407Imp'!AW$138</f>
        <v>0</v>
      </c>
      <c r="AZ24" s="10">
        <f>1/1000*'[1]4407Imp'!AX$138</f>
        <v>0</v>
      </c>
      <c r="BA24" s="10">
        <f>1/1000*'[1]4407Imp'!AY$138</f>
        <v>0</v>
      </c>
      <c r="BB24" s="10">
        <f>1/1000*'[1]4407Imp'!AZ$138</f>
        <v>0</v>
      </c>
      <c r="BC24" s="10">
        <f>1/1000*'[1]4407Imp'!BA$138</f>
        <v>0</v>
      </c>
      <c r="BD24" s="293"/>
    </row>
    <row r="25" spans="2:56">
      <c r="B25" s="8" t="s">
        <v>19</v>
      </c>
      <c r="C25" s="40">
        <f t="shared" ref="C25:AB25" si="6">SUM(C22:C22)-SUM(C23:C24)</f>
        <v>3.5844535999999955E-3</v>
      </c>
      <c r="D25" s="35">
        <f t="shared" si="6"/>
        <v>5.5129255999999821E-3</v>
      </c>
      <c r="E25" s="35">
        <f t="shared" si="6"/>
        <v>4.8423647999999986E-3</v>
      </c>
      <c r="F25" s="35">
        <f t="shared" si="6"/>
        <v>5.5465228000000227E-3</v>
      </c>
      <c r="G25" s="35">
        <f t="shared" si="6"/>
        <v>5.5290872000000046E-3</v>
      </c>
      <c r="H25" s="35">
        <f t="shared" si="6"/>
        <v>6.3069188000000054E-3</v>
      </c>
      <c r="I25" s="35">
        <f t="shared" si="6"/>
        <v>6.7594071999999977E-3</v>
      </c>
      <c r="J25" s="35">
        <f t="shared" si="6"/>
        <v>7.9781884000000025E-3</v>
      </c>
      <c r="K25" s="35">
        <f t="shared" si="6"/>
        <v>8.4027943999999966E-3</v>
      </c>
      <c r="L25" s="35">
        <f t="shared" si="6"/>
        <v>4.8928152000000044E-3</v>
      </c>
      <c r="M25" s="35">
        <f t="shared" si="6"/>
        <v>6.0422908000000025E-3</v>
      </c>
      <c r="N25" s="35">
        <f t="shared" si="6"/>
        <v>6.6565044000000059E-3</v>
      </c>
      <c r="O25" s="35">
        <f t="shared" si="6"/>
        <v>1.1644992666666666E-2</v>
      </c>
      <c r="P25" s="35">
        <f t="shared" si="6"/>
        <v>9.6462183999999965E-3</v>
      </c>
      <c r="Q25" s="35">
        <f t="shared" si="6"/>
        <v>1.0973900311111111E-2</v>
      </c>
      <c r="R25" s="35">
        <f t="shared" si="6"/>
        <v>9.6636411238095223E-3</v>
      </c>
      <c r="S25" s="35">
        <f t="shared" si="6"/>
        <v>1.4499055025000002E-2</v>
      </c>
      <c r="T25" s="35">
        <f t="shared" si="6"/>
        <v>1.0994946336111113E-2</v>
      </c>
      <c r="U25" s="35">
        <f t="shared" si="6"/>
        <v>1.5345940811594207E-2</v>
      </c>
      <c r="V25" s="35">
        <f t="shared" si="6"/>
        <v>1.5395666649999997E-2</v>
      </c>
      <c r="W25" s="35">
        <f t="shared" si="6"/>
        <v>0</v>
      </c>
      <c r="X25" s="35">
        <f t="shared" si="6"/>
        <v>0</v>
      </c>
      <c r="Y25" s="35">
        <f t="shared" si="6"/>
        <v>0</v>
      </c>
      <c r="Z25" s="35">
        <f t="shared" si="6"/>
        <v>0</v>
      </c>
      <c r="AA25" s="35">
        <f t="shared" si="6"/>
        <v>0</v>
      </c>
      <c r="AB25" s="35">
        <f t="shared" si="6"/>
        <v>0</v>
      </c>
      <c r="AC25" s="4"/>
      <c r="AD25" s="41">
        <f t="shared" ref="AD25:BC25" si="7">SUM(AD22:AD22)-SUM(AD23:AD24)</f>
        <v>2.4189442942260039E-3</v>
      </c>
      <c r="AE25" s="36">
        <f t="shared" si="7"/>
        <v>4.1712489396000009E-3</v>
      </c>
      <c r="AF25" s="36">
        <f t="shared" si="7"/>
        <v>3.3911324688000004E-3</v>
      </c>
      <c r="AG25" s="36">
        <f t="shared" si="7"/>
        <v>3.6439549216000025E-3</v>
      </c>
      <c r="AH25" s="36">
        <f t="shared" si="7"/>
        <v>5.249418463100005E-3</v>
      </c>
      <c r="AI25" s="36">
        <f t="shared" si="7"/>
        <v>5.6295400590000086E-3</v>
      </c>
      <c r="AJ25" s="36">
        <f t="shared" si="7"/>
        <v>5.1423399343999976E-3</v>
      </c>
      <c r="AK25" s="36">
        <f t="shared" si="7"/>
        <v>7.3130332265000098E-3</v>
      </c>
      <c r="AL25" s="36">
        <f t="shared" si="7"/>
        <v>7.8636454372000078E-3</v>
      </c>
      <c r="AM25" s="36">
        <f t="shared" si="7"/>
        <v>3.5794027103999981E-3</v>
      </c>
      <c r="AN25" s="36">
        <f t="shared" si="7"/>
        <v>5.6844637272000023E-3</v>
      </c>
      <c r="AO25" s="36">
        <f t="shared" si="7"/>
        <v>5.8909634880000075E-3</v>
      </c>
      <c r="AP25" s="36">
        <f t="shared" si="7"/>
        <v>7.2361863199999973E-3</v>
      </c>
      <c r="AQ25" s="36">
        <f t="shared" si="7"/>
        <v>6.4707821010000048E-3</v>
      </c>
      <c r="AR25" s="36">
        <f t="shared" si="7"/>
        <v>7.5036987964999941E-3</v>
      </c>
      <c r="AS25" s="36">
        <f t="shared" si="7"/>
        <v>6.4801989560000026E-3</v>
      </c>
      <c r="AT25" s="36">
        <f t="shared" si="7"/>
        <v>8.2395809614999992E-3</v>
      </c>
      <c r="AU25" s="36">
        <f t="shared" si="7"/>
        <v>6.461820736800003E-3</v>
      </c>
      <c r="AV25" s="36">
        <f t="shared" si="7"/>
        <v>8.0018477850000002E-3</v>
      </c>
      <c r="AW25" s="36">
        <f t="shared" si="7"/>
        <v>7.8207407754166645E-3</v>
      </c>
      <c r="AX25" s="36">
        <f t="shared" si="7"/>
        <v>0</v>
      </c>
      <c r="AY25" s="36">
        <f t="shared" si="7"/>
        <v>0</v>
      </c>
      <c r="AZ25" s="36">
        <f t="shared" si="7"/>
        <v>0</v>
      </c>
      <c r="BA25" s="36">
        <f t="shared" si="7"/>
        <v>0</v>
      </c>
      <c r="BB25" s="36">
        <f t="shared" si="7"/>
        <v>0</v>
      </c>
      <c r="BC25" s="36">
        <f t="shared" si="7"/>
        <v>0</v>
      </c>
      <c r="BD25" s="293"/>
    </row>
    <row r="26" spans="2:56" ht="17.149999999999999" customHeight="1">
      <c r="B26" s="14" t="s">
        <v>213</v>
      </c>
      <c r="C26" s="152">
        <f>1/$A$1*'[1]4407Imp'!B$264</f>
        <v>4.5534128203200002</v>
      </c>
      <c r="D26" s="153">
        <f>1/$A$1*'[1]4407Imp'!C$264</f>
        <v>4.6113000406200007</v>
      </c>
      <c r="E26" s="153">
        <f>1/$A$1*'[1]4407Imp'!D$264</f>
        <v>4.6141847915800005</v>
      </c>
      <c r="F26" s="153">
        <f>1/$A$1*'[1]4407Imp'!E$264</f>
        <v>4.9742144998000004</v>
      </c>
      <c r="G26" s="153">
        <f>1/$A$1*'[1]4407Imp'!F$264</f>
        <v>5.3737459302799992</v>
      </c>
      <c r="H26" s="153">
        <f>1/$A$1*'[1]4407Imp'!G$264</f>
        <v>5.8893679517400015</v>
      </c>
      <c r="I26" s="153">
        <f>1/$A$1*'[1]4407Imp'!H$264</f>
        <v>6.8066175967015319</v>
      </c>
      <c r="J26" s="153">
        <f>1/$A$1*'[1]4407Imp'!I$264</f>
        <v>6.9223558428194432</v>
      </c>
      <c r="K26" s="153">
        <f>1/$A$1*'[1]4407Imp'!J$264</f>
        <v>6.106613888680859</v>
      </c>
      <c r="L26" s="153">
        <f>1/$A$1*'[1]4407Imp'!K$264</f>
        <v>5.9777792640285075</v>
      </c>
      <c r="M26" s="153">
        <f>1/$A$1*'[1]4407Imp'!L$264</f>
        <v>5.5168606117038905</v>
      </c>
      <c r="N26" s="153">
        <f>1/$A$1*'[1]4407Imp'!M$264</f>
        <v>4.7263907823840894</v>
      </c>
      <c r="O26" s="153">
        <f>1/$A$1*'[1]4407Imp'!N$264</f>
        <v>4.358335974440263</v>
      </c>
      <c r="P26" s="153">
        <f>1/$A$1*'[1]4407Imp'!O$264</f>
        <v>3.9436864358333339</v>
      </c>
      <c r="Q26" s="153">
        <f>1/$A$1*'[1]4407Imp'!P$264</f>
        <v>3.8046158642587131</v>
      </c>
      <c r="R26" s="153">
        <f>1/$A$1*'[1]4407Imp'!Q$264</f>
        <v>3.5905740197344156</v>
      </c>
      <c r="S26" s="153">
        <f>1/$A$1*'[1]4407Imp'!R$264</f>
        <v>3.9316784431672214</v>
      </c>
      <c r="T26" s="153">
        <f>1/$A$1*'[1]4407Imp'!S$264</f>
        <v>4.134254344835858</v>
      </c>
      <c r="U26" s="153">
        <f>1/$A$1*'[1]4407Imp'!T$264</f>
        <v>4.2549360198607413</v>
      </c>
      <c r="V26" s="153">
        <f>1/$A$1*'[1]4407Imp'!U$264</f>
        <v>4.1289191724759595</v>
      </c>
      <c r="W26" s="153">
        <f>1/$A$1*'[1]4407Imp'!V$264</f>
        <v>0</v>
      </c>
      <c r="X26" s="153">
        <f>1/$A$1*'[1]4407Imp'!W$264</f>
        <v>0</v>
      </c>
      <c r="Y26" s="153">
        <f>1/$A$1*'[1]4407Imp'!X$264</f>
        <v>0</v>
      </c>
      <c r="Z26" s="153">
        <f>1/$A$1*'[1]4407Imp'!Y$264</f>
        <v>0</v>
      </c>
      <c r="AA26" s="153">
        <f>1/$A$1*'[1]4407Imp'!Z$264</f>
        <v>0</v>
      </c>
      <c r="AB26" s="153">
        <f>1/$A$1*'[1]4407Imp'!AA$264</f>
        <v>0</v>
      </c>
      <c r="AC26" s="159"/>
      <c r="AD26" s="152">
        <f>1/1000*'[1]4407Imp'!AB$264</f>
        <v>0.44125785730218298</v>
      </c>
      <c r="AE26" s="153">
        <f>1/1000*'[1]4407Imp'!AC$264</f>
        <v>0.40920970654399991</v>
      </c>
      <c r="AF26" s="153">
        <f>1/1000*'[1]4407Imp'!AD$264</f>
        <v>0.44766690327359998</v>
      </c>
      <c r="AG26" s="153">
        <f>1/1000*'[1]4407Imp'!AE$264</f>
        <v>0.57620016298880006</v>
      </c>
      <c r="AH26" s="153">
        <f>1/1000*'[1]4407Imp'!AF$264</f>
        <v>0.69812100015700007</v>
      </c>
      <c r="AI26" s="153">
        <f>1/1000*'[1]4407Imp'!AG$264</f>
        <v>0.78151974572100003</v>
      </c>
      <c r="AJ26" s="153">
        <f>1/1000*'[1]4407Imp'!AH$264</f>
        <v>0.8684423771016001</v>
      </c>
      <c r="AK26" s="153">
        <f>1/1000*'[1]4407Imp'!AI$264</f>
        <v>1.1232991694235002</v>
      </c>
      <c r="AL26" s="153">
        <f>1/1000*'[1]4407Imp'!AJ$264</f>
        <v>1.0856301611760002</v>
      </c>
      <c r="AM26" s="153">
        <f>1/1000*'[1]4407Imp'!AK$264</f>
        <v>0.84914114003840013</v>
      </c>
      <c r="AN26" s="153">
        <f>1/1000*'[1]4407Imp'!AL$264</f>
        <v>0.92750966839889992</v>
      </c>
      <c r="AO26" s="153">
        <f>1/1000*'[1]4407Imp'!AM$264</f>
        <v>0.91167910531200003</v>
      </c>
      <c r="AP26" s="153">
        <f>1/1000*'[1]4407Imp'!AN$264</f>
        <v>0.75653110948800018</v>
      </c>
      <c r="AQ26" s="153">
        <f>1/1000*'[1]4407Imp'!AO$264</f>
        <v>0.73348607349029982</v>
      </c>
      <c r="AR26" s="153">
        <f>1/1000*'[1]4407Imp'!AP$264</f>
        <v>0.75449575958800019</v>
      </c>
      <c r="AS26" s="153">
        <f>1/1000*'[1]4407Imp'!AQ$264</f>
        <v>0.59550175637049996</v>
      </c>
      <c r="AT26" s="153">
        <f>1/1000*'[1]4407Imp'!AR$264</f>
        <v>0.61908498370420006</v>
      </c>
      <c r="AU26" s="153">
        <f>1/1000*'[1]4407Imp'!AS$264</f>
        <v>0.69745386064640003</v>
      </c>
      <c r="AV26" s="153">
        <f>1/1000*'[1]4407Imp'!AT$264</f>
        <v>0.78295411250500002</v>
      </c>
      <c r="AW26" s="153">
        <f>1/1000*'[1]4407Imp'!AU$264</f>
        <v>0.73350734968499998</v>
      </c>
      <c r="AX26" s="153">
        <f>1/1000*'[1]4407Imp'!AV$264</f>
        <v>0</v>
      </c>
      <c r="AY26" s="153">
        <f>1/1000*'[1]4407Imp'!AW$264</f>
        <v>0</v>
      </c>
      <c r="AZ26" s="153">
        <f>1/1000*'[1]4407Imp'!AX$264</f>
        <v>0</v>
      </c>
      <c r="BA26" s="153">
        <f>1/1000*'[1]4407Imp'!AY$264</f>
        <v>0</v>
      </c>
      <c r="BB26" s="153">
        <f>1/1000*'[1]4407Imp'!AZ$264</f>
        <v>0</v>
      </c>
      <c r="BC26" s="153">
        <f>1/1000*'[1]4407Imp'!BA$264</f>
        <v>0</v>
      </c>
      <c r="BD26" s="293"/>
    </row>
    <row r="27" spans="2:56">
      <c r="B27" s="5" t="s">
        <v>36</v>
      </c>
      <c r="C27" s="161">
        <f>1/$A$1*'[1]4407Imp'!B$23</f>
        <v>0.41944418880000001</v>
      </c>
      <c r="D27" s="162">
        <f>1/$A$1*'[1]4407Imp'!C$23</f>
        <v>0.49256316018000013</v>
      </c>
      <c r="E27" s="162">
        <f>1/$A$1*'[1]4407Imp'!D$23</f>
        <v>0.54161423679999998</v>
      </c>
      <c r="F27" s="162">
        <f>1/$A$1*'[1]4407Imp'!E$23</f>
        <v>0.67086028099999995</v>
      </c>
      <c r="G27" s="162">
        <f>1/$A$1*'[1]4407Imp'!F$23</f>
        <v>0.93375798880000005</v>
      </c>
      <c r="H27" s="162">
        <f>1/$A$1*'[1]4407Imp'!G$23</f>
        <v>0.9977073633800001</v>
      </c>
      <c r="I27" s="162">
        <f>1/$A$1*'[1]4407Imp'!H$23</f>
        <v>1.4242295988228433</v>
      </c>
      <c r="J27" s="162">
        <f>1/$A$1*'[1]4407Imp'!I$23</f>
        <v>1.516744596598889</v>
      </c>
      <c r="K27" s="162">
        <f>1/$A$1*'[1]4407Imp'!J$23</f>
        <v>1.1095618403177392</v>
      </c>
      <c r="L27" s="162">
        <f>1/$A$1*'[1]4407Imp'!K$23</f>
        <v>0.77528068692190444</v>
      </c>
      <c r="M27" s="162">
        <f>1/$A$1*'[1]4407Imp'!L$23</f>
        <v>0.94266970980000009</v>
      </c>
      <c r="N27" s="162">
        <f>1/$A$1*'[1]4407Imp'!M$23</f>
        <v>0.76092980600000004</v>
      </c>
      <c r="O27" s="162">
        <f>1/$A$1*'[1]4407Imp'!N$23</f>
        <v>0.76373155782000013</v>
      </c>
      <c r="P27" s="162">
        <f>1/$A$1*'[1]4407Imp'!O$23</f>
        <v>0.73837564710000025</v>
      </c>
      <c r="Q27" s="162">
        <f>1/$A$1*'[1]4407Imp'!P$23</f>
        <v>0.65599804914583326</v>
      </c>
      <c r="R27" s="162">
        <f>1/$A$1*'[1]4407Imp'!Q$23</f>
        <v>0.67193716529333347</v>
      </c>
      <c r="S27" s="162">
        <f>1/$A$1*'[1]4407Imp'!R$23</f>
        <v>0.72109525114611128</v>
      </c>
      <c r="T27" s="162">
        <f>1/$A$1*'[1]4407Imp'!S$23</f>
        <v>0.73691488021666673</v>
      </c>
      <c r="U27" s="162">
        <f>1/$A$1*'[1]4407Imp'!T$23</f>
        <v>0.66202833666666661</v>
      </c>
      <c r="V27" s="162">
        <f>1/$A$1*'[1]4407Imp'!U$23</f>
        <v>0.64084593573919191</v>
      </c>
      <c r="W27" s="162">
        <f>1/$A$1*'[1]4407Imp'!V$23</f>
        <v>0</v>
      </c>
      <c r="X27" s="162">
        <f>1/$A$1*'[1]4407Imp'!W$23</f>
        <v>0</v>
      </c>
      <c r="Y27" s="162">
        <f>1/$A$1*'[1]4407Imp'!X$23</f>
        <v>0</v>
      </c>
      <c r="Z27" s="162">
        <f>1/$A$1*'[1]4407Imp'!Y$23</f>
        <v>0</v>
      </c>
      <c r="AA27" s="162">
        <f>1/$A$1*'[1]4407Imp'!Z$23</f>
        <v>0</v>
      </c>
      <c r="AB27" s="162">
        <f>1/$A$1*'[1]4407Imp'!AA$23</f>
        <v>0</v>
      </c>
      <c r="AC27" s="4"/>
      <c r="AD27" s="39">
        <f>1/1000*'[1]4407Imp'!AB$23</f>
        <v>4.9099897907679005E-2</v>
      </c>
      <c r="AE27" s="10">
        <f>1/1000*'[1]4407Imp'!AC$23</f>
        <v>5.5027320859999999E-2</v>
      </c>
      <c r="AF27" s="10">
        <f>1/1000*'[1]4407Imp'!AD$23</f>
        <v>5.8980133852800001E-2</v>
      </c>
      <c r="AG27" s="10">
        <f>1/1000*'[1]4407Imp'!AE$23</f>
        <v>7.9578374780800001E-2</v>
      </c>
      <c r="AH27" s="10">
        <f>1/1000*'[1]4407Imp'!AF$23</f>
        <v>0.12118324321460001</v>
      </c>
      <c r="AI27" s="10">
        <f>1/1000*'[1]4407Imp'!AG$23</f>
        <v>0.14102696969789999</v>
      </c>
      <c r="AJ27" s="10">
        <f>1/1000*'[1]4407Imp'!AH$23</f>
        <v>0.16678918671080001</v>
      </c>
      <c r="AK27" s="10">
        <f>1/1000*'[1]4407Imp'!AI$23</f>
        <v>0.2316600348625</v>
      </c>
      <c r="AL27" s="10">
        <f>1/1000*'[1]4407Imp'!AJ$23</f>
        <v>0.23313063215400004</v>
      </c>
      <c r="AM27" s="10">
        <f>1/1000*'[1]4407Imp'!AK$23</f>
        <v>0.12917034137920003</v>
      </c>
      <c r="AN27" s="10">
        <f>1/1000*'[1]4407Imp'!AL$23</f>
        <v>0.1808189946756</v>
      </c>
      <c r="AO27" s="10">
        <f>1/1000*'[1]4407Imp'!AM$23</f>
        <v>0.16263720839999998</v>
      </c>
      <c r="AP27" s="10">
        <f>1/1000*'[1]4407Imp'!AN$23</f>
        <v>0.14884618321759999</v>
      </c>
      <c r="AQ27" s="10">
        <f>1/1000*'[1]4407Imp'!AO$23</f>
        <v>0.1500347464665</v>
      </c>
      <c r="AR27" s="10">
        <f>1/1000*'[1]4407Imp'!AP$23</f>
        <v>0.15024660520550001</v>
      </c>
      <c r="AS27" s="10">
        <f>1/1000*'[1]4407Imp'!AQ$23</f>
        <v>0.1264604360985</v>
      </c>
      <c r="AT27" s="10">
        <f>1/1000*'[1]4407Imp'!AR$23</f>
        <v>0.12859550440780002</v>
      </c>
      <c r="AU27" s="10">
        <f>1/1000*'[1]4407Imp'!AS$23</f>
        <v>0.13975410700679999</v>
      </c>
      <c r="AV27" s="10">
        <f>1/1000*'[1]4407Imp'!AT$23</f>
        <v>0.14720553005799999</v>
      </c>
      <c r="AW27" s="10">
        <f>1/1000*'[1]4407Imp'!AU$23</f>
        <v>0.13531576154000002</v>
      </c>
      <c r="AX27" s="10">
        <f>1/1000*'[1]4407Imp'!AV$23</f>
        <v>0</v>
      </c>
      <c r="AY27" s="10">
        <f>1/1000*'[1]4407Imp'!AW$23</f>
        <v>0</v>
      </c>
      <c r="AZ27" s="10">
        <f>1/1000*'[1]4407Imp'!AX$23</f>
        <v>0</v>
      </c>
      <c r="BA27" s="10">
        <f>1/1000*'[1]4407Imp'!AY$23</f>
        <v>0</v>
      </c>
      <c r="BB27" s="10">
        <f>1/1000*'[1]4407Imp'!AZ$23</f>
        <v>0</v>
      </c>
      <c r="BC27" s="10">
        <f>1/1000*'[1]4407Imp'!BA$23</f>
        <v>0</v>
      </c>
      <c r="BD27" s="293"/>
    </row>
    <row r="28" spans="2:56">
      <c r="B28" s="5" t="s">
        <v>60</v>
      </c>
      <c r="C28" s="39">
        <f>1/$A$1*'[1]4407Imp'!B$79</f>
        <v>0.24468899000000002</v>
      </c>
      <c r="D28" s="10">
        <f>1/$A$1*'[1]4407Imp'!C$79</f>
        <v>0.21328401640000003</v>
      </c>
      <c r="E28" s="10">
        <f>1/$A$1*'[1]4407Imp'!D$79</f>
        <v>0.17252602640000003</v>
      </c>
      <c r="F28" s="10">
        <f>1/$A$1*'[1]4407Imp'!E$79</f>
        <v>0.12792834600000003</v>
      </c>
      <c r="G28" s="10">
        <f>1/$A$1*'[1]4407Imp'!F$79</f>
        <v>9.5492761000000009E-2</v>
      </c>
      <c r="H28" s="10">
        <f>1/$A$1*'[1]4407Imp'!G$79</f>
        <v>9.0809955600000006E-2</v>
      </c>
      <c r="I28" s="10">
        <f>1/$A$1*'[1]4407Imp'!H$79</f>
        <v>5.435907219166667E-2</v>
      </c>
      <c r="J28" s="10">
        <f>1/$A$1*'[1]4407Imp'!I$79</f>
        <v>3.9846256955555562E-2</v>
      </c>
      <c r="K28" s="10">
        <f>1/$A$1*'[1]4407Imp'!J$79</f>
        <v>3.8120526958620692E-2</v>
      </c>
      <c r="L28" s="10">
        <f>1/$A$1*'[1]4407Imp'!K$79</f>
        <v>6.5304930913118286E-2</v>
      </c>
      <c r="M28" s="10">
        <f>1/$A$1*'[1]4407Imp'!L$79</f>
        <v>4.0933911200000006E-2</v>
      </c>
      <c r="N28" s="10">
        <f>1/$A$1*'[1]4407Imp'!M$79</f>
        <v>2.7266148000000004E-2</v>
      </c>
      <c r="O28" s="10">
        <f>1/$A$1*'[1]4407Imp'!N$79</f>
        <v>2.3949926000000003E-2</v>
      </c>
      <c r="P28" s="10">
        <f>1/$A$1*'[1]4407Imp'!O$79</f>
        <v>2.9225742000000002E-2</v>
      </c>
      <c r="Q28" s="10">
        <f>1/$A$1*'[1]4407Imp'!P$79</f>
        <v>3.4934135599999999E-2</v>
      </c>
      <c r="R28" s="10">
        <f>1/$A$1*'[1]4407Imp'!Q$79</f>
        <v>4.7305913200000008E-2</v>
      </c>
      <c r="S28" s="10">
        <f>1/$A$1*'[1]4407Imp'!R$79</f>
        <v>7.5451339600000014E-2</v>
      </c>
      <c r="T28" s="10">
        <f>1/$A$1*'[1]4407Imp'!S$79</f>
        <v>9.9791218799999998E-2</v>
      </c>
      <c r="U28" s="10">
        <f>1/$A$1*'[1]4407Imp'!T$79</f>
        <v>6.6903855200000015E-2</v>
      </c>
      <c r="V28" s="10">
        <f>1/$A$1*'[1]4407Imp'!U$79</f>
        <v>6.7865324800000015E-2</v>
      </c>
      <c r="W28" s="10">
        <f>1/$A$1*'[1]4407Imp'!V$79</f>
        <v>0</v>
      </c>
      <c r="X28" s="10">
        <f>1/$A$1*'[1]4407Imp'!W$79</f>
        <v>0</v>
      </c>
      <c r="Y28" s="10">
        <f>1/$A$1*'[1]4407Imp'!X$79</f>
        <v>0</v>
      </c>
      <c r="Z28" s="10">
        <f>1/$A$1*'[1]4407Imp'!Y$79</f>
        <v>0</v>
      </c>
      <c r="AA28" s="10">
        <f>1/$A$1*'[1]4407Imp'!Z$79</f>
        <v>0</v>
      </c>
      <c r="AB28" s="10">
        <f>1/$A$1*'[1]4407Imp'!AA$79</f>
        <v>0</v>
      </c>
      <c r="AC28" s="4"/>
      <c r="AD28" s="39">
        <f>1/1000*'[1]4407Imp'!AB$79</f>
        <v>2.0129169076059002E-2</v>
      </c>
      <c r="AE28" s="10">
        <f>1/1000*'[1]4407Imp'!AC$79</f>
        <v>1.66168405984E-2</v>
      </c>
      <c r="AF28" s="10">
        <f>1/1000*'[1]4407Imp'!AD$79</f>
        <v>1.46214525264E-2</v>
      </c>
      <c r="AG28" s="10">
        <f>1/1000*'[1]4407Imp'!AE$79</f>
        <v>1.4067069273600002E-2</v>
      </c>
      <c r="AH28" s="10">
        <f>1/1000*'[1]4407Imp'!AF$79</f>
        <v>1.21217022563E-2</v>
      </c>
      <c r="AI28" s="10">
        <f>1/1000*'[1]4407Imp'!AG$79</f>
        <v>1.1518858150800003E-2</v>
      </c>
      <c r="AJ28" s="10">
        <f>1/1000*'[1]4407Imp'!AH$79</f>
        <v>9.5193288888000011E-3</v>
      </c>
      <c r="AK28" s="10">
        <f>1/1000*'[1]4407Imp'!AI$79</f>
        <v>7.7694604350000002E-3</v>
      </c>
      <c r="AL28" s="10">
        <f>1/1000*'[1]4407Imp'!AJ$79</f>
        <v>8.4034922816000005E-3</v>
      </c>
      <c r="AM28" s="10">
        <f>1/1000*'[1]4407Imp'!AK$79</f>
        <v>1.21266338952E-2</v>
      </c>
      <c r="AN28" s="10">
        <f>1/1000*'[1]4407Imp'!AL$79</f>
        <v>8.7324786990000004E-3</v>
      </c>
      <c r="AO28" s="10">
        <f>1/1000*'[1]4407Imp'!AM$79</f>
        <v>7.3422933120000002E-3</v>
      </c>
      <c r="AP28" s="10">
        <f>1/1000*'[1]4407Imp'!AN$79</f>
        <v>6.1540301151999993E-3</v>
      </c>
      <c r="AQ28" s="10">
        <f>1/1000*'[1]4407Imp'!AO$79</f>
        <v>8.2623132993E-3</v>
      </c>
      <c r="AR28" s="10">
        <f>1/1000*'[1]4407Imp'!AP$79</f>
        <v>9.6554529760000014E-3</v>
      </c>
      <c r="AS28" s="10">
        <f>1/1000*'[1]4407Imp'!AQ$79</f>
        <v>1.08577190015E-2</v>
      </c>
      <c r="AT28" s="10">
        <f>1/1000*'[1]4407Imp'!AR$79</f>
        <v>1.5323547254E-2</v>
      </c>
      <c r="AU28" s="10">
        <f>1/1000*'[1]4407Imp'!AS$79</f>
        <v>1.82963568502E-2</v>
      </c>
      <c r="AV28" s="10">
        <f>1/1000*'[1]4407Imp'!AT$79</f>
        <v>1.6738930663000001E-2</v>
      </c>
      <c r="AW28" s="10">
        <f>1/1000*'[1]4407Imp'!AU$79</f>
        <v>1.3013370514583334E-2</v>
      </c>
      <c r="AX28" s="10">
        <f>1/1000*'[1]4407Imp'!AV$79</f>
        <v>0</v>
      </c>
      <c r="AY28" s="10">
        <f>1/1000*'[1]4407Imp'!AW$79</f>
        <v>0</v>
      </c>
      <c r="AZ28" s="10">
        <f>1/1000*'[1]4407Imp'!AX$79</f>
        <v>0</v>
      </c>
      <c r="BA28" s="10">
        <f>1/1000*'[1]4407Imp'!AY$79</f>
        <v>0</v>
      </c>
      <c r="BB28" s="10">
        <f>1/1000*'[1]4407Imp'!AZ$79</f>
        <v>0</v>
      </c>
      <c r="BC28" s="10">
        <f>1/1000*'[1]4407Imp'!BA$79</f>
        <v>0</v>
      </c>
      <c r="BD28" s="293"/>
    </row>
    <row r="29" spans="2:56">
      <c r="B29" s="5" t="s">
        <v>59</v>
      </c>
      <c r="C29" s="161">
        <f>1/$A$1*'[1]4407Imp'!B$84</f>
        <v>1.5401842820000002</v>
      </c>
      <c r="D29" s="162">
        <f>1/$A$1*'[1]4407Imp'!C$84</f>
        <v>1.5074370583999999</v>
      </c>
      <c r="E29" s="162">
        <f>1/$A$1*'[1]4407Imp'!D$84</f>
        <v>1.4395577742000003</v>
      </c>
      <c r="F29" s="162">
        <f>1/$A$1*'[1]4407Imp'!E$84</f>
        <v>1.4328193989200004</v>
      </c>
      <c r="G29" s="162">
        <f>1/$A$1*'[1]4407Imp'!F$84</f>
        <v>1.4445728205999999</v>
      </c>
      <c r="H29" s="162">
        <f>1/$A$1*'[1]4407Imp'!G$84</f>
        <v>1.4345983579200003</v>
      </c>
      <c r="I29" s="162">
        <f>1/$A$1*'[1]4407Imp'!H$84</f>
        <v>1.51844814212</v>
      </c>
      <c r="J29" s="162">
        <f>1/$A$1*'[1]4407Imp'!I$84</f>
        <v>1.2669233402800004</v>
      </c>
      <c r="K29" s="162">
        <f>1/$A$1*'[1]4407Imp'!J$84</f>
        <v>1.1643923344772729</v>
      </c>
      <c r="L29" s="162">
        <f>1/$A$1*'[1]4407Imp'!K$84</f>
        <v>1.0057265340501569</v>
      </c>
      <c r="M29" s="162">
        <f>1/$A$1*'[1]4407Imp'!L$84</f>
        <v>1.1358239984000003</v>
      </c>
      <c r="N29" s="162">
        <f>1/$A$1*'[1]4407Imp'!M$84</f>
        <v>0.88362685320000012</v>
      </c>
      <c r="O29" s="162">
        <f>1/$A$1*'[1]4407Imp'!N$84</f>
        <v>0.86634224040000007</v>
      </c>
      <c r="P29" s="162">
        <f>1/$A$1*'[1]4407Imp'!O$84</f>
        <v>0.72829676919999997</v>
      </c>
      <c r="Q29" s="162">
        <f>1/$A$1*'[1]4407Imp'!P$84</f>
        <v>0.84304522120000014</v>
      </c>
      <c r="R29" s="162">
        <f>1/$A$1*'[1]4407Imp'!Q$84</f>
        <v>0.83827507400000001</v>
      </c>
      <c r="S29" s="162">
        <f>1/$A$1*'[1]4407Imp'!R$84</f>
        <v>0.80034363239999995</v>
      </c>
      <c r="T29" s="162">
        <f>1/$A$1*'[1]4407Imp'!S$84</f>
        <v>0.76129799200000003</v>
      </c>
      <c r="U29" s="162">
        <f>1/$A$1*'[1]4407Imp'!T$84</f>
        <v>0.79782823120000013</v>
      </c>
      <c r="V29" s="162">
        <f>1/$A$1*'[1]4407Imp'!U$84</f>
        <v>0.76122140640000013</v>
      </c>
      <c r="W29" s="162">
        <f>1/$A$1*'[1]4407Imp'!V$84</f>
        <v>0</v>
      </c>
      <c r="X29" s="162">
        <f>1/$A$1*'[1]4407Imp'!W$84</f>
        <v>0</v>
      </c>
      <c r="Y29" s="162">
        <f>1/$A$1*'[1]4407Imp'!X$84</f>
        <v>0</v>
      </c>
      <c r="Z29" s="162">
        <f>1/$A$1*'[1]4407Imp'!Y$84</f>
        <v>0</v>
      </c>
      <c r="AA29" s="162">
        <f>1/$A$1*'[1]4407Imp'!Z$84</f>
        <v>0</v>
      </c>
      <c r="AB29" s="162">
        <f>1/$A$1*'[1]4407Imp'!AA$84</f>
        <v>0</v>
      </c>
      <c r="AC29" s="4"/>
      <c r="AD29" s="39">
        <f>1/1000*'[1]4407Imp'!AB$84</f>
        <v>0.14677712826544498</v>
      </c>
      <c r="AE29" s="10">
        <f>1/1000*'[1]4407Imp'!AC$84</f>
        <v>0.1273094898464</v>
      </c>
      <c r="AF29" s="10">
        <f>1/1000*'[1]4407Imp'!AD$84</f>
        <v>0.13967548661279999</v>
      </c>
      <c r="AG29" s="10">
        <f>1/1000*'[1]4407Imp'!AE$84</f>
        <v>0.17146304947520002</v>
      </c>
      <c r="AH29" s="10">
        <f>1/1000*'[1]4407Imp'!AF$84</f>
        <v>0.18938531992380001</v>
      </c>
      <c r="AI29" s="10">
        <f>1/1000*'[1]4407Imp'!AG$84</f>
        <v>0.19409848170570002</v>
      </c>
      <c r="AJ29" s="10">
        <f>1/1000*'[1]4407Imp'!AH$84</f>
        <v>0.19107048049520001</v>
      </c>
      <c r="AK29" s="10">
        <f>1/1000*'[1]4407Imp'!AI$84</f>
        <v>0.23143694487250002</v>
      </c>
      <c r="AL29" s="10">
        <f>1/1000*'[1]4407Imp'!AJ$84</f>
        <v>0.20356217049680003</v>
      </c>
      <c r="AM29" s="10">
        <f>1/1000*'[1]4407Imp'!AK$84</f>
        <v>0.1507852570972</v>
      </c>
      <c r="AN29" s="10">
        <f>1/1000*'[1]4407Imp'!AL$84</f>
        <v>0.18694275561180002</v>
      </c>
      <c r="AO29" s="10">
        <f>1/1000*'[1]4407Imp'!AM$84</f>
        <v>0.15938166840000001</v>
      </c>
      <c r="AP29" s="10">
        <f>1/1000*'[1]4407Imp'!AN$84</f>
        <v>0.1342155733248</v>
      </c>
      <c r="AQ29" s="10">
        <f>1/1000*'[1]4407Imp'!AO$84</f>
        <v>0.11912436777300001</v>
      </c>
      <c r="AR29" s="10">
        <f>1/1000*'[1]4407Imp'!AP$84</f>
        <v>0.14688032835500003</v>
      </c>
      <c r="AS29" s="10">
        <f>1/1000*'[1]4407Imp'!AQ$84</f>
        <v>0.11248248799899999</v>
      </c>
      <c r="AT29" s="10">
        <f>1/1000*'[1]4407Imp'!AR$84</f>
        <v>0.10841168876109999</v>
      </c>
      <c r="AU29" s="10">
        <f>1/1000*'[1]4407Imp'!AS$84</f>
        <v>0.1089912914948</v>
      </c>
      <c r="AV29" s="10">
        <f>1/1000*'[1]4407Imp'!AT$84</f>
        <v>0.11742801690500002</v>
      </c>
      <c r="AW29" s="10">
        <f>1/1000*'[1]4407Imp'!AU$84</f>
        <v>0.10791868857666667</v>
      </c>
      <c r="AX29" s="10">
        <f>1/1000*'[1]4407Imp'!AV$84</f>
        <v>0</v>
      </c>
      <c r="AY29" s="10">
        <f>1/1000*'[1]4407Imp'!AW$84</f>
        <v>0</v>
      </c>
      <c r="AZ29" s="10">
        <f>1/1000*'[1]4407Imp'!AX$84</f>
        <v>0</v>
      </c>
      <c r="BA29" s="10">
        <f>1/1000*'[1]4407Imp'!AY$84</f>
        <v>0</v>
      </c>
      <c r="BB29" s="10">
        <f>1/1000*'[1]4407Imp'!AZ$84</f>
        <v>0</v>
      </c>
      <c r="BC29" s="10">
        <f>1/1000*'[1]4407Imp'!BA$84</f>
        <v>0</v>
      </c>
      <c r="BD29" s="293"/>
    </row>
    <row r="30" spans="2:56">
      <c r="B30" s="5" t="s">
        <v>37</v>
      </c>
      <c r="C30" s="161">
        <f>1/$A$1*'[1]4407Imp'!B$91</f>
        <v>1.2126060947000001</v>
      </c>
      <c r="D30" s="162">
        <f>1/$A$1*'[1]4407Imp'!C$91</f>
        <v>1.2285571316200001</v>
      </c>
      <c r="E30" s="162">
        <f>1/$A$1*'[1]4407Imp'!D$91</f>
        <v>1.3306679640800001</v>
      </c>
      <c r="F30" s="162">
        <f>1/$A$1*'[1]4407Imp'!E$91</f>
        <v>1.49633599024</v>
      </c>
      <c r="G30" s="162">
        <f>1/$A$1*'[1]4407Imp'!F$91</f>
        <v>1.7173253988800004</v>
      </c>
      <c r="H30" s="162">
        <f>1/$A$1*'[1]4407Imp'!G$91</f>
        <v>1.8726393504000001</v>
      </c>
      <c r="I30" s="162">
        <f>1/$A$1*'[1]4407Imp'!H$91</f>
        <v>2.1804271027421214</v>
      </c>
      <c r="J30" s="162">
        <f>1/$A$1*'[1]4407Imp'!I$91</f>
        <v>2.4498932446161117</v>
      </c>
      <c r="K30" s="162">
        <f>1/$A$1*'[1]4407Imp'!J$91</f>
        <v>2.2603181485896742</v>
      </c>
      <c r="L30" s="162">
        <f>1/$A$1*'[1]4407Imp'!K$91</f>
        <v>2.3566785062034961</v>
      </c>
      <c r="M30" s="162">
        <f>1/$A$1*'[1]4407Imp'!L$91</f>
        <v>1.7468254959033334</v>
      </c>
      <c r="N30" s="162">
        <f>1/$A$1*'[1]4407Imp'!M$91</f>
        <v>1.4226358969549999</v>
      </c>
      <c r="O30" s="162">
        <f>1/$A$1*'[1]4407Imp'!N$91</f>
        <v>1.2870966935750006</v>
      </c>
      <c r="P30" s="162">
        <f>1/$A$1*'[1]4407Imp'!O$91</f>
        <v>1.1661242441044446</v>
      </c>
      <c r="Q30" s="162">
        <f>1/$A$1*'[1]4407Imp'!P$91</f>
        <v>1.1030591871288893</v>
      </c>
      <c r="R30" s="162">
        <f>1/$A$1*'[1]4407Imp'!Q$91</f>
        <v>0.93165985728666678</v>
      </c>
      <c r="S30" s="162">
        <f>1/$A$1*'[1]4407Imp'!R$91</f>
        <v>1.16164795383</v>
      </c>
      <c r="T30" s="162">
        <f>1/$A$1*'[1]4407Imp'!S$91</f>
        <v>1.22639285132</v>
      </c>
      <c r="U30" s="162">
        <f>1/$A$1*'[1]4407Imp'!T$91</f>
        <v>1.2914798405600003</v>
      </c>
      <c r="V30" s="162">
        <f>1/$A$1*'[1]4407Imp'!U$91</f>
        <v>1.2236284151078785</v>
      </c>
      <c r="W30" s="162">
        <f>1/$A$1*'[1]4407Imp'!V$91</f>
        <v>0</v>
      </c>
      <c r="X30" s="162">
        <f>1/$A$1*'[1]4407Imp'!W$91</f>
        <v>0</v>
      </c>
      <c r="Y30" s="162">
        <f>1/$A$1*'[1]4407Imp'!X$91</f>
        <v>0</v>
      </c>
      <c r="Z30" s="162">
        <f>1/$A$1*'[1]4407Imp'!Y$91</f>
        <v>0</v>
      </c>
      <c r="AA30" s="162">
        <f>1/$A$1*'[1]4407Imp'!Z$91</f>
        <v>0</v>
      </c>
      <c r="AB30" s="162">
        <f>1/$A$1*'[1]4407Imp'!AA$91</f>
        <v>0</v>
      </c>
      <c r="AC30" s="4"/>
      <c r="AD30" s="39">
        <f>1/1000*'[1]4407Imp'!AB$91</f>
        <v>9.7439434183947002E-2</v>
      </c>
      <c r="AE30" s="10">
        <f>1/1000*'[1]4407Imp'!AC$91</f>
        <v>8.83564640608E-2</v>
      </c>
      <c r="AF30" s="10">
        <f>1/1000*'[1]4407Imp'!AD$91</f>
        <v>0.1001910167952</v>
      </c>
      <c r="AG30" s="10">
        <f>1/1000*'[1]4407Imp'!AE$91</f>
        <v>0.13721726243680002</v>
      </c>
      <c r="AH30" s="10">
        <f>1/1000*'[1]4407Imp'!AF$91</f>
        <v>0.18323209491580003</v>
      </c>
      <c r="AI30" s="10">
        <f>1/1000*'[1]4407Imp'!AG$91</f>
        <v>0.20848366290180001</v>
      </c>
      <c r="AJ30" s="10">
        <f>1/1000*'[1]4407Imp'!AH$91</f>
        <v>0.25295698423480001</v>
      </c>
      <c r="AK30" s="10">
        <f>1/1000*'[1]4407Imp'!AI$91</f>
        <v>0.35036046792350006</v>
      </c>
      <c r="AL30" s="10">
        <f>1/1000*'[1]4407Imp'!AJ$91</f>
        <v>0.33394170126960004</v>
      </c>
      <c r="AM30" s="10">
        <f>1/1000*'[1]4407Imp'!AK$91</f>
        <v>0.2477914393416</v>
      </c>
      <c r="AN30" s="10">
        <f>1/1000*'[1]4407Imp'!AL$91</f>
        <v>0.25345983928230004</v>
      </c>
      <c r="AO30" s="10">
        <f>1/1000*'[1]4407Imp'!AM$91</f>
        <v>0.26106994660800004</v>
      </c>
      <c r="AP30" s="10">
        <f>1/1000*'[1]4407Imp'!AN$91</f>
        <v>0.20676436593119998</v>
      </c>
      <c r="AQ30" s="10">
        <f>1/1000*'[1]4407Imp'!AO$91</f>
        <v>0.2036401123272</v>
      </c>
      <c r="AR30" s="10">
        <f>1/1000*'[1]4407Imp'!AP$91</f>
        <v>0.19935148705900002</v>
      </c>
      <c r="AS30" s="10">
        <f>1/1000*'[1]4407Imp'!AQ$91</f>
        <v>0.148216438531</v>
      </c>
      <c r="AT30" s="10">
        <f>1/1000*'[1]4407Imp'!AR$91</f>
        <v>0.1590097613939</v>
      </c>
      <c r="AU30" s="10">
        <f>1/1000*'[1]4407Imp'!AS$91</f>
        <v>0.18727061075580001</v>
      </c>
      <c r="AV30" s="10">
        <f>1/1000*'[1]4407Imp'!AT$91</f>
        <v>0.210676988564</v>
      </c>
      <c r="AW30" s="10">
        <f>1/1000*'[1]4407Imp'!AU$91</f>
        <v>0.19400064540083337</v>
      </c>
      <c r="AX30" s="10">
        <f>1/1000*'[1]4407Imp'!AV$91</f>
        <v>0</v>
      </c>
      <c r="AY30" s="10">
        <f>1/1000*'[1]4407Imp'!AW$91</f>
        <v>0</v>
      </c>
      <c r="AZ30" s="10">
        <f>1/1000*'[1]4407Imp'!AX$91</f>
        <v>0</v>
      </c>
      <c r="BA30" s="10">
        <f>1/1000*'[1]4407Imp'!AY$91</f>
        <v>0</v>
      </c>
      <c r="BB30" s="10">
        <f>1/1000*'[1]4407Imp'!AZ$91</f>
        <v>0</v>
      </c>
      <c r="BC30" s="10">
        <f>1/1000*'[1]4407Imp'!BA$91</f>
        <v>0</v>
      </c>
      <c r="BD30" s="293"/>
    </row>
    <row r="31" spans="2:56">
      <c r="B31" s="5" t="s">
        <v>61</v>
      </c>
      <c r="C31" s="39">
        <f>1/$A$1*'[1]4407Imp'!B$126</f>
        <v>0.17745910000000004</v>
      </c>
      <c r="D31" s="10">
        <f>1/$A$1*'[1]4407Imp'!C$126</f>
        <v>0.17807280400000003</v>
      </c>
      <c r="E31" s="10">
        <f>1/$A$1*'[1]4407Imp'!D$126</f>
        <v>0.12649083720000001</v>
      </c>
      <c r="F31" s="10">
        <f>1/$A$1*'[1]4407Imp'!E$126</f>
        <v>0.15557472840000003</v>
      </c>
      <c r="G31" s="10">
        <f>1/$A$1*'[1]4407Imp'!F$126</f>
        <v>7.5917496200000018E-2</v>
      </c>
      <c r="H31" s="10">
        <f>1/$A$1*'[1]4407Imp'!G$126</f>
        <v>7.7521760679999996E-2</v>
      </c>
      <c r="I31" s="10">
        <f>1/$A$1*'[1]4407Imp'!H$126</f>
        <v>9.5208822800000009E-2</v>
      </c>
      <c r="J31" s="10">
        <f>1/$A$1*'[1]4407Imp'!I$126</f>
        <v>5.1763712000000003E-2</v>
      </c>
      <c r="K31" s="10">
        <f>1/$A$1*'[1]4407Imp'!J$126</f>
        <v>5.6278085500000005E-2</v>
      </c>
      <c r="L31" s="10">
        <f>1/$A$1*'[1]4407Imp'!K$126</f>
        <v>8.9311020120000001E-2</v>
      </c>
      <c r="M31" s="10">
        <f>1/$A$1*'[1]4407Imp'!L$126</f>
        <v>0.1028812512</v>
      </c>
      <c r="N31" s="10">
        <f>1/$A$1*'[1]4407Imp'!M$126</f>
        <v>0.1301284348</v>
      </c>
      <c r="O31" s="10">
        <f>1/$A$1*'[1]4407Imp'!N$126</f>
        <v>0.12601862000000003</v>
      </c>
      <c r="P31" s="10">
        <f>1/$A$1*'[1]4407Imp'!O$126</f>
        <v>0.12628433999999999</v>
      </c>
      <c r="Q31" s="10">
        <f>1/$A$1*'[1]4407Imp'!P$126</f>
        <v>0.12360111400000001</v>
      </c>
      <c r="R31" s="10">
        <f>1/$A$1*'[1]4407Imp'!Q$126</f>
        <v>0.11217675560000001</v>
      </c>
      <c r="S31" s="10">
        <f>1/$A$1*'[1]4407Imp'!R$126</f>
        <v>0.10162534200000001</v>
      </c>
      <c r="T31" s="10">
        <f>1/$A$1*'[1]4407Imp'!S$126</f>
        <v>0.11749727080000003</v>
      </c>
      <c r="U31" s="10">
        <f>1/$A$1*'[1]4407Imp'!T$126</f>
        <v>0.12310472720000001</v>
      </c>
      <c r="V31" s="10">
        <f>1/$A$1*'[1]4407Imp'!U$126</f>
        <v>0.14872402545000002</v>
      </c>
      <c r="W31" s="10">
        <f>1/$A$1*'[1]4407Imp'!V$126</f>
        <v>0</v>
      </c>
      <c r="X31" s="10">
        <f>1/$A$1*'[1]4407Imp'!W$126</f>
        <v>0</v>
      </c>
      <c r="Y31" s="10">
        <f>1/$A$1*'[1]4407Imp'!X$126</f>
        <v>0</v>
      </c>
      <c r="Z31" s="10">
        <f>1/$A$1*'[1]4407Imp'!Y$126</f>
        <v>0</v>
      </c>
      <c r="AA31" s="10">
        <f>1/$A$1*'[1]4407Imp'!Z$126</f>
        <v>0</v>
      </c>
      <c r="AB31" s="10">
        <f>1/$A$1*'[1]4407Imp'!AA$126</f>
        <v>0</v>
      </c>
      <c r="AC31" s="4"/>
      <c r="AD31" s="39">
        <f>1/1000*'[1]4407Imp'!AB$126</f>
        <v>1.4001429995556E-2</v>
      </c>
      <c r="AE31" s="10">
        <f>1/1000*'[1]4407Imp'!AC$126</f>
        <v>1.30361583592E-2</v>
      </c>
      <c r="AF31" s="10">
        <f>1/1000*'[1]4407Imp'!AD$126</f>
        <v>9.7597040256000005E-3</v>
      </c>
      <c r="AG31" s="10">
        <f>1/1000*'[1]4407Imp'!AE$126</f>
        <v>1.4430875636800003E-2</v>
      </c>
      <c r="AH31" s="10">
        <f>1/1000*'[1]4407Imp'!AF$126</f>
        <v>8.5862884324000004E-3</v>
      </c>
      <c r="AI31" s="10">
        <f>1/1000*'[1]4407Imp'!AG$126</f>
        <v>9.0810952089000006E-3</v>
      </c>
      <c r="AJ31" s="10">
        <f>1/1000*'[1]4407Imp'!AH$126</f>
        <v>1.0991458364400002E-2</v>
      </c>
      <c r="AK31" s="10">
        <f>1/1000*'[1]4407Imp'!AI$126</f>
        <v>9.3890954070000015E-3</v>
      </c>
      <c r="AL31" s="10">
        <f>1/1000*'[1]4407Imp'!AJ$126</f>
        <v>1.0302715730400001E-2</v>
      </c>
      <c r="AM31" s="10">
        <f>1/1000*'[1]4407Imp'!AK$126</f>
        <v>1.17886306164E-2</v>
      </c>
      <c r="AN31" s="10">
        <f>1/1000*'[1]4407Imp'!AL$126</f>
        <v>1.7711692704900004E-2</v>
      </c>
      <c r="AO31" s="10">
        <f>1/1000*'[1]4407Imp'!AM$126</f>
        <v>2.2976019311999999E-2</v>
      </c>
      <c r="AP31" s="10">
        <f>1/1000*'[1]4407Imp'!AN$126</f>
        <v>2.1466494931200002E-2</v>
      </c>
      <c r="AQ31" s="10">
        <f>1/1000*'[1]4407Imp'!AO$126</f>
        <v>2.3004313610100004E-2</v>
      </c>
      <c r="AR31" s="10">
        <f>1/1000*'[1]4407Imp'!AP$126</f>
        <v>2.3186172336000004E-2</v>
      </c>
      <c r="AS31" s="10">
        <f>1/1000*'[1]4407Imp'!AQ$126</f>
        <v>1.7331874511E-2</v>
      </c>
      <c r="AT31" s="10">
        <f>1/1000*'[1]4407Imp'!AR$126</f>
        <v>1.54430979885E-2</v>
      </c>
      <c r="AU31" s="10">
        <f>1/1000*'[1]4407Imp'!AS$126</f>
        <v>1.93392043845E-2</v>
      </c>
      <c r="AV31" s="10">
        <f>1/1000*'[1]4407Imp'!AT$126</f>
        <v>2.2025285071E-2</v>
      </c>
      <c r="AW31" s="10">
        <f>1/1000*'[1]4407Imp'!AU$126</f>
        <v>2.5365450176666665E-2</v>
      </c>
      <c r="AX31" s="10">
        <f>1/1000*'[1]4407Imp'!AV$126</f>
        <v>0</v>
      </c>
      <c r="AY31" s="10">
        <f>1/1000*'[1]4407Imp'!AW$126</f>
        <v>0</v>
      </c>
      <c r="AZ31" s="10">
        <f>1/1000*'[1]4407Imp'!AX$126</f>
        <v>0</v>
      </c>
      <c r="BA31" s="10">
        <f>1/1000*'[1]4407Imp'!AY$126</f>
        <v>0</v>
      </c>
      <c r="BB31" s="10">
        <f>1/1000*'[1]4407Imp'!AZ$126</f>
        <v>0</v>
      </c>
      <c r="BC31" s="10">
        <f>1/1000*'[1]4407Imp'!BA$126</f>
        <v>0</v>
      </c>
      <c r="BD31" s="293"/>
    </row>
    <row r="32" spans="2:56">
      <c r="B32" s="5" t="s">
        <v>68</v>
      </c>
      <c r="C32" s="39">
        <f>1/$A$1*'[1]4407Imp'!B$160</f>
        <v>3.5198618000000001E-2</v>
      </c>
      <c r="D32" s="10">
        <f>1/$A$1*'[1]4407Imp'!C$160</f>
        <v>3.6194913300000006E-2</v>
      </c>
      <c r="E32" s="10">
        <f>1/$A$1*'[1]4407Imp'!D$160</f>
        <v>4.1468226800000008E-2</v>
      </c>
      <c r="F32" s="10">
        <f>1/$A$1*'[1]4407Imp'!E$160</f>
        <v>4.6779336240000004E-2</v>
      </c>
      <c r="G32" s="10">
        <f>1/$A$1*'[1]4407Imp'!F$160</f>
        <v>4.6927398699999998E-2</v>
      </c>
      <c r="H32" s="10">
        <f>1/$A$1*'[1]4407Imp'!G$160</f>
        <v>3.388525140000001E-2</v>
      </c>
      <c r="I32" s="10">
        <f>1/$A$1*'[1]4407Imp'!H$160</f>
        <v>5.2218586338431378E-2</v>
      </c>
      <c r="J32" s="10">
        <f>1/$A$1*'[1]4407Imp'!I$160</f>
        <v>6.5350746388333325E-2</v>
      </c>
      <c r="K32" s="10">
        <f>1/$A$1*'[1]4407Imp'!J$160</f>
        <v>5.3649527530018712E-2</v>
      </c>
      <c r="L32" s="10">
        <f>1/$A$1*'[1]4407Imp'!K$160</f>
        <v>4.4122228702010359E-2</v>
      </c>
      <c r="M32" s="10">
        <f>1/$A$1*'[1]4407Imp'!L$160</f>
        <v>2.6904772114999996E-2</v>
      </c>
      <c r="N32" s="10">
        <f>1/$A$1*'[1]4407Imp'!M$160</f>
        <v>2.3195248109090905E-2</v>
      </c>
      <c r="O32" s="10">
        <f>1/$A$1*'[1]4407Imp'!N$160</f>
        <v>1.6887658125E-2</v>
      </c>
      <c r="P32" s="10">
        <f>1/$A$1*'[1]4407Imp'!O$160</f>
        <v>2.1960215044444446E-2</v>
      </c>
      <c r="Q32" s="10">
        <f>1/$A$1*'[1]4407Imp'!P$160</f>
        <v>1.1728648648888888E-2</v>
      </c>
      <c r="R32" s="10">
        <f>1/$A$1*'[1]4407Imp'!Q$160</f>
        <v>1.4815888787142857E-2</v>
      </c>
      <c r="S32" s="10">
        <f>1/$A$1*'[1]4407Imp'!R$160</f>
        <v>1.3160248920000003E-2</v>
      </c>
      <c r="T32" s="10">
        <f>1/$A$1*'[1]4407Imp'!S$160</f>
        <v>1.1269221434545453E-2</v>
      </c>
      <c r="U32" s="10">
        <f>1/$A$1*'[1]4407Imp'!T$160</f>
        <v>1.836772686666667E-2</v>
      </c>
      <c r="V32" s="10">
        <f>1/$A$1*'[1]4407Imp'!U$160</f>
        <v>1.4605485440000003E-2</v>
      </c>
      <c r="W32" s="10">
        <f>1/$A$1*'[1]4407Imp'!V$160</f>
        <v>0</v>
      </c>
      <c r="X32" s="10">
        <f>1/$A$1*'[1]4407Imp'!W$160</f>
        <v>0</v>
      </c>
      <c r="Y32" s="10">
        <f>1/$A$1*'[1]4407Imp'!X$160</f>
        <v>0</v>
      </c>
      <c r="Z32" s="10">
        <f>1/$A$1*'[1]4407Imp'!Y$160</f>
        <v>0</v>
      </c>
      <c r="AA32" s="10">
        <f>1/$A$1*'[1]4407Imp'!Z$160</f>
        <v>0</v>
      </c>
      <c r="AB32" s="10">
        <f>1/$A$1*'[1]4407Imp'!AA$160</f>
        <v>0</v>
      </c>
      <c r="AC32" s="4"/>
      <c r="AD32" s="39">
        <f>1/1000*'[1]4407Imp'!AB$160</f>
        <v>7.9819475947830003E-3</v>
      </c>
      <c r="AE32" s="10">
        <f>1/1000*'[1]4407Imp'!AC$160</f>
        <v>7.1367453299999994E-3</v>
      </c>
      <c r="AF32" s="10">
        <f>1/1000*'[1]4407Imp'!AD$160</f>
        <v>9.5105384256000004E-3</v>
      </c>
      <c r="AG32" s="10">
        <f>1/1000*'[1]4407Imp'!AE$160</f>
        <v>1.2276818579200001E-2</v>
      </c>
      <c r="AH32" s="10">
        <f>1/1000*'[1]4407Imp'!AF$160</f>
        <v>1.3130005108500001E-2</v>
      </c>
      <c r="AI32" s="10">
        <f>1/1000*'[1]4407Imp'!AG$160</f>
        <v>1.2394483101000001E-2</v>
      </c>
      <c r="AJ32" s="10">
        <f>1/1000*'[1]4407Imp'!AH$160</f>
        <v>1.4874855891600001E-2</v>
      </c>
      <c r="AK32" s="10">
        <f>1/1000*'[1]4407Imp'!AI$160</f>
        <v>2.1229268391500002E-2</v>
      </c>
      <c r="AL32" s="10">
        <f>1/1000*'[1]4407Imp'!AJ$160</f>
        <v>1.7914399890400001E-2</v>
      </c>
      <c r="AM32" s="10">
        <f>1/1000*'[1]4407Imp'!AK$160</f>
        <v>1.2163127442400001E-2</v>
      </c>
      <c r="AN32" s="10">
        <f>1/1000*'[1]4407Imp'!AL$160</f>
        <v>1.0857876732900002E-2</v>
      </c>
      <c r="AO32" s="10">
        <f>1/1000*'[1]4407Imp'!AM$160</f>
        <v>8.9427258240000005E-3</v>
      </c>
      <c r="AP32" s="10">
        <f>1/1000*'[1]4407Imp'!AN$160</f>
        <v>6.2797490799999999E-3</v>
      </c>
      <c r="AQ32" s="10">
        <f>1/1000*'[1]4407Imp'!AO$160</f>
        <v>4.6687682094000002E-3</v>
      </c>
      <c r="AR32" s="10">
        <f>1/1000*'[1]4407Imp'!AP$160</f>
        <v>4.5252536080000001E-3</v>
      </c>
      <c r="AS32" s="10">
        <f>1/1000*'[1]4407Imp'!AQ$160</f>
        <v>3.8721405764999997E-3</v>
      </c>
      <c r="AT32" s="10">
        <f>1/1000*'[1]4407Imp'!AR$160</f>
        <v>3.5848439745999995E-3</v>
      </c>
      <c r="AU32" s="10">
        <f>1/1000*'[1]4407Imp'!AS$160</f>
        <v>2.9631567823000002E-3</v>
      </c>
      <c r="AV32" s="10">
        <f>1/1000*'[1]4407Imp'!AT$160</f>
        <v>4.2882251719999999E-3</v>
      </c>
      <c r="AW32" s="10">
        <f>1/1000*'[1]4407Imp'!AU$160</f>
        <v>4.1103632379166661E-3</v>
      </c>
      <c r="AX32" s="10">
        <f>1/1000*'[1]4407Imp'!AV$160</f>
        <v>0</v>
      </c>
      <c r="AY32" s="10">
        <f>1/1000*'[1]4407Imp'!AW$160</f>
        <v>0</v>
      </c>
      <c r="AZ32" s="10">
        <f>1/1000*'[1]4407Imp'!AX$160</f>
        <v>0</v>
      </c>
      <c r="BA32" s="10">
        <f>1/1000*'[1]4407Imp'!AY$160</f>
        <v>0</v>
      </c>
      <c r="BB32" s="10">
        <f>1/1000*'[1]4407Imp'!AZ$160</f>
        <v>0</v>
      </c>
      <c r="BC32" s="10">
        <f>1/1000*'[1]4407Imp'!BA$160</f>
        <v>0</v>
      </c>
      <c r="BD32" s="293"/>
    </row>
    <row r="33" spans="2:56">
      <c r="B33" s="5" t="s">
        <v>43</v>
      </c>
      <c r="C33" s="39">
        <f>1/$A$1*'[1]4407Imp'!B$188</f>
        <v>4.7364444400000004E-2</v>
      </c>
      <c r="D33" s="10">
        <f>1/$A$1*'[1]4407Imp'!C$188</f>
        <v>3.1932602519999999E-2</v>
      </c>
      <c r="E33" s="10">
        <f>1/$A$1*'[1]4407Imp'!D$188</f>
        <v>3.20060468E-2</v>
      </c>
      <c r="F33" s="10">
        <f>1/$A$1*'[1]4407Imp'!E$188</f>
        <v>3.59715174E-2</v>
      </c>
      <c r="G33" s="10">
        <f>1/$A$1*'[1]4407Imp'!F$188</f>
        <v>4.1725087040000011E-2</v>
      </c>
      <c r="H33" s="10">
        <f>1/$A$1*'[1]4407Imp'!G$188</f>
        <v>4.5960460000000002E-2</v>
      </c>
      <c r="I33" s="10">
        <f>1/$A$1*'[1]4407Imp'!H$188</f>
        <v>6.7465204835294112E-2</v>
      </c>
      <c r="J33" s="10">
        <f>1/$A$1*'[1]4407Imp'!I$188</f>
        <v>7.7424361913888892E-2</v>
      </c>
      <c r="K33" s="10">
        <f>1/$A$1*'[1]4407Imp'!J$188</f>
        <v>5.0149735652192981E-2</v>
      </c>
      <c r="L33" s="10">
        <f>1/$A$1*'[1]4407Imp'!K$188</f>
        <v>5.3124562179393937E-2</v>
      </c>
      <c r="M33" s="10">
        <f>1/$A$1*'[1]4407Imp'!L$188</f>
        <v>5.6022147999999994E-2</v>
      </c>
      <c r="N33" s="10">
        <f>1/$A$1*'[1]4407Imp'!M$188</f>
        <v>5.0912059380000006E-2</v>
      </c>
      <c r="O33" s="10">
        <f>1/$A$1*'[1]4407Imp'!N$188</f>
        <v>5.1392650400000017E-2</v>
      </c>
      <c r="P33" s="10">
        <f>1/$A$1*'[1]4407Imp'!O$188</f>
        <v>6.1226365199999994E-2</v>
      </c>
      <c r="Q33" s="10">
        <f>1/$A$1*'[1]4407Imp'!P$188</f>
        <v>7.8162702800000011E-2</v>
      </c>
      <c r="R33" s="10">
        <f>1/$A$1*'[1]4407Imp'!Q$188</f>
        <v>7.4239911200000008E-2</v>
      </c>
      <c r="S33" s="10">
        <f>1/$A$1*'[1]4407Imp'!R$188</f>
        <v>7.6430244800000019E-2</v>
      </c>
      <c r="T33" s="10">
        <f>1/$A$1*'[1]4407Imp'!S$188</f>
        <v>9.7746578222222241E-2</v>
      </c>
      <c r="U33" s="10">
        <f>1/$A$1*'[1]4407Imp'!T$188</f>
        <v>0.13102525799999998</v>
      </c>
      <c r="V33" s="10">
        <f>1/$A$1*'[1]4407Imp'!U$188</f>
        <v>0.14381825639999998</v>
      </c>
      <c r="W33" s="10">
        <f>1/$A$1*'[1]4407Imp'!V$188</f>
        <v>0</v>
      </c>
      <c r="X33" s="10">
        <f>1/$A$1*'[1]4407Imp'!W$188</f>
        <v>0</v>
      </c>
      <c r="Y33" s="10">
        <f>1/$A$1*'[1]4407Imp'!X$188</f>
        <v>0</v>
      </c>
      <c r="Z33" s="10">
        <f>1/$A$1*'[1]4407Imp'!Y$188</f>
        <v>0</v>
      </c>
      <c r="AA33" s="10">
        <f>1/$A$1*'[1]4407Imp'!Z$188</f>
        <v>0</v>
      </c>
      <c r="AB33" s="10">
        <f>1/$A$1*'[1]4407Imp'!AA$188</f>
        <v>0</v>
      </c>
      <c r="AC33" s="4"/>
      <c r="AD33" s="39">
        <f>1/1000*'[1]4407Imp'!AB$188</f>
        <v>7.4304684322260006E-3</v>
      </c>
      <c r="AE33" s="10">
        <f>1/1000*'[1]4407Imp'!AC$188</f>
        <v>5.4941208919999998E-3</v>
      </c>
      <c r="AF33" s="10">
        <f>1/1000*'[1]4407Imp'!AD$188</f>
        <v>5.2962791231999998E-3</v>
      </c>
      <c r="AG33" s="10">
        <f>1/1000*'[1]4407Imp'!AE$188</f>
        <v>5.9857968352000001E-3</v>
      </c>
      <c r="AH33" s="10">
        <f>1/1000*'[1]4407Imp'!AF$188</f>
        <v>8.0210092725000008E-3</v>
      </c>
      <c r="AI33" s="10">
        <f>1/1000*'[1]4407Imp'!AG$188</f>
        <v>9.7760308074000025E-3</v>
      </c>
      <c r="AJ33" s="10">
        <f>1/1000*'[1]4407Imp'!AH$188</f>
        <v>1.36204185772E-2</v>
      </c>
      <c r="AK33" s="10">
        <f>1/1000*'[1]4407Imp'!AI$188</f>
        <v>1.9575150269000002E-2</v>
      </c>
      <c r="AL33" s="10">
        <f>1/1000*'[1]4407Imp'!AJ$188</f>
        <v>1.5225033265600003E-2</v>
      </c>
      <c r="AM33" s="10">
        <f>1/1000*'[1]4407Imp'!AK$188</f>
        <v>1.20770124904E-2</v>
      </c>
      <c r="AN33" s="10">
        <f>1/1000*'[1]4407Imp'!AL$188</f>
        <v>1.4596908852600001E-2</v>
      </c>
      <c r="AO33" s="10">
        <f>1/1000*'[1]4407Imp'!AM$188</f>
        <v>1.5295062143999999E-2</v>
      </c>
      <c r="AP33" s="10">
        <f>1/1000*'[1]4407Imp'!AN$188</f>
        <v>1.4192511079999999E-2</v>
      </c>
      <c r="AQ33" s="10">
        <f>1/1000*'[1]4407Imp'!AO$188</f>
        <v>1.7644359661500002E-2</v>
      </c>
      <c r="AR33" s="10">
        <f>1/1000*'[1]4407Imp'!AP$188</f>
        <v>2.1019671806499999E-2</v>
      </c>
      <c r="AS33" s="10">
        <f>1/1000*'[1]4407Imp'!AQ$188</f>
        <v>1.7390194268999997E-2</v>
      </c>
      <c r="AT33" s="10">
        <f>1/1000*'[1]4407Imp'!AR$188</f>
        <v>1.9162186795099997E-2</v>
      </c>
      <c r="AU33" s="10">
        <f>1/1000*'[1]4407Imp'!AS$188</f>
        <v>2.3957978315700002E-2</v>
      </c>
      <c r="AV33" s="10">
        <f>1/1000*'[1]4407Imp'!AT$188</f>
        <v>3.2504921639000005E-2</v>
      </c>
      <c r="AW33" s="10">
        <f>1/1000*'[1]4407Imp'!AU$188</f>
        <v>3.5417447762500005E-2</v>
      </c>
      <c r="AX33" s="10">
        <f>1/1000*'[1]4407Imp'!AV$188</f>
        <v>0</v>
      </c>
      <c r="AY33" s="10">
        <f>1/1000*'[1]4407Imp'!AW$188</f>
        <v>0</v>
      </c>
      <c r="AZ33" s="10">
        <f>1/1000*'[1]4407Imp'!AX$188</f>
        <v>0</v>
      </c>
      <c r="BA33" s="10">
        <f>1/1000*'[1]4407Imp'!AY$188</f>
        <v>0</v>
      </c>
      <c r="BB33" s="10">
        <f>1/1000*'[1]4407Imp'!AZ$188</f>
        <v>0</v>
      </c>
      <c r="BC33" s="10">
        <f>1/1000*'[1]4407Imp'!BA$188</f>
        <v>0</v>
      </c>
      <c r="BD33" s="293"/>
    </row>
    <row r="34" spans="2:56">
      <c r="B34" s="5" t="s">
        <v>45</v>
      </c>
      <c r="C34" s="161">
        <f>1/$A$1*'[1]4407Imp'!B$225</f>
        <v>0.72264791143999996</v>
      </c>
      <c r="D34" s="162">
        <f>1/$A$1*'[1]4407Imp'!C$225</f>
        <v>0.76154260182000011</v>
      </c>
      <c r="E34" s="162">
        <f>1/$A$1*'[1]4407Imp'!D$225</f>
        <v>0.7776676143600002</v>
      </c>
      <c r="F34" s="162">
        <f>1/$A$1*'[1]4407Imp'!E$225</f>
        <v>0.81552571100000004</v>
      </c>
      <c r="G34" s="162">
        <f>1/$A$1*'[1]4407Imp'!F$225</f>
        <v>0.81025016800000005</v>
      </c>
      <c r="H34" s="162">
        <f>1/$A$1*'[1]4407Imp'!G$225</f>
        <v>1.0864366604</v>
      </c>
      <c r="I34" s="162">
        <f>1/$A$1*'[1]4407Imp'!H$225</f>
        <v>1.0749512774000003</v>
      </c>
      <c r="J34" s="162">
        <f>1/$A$1*'[1]4407Imp'!I$225</f>
        <v>1.0899928136861115</v>
      </c>
      <c r="K34" s="162">
        <f>1/$A$1*'[1]4407Imp'!J$225</f>
        <v>1.0344657159200001</v>
      </c>
      <c r="L34" s="162">
        <f>1/$A$1*'[1]4407Imp'!K$225</f>
        <v>1.036857278628889</v>
      </c>
      <c r="M34" s="162">
        <f>1/$A$1*'[1]4407Imp'!L$225</f>
        <v>0.95829825000000013</v>
      </c>
      <c r="N34" s="162">
        <f>1/$A$1*'[1]4407Imp'!M$225</f>
        <v>0.94985279479999996</v>
      </c>
      <c r="O34" s="162">
        <f>1/$A$1*'[1]4407Imp'!N$225</f>
        <v>0.78084028810000006</v>
      </c>
      <c r="P34" s="162">
        <f>1/$A$1*'[1]4407Imp'!O$225</f>
        <v>0.61068542888888899</v>
      </c>
      <c r="Q34" s="162">
        <f>1/$A$1*'[1]4407Imp'!P$225</f>
        <v>0.50154921635000005</v>
      </c>
      <c r="R34" s="162">
        <f>1/$A$1*'[1]4407Imp'!Q$225</f>
        <v>0.50794955120000007</v>
      </c>
      <c r="S34" s="162">
        <f>1/$A$1*'[1]4407Imp'!R$225</f>
        <v>0.57856460480000005</v>
      </c>
      <c r="T34" s="162">
        <f>1/$A$1*'[1]4407Imp'!S$225</f>
        <v>0.58536981048000003</v>
      </c>
      <c r="U34" s="162">
        <f>1/$A$1*'[1]4407Imp'!T$225</f>
        <v>0.56430084256000002</v>
      </c>
      <c r="V34" s="162">
        <f>1/$A$1*'[1]4407Imp'!U$225</f>
        <v>0.55924670417777778</v>
      </c>
      <c r="W34" s="162">
        <f>1/$A$1*'[1]4407Imp'!V$225</f>
        <v>0</v>
      </c>
      <c r="X34" s="162">
        <f>1/$A$1*'[1]4407Imp'!W$225</f>
        <v>0</v>
      </c>
      <c r="Y34" s="162">
        <f>1/$A$1*'[1]4407Imp'!X$225</f>
        <v>0</v>
      </c>
      <c r="Z34" s="162">
        <f>1/$A$1*'[1]4407Imp'!Y$225</f>
        <v>0</v>
      </c>
      <c r="AA34" s="162">
        <f>1/$A$1*'[1]4407Imp'!Z$225</f>
        <v>0</v>
      </c>
      <c r="AB34" s="162">
        <f>1/$A$1*'[1]4407Imp'!AA$225</f>
        <v>0</v>
      </c>
      <c r="AC34" s="4"/>
      <c r="AD34" s="39">
        <f>1/1000*'[1]4407Imp'!AB$225</f>
        <v>6.8045766334593E-2</v>
      </c>
      <c r="AE34" s="10">
        <f>1/1000*'[1]4407Imp'!AC$225</f>
        <v>6.1798933652399995E-2</v>
      </c>
      <c r="AF34" s="10">
        <f>1/1000*'[1]4407Imp'!AD$225</f>
        <v>7.542208103039999E-2</v>
      </c>
      <c r="AG34" s="10">
        <f>1/1000*'[1]4407Imp'!AE$225</f>
        <v>9.4802230667200005E-2</v>
      </c>
      <c r="AH34" s="10">
        <f>1/1000*'[1]4407Imp'!AF$225</f>
        <v>0.10737130600420002</v>
      </c>
      <c r="AI34" s="10">
        <f>1/1000*'[1]4407Imp'!AG$225</f>
        <v>0.13592575660950001</v>
      </c>
      <c r="AJ34" s="10">
        <f>1/1000*'[1]4407Imp'!AH$225</f>
        <v>0.14092986740240002</v>
      </c>
      <c r="AK34" s="10">
        <f>1/1000*'[1]4407Imp'!AI$225</f>
        <v>0.16810812572700001</v>
      </c>
      <c r="AL34" s="10">
        <f>1/1000*'[1]4407Imp'!AJ$225</f>
        <v>0.16654897371680003</v>
      </c>
      <c r="AM34" s="10">
        <f>1/1000*'[1]4407Imp'!AK$225</f>
        <v>0.1391496165136</v>
      </c>
      <c r="AN34" s="10">
        <f>1/1000*'[1]4407Imp'!AL$225</f>
        <v>0.14512988860920001</v>
      </c>
      <c r="AO34" s="10">
        <f>1/1000*'[1]4407Imp'!AM$225</f>
        <v>0.153272738592</v>
      </c>
      <c r="AP34" s="10">
        <f>1/1000*'[1]4407Imp'!AN$225</f>
        <v>0.1190607110704</v>
      </c>
      <c r="AQ34" s="10">
        <f>1/1000*'[1]4407Imp'!AO$225</f>
        <v>0.1000146874914</v>
      </c>
      <c r="AR34" s="10">
        <f>1/1000*'[1]4407Imp'!AP$225</f>
        <v>8.78528295185E-2</v>
      </c>
      <c r="AS34" s="10">
        <f>1/1000*'[1]4407Imp'!AQ$225</f>
        <v>6.9586795960500006E-2</v>
      </c>
      <c r="AT34" s="10">
        <f>1/1000*'[1]4407Imp'!AR$225</f>
        <v>7.8490883367400011E-2</v>
      </c>
      <c r="AU34" s="10">
        <f>1/1000*'[1]4407Imp'!AS$225</f>
        <v>8.4407120469099997E-2</v>
      </c>
      <c r="AV34" s="10">
        <f>1/1000*'[1]4407Imp'!AT$225</f>
        <v>8.9241844564E-2</v>
      </c>
      <c r="AW34" s="10">
        <f>1/1000*'[1]4407Imp'!AU$225</f>
        <v>8.208602507916668E-2</v>
      </c>
      <c r="AX34" s="10">
        <f>1/1000*'[1]4407Imp'!AV$225</f>
        <v>0</v>
      </c>
      <c r="AY34" s="10">
        <f>1/1000*'[1]4407Imp'!AW$225</f>
        <v>0</v>
      </c>
      <c r="AZ34" s="10">
        <f>1/1000*'[1]4407Imp'!AX$225</f>
        <v>0</v>
      </c>
      <c r="BA34" s="10">
        <f>1/1000*'[1]4407Imp'!AY$225</f>
        <v>0</v>
      </c>
      <c r="BB34" s="10">
        <f>1/1000*'[1]4407Imp'!AZ$225</f>
        <v>0</v>
      </c>
      <c r="BC34" s="10">
        <f>1/1000*'[1]4407Imp'!BA$225</f>
        <v>0</v>
      </c>
      <c r="BD34" s="293"/>
    </row>
    <row r="35" spans="2:56">
      <c r="B35" s="5" t="s">
        <v>19</v>
      </c>
      <c r="C35" s="19">
        <f t="shared" ref="C35:AB35" si="8">SUM(C26:C26)-SUM(C27:C34)</f>
        <v>0.15381919098000019</v>
      </c>
      <c r="D35" s="15">
        <f t="shared" si="8"/>
        <v>0.16171575238000013</v>
      </c>
      <c r="E35" s="15">
        <f t="shared" si="8"/>
        <v>0.15218606493999953</v>
      </c>
      <c r="F35" s="15">
        <f t="shared" si="8"/>
        <v>0.1924191905999999</v>
      </c>
      <c r="G35" s="15">
        <f t="shared" si="8"/>
        <v>0.20777681105999957</v>
      </c>
      <c r="H35" s="15">
        <f t="shared" si="8"/>
        <v>0.2498087919600005</v>
      </c>
      <c r="I35" s="15">
        <f t="shared" si="8"/>
        <v>0.33930978945117563</v>
      </c>
      <c r="J35" s="15">
        <f t="shared" si="8"/>
        <v>0.36441677038055342</v>
      </c>
      <c r="K35" s="15">
        <f t="shared" si="8"/>
        <v>0.33967797373534037</v>
      </c>
      <c r="L35" s="15">
        <f t="shared" si="8"/>
        <v>0.55137351630953813</v>
      </c>
      <c r="M35" s="15">
        <f t="shared" si="8"/>
        <v>0.50650107508555653</v>
      </c>
      <c r="N35" s="15">
        <f t="shared" si="8"/>
        <v>0.47784354113999772</v>
      </c>
      <c r="O35" s="15">
        <f t="shared" si="8"/>
        <v>0.44207634002026186</v>
      </c>
      <c r="P35" s="15">
        <f t="shared" si="8"/>
        <v>0.46150768429555544</v>
      </c>
      <c r="Q35" s="15">
        <f t="shared" si="8"/>
        <v>0.45253758938510158</v>
      </c>
      <c r="R35" s="15">
        <f t="shared" si="8"/>
        <v>0.392213903167272</v>
      </c>
      <c r="S35" s="15">
        <f t="shared" si="8"/>
        <v>0.40335982567111017</v>
      </c>
      <c r="T35" s="15">
        <f t="shared" si="8"/>
        <v>0.49797452156242361</v>
      </c>
      <c r="U35" s="15">
        <f t="shared" si="8"/>
        <v>0.59989720160740756</v>
      </c>
      <c r="V35" s="15">
        <f t="shared" si="8"/>
        <v>0.56896361896111136</v>
      </c>
      <c r="W35" s="15">
        <f t="shared" si="8"/>
        <v>0</v>
      </c>
      <c r="X35" s="15">
        <f t="shared" si="8"/>
        <v>0</v>
      </c>
      <c r="Y35" s="15">
        <f t="shared" si="8"/>
        <v>0</v>
      </c>
      <c r="Z35" s="15">
        <f t="shared" si="8"/>
        <v>0</v>
      </c>
      <c r="AA35" s="15">
        <f t="shared" si="8"/>
        <v>0</v>
      </c>
      <c r="AB35" s="15">
        <f t="shared" si="8"/>
        <v>0</v>
      </c>
      <c r="AC35" s="4"/>
      <c r="AD35" s="20">
        <f t="shared" ref="AD35:BC35" si="9">SUM(AD26:AD26)-SUM(AD27:AD34)</f>
        <v>3.0352615511894998E-2</v>
      </c>
      <c r="AE35" s="12">
        <f t="shared" si="9"/>
        <v>3.4433632944799841E-2</v>
      </c>
      <c r="AF35" s="12">
        <f t="shared" si="9"/>
        <v>3.4210210881599978E-2</v>
      </c>
      <c r="AG35" s="12">
        <f t="shared" si="9"/>
        <v>4.6378685304000022E-2</v>
      </c>
      <c r="AH35" s="12">
        <f t="shared" si="9"/>
        <v>5.5090031028899977E-2</v>
      </c>
      <c r="AI35" s="12">
        <f t="shared" si="9"/>
        <v>5.9214407538000002E-2</v>
      </c>
      <c r="AJ35" s="12">
        <f t="shared" si="9"/>
        <v>6.7689796536400171E-2</v>
      </c>
      <c r="AK35" s="12">
        <f t="shared" si="9"/>
        <v>8.3770621535500078E-2</v>
      </c>
      <c r="AL35" s="12">
        <f t="shared" si="9"/>
        <v>9.6601042370800028E-2</v>
      </c>
      <c r="AM35" s="12">
        <f t="shared" si="9"/>
        <v>0.13408908126240004</v>
      </c>
      <c r="AN35" s="12">
        <f t="shared" si="9"/>
        <v>0.10925923323059972</v>
      </c>
      <c r="AO35" s="12">
        <f t="shared" si="9"/>
        <v>0.12076144272</v>
      </c>
      <c r="AP35" s="12">
        <f t="shared" si="9"/>
        <v>9.955149073760039E-2</v>
      </c>
      <c r="AQ35" s="12">
        <f t="shared" si="9"/>
        <v>0.10709240465189984</v>
      </c>
      <c r="AR35" s="12">
        <f t="shared" si="9"/>
        <v>0.11177795872350005</v>
      </c>
      <c r="AS35" s="12">
        <f t="shared" si="9"/>
        <v>8.9303669423499987E-2</v>
      </c>
      <c r="AT35" s="12">
        <f t="shared" si="9"/>
        <v>9.106346976180002E-2</v>
      </c>
      <c r="AU35" s="12">
        <f t="shared" si="9"/>
        <v>0.11247403458720007</v>
      </c>
      <c r="AV35" s="12">
        <f t="shared" si="9"/>
        <v>0.14284436986900007</v>
      </c>
      <c r="AW35" s="12">
        <f t="shared" si="9"/>
        <v>0.1362795973966664</v>
      </c>
      <c r="AX35" s="12">
        <f t="shared" si="9"/>
        <v>0</v>
      </c>
      <c r="AY35" s="12">
        <f t="shared" si="9"/>
        <v>0</v>
      </c>
      <c r="AZ35" s="12">
        <f t="shared" si="9"/>
        <v>0</v>
      </c>
      <c r="BA35" s="12">
        <f t="shared" si="9"/>
        <v>0</v>
      </c>
      <c r="BB35" s="12">
        <f t="shared" si="9"/>
        <v>0</v>
      </c>
      <c r="BC35" s="12">
        <f t="shared" si="9"/>
        <v>0</v>
      </c>
      <c r="BD35" s="293"/>
    </row>
    <row r="36" spans="2:56" ht="17.149999999999999" customHeight="1">
      <c r="B36" s="17" t="s">
        <v>28</v>
      </c>
      <c r="C36" s="58">
        <f>1/$A$1*'[1]4407Imp'!B$194</f>
        <v>0.72346772680000004</v>
      </c>
      <c r="D36" s="59">
        <f>1/$A$1*'[1]4407Imp'!C$194</f>
        <v>0.71800798160000001</v>
      </c>
      <c r="E36" s="59">
        <f>1/$A$1*'[1]4407Imp'!D$194</f>
        <v>0.83216133000000014</v>
      </c>
      <c r="F36" s="59">
        <f>1/$A$1*'[1]4407Imp'!E$194</f>
        <v>0.86033405640000016</v>
      </c>
      <c r="G36" s="59">
        <f>1/$A$1*'[1]4407Imp'!F$194</f>
        <v>0.92451528260000004</v>
      </c>
      <c r="H36" s="59">
        <f>1/$A$1*'[1]4407Imp'!G$194</f>
        <v>0.86328602360000006</v>
      </c>
      <c r="I36" s="59">
        <f>1/$A$1*'[1]4407Imp'!H$194</f>
        <v>0.78790329800000003</v>
      </c>
      <c r="J36" s="59">
        <f>1/$A$1*'[1]4407Imp'!I$194</f>
        <v>0.79968062719999999</v>
      </c>
      <c r="K36" s="59">
        <f>1/$A$1*'[1]4407Imp'!J$194</f>
        <v>0.68874762320000005</v>
      </c>
      <c r="L36" s="59">
        <f>1/$A$1*'[1]4407Imp'!K$194</f>
        <v>0.59304132160000012</v>
      </c>
      <c r="M36" s="59">
        <f>1/$A$1*'[1]4407Imp'!L$194</f>
        <v>0.63399164919999995</v>
      </c>
      <c r="N36" s="59">
        <f>1/$A$1*'[1]4407Imp'!M$194</f>
        <v>0.57907620679999994</v>
      </c>
      <c r="O36" s="59">
        <f>1/$A$1*'[1]4407Imp'!N$194</f>
        <v>0.52522106000000002</v>
      </c>
      <c r="P36" s="59">
        <f>1/$A$1*'[1]4407Imp'!O$194</f>
        <v>0.52710112000000009</v>
      </c>
      <c r="Q36" s="59">
        <f>1/$A$1*'[1]4407Imp'!P$194</f>
        <v>0.50024680160000012</v>
      </c>
      <c r="R36" s="59">
        <f>1/$A$1*'[1]4407Imp'!Q$194</f>
        <v>0.51817543960000001</v>
      </c>
      <c r="S36" s="59">
        <f>1/$A$1*'[1]4407Imp'!R$194</f>
        <v>0.55710156320000004</v>
      </c>
      <c r="T36" s="59">
        <f>1/$A$1*'[1]4407Imp'!S$194</f>
        <v>0.53718155400000001</v>
      </c>
      <c r="U36" s="59">
        <f>1/$A$1*'[1]4407Imp'!T$194</f>
        <v>0.56443689120000007</v>
      </c>
      <c r="V36" s="59">
        <f>1/$A$1*'[1]4407Imp'!U$194</f>
        <v>0.4937473268</v>
      </c>
      <c r="W36" s="59">
        <f>1/$A$1*'[1]4407Imp'!V$194</f>
        <v>0</v>
      </c>
      <c r="X36" s="59">
        <f>1/$A$1*'[1]4407Imp'!W$194</f>
        <v>0</v>
      </c>
      <c r="Y36" s="59">
        <f>1/$A$1*'[1]4407Imp'!X$194</f>
        <v>0</v>
      </c>
      <c r="Z36" s="59">
        <f>1/$A$1*'[1]4407Imp'!Y$194</f>
        <v>0</v>
      </c>
      <c r="AA36" s="59">
        <f>1/$A$1*'[1]4407Imp'!Z$194</f>
        <v>0</v>
      </c>
      <c r="AB36" s="59">
        <f>1/$A$1*'[1]4407Imp'!AA$194</f>
        <v>0</v>
      </c>
      <c r="AC36" s="4"/>
      <c r="AD36" s="58">
        <f>1/1000*'[1]4407Imp'!AB$194</f>
        <v>5.3394639246447002E-2</v>
      </c>
      <c r="AE36" s="59">
        <f>1/1000*'[1]4407Imp'!AC$194</f>
        <v>4.9419452498799997E-2</v>
      </c>
      <c r="AF36" s="59">
        <f>1/1000*'[1]4407Imp'!AD$194</f>
        <v>6.22245536448E-2</v>
      </c>
      <c r="AG36" s="59">
        <f>1/1000*'[1]4407Imp'!AE$194</f>
        <v>7.8347459500800007E-2</v>
      </c>
      <c r="AH36" s="59">
        <f>1/1000*'[1]4407Imp'!AF$194</f>
        <v>9.2390723499900004E-2</v>
      </c>
      <c r="AI36" s="59">
        <f>1/1000*'[1]4407Imp'!AG$194</f>
        <v>8.7579148542600016E-2</v>
      </c>
      <c r="AJ36" s="59">
        <f>1/1000*'[1]4407Imp'!AH$194</f>
        <v>9.1461461114800011E-2</v>
      </c>
      <c r="AK36" s="59">
        <f>1/1000*'[1]4407Imp'!AI$194</f>
        <v>0.1364760113015</v>
      </c>
      <c r="AL36" s="59">
        <f>1/1000*'[1]4407Imp'!AJ$194</f>
        <v>9.8894349030000023E-2</v>
      </c>
      <c r="AM36" s="59">
        <f>1/1000*'[1]4407Imp'!AK$194</f>
        <v>8.2225231396000006E-2</v>
      </c>
      <c r="AN36" s="59">
        <f>1/1000*'[1]4407Imp'!AL$194</f>
        <v>9.9784321434900014E-2</v>
      </c>
      <c r="AO36" s="59">
        <f>1/1000*'[1]4407Imp'!AM$194</f>
        <v>9.7308503328000007E-2</v>
      </c>
      <c r="AP36" s="59">
        <f>1/1000*'[1]4407Imp'!AN$194</f>
        <v>7.9181995305599995E-2</v>
      </c>
      <c r="AQ36" s="59">
        <f>1/1000*'[1]4407Imp'!AO$194</f>
        <v>7.5638473143300008E-2</v>
      </c>
      <c r="AR36" s="59">
        <f>1/1000*'[1]4407Imp'!AP$194</f>
        <v>7.9352323959499996E-2</v>
      </c>
      <c r="AS36" s="59">
        <f>1/1000*'[1]4407Imp'!AQ$194</f>
        <v>6.0518455259499997E-2</v>
      </c>
      <c r="AT36" s="59">
        <f>1/1000*'[1]4407Imp'!AR$194</f>
        <v>6.3380222869700006E-2</v>
      </c>
      <c r="AU36" s="59">
        <f>1/1000*'[1]4407Imp'!AS$194</f>
        <v>6.4483067005500008E-2</v>
      </c>
      <c r="AV36" s="59">
        <f>1/1000*'[1]4407Imp'!AT$194</f>
        <v>7.3545453460999999E-2</v>
      </c>
      <c r="AW36" s="59">
        <f>1/1000*'[1]4407Imp'!AU$194</f>
        <v>5.9089247132083335E-2</v>
      </c>
      <c r="AX36" s="59">
        <f>1/1000*'[1]4407Imp'!AV$194</f>
        <v>0</v>
      </c>
      <c r="AY36" s="59">
        <f>1/1000*'[1]4407Imp'!AW$194</f>
        <v>0</v>
      </c>
      <c r="AZ36" s="59">
        <f>1/1000*'[1]4407Imp'!AX$194</f>
        <v>0</v>
      </c>
      <c r="BA36" s="59">
        <f>1/1000*'[1]4407Imp'!AY$194</f>
        <v>0</v>
      </c>
      <c r="BB36" s="59">
        <f>1/1000*'[1]4407Imp'!AZ$194</f>
        <v>0</v>
      </c>
      <c r="BC36" s="59">
        <f>1/1000*'[1]4407Imp'!BA$194</f>
        <v>0</v>
      </c>
      <c r="BD36" s="293"/>
    </row>
    <row r="37" spans="2:56" ht="17.149999999999999" customHeight="1">
      <c r="B37" s="9" t="s">
        <v>135</v>
      </c>
      <c r="C37" s="26">
        <f>1/$A$1*'[1]4407Imp'!B$273</f>
        <v>4.4158951199999991E-2</v>
      </c>
      <c r="D37" s="28">
        <f>1/$A$1*'[1]4407Imp'!C$273</f>
        <v>4.3732343200000003E-2</v>
      </c>
      <c r="E37" s="28">
        <f>1/$A$1*'[1]4407Imp'!D$273</f>
        <v>5.9648849260000004E-2</v>
      </c>
      <c r="F37" s="28">
        <f>1/$A$1*'[1]4407Imp'!E$273</f>
        <v>9.7413601740000008E-2</v>
      </c>
      <c r="G37" s="28">
        <f>1/$A$1*'[1]4407Imp'!F$273</f>
        <v>9.049554332000001E-2</v>
      </c>
      <c r="H37" s="28">
        <f>1/$A$1*'[1]4407Imp'!G$273</f>
        <v>6.157240180000001E-2</v>
      </c>
      <c r="I37" s="28">
        <f>1/$A$1*'[1]4407Imp'!H$273</f>
        <v>2.5692430400000001E-2</v>
      </c>
      <c r="J37" s="28">
        <f>1/$A$1*'[1]4407Imp'!I$273</f>
        <v>2.2290195200000001E-2</v>
      </c>
      <c r="K37" s="28">
        <f>1/$A$1*'[1]4407Imp'!J$273</f>
        <v>2.3203762400000001E-2</v>
      </c>
      <c r="L37" s="28">
        <f>1/$A$1*'[1]4407Imp'!K$273</f>
        <v>1.3671585200000001E-2</v>
      </c>
      <c r="M37" s="28">
        <f>1/$A$1*'[1]4407Imp'!L$273</f>
        <v>1.2226104800000002E-2</v>
      </c>
      <c r="N37" s="28">
        <f>1/$A$1*'[1]4407Imp'!M$273</f>
        <v>1.1696120800000001E-2</v>
      </c>
      <c r="O37" s="28">
        <f>1/$A$1*'[1]4407Imp'!N$273</f>
        <v>1.5396381000000001E-2</v>
      </c>
      <c r="P37" s="28">
        <f>1/$A$1*'[1]4407Imp'!O$273</f>
        <v>1.7306198000000002E-2</v>
      </c>
      <c r="Q37" s="28">
        <f>1/$A$1*'[1]4407Imp'!P$273</f>
        <v>3.0734522000000004E-2</v>
      </c>
      <c r="R37" s="28">
        <f>1/$A$1*'[1]4407Imp'!Q$273</f>
        <v>3.1754450000000004E-2</v>
      </c>
      <c r="S37" s="28">
        <f>1/$A$1*'[1]4407Imp'!R$273</f>
        <v>3.9282334000000002E-2</v>
      </c>
      <c r="T37" s="28">
        <f>1/$A$1*'[1]4407Imp'!S$273</f>
        <v>4.4144500400000002E-2</v>
      </c>
      <c r="U37" s="28">
        <f>1/$A$1*'[1]4407Imp'!T$273</f>
        <v>5.4630940000000003E-2</v>
      </c>
      <c r="V37" s="28">
        <f>1/$A$1*'[1]4407Imp'!U$273</f>
        <v>5.6789441800000007E-2</v>
      </c>
      <c r="W37" s="28">
        <f>1/$A$1*'[1]4407Imp'!V$273</f>
        <v>0</v>
      </c>
      <c r="X37" s="28">
        <f>1/$A$1*'[1]4407Imp'!W$273</f>
        <v>0</v>
      </c>
      <c r="Y37" s="28">
        <f>1/$A$1*'[1]4407Imp'!X$273</f>
        <v>0</v>
      </c>
      <c r="Z37" s="28">
        <f>1/$A$1*'[1]4407Imp'!Y$273</f>
        <v>0</v>
      </c>
      <c r="AA37" s="28">
        <f>1/$A$1*'[1]4407Imp'!Z$273</f>
        <v>0</v>
      </c>
      <c r="AB37" s="28">
        <f>1/$A$1*'[1]4407Imp'!AA$273</f>
        <v>0</v>
      </c>
      <c r="AC37" s="13"/>
      <c r="AD37" s="26">
        <f>1/1000*'[1]4407Imp'!AB$273</f>
        <v>5.556826204994E-3</v>
      </c>
      <c r="AE37" s="28">
        <f>1/1000*'[1]4407Imp'!AC$273</f>
        <v>5.7033425971999997E-3</v>
      </c>
      <c r="AF37" s="28">
        <f>1/1000*'[1]4407Imp'!AD$273</f>
        <v>7.1678329648000002E-3</v>
      </c>
      <c r="AG37" s="28">
        <f>1/1000*'[1]4407Imp'!AE$273</f>
        <v>1.2098875995200001E-2</v>
      </c>
      <c r="AH37" s="28">
        <f>1/1000*'[1]4407Imp'!AF$273</f>
        <v>1.2274639761299999E-2</v>
      </c>
      <c r="AI37" s="28">
        <f>1/1000*'[1]4407Imp'!AG$273</f>
        <v>1.0063844633700001E-2</v>
      </c>
      <c r="AJ37" s="28">
        <f>1/1000*'[1]4407Imp'!AH$273</f>
        <v>6.8690284984000011E-3</v>
      </c>
      <c r="AK37" s="28">
        <f>1/1000*'[1]4407Imp'!AI$273</f>
        <v>8.8090244294999984E-3</v>
      </c>
      <c r="AL37" s="28">
        <f>1/1000*'[1]4407Imp'!AJ$273</f>
        <v>1.4362842951600003E-2</v>
      </c>
      <c r="AM37" s="28">
        <f>1/1000*'[1]4407Imp'!AK$273</f>
        <v>7.7864626311999995E-3</v>
      </c>
      <c r="AN37" s="28">
        <f>1/1000*'[1]4407Imp'!AL$273</f>
        <v>4.5194558012999998E-3</v>
      </c>
      <c r="AO37" s="28">
        <f>1/1000*'[1]4407Imp'!AM$273</f>
        <v>5.9013311039999997E-3</v>
      </c>
      <c r="AP37" s="28">
        <f>1/1000*'[1]4407Imp'!AN$273</f>
        <v>7.4851445855999999E-3</v>
      </c>
      <c r="AQ37" s="28">
        <f>1/1000*'[1]4407Imp'!AO$273</f>
        <v>7.9468258005000007E-3</v>
      </c>
      <c r="AR37" s="28">
        <f>1/1000*'[1]4407Imp'!AP$273</f>
        <v>1.2460530243000001E-2</v>
      </c>
      <c r="AS37" s="28">
        <f>1/1000*'[1]4407Imp'!AQ$273</f>
        <v>1.2730912260499999E-2</v>
      </c>
      <c r="AT37" s="28">
        <f>1/1000*'[1]4407Imp'!AR$273</f>
        <v>1.6193723406200001E-2</v>
      </c>
      <c r="AU37" s="28">
        <f>1/1000*'[1]4407Imp'!AS$273</f>
        <v>1.74056731277E-2</v>
      </c>
      <c r="AV37" s="28">
        <f>1/1000*'[1]4407Imp'!AT$273</f>
        <v>2.2541503713999999E-2</v>
      </c>
      <c r="AW37" s="28">
        <f>1/1000*'[1]4407Imp'!AU$273</f>
        <v>2.643862902E-2</v>
      </c>
      <c r="AX37" s="28">
        <f>1/1000*'[1]4407Imp'!AV$273</f>
        <v>0</v>
      </c>
      <c r="AY37" s="28">
        <f>1/1000*'[1]4407Imp'!AW$273</f>
        <v>0</v>
      </c>
      <c r="AZ37" s="28">
        <f>1/1000*'[1]4407Imp'!AX$273</f>
        <v>0</v>
      </c>
      <c r="BA37" s="28">
        <f>1/1000*'[1]4407Imp'!AY$273</f>
        <v>0</v>
      </c>
      <c r="BB37" s="28">
        <f>1/1000*'[1]4407Imp'!AZ$273</f>
        <v>0</v>
      </c>
      <c r="BC37" s="28">
        <f>1/1000*'[1]4407Imp'!BA$273</f>
        <v>0</v>
      </c>
      <c r="BD37" s="293"/>
    </row>
    <row r="38" spans="2:56">
      <c r="B38" s="5" t="s">
        <v>90</v>
      </c>
      <c r="C38" s="39">
        <f>1/$A$1*'[1]4407Imp'!B$244</f>
        <v>1.03705056E-2</v>
      </c>
      <c r="D38" s="10">
        <f>1/$A$1*'[1]4407Imp'!C$244</f>
        <v>1.1834877600000002E-2</v>
      </c>
      <c r="E38" s="10">
        <f>1/$A$1*'[1]4407Imp'!D$244</f>
        <v>1.18428492E-2</v>
      </c>
      <c r="F38" s="10">
        <f>1/$A$1*'[1]4407Imp'!E$244</f>
        <v>2.5954383000000004E-2</v>
      </c>
      <c r="G38" s="10">
        <f>1/$A$1*'[1]4407Imp'!F$244</f>
        <v>2.2247388800000004E-2</v>
      </c>
      <c r="H38" s="10">
        <f>1/$A$1*'[1]4407Imp'!G$244</f>
        <v>1.78587864E-2</v>
      </c>
      <c r="I38" s="10">
        <f>1/$A$1*'[1]4407Imp'!H$244</f>
        <v>1.31235104E-2</v>
      </c>
      <c r="J38" s="10">
        <f>1/$A$1*'[1]4407Imp'!I$244</f>
        <v>1.4254130799999999E-2</v>
      </c>
      <c r="K38" s="10">
        <f>1/$A$1*'[1]4407Imp'!J$244</f>
        <v>1.4949407200000001E-2</v>
      </c>
      <c r="L38" s="10">
        <f>1/$A$1*'[1]4407Imp'!K$244</f>
        <v>9.4070339999999999E-3</v>
      </c>
      <c r="M38" s="10">
        <f>1/$A$1*'[1]4407Imp'!L$244</f>
        <v>6.2097308000000004E-3</v>
      </c>
      <c r="N38" s="10">
        <f>1/$A$1*'[1]4407Imp'!M$244</f>
        <v>6.1711104000000006E-3</v>
      </c>
      <c r="O38" s="10">
        <f>1/$A$1*'[1]4407Imp'!N$244</f>
        <v>7.769944E-3</v>
      </c>
      <c r="P38" s="10">
        <f>1/$A$1*'[1]4407Imp'!O$244</f>
        <v>9.4316404000000017E-3</v>
      </c>
      <c r="Q38" s="10">
        <f>1/$A$1*'[1]4407Imp'!P$244</f>
        <v>1.5174068000000002E-2</v>
      </c>
      <c r="R38" s="10">
        <f>1/$A$1*'[1]4407Imp'!Q$244</f>
        <v>1.3371540000000001E-2</v>
      </c>
      <c r="S38" s="10">
        <f>1/$A$1*'[1]4407Imp'!R$244</f>
        <v>1.3579020000000001E-2</v>
      </c>
      <c r="T38" s="10">
        <f>1/$A$1*'[1]4407Imp'!S$244</f>
        <v>1.0975874000000002E-2</v>
      </c>
      <c r="U38" s="10">
        <f>1/$A$1*'[1]4407Imp'!T$244</f>
        <v>1.2346661599999999E-2</v>
      </c>
      <c r="V38" s="10">
        <f>1/$A$1*'[1]4407Imp'!U$244</f>
        <v>1.7597761999999999E-2</v>
      </c>
      <c r="W38" s="10">
        <f>1/$A$1*'[1]4407Imp'!V$244</f>
        <v>0</v>
      </c>
      <c r="X38" s="10">
        <f>1/$A$1*'[1]4407Imp'!W$244</f>
        <v>0</v>
      </c>
      <c r="Y38" s="10">
        <f>1/$A$1*'[1]4407Imp'!X$244</f>
        <v>0</v>
      </c>
      <c r="Z38" s="10">
        <f>1/$A$1*'[1]4407Imp'!Y$244</f>
        <v>0</v>
      </c>
      <c r="AA38" s="10">
        <f>1/$A$1*'[1]4407Imp'!Z$244</f>
        <v>0</v>
      </c>
      <c r="AB38" s="10">
        <f>1/$A$1*'[1]4407Imp'!AA$244</f>
        <v>0</v>
      </c>
      <c r="AC38" s="4"/>
      <c r="AD38" s="39">
        <f>1/1000*'[1]4407Imp'!AB$244</f>
        <v>2.410161658209E-3</v>
      </c>
      <c r="AE38" s="10">
        <f>1/1000*'[1]4407Imp'!AC$244</f>
        <v>3.0857790527999999E-3</v>
      </c>
      <c r="AF38" s="10">
        <f>1/1000*'[1]4407Imp'!AD$244</f>
        <v>3.7156084896000003E-3</v>
      </c>
      <c r="AG38" s="10">
        <f>1/1000*'[1]4407Imp'!AE$244</f>
        <v>5.4942293504000005E-3</v>
      </c>
      <c r="AH38" s="10">
        <f>1/1000*'[1]4407Imp'!AF$244</f>
        <v>6.2011910359E-3</v>
      </c>
      <c r="AI38" s="10">
        <f>1/1000*'[1]4407Imp'!AG$244</f>
        <v>5.7310362252000003E-3</v>
      </c>
      <c r="AJ38" s="10">
        <f>1/1000*'[1]4407Imp'!AH$244</f>
        <v>5.5309066995999998E-3</v>
      </c>
      <c r="AK38" s="10">
        <f>1/1000*'[1]4407Imp'!AI$244</f>
        <v>7.3040482285000007E-3</v>
      </c>
      <c r="AL38" s="10">
        <f>1/1000*'[1]4407Imp'!AJ$244</f>
        <v>1.2575487080000003E-2</v>
      </c>
      <c r="AM38" s="10">
        <f>1/1000*'[1]4407Imp'!AK$244</f>
        <v>6.8677511099999996E-3</v>
      </c>
      <c r="AN38" s="10">
        <f>1/1000*'[1]4407Imp'!AL$244</f>
        <v>3.1382646506999999E-3</v>
      </c>
      <c r="AO38" s="10">
        <f>1/1000*'[1]4407Imp'!AM$244</f>
        <v>3.9882957599999998E-3</v>
      </c>
      <c r="AP38" s="10">
        <f>1/1000*'[1]4407Imp'!AN$244</f>
        <v>4.7681420512000004E-3</v>
      </c>
      <c r="AQ38" s="10">
        <f>1/1000*'[1]4407Imp'!AO$244</f>
        <v>4.6148101626000007E-3</v>
      </c>
      <c r="AR38" s="10">
        <f>1/1000*'[1]4407Imp'!AP$244</f>
        <v>7.4744771105000008E-3</v>
      </c>
      <c r="AS38" s="10">
        <f>1/1000*'[1]4407Imp'!AQ$244</f>
        <v>7.2671528825E-3</v>
      </c>
      <c r="AT38" s="10">
        <f>1/1000*'[1]4407Imp'!AR$244</f>
        <v>8.8063181890999983E-3</v>
      </c>
      <c r="AU38" s="10">
        <f>1/1000*'[1]4407Imp'!AS$244</f>
        <v>6.9460982734000001E-3</v>
      </c>
      <c r="AV38" s="10">
        <f>1/1000*'[1]4407Imp'!AT$244</f>
        <v>7.81342514E-3</v>
      </c>
      <c r="AW38" s="10">
        <f>1/1000*'[1]4407Imp'!AU$244</f>
        <v>1.2173014623333334E-2</v>
      </c>
      <c r="AX38" s="10">
        <f>1/1000*'[1]4407Imp'!AV$244</f>
        <v>0</v>
      </c>
      <c r="AY38" s="10">
        <f>1/1000*'[1]4407Imp'!AW$244</f>
        <v>0</v>
      </c>
      <c r="AZ38" s="10">
        <f>1/1000*'[1]4407Imp'!AX$244</f>
        <v>0</v>
      </c>
      <c r="BA38" s="10">
        <f>1/1000*'[1]4407Imp'!AY$244</f>
        <v>0</v>
      </c>
      <c r="BB38" s="10">
        <f>1/1000*'[1]4407Imp'!AZ$244</f>
        <v>0</v>
      </c>
      <c r="BC38" s="10">
        <f>1/1000*'[1]4407Imp'!BA$244</f>
        <v>0</v>
      </c>
      <c r="BD38" s="293"/>
    </row>
    <row r="39" spans="2:56">
      <c r="B39" s="5" t="s">
        <v>19</v>
      </c>
      <c r="C39" s="19">
        <f t="shared" ref="C39:AB39" si="10">SUM(C37:C37)-SUM(C38:C38)</f>
        <v>3.3788445599999994E-2</v>
      </c>
      <c r="D39" s="15">
        <f t="shared" si="10"/>
        <v>3.1897465600000001E-2</v>
      </c>
      <c r="E39" s="15">
        <f t="shared" si="10"/>
        <v>4.7806000060000006E-2</v>
      </c>
      <c r="F39" s="15">
        <f t="shared" si="10"/>
        <v>7.1459218739999997E-2</v>
      </c>
      <c r="G39" s="15">
        <f t="shared" si="10"/>
        <v>6.8248154520000007E-2</v>
      </c>
      <c r="H39" s="15">
        <f t="shared" si="10"/>
        <v>4.371361540000001E-2</v>
      </c>
      <c r="I39" s="15">
        <f t="shared" si="10"/>
        <v>1.2568920000000001E-2</v>
      </c>
      <c r="J39" s="15">
        <f t="shared" si="10"/>
        <v>8.0360644000000026E-3</v>
      </c>
      <c r="K39" s="15">
        <f t="shared" si="10"/>
        <v>8.2543552000000006E-3</v>
      </c>
      <c r="L39" s="15">
        <f t="shared" si="10"/>
        <v>4.264551200000001E-3</v>
      </c>
      <c r="M39" s="15">
        <f t="shared" si="10"/>
        <v>6.0163740000000014E-3</v>
      </c>
      <c r="N39" s="15">
        <f t="shared" si="10"/>
        <v>5.5250104000000005E-3</v>
      </c>
      <c r="O39" s="15">
        <f t="shared" si="10"/>
        <v>7.6264370000000007E-3</v>
      </c>
      <c r="P39" s="15">
        <f t="shared" si="10"/>
        <v>7.8745576000000001E-3</v>
      </c>
      <c r="Q39" s="15">
        <f t="shared" si="10"/>
        <v>1.5560454000000001E-2</v>
      </c>
      <c r="R39" s="15">
        <f t="shared" si="10"/>
        <v>1.8382910000000002E-2</v>
      </c>
      <c r="S39" s="15">
        <f t="shared" si="10"/>
        <v>2.5703314000000001E-2</v>
      </c>
      <c r="T39" s="15">
        <f t="shared" si="10"/>
        <v>3.3168626399999998E-2</v>
      </c>
      <c r="U39" s="15">
        <f t="shared" si="10"/>
        <v>4.22842784E-2</v>
      </c>
      <c r="V39" s="15">
        <f t="shared" si="10"/>
        <v>3.9191679800000004E-2</v>
      </c>
      <c r="W39" s="15">
        <f t="shared" si="10"/>
        <v>0</v>
      </c>
      <c r="X39" s="15">
        <f t="shared" si="10"/>
        <v>0</v>
      </c>
      <c r="Y39" s="15">
        <f t="shared" si="10"/>
        <v>0</v>
      </c>
      <c r="Z39" s="15">
        <f t="shared" si="10"/>
        <v>0</v>
      </c>
      <c r="AA39" s="15">
        <f t="shared" si="10"/>
        <v>0</v>
      </c>
      <c r="AB39" s="15">
        <f t="shared" si="10"/>
        <v>0</v>
      </c>
      <c r="AC39" s="4"/>
      <c r="AD39" s="20">
        <f t="shared" ref="AD39:BC39" si="11">SUM(AD37:AD37)-SUM(AD38:AD38)</f>
        <v>3.1466645467850001E-3</v>
      </c>
      <c r="AE39" s="12">
        <f t="shared" si="11"/>
        <v>2.6175635443999997E-3</v>
      </c>
      <c r="AF39" s="12">
        <f t="shared" si="11"/>
        <v>3.4522244751999998E-3</v>
      </c>
      <c r="AG39" s="12">
        <f t="shared" si="11"/>
        <v>6.6046466448000003E-3</v>
      </c>
      <c r="AH39" s="12">
        <f t="shared" si="11"/>
        <v>6.0734487253999991E-3</v>
      </c>
      <c r="AI39" s="12">
        <f t="shared" si="11"/>
        <v>4.3328084085000008E-3</v>
      </c>
      <c r="AJ39" s="12">
        <f t="shared" si="11"/>
        <v>1.3381217988000012E-3</v>
      </c>
      <c r="AK39" s="12">
        <f t="shared" si="11"/>
        <v>1.5049762009999978E-3</v>
      </c>
      <c r="AL39" s="12">
        <f t="shared" si="11"/>
        <v>1.7873558715999997E-3</v>
      </c>
      <c r="AM39" s="12">
        <f t="shared" si="11"/>
        <v>9.1871152119999983E-4</v>
      </c>
      <c r="AN39" s="12">
        <f t="shared" si="11"/>
        <v>1.3811911505999998E-3</v>
      </c>
      <c r="AO39" s="12">
        <f t="shared" si="11"/>
        <v>1.9130353439999999E-3</v>
      </c>
      <c r="AP39" s="12">
        <f t="shared" si="11"/>
        <v>2.7170025343999996E-3</v>
      </c>
      <c r="AQ39" s="12">
        <f t="shared" si="11"/>
        <v>3.3320156379E-3</v>
      </c>
      <c r="AR39" s="12">
        <f t="shared" si="11"/>
        <v>4.9860531325000004E-3</v>
      </c>
      <c r="AS39" s="12">
        <f t="shared" si="11"/>
        <v>5.4637593779999988E-3</v>
      </c>
      <c r="AT39" s="12">
        <f t="shared" si="11"/>
        <v>7.3874052171000026E-3</v>
      </c>
      <c r="AU39" s="12">
        <f t="shared" si="11"/>
        <v>1.04595748543E-2</v>
      </c>
      <c r="AV39" s="12">
        <f t="shared" si="11"/>
        <v>1.4728078573999999E-2</v>
      </c>
      <c r="AW39" s="12">
        <f t="shared" si="11"/>
        <v>1.4265614396666666E-2</v>
      </c>
      <c r="AX39" s="12">
        <f t="shared" si="11"/>
        <v>0</v>
      </c>
      <c r="AY39" s="12">
        <f t="shared" si="11"/>
        <v>0</v>
      </c>
      <c r="AZ39" s="12">
        <f t="shared" si="11"/>
        <v>0</v>
      </c>
      <c r="BA39" s="12">
        <f t="shared" si="11"/>
        <v>0</v>
      </c>
      <c r="BB39" s="12">
        <f t="shared" si="11"/>
        <v>0</v>
      </c>
      <c r="BC39" s="12">
        <f t="shared" si="11"/>
        <v>0</v>
      </c>
      <c r="BD39" s="293"/>
    </row>
    <row r="40" spans="2:56" ht="17.149999999999999" customHeight="1">
      <c r="B40" s="9" t="s">
        <v>137</v>
      </c>
      <c r="C40" s="54">
        <f t="shared" ref="C40:AB40" si="12">C5-SUM(C6,C15,C19,C22,C26,C36,C37)</f>
        <v>9.5109086800003517E-2</v>
      </c>
      <c r="D40" s="23">
        <f t="shared" si="12"/>
        <v>9.8439577600000661E-2</v>
      </c>
      <c r="E40" s="23">
        <f t="shared" si="12"/>
        <v>9.2689815400000874E-2</v>
      </c>
      <c r="F40" s="23">
        <f t="shared" si="12"/>
        <v>8.5990122400001034E-2</v>
      </c>
      <c r="G40" s="23">
        <f t="shared" si="12"/>
        <v>8.6122720319999679E-2</v>
      </c>
      <c r="H40" s="23">
        <f t="shared" si="12"/>
        <v>9.5022272799996976E-2</v>
      </c>
      <c r="I40" s="23">
        <f t="shared" si="12"/>
        <v>0.10671540880000308</v>
      </c>
      <c r="J40" s="23">
        <f t="shared" si="12"/>
        <v>0.11430335280000037</v>
      </c>
      <c r="K40" s="23">
        <f t="shared" si="12"/>
        <v>0.11256911400000202</v>
      </c>
      <c r="L40" s="23">
        <f t="shared" si="12"/>
        <v>9.7562665199999898E-2</v>
      </c>
      <c r="M40" s="23">
        <f t="shared" si="12"/>
        <v>0.11926703879999945</v>
      </c>
      <c r="N40" s="23">
        <f t="shared" si="12"/>
        <v>0.11980221344000075</v>
      </c>
      <c r="O40" s="23">
        <f t="shared" si="12"/>
        <v>0.1127921340000011</v>
      </c>
      <c r="P40" s="23">
        <f t="shared" si="12"/>
        <v>0.12189920378999997</v>
      </c>
      <c r="Q40" s="23">
        <f t="shared" si="12"/>
        <v>0.11188519020000065</v>
      </c>
      <c r="R40" s="23">
        <f t="shared" si="12"/>
        <v>0.11000172523888807</v>
      </c>
      <c r="S40" s="23">
        <f t="shared" si="12"/>
        <v>0.11278121946000041</v>
      </c>
      <c r="T40" s="23">
        <f t="shared" si="12"/>
        <v>0.11504482888888834</v>
      </c>
      <c r="U40" s="23">
        <f t="shared" si="12"/>
        <v>0.11324652746333186</v>
      </c>
      <c r="V40" s="23">
        <f t="shared" si="12"/>
        <v>0.12587551874444447</v>
      </c>
      <c r="W40" s="23">
        <f t="shared" si="12"/>
        <v>0</v>
      </c>
      <c r="X40" s="23">
        <f t="shared" si="12"/>
        <v>0</v>
      </c>
      <c r="Y40" s="23">
        <f t="shared" si="12"/>
        <v>0</v>
      </c>
      <c r="Z40" s="23">
        <f t="shared" si="12"/>
        <v>0</v>
      </c>
      <c r="AA40" s="23">
        <f t="shared" si="12"/>
        <v>0</v>
      </c>
      <c r="AB40" s="23">
        <f t="shared" si="12"/>
        <v>0</v>
      </c>
      <c r="AC40" s="4"/>
      <c r="AD40" s="54">
        <f t="shared" ref="AD40:BC40" si="13">AD5-SUM(AD6,AD15,AD19,AD22,AD26,AD36,AD37)</f>
        <v>9.5484192567205639E-3</v>
      </c>
      <c r="AE40" s="23">
        <f t="shared" si="13"/>
        <v>9.2782583744001057E-3</v>
      </c>
      <c r="AF40" s="23">
        <f t="shared" si="13"/>
        <v>9.1539573936000318E-3</v>
      </c>
      <c r="AG40" s="23">
        <f t="shared" si="13"/>
        <v>1.0082900296000008E-2</v>
      </c>
      <c r="AH40" s="23">
        <f t="shared" si="13"/>
        <v>1.1077138475199755E-2</v>
      </c>
      <c r="AI40" s="23">
        <f t="shared" si="13"/>
        <v>1.2881035681800102E-2</v>
      </c>
      <c r="AJ40" s="23">
        <f t="shared" si="13"/>
        <v>1.5061038770799895E-2</v>
      </c>
      <c r="AK40" s="23">
        <f t="shared" si="13"/>
        <v>2.0239246601500671E-2</v>
      </c>
      <c r="AL40" s="23">
        <f t="shared" si="13"/>
        <v>2.1128005230000024E-2</v>
      </c>
      <c r="AM40" s="23">
        <f t="shared" si="13"/>
        <v>1.5137651421200271E-2</v>
      </c>
      <c r="AN40" s="23">
        <f t="shared" si="13"/>
        <v>1.863350096580052E-2</v>
      </c>
      <c r="AO40" s="23">
        <f t="shared" si="13"/>
        <v>2.2491855264000327E-2</v>
      </c>
      <c r="AP40" s="23">
        <f t="shared" si="13"/>
        <v>1.9270465948800108E-2</v>
      </c>
      <c r="AQ40" s="23">
        <f t="shared" si="13"/>
        <v>1.9910691922199852E-2</v>
      </c>
      <c r="AR40" s="23">
        <f t="shared" si="13"/>
        <v>1.9725949279499999E-2</v>
      </c>
      <c r="AS40" s="23">
        <f t="shared" si="13"/>
        <v>1.6263361659999864E-2</v>
      </c>
      <c r="AT40" s="23">
        <f t="shared" si="13"/>
        <v>1.5264608149699987E-2</v>
      </c>
      <c r="AU40" s="23">
        <f t="shared" si="13"/>
        <v>1.6573075190099873E-2</v>
      </c>
      <c r="AV40" s="23">
        <f t="shared" si="13"/>
        <v>1.7343353471999889E-2</v>
      </c>
      <c r="AW40" s="23">
        <f t="shared" si="13"/>
        <v>1.8731853990833325E-2</v>
      </c>
      <c r="AX40" s="23">
        <f t="shared" si="13"/>
        <v>0</v>
      </c>
      <c r="AY40" s="23">
        <f t="shared" si="13"/>
        <v>0</v>
      </c>
      <c r="AZ40" s="23">
        <f t="shared" si="13"/>
        <v>0</v>
      </c>
      <c r="BA40" s="23">
        <f t="shared" si="13"/>
        <v>0</v>
      </c>
      <c r="BB40" s="23">
        <f t="shared" si="13"/>
        <v>0</v>
      </c>
      <c r="BC40" s="23">
        <f t="shared" si="13"/>
        <v>0</v>
      </c>
      <c r="BD40" s="293"/>
    </row>
    <row r="41" spans="2:56">
      <c r="B41" s="5" t="s">
        <v>57</v>
      </c>
      <c r="C41" s="39">
        <f>1/$A$1*'[1]4407Imp'!B$171</f>
        <v>3.0485546000000002E-2</v>
      </c>
      <c r="D41" s="10">
        <f>1/$A$1*'[1]4407Imp'!C$171</f>
        <v>2.5987962E-2</v>
      </c>
      <c r="E41" s="10">
        <f>1/$A$1*'[1]4407Imp'!D$171</f>
        <v>1.6387134400000003E-2</v>
      </c>
      <c r="F41" s="10">
        <f>1/$A$1*'[1]4407Imp'!E$171</f>
        <v>1.0854480000000001E-2</v>
      </c>
      <c r="G41" s="10">
        <f>1/$A$1*'[1]4407Imp'!F$171</f>
        <v>6.6812199999999999E-3</v>
      </c>
      <c r="H41" s="10">
        <f>1/$A$1*'[1]4407Imp'!G$171</f>
        <v>9.0233234000000016E-3</v>
      </c>
      <c r="I41" s="10">
        <f>1/$A$1*'[1]4407Imp'!H$171</f>
        <v>4.0240200000000005E-3</v>
      </c>
      <c r="J41" s="10">
        <f>1/$A$1*'[1]4407Imp'!I$171</f>
        <v>3.5260680000000005E-4</v>
      </c>
      <c r="K41" s="10">
        <f>1/$A$1*'[1]4407Imp'!J$171</f>
        <v>9.1000000000000003E-5</v>
      </c>
      <c r="L41" s="10">
        <f>1/$A$1*'[1]4407Imp'!K$171</f>
        <v>9.9554000000000005E-4</v>
      </c>
      <c r="M41" s="10">
        <f>1/$A$1*'[1]4407Imp'!L$171</f>
        <v>1.8327400000000002E-3</v>
      </c>
      <c r="N41" s="10">
        <f>1/$A$1*'[1]4407Imp'!M$171</f>
        <v>3.1304E-7</v>
      </c>
      <c r="O41" s="10">
        <f>1/$A$1*'[1]4407Imp'!N$171</f>
        <v>8.9362000000000013E-4</v>
      </c>
      <c r="P41" s="10">
        <f>1/$A$1*'[1]4407Imp'!O$171</f>
        <v>8.6475480000000008E-4</v>
      </c>
      <c r="Q41" s="10">
        <f>1/$A$1*'[1]4407Imp'!P$171</f>
        <v>2.841748E-4</v>
      </c>
      <c r="R41" s="10">
        <f>1/$A$1*'[1]4407Imp'!Q$171</f>
        <v>4.4084444444444448E-7</v>
      </c>
      <c r="S41" s="10">
        <f>1/$A$1*'[1]4407Imp'!R$171</f>
        <v>2.3296000000000001E-6</v>
      </c>
      <c r="T41" s="10">
        <f>1/$A$1*'[1]4407Imp'!S$171</f>
        <v>0</v>
      </c>
      <c r="U41" s="10">
        <f>1/$A$1*'[1]4407Imp'!T$171</f>
        <v>0</v>
      </c>
      <c r="V41" s="10">
        <f>1/$A$1*'[1]4407Imp'!U$171</f>
        <v>0</v>
      </c>
      <c r="W41" s="10">
        <f>1/$A$1*'[1]4407Imp'!V$171</f>
        <v>0</v>
      </c>
      <c r="X41" s="10">
        <f>1/$A$1*'[1]4407Imp'!W$171</f>
        <v>0</v>
      </c>
      <c r="Y41" s="10">
        <f>1/$A$1*'[1]4407Imp'!X$171</f>
        <v>0</v>
      </c>
      <c r="Z41" s="10">
        <f>1/$A$1*'[1]4407Imp'!Y$171</f>
        <v>0</v>
      </c>
      <c r="AA41" s="10">
        <f>1/$A$1*'[1]4407Imp'!Z$171</f>
        <v>0</v>
      </c>
      <c r="AB41" s="10">
        <f>1/$A$1*'[1]4407Imp'!AA$171</f>
        <v>0</v>
      </c>
      <c r="AC41" s="4"/>
      <c r="AD41" s="39">
        <f>1/1000*'[1]4407Imp'!AB$171</f>
        <v>3.060550536936E-3</v>
      </c>
      <c r="AE41" s="10">
        <f>1/1000*'[1]4407Imp'!AC$171</f>
        <v>2.2575738484000001E-3</v>
      </c>
      <c r="AF41" s="10">
        <f>1/1000*'[1]4407Imp'!AD$171</f>
        <v>1.5278957520000001E-3</v>
      </c>
      <c r="AG41" s="10">
        <f>1/1000*'[1]4407Imp'!AE$171</f>
        <v>1.2100378528000001E-3</v>
      </c>
      <c r="AH41" s="10">
        <f>1/1000*'[1]4407Imp'!AF$171</f>
        <v>7.9183688640000003E-4</v>
      </c>
      <c r="AI41" s="10">
        <f>1/1000*'[1]4407Imp'!AG$171</f>
        <v>1.2991576455E-3</v>
      </c>
      <c r="AJ41" s="10">
        <f>1/1000*'[1]4407Imp'!AH$171</f>
        <v>4.8573137120000003E-4</v>
      </c>
      <c r="AK41" s="10">
        <f>1/1000*'[1]4407Imp'!AI$171</f>
        <v>7.248985650000001E-5</v>
      </c>
      <c r="AL41" s="10">
        <f>1/1000*'[1]4407Imp'!AJ$171</f>
        <v>1.4469730400000002E-5</v>
      </c>
      <c r="AM41" s="10">
        <f>1/1000*'[1]4407Imp'!AK$171</f>
        <v>1.1344466320000001E-4</v>
      </c>
      <c r="AN41" s="10">
        <f>1/1000*'[1]4407Imp'!AL$171</f>
        <v>2.6304671969999997E-4</v>
      </c>
      <c r="AO41" s="10">
        <f>1/1000*'[1]4407Imp'!AM$171</f>
        <v>3.5913599999999997E-7</v>
      </c>
      <c r="AP41" s="10">
        <f>1/1000*'[1]4407Imp'!AN$171</f>
        <v>1.0340481536E-3</v>
      </c>
      <c r="AQ41" s="10">
        <f>1/1000*'[1]4407Imp'!AO$171</f>
        <v>7.9693570170000011E-4</v>
      </c>
      <c r="AR41" s="10">
        <f>1/1000*'[1]4407Imp'!AP$171</f>
        <v>2.2546372050000001E-4</v>
      </c>
      <c r="AS41" s="10">
        <f>1/1000*'[1]4407Imp'!AQ$171</f>
        <v>2.4187099999999996E-7</v>
      </c>
      <c r="AT41" s="10">
        <f>1/1000*'[1]4407Imp'!AR$171</f>
        <v>1.1799554000000001E-6</v>
      </c>
      <c r="AU41" s="10">
        <f>1/1000*'[1]4407Imp'!AS$171</f>
        <v>0</v>
      </c>
      <c r="AV41" s="10">
        <f>1/1000*'[1]4407Imp'!AT$171</f>
        <v>0</v>
      </c>
      <c r="AW41" s="10">
        <f>1/1000*'[1]4407Imp'!AU$171</f>
        <v>0</v>
      </c>
      <c r="AX41" s="10">
        <f>1/1000*'[1]4407Imp'!AV$171</f>
        <v>0</v>
      </c>
      <c r="AY41" s="10">
        <f>1/1000*'[1]4407Imp'!AW$171</f>
        <v>0</v>
      </c>
      <c r="AZ41" s="10">
        <f>1/1000*'[1]4407Imp'!AX$171</f>
        <v>0</v>
      </c>
      <c r="BA41" s="10">
        <f>1/1000*'[1]4407Imp'!AY$171</f>
        <v>0</v>
      </c>
      <c r="BB41" s="10">
        <f>1/1000*'[1]4407Imp'!AZ$171</f>
        <v>0</v>
      </c>
      <c r="BC41" s="10">
        <f>1/1000*'[1]4407Imp'!BA$171</f>
        <v>0</v>
      </c>
      <c r="BD41" s="293"/>
    </row>
    <row r="42" spans="2:56">
      <c r="B42" s="5" t="s">
        <v>91</v>
      </c>
      <c r="C42" s="39">
        <f>1/$A$1*'[1]4407Imp'!B$226</f>
        <v>6.3247584400000001E-2</v>
      </c>
      <c r="D42" s="10">
        <f>1/$A$1*'[1]4407Imp'!C$226</f>
        <v>7.153022240000001E-2</v>
      </c>
      <c r="E42" s="10">
        <f>1/$A$1*'[1]4407Imp'!D$226</f>
        <v>7.4629809800000002E-2</v>
      </c>
      <c r="F42" s="10">
        <f>1/$A$1*'[1]4407Imp'!E$226</f>
        <v>7.397728520000002E-2</v>
      </c>
      <c r="G42" s="10">
        <f>1/$A$1*'[1]4407Imp'!F$226</f>
        <v>7.6928589919999985E-2</v>
      </c>
      <c r="H42" s="10">
        <f>1/$A$1*'[1]4407Imp'!G$226</f>
        <v>8.1920074600000017E-2</v>
      </c>
      <c r="I42" s="10">
        <f>1/$A$1*'[1]4407Imp'!H$226</f>
        <v>9.4971021599999983E-2</v>
      </c>
      <c r="J42" s="10">
        <f>1/$A$1*'[1]4407Imp'!I$226</f>
        <v>0.10920374919999999</v>
      </c>
      <c r="K42" s="10">
        <f>1/$A$1*'[1]4407Imp'!J$226</f>
        <v>0.10422007960000002</v>
      </c>
      <c r="L42" s="10">
        <f>1/$A$1*'[1]4407Imp'!K$226</f>
        <v>9.1224842799999997E-2</v>
      </c>
      <c r="M42" s="10">
        <f>1/$A$1*'[1]4407Imp'!L$226</f>
        <v>0.1092548184</v>
      </c>
      <c r="N42" s="10">
        <f>1/$A$1*'[1]4407Imp'!M$226</f>
        <v>0.10953811960000004</v>
      </c>
      <c r="O42" s="10">
        <f>1/$A$1*'[1]4407Imp'!N$226</f>
        <v>0.1072085924</v>
      </c>
      <c r="P42" s="10">
        <f>1/$A$1*'[1]4407Imp'!O$226</f>
        <v>0.11550332339000002</v>
      </c>
      <c r="Q42" s="10">
        <f>1/$A$1*'[1]4407Imp'!P$226</f>
        <v>0.1076066628</v>
      </c>
      <c r="R42" s="10">
        <f>1/$A$1*'[1]4407Imp'!Q$226</f>
        <v>0.10459152137777777</v>
      </c>
      <c r="S42" s="10">
        <f>1/$A$1*'[1]4407Imp'!R$226</f>
        <v>0.10886168566</v>
      </c>
      <c r="T42" s="10">
        <f>1/$A$1*'[1]4407Imp'!S$226</f>
        <v>0.11011513240000002</v>
      </c>
      <c r="U42" s="10">
        <f>1/$A$1*'[1]4407Imp'!T$226</f>
        <v>0.10989488120000002</v>
      </c>
      <c r="V42" s="10">
        <f>1/$A$1*'[1]4407Imp'!U$226</f>
        <v>0.12137695519444444</v>
      </c>
      <c r="W42" s="10">
        <f>1/$A$1*'[1]4407Imp'!V$226</f>
        <v>0</v>
      </c>
      <c r="X42" s="10">
        <f>1/$A$1*'[1]4407Imp'!W$226</f>
        <v>0</v>
      </c>
      <c r="Y42" s="10">
        <f>1/$A$1*'[1]4407Imp'!X$226</f>
        <v>0</v>
      </c>
      <c r="Z42" s="10">
        <f>1/$A$1*'[1]4407Imp'!Y$226</f>
        <v>0</v>
      </c>
      <c r="AA42" s="10">
        <f>1/$A$1*'[1]4407Imp'!Z$226</f>
        <v>0</v>
      </c>
      <c r="AB42" s="10">
        <f>1/$A$1*'[1]4407Imp'!AA$226</f>
        <v>0</v>
      </c>
      <c r="AC42" s="4"/>
      <c r="AD42" s="39">
        <f>1/1000*'[1]4407Imp'!AB$226</f>
        <v>6.3225983331780004E-3</v>
      </c>
      <c r="AE42" s="10">
        <f>1/1000*'[1]4407Imp'!AC$226</f>
        <v>6.8074305232000004E-3</v>
      </c>
      <c r="AF42" s="10">
        <f>1/1000*'[1]4407Imp'!AD$226</f>
        <v>7.1910307968000003E-3</v>
      </c>
      <c r="AG42" s="10">
        <f>1/1000*'[1]4407Imp'!AE$226</f>
        <v>8.5138071200000012E-3</v>
      </c>
      <c r="AH42" s="10">
        <f>1/1000*'[1]4407Imp'!AF$226</f>
        <v>9.2873454968000011E-3</v>
      </c>
      <c r="AI42" s="10">
        <f>1/1000*'[1]4407Imp'!AG$226</f>
        <v>1.02089004732E-2</v>
      </c>
      <c r="AJ42" s="10">
        <f>1/1000*'[1]4407Imp'!AH$226</f>
        <v>1.2477411996E-2</v>
      </c>
      <c r="AK42" s="10">
        <f>1/1000*'[1]4407Imp'!AI$226</f>
        <v>1.7554061584500003E-2</v>
      </c>
      <c r="AL42" s="10">
        <f>1/1000*'[1]4407Imp'!AJ$226</f>
        <v>1.7464942530800002E-2</v>
      </c>
      <c r="AM42" s="10">
        <f>1/1000*'[1]4407Imp'!AK$226</f>
        <v>1.2787410631600001E-2</v>
      </c>
      <c r="AN42" s="10">
        <f>1/1000*'[1]4407Imp'!AL$226</f>
        <v>1.50113107413E-2</v>
      </c>
      <c r="AO42" s="10">
        <f>1/1000*'[1]4407Imp'!AM$226</f>
        <v>1.7883220272000001E-2</v>
      </c>
      <c r="AP42" s="10">
        <f>1/1000*'[1]4407Imp'!AN$226</f>
        <v>1.5668354416000001E-2</v>
      </c>
      <c r="AQ42" s="10">
        <f>1/1000*'[1]4407Imp'!AO$226</f>
        <v>1.64988322404E-2</v>
      </c>
      <c r="AR42" s="10">
        <f>1/1000*'[1]4407Imp'!AP$226</f>
        <v>1.7160100321500001E-2</v>
      </c>
      <c r="AS42" s="10">
        <f>1/1000*'[1]4407Imp'!AQ$226</f>
        <v>1.3768101707499999E-2</v>
      </c>
      <c r="AT42" s="10">
        <f>1/1000*'[1]4407Imp'!AR$226</f>
        <v>1.3296131503599999E-2</v>
      </c>
      <c r="AU42" s="10">
        <f>1/1000*'[1]4407Imp'!AS$226</f>
        <v>1.4747342166699999E-2</v>
      </c>
      <c r="AV42" s="10">
        <f>1/1000*'[1]4407Imp'!AT$226</f>
        <v>1.6476758110999998E-2</v>
      </c>
      <c r="AW42" s="10">
        <f>1/1000*'[1]4407Imp'!AU$226</f>
        <v>1.7358710782916668E-2</v>
      </c>
      <c r="AX42" s="10">
        <f>1/1000*'[1]4407Imp'!AV$226</f>
        <v>0</v>
      </c>
      <c r="AY42" s="10">
        <f>1/1000*'[1]4407Imp'!AW$226</f>
        <v>0</v>
      </c>
      <c r="AZ42" s="10">
        <f>1/1000*'[1]4407Imp'!AX$226</f>
        <v>0</v>
      </c>
      <c r="BA42" s="10">
        <f>1/1000*'[1]4407Imp'!AY$226</f>
        <v>0</v>
      </c>
      <c r="BB42" s="10">
        <f>1/1000*'[1]4407Imp'!AZ$226</f>
        <v>0</v>
      </c>
      <c r="BC42" s="10">
        <f>1/1000*'[1]4407Imp'!BA$226</f>
        <v>0</v>
      </c>
      <c r="BD42" s="293"/>
    </row>
    <row r="43" spans="2:56" ht="13" thickBot="1">
      <c r="B43" s="6" t="s">
        <v>138</v>
      </c>
      <c r="C43" s="106">
        <f t="shared" ref="C43:AB43" si="14">SUM(C40:C40)-SUM(C41:C42)</f>
        <v>1.375956400003514E-3</v>
      </c>
      <c r="D43" s="107">
        <f t="shared" si="14"/>
        <v>9.2139320000064751E-4</v>
      </c>
      <c r="E43" s="107">
        <f t="shared" si="14"/>
        <v>1.6728712000008694E-3</v>
      </c>
      <c r="F43" s="107">
        <f t="shared" si="14"/>
        <v>1.1583572000010145E-3</v>
      </c>
      <c r="G43" s="107">
        <f t="shared" si="14"/>
        <v>2.5129103999996932E-3</v>
      </c>
      <c r="H43" s="107">
        <f t="shared" si="14"/>
        <v>4.0788747999969538E-3</v>
      </c>
      <c r="I43" s="107">
        <f t="shared" si="14"/>
        <v>7.7203672000030893E-3</v>
      </c>
      <c r="J43" s="107">
        <f t="shared" si="14"/>
        <v>4.7469968000003748E-3</v>
      </c>
      <c r="K43" s="107">
        <f t="shared" si="14"/>
        <v>8.2580344000020151E-3</v>
      </c>
      <c r="L43" s="107">
        <f t="shared" si="14"/>
        <v>5.3422823999998981E-3</v>
      </c>
      <c r="M43" s="107">
        <f t="shared" si="14"/>
        <v>8.1794803999994531E-3</v>
      </c>
      <c r="N43" s="107">
        <f t="shared" si="14"/>
        <v>1.0263780800000705E-2</v>
      </c>
      <c r="O43" s="107">
        <f t="shared" si="14"/>
        <v>4.689921600001104E-3</v>
      </c>
      <c r="P43" s="107">
        <f t="shared" si="14"/>
        <v>5.5311255999999365E-3</v>
      </c>
      <c r="Q43" s="107">
        <f t="shared" si="14"/>
        <v>3.994352600000653E-3</v>
      </c>
      <c r="R43" s="107">
        <f t="shared" si="14"/>
        <v>5.4097630166658472E-3</v>
      </c>
      <c r="S43" s="107">
        <f t="shared" si="14"/>
        <v>3.9172042000004126E-3</v>
      </c>
      <c r="T43" s="107">
        <f t="shared" si="14"/>
        <v>4.929696488888316E-3</v>
      </c>
      <c r="U43" s="107">
        <f t="shared" si="14"/>
        <v>3.3516462633318422E-3</v>
      </c>
      <c r="V43" s="107">
        <f t="shared" si="14"/>
        <v>4.4985635500000287E-3</v>
      </c>
      <c r="W43" s="107">
        <f t="shared" si="14"/>
        <v>0</v>
      </c>
      <c r="X43" s="107">
        <f t="shared" si="14"/>
        <v>0</v>
      </c>
      <c r="Y43" s="107">
        <f t="shared" si="14"/>
        <v>0</v>
      </c>
      <c r="Z43" s="107">
        <f t="shared" si="14"/>
        <v>0</v>
      </c>
      <c r="AA43" s="107">
        <f t="shared" si="14"/>
        <v>0</v>
      </c>
      <c r="AB43" s="107">
        <f t="shared" si="14"/>
        <v>0</v>
      </c>
      <c r="AC43" s="34"/>
      <c r="AD43" s="62">
        <f t="shared" ref="AD43:BC43" si="15">SUM(AD40:AD40)-SUM(AD41:AD42)</f>
        <v>1.6527038660656308E-4</v>
      </c>
      <c r="AE43" s="108">
        <f t="shared" si="15"/>
        <v>2.1325400280010516E-4</v>
      </c>
      <c r="AF43" s="108">
        <f t="shared" si="15"/>
        <v>4.3503084480003146E-4</v>
      </c>
      <c r="AG43" s="108">
        <f t="shared" si="15"/>
        <v>3.5905532320000717E-4</v>
      </c>
      <c r="AH43" s="108">
        <f t="shared" si="15"/>
        <v>9.979560919997528E-4</v>
      </c>
      <c r="AI43" s="108">
        <f t="shared" si="15"/>
        <v>1.3729775631001022E-3</v>
      </c>
      <c r="AJ43" s="108">
        <f t="shared" si="15"/>
        <v>2.0978954035998955E-3</v>
      </c>
      <c r="AK43" s="108">
        <f t="shared" si="15"/>
        <v>2.6126951605006665E-3</v>
      </c>
      <c r="AL43" s="108">
        <f t="shared" si="15"/>
        <v>3.648592968800022E-3</v>
      </c>
      <c r="AM43" s="108">
        <f t="shared" si="15"/>
        <v>2.2367961264002697E-3</v>
      </c>
      <c r="AN43" s="108">
        <f t="shared" si="15"/>
        <v>3.3591435048005193E-3</v>
      </c>
      <c r="AO43" s="108">
        <f t="shared" si="15"/>
        <v>4.6082758560003247E-3</v>
      </c>
      <c r="AP43" s="108">
        <f t="shared" si="15"/>
        <v>2.5680633792001077E-3</v>
      </c>
      <c r="AQ43" s="108">
        <f t="shared" si="15"/>
        <v>2.6149239800998536E-3</v>
      </c>
      <c r="AR43" s="108">
        <f t="shared" si="15"/>
        <v>2.3403852374999992E-3</v>
      </c>
      <c r="AS43" s="108">
        <f t="shared" si="15"/>
        <v>2.4950180814998658E-3</v>
      </c>
      <c r="AT43" s="108">
        <f t="shared" si="15"/>
        <v>1.9672966906999888E-3</v>
      </c>
      <c r="AU43" s="108">
        <f t="shared" si="15"/>
        <v>1.8257330233998736E-3</v>
      </c>
      <c r="AV43" s="108">
        <f t="shared" si="15"/>
        <v>8.6659536099989096E-4</v>
      </c>
      <c r="AW43" s="108">
        <f t="shared" si="15"/>
        <v>1.3731432079166564E-3</v>
      </c>
      <c r="AX43" s="108">
        <f t="shared" si="15"/>
        <v>0</v>
      </c>
      <c r="AY43" s="108">
        <f t="shared" si="15"/>
        <v>0</v>
      </c>
      <c r="AZ43" s="108">
        <f t="shared" si="15"/>
        <v>0</v>
      </c>
      <c r="BA43" s="108">
        <f t="shared" si="15"/>
        <v>0</v>
      </c>
      <c r="BB43" s="108">
        <f t="shared" si="15"/>
        <v>0</v>
      </c>
      <c r="BC43" s="108">
        <f t="shared" si="15"/>
        <v>0</v>
      </c>
      <c r="BD43" s="293"/>
    </row>
    <row r="44" spans="2:56" ht="13" thickTop="1"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37"/>
      <c r="U44" s="37"/>
      <c r="V44" s="37"/>
      <c r="W44" s="37"/>
      <c r="X44" s="37"/>
      <c r="Y44" s="37"/>
      <c r="Z44" s="37"/>
      <c r="AA44" s="37"/>
      <c r="AB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7"/>
      <c r="BB44" s="37"/>
      <c r="BC44" s="37"/>
    </row>
    <row r="45" spans="2:56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2:56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2:56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2:56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30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30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30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30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D27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0" customWidth="1"/>
    <col min="50" max="55" width="6.7265625" style="30" hidden="1" customWidth="1"/>
  </cols>
  <sheetData>
    <row r="1" spans="1:56" ht="9" customHeight="1" thickBot="1">
      <c r="A1" s="195">
        <f>[2]RWE!$A$3</f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41</v>
      </c>
      <c r="C2" s="413" t="s">
        <v>22</v>
      </c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  <c r="Z2" s="414"/>
      <c r="AA2" s="414"/>
      <c r="AB2" s="415"/>
      <c r="AC2" s="3"/>
      <c r="AD2" s="396" t="s">
        <v>5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4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139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84">
        <f>1/$A$1*'[1]4408Imp'!B$263</f>
        <v>0.28691793409999999</v>
      </c>
      <c r="D5" s="85">
        <f>1/$A$1*'[1]4408Imp'!C$263</f>
        <v>0.32069309409999996</v>
      </c>
      <c r="E5" s="85">
        <f>1/$A$1*'[1]4408Imp'!D$263</f>
        <v>0.38034045909999992</v>
      </c>
      <c r="F5" s="85">
        <f>1/$A$1*'[1]4408Imp'!E$263</f>
        <v>0.40014044649999986</v>
      </c>
      <c r="G5" s="85">
        <f>1/$A$1*'[1]4408Imp'!F$263</f>
        <v>0.43320896989999991</v>
      </c>
      <c r="H5" s="85">
        <f>1/$A$1*'[1]4408Imp'!G$263</f>
        <v>0.43183735040000004</v>
      </c>
      <c r="I5" s="85">
        <f>1/$A$1*'[1]4408Imp'!H$263</f>
        <v>0.45866603166309516</v>
      </c>
      <c r="J5" s="85">
        <f>1/$A$1*'[1]4408Imp'!I$263</f>
        <v>0.47607012908333335</v>
      </c>
      <c r="K5" s="85">
        <f>1/$A$1*'[1]4408Imp'!J$263</f>
        <v>0.39364486974660839</v>
      </c>
      <c r="L5" s="85">
        <f>1/$A$1*'[1]4408Imp'!K$263</f>
        <v>0.29382732261978511</v>
      </c>
      <c r="M5" s="85">
        <f>1/$A$1*'[1]4408Imp'!L$263</f>
        <v>0.32316604318297881</v>
      </c>
      <c r="N5" s="85">
        <f>1/$A$1*'[1]4408Imp'!M$263</f>
        <v>0.34011280071058841</v>
      </c>
      <c r="O5" s="85">
        <f>1/$A$1*'[1]4408Imp'!N$263</f>
        <v>0.30121186681938433</v>
      </c>
      <c r="P5" s="85">
        <f>1/$A$1*'[1]4408Imp'!O$263</f>
        <v>0.29421269040071429</v>
      </c>
      <c r="Q5" s="85">
        <f>1/$A$1*'[1]4408Imp'!P$263</f>
        <v>0.27853256617494593</v>
      </c>
      <c r="R5" s="85">
        <f>1/$A$1*'[1]4408Imp'!Q$263</f>
        <v>0.29622346928825061</v>
      </c>
      <c r="S5" s="85">
        <f>1/$A$1*'[1]4408Imp'!R$263</f>
        <v>0.3531202744310078</v>
      </c>
      <c r="T5" s="85">
        <f>1/$A$1*'[1]4408Imp'!S$263</f>
        <v>0.31398958303219843</v>
      </c>
      <c r="U5" s="85">
        <f>1/$A$1*'[1]4408Imp'!T$263</f>
        <v>0.30476217963333335</v>
      </c>
      <c r="V5" s="85">
        <f>1/$A$1*'[1]4408Imp'!U$263</f>
        <v>0.30635307998787881</v>
      </c>
      <c r="W5" s="85">
        <f>1/$A$1*'[1]4408Imp'!V$263</f>
        <v>0</v>
      </c>
      <c r="X5" s="85">
        <f>1/$A$1*'[1]4408Imp'!W$263</f>
        <v>0</v>
      </c>
      <c r="Y5" s="85">
        <f>1/$A$1*'[1]4408Imp'!X$263</f>
        <v>0</v>
      </c>
      <c r="Z5" s="85">
        <f>1/$A$1*'[1]4408Imp'!Y$263</f>
        <v>0</v>
      </c>
      <c r="AA5" s="85">
        <f>1/$A$1*'[1]4408Imp'!Z$263</f>
        <v>0</v>
      </c>
      <c r="AB5" s="85">
        <f>1/$A$1*'[1]4408Imp'!AA$263</f>
        <v>0</v>
      </c>
      <c r="AC5" s="127"/>
      <c r="AD5" s="128">
        <f>1/1000*'[1]4408Imp'!AB$263</f>
        <v>9.0584125427984996E-2</v>
      </c>
      <c r="AE5" s="85">
        <f>1/1000*'[1]4408Imp'!AC$263</f>
        <v>9.3854972497199998E-2</v>
      </c>
      <c r="AF5" s="85">
        <f>1/1000*'[1]4408Imp'!AD$263</f>
        <v>0.10487901900800005</v>
      </c>
      <c r="AG5" s="85">
        <f>1/1000*'[1]4408Imp'!AE$263</f>
        <v>0.13389801191840001</v>
      </c>
      <c r="AH5" s="85">
        <f>1/1000*'[1]4408Imp'!AF$263</f>
        <v>0.15641112435969998</v>
      </c>
      <c r="AI5" s="85">
        <f>1/1000*'[1]4408Imp'!AG$263</f>
        <v>0.15575091185939999</v>
      </c>
      <c r="AJ5" s="85">
        <f>1/1000*'[1]4408Imp'!AH$263</f>
        <v>0.16063483568759998</v>
      </c>
      <c r="AK5" s="85">
        <f>1/1000*'[1]4408Imp'!AI$263</f>
        <v>0.19601862684500004</v>
      </c>
      <c r="AL5" s="85">
        <f>1/1000*'[1]4408Imp'!AJ$263</f>
        <v>0.17579431808999998</v>
      </c>
      <c r="AM5" s="85">
        <f>1/1000*'[1]4408Imp'!AK$263</f>
        <v>0.11748603343399999</v>
      </c>
      <c r="AN5" s="85">
        <f>1/1000*'[1]4408Imp'!AL$263</f>
        <v>0.1298114476461</v>
      </c>
      <c r="AO5" s="85">
        <f>1/1000*'[1]4408Imp'!AM$263</f>
        <v>0.14260622260799996</v>
      </c>
      <c r="AP5" s="85">
        <f>1/1000*'[1]4408Imp'!AN$263</f>
        <v>0.11548179531679999</v>
      </c>
      <c r="AQ5" s="85">
        <f>1/1000*'[1]4408Imp'!AO$263</f>
        <v>0.11542696127879999</v>
      </c>
      <c r="AR5" s="85">
        <f>1/1000*'[1]4408Imp'!AP$263</f>
        <v>0.11362448869950002</v>
      </c>
      <c r="AS5" s="85">
        <f>1/1000*'[1]4408Imp'!AQ$263</f>
        <v>0.10537088146899998</v>
      </c>
      <c r="AT5" s="85">
        <f>1/1000*'[1]4408Imp'!AR$263</f>
        <v>0.12247376849909997</v>
      </c>
      <c r="AU5" s="85">
        <f>1/1000*'[1]4408Imp'!AS$263</f>
        <v>0.12632171078670001</v>
      </c>
      <c r="AV5" s="85">
        <f>1/1000*'[1]4408Imp'!AT$263</f>
        <v>0.13124104486900004</v>
      </c>
      <c r="AW5" s="85">
        <f>1/1000*'[1]4408Imp'!AU$263</f>
        <v>0.12523312207791665</v>
      </c>
      <c r="AX5" s="85">
        <f>1/1000*'[1]4408Imp'!AV$263</f>
        <v>0</v>
      </c>
      <c r="AY5" s="85">
        <f>1/1000*'[1]4408Imp'!AW$263</f>
        <v>0</v>
      </c>
      <c r="AZ5" s="85">
        <f>1/1000*'[1]4408Imp'!AX$263</f>
        <v>0</v>
      </c>
      <c r="BA5" s="85">
        <f>1/1000*'[1]4408Imp'!AY$263</f>
        <v>0</v>
      </c>
      <c r="BB5" s="85">
        <f>1/1000*'[1]4408Imp'!AZ$263</f>
        <v>0</v>
      </c>
      <c r="BC5" s="86">
        <f>1/1000*'[1]4408Imp'!BA$263</f>
        <v>0</v>
      </c>
      <c r="BD5" s="293"/>
    </row>
    <row r="6" spans="1:56" ht="17.149999999999999" customHeight="1" thickTop="1">
      <c r="B6" s="44" t="s">
        <v>20</v>
      </c>
      <c r="C6" s="38">
        <f>1/$A$1*'[1]4408Imp'!B$266</f>
        <v>8.7852883999999992E-2</v>
      </c>
      <c r="D6" s="32">
        <f>1/$A$1*'[1]4408Imp'!C$266</f>
        <v>0.13221871239999997</v>
      </c>
      <c r="E6" s="32">
        <f>1/$A$1*'[1]4408Imp'!D$266</f>
        <v>0.18944082999999995</v>
      </c>
      <c r="F6" s="32">
        <f>1/$A$1*'[1]4408Imp'!E$266</f>
        <v>0.21972778000000004</v>
      </c>
      <c r="G6" s="32">
        <f>1/$A$1*'[1]4408Imp'!F$266</f>
        <v>0.24562022</v>
      </c>
      <c r="H6" s="32">
        <f>1/$A$1*'[1]4408Imp'!G$266</f>
        <v>0.25878216599999998</v>
      </c>
      <c r="I6" s="32">
        <f>1/$A$1*'[1]4408Imp'!H$266</f>
        <v>0.29638438199999995</v>
      </c>
      <c r="J6" s="32">
        <f>1/$A$1*'[1]4408Imp'!I$266</f>
        <v>0.31881688400000002</v>
      </c>
      <c r="K6" s="32">
        <f>1/$A$1*'[1]4408Imp'!J$266</f>
        <v>0.27190736599999998</v>
      </c>
      <c r="L6" s="32">
        <f>1/$A$1*'[1]4408Imp'!K$266</f>
        <v>0.195427768</v>
      </c>
      <c r="M6" s="32">
        <f>1/$A$1*'[1]4408Imp'!L$266</f>
        <v>0.241458688</v>
      </c>
      <c r="N6" s="32">
        <f>1/$A$1*'[1]4408Imp'!M$266</f>
        <v>0.24924659799999999</v>
      </c>
      <c r="O6" s="32">
        <f>1/$A$1*'[1]4408Imp'!N$266</f>
        <v>0.21461457599999997</v>
      </c>
      <c r="P6" s="32">
        <f>1/$A$1*'[1]4408Imp'!O$266</f>
        <v>0.200678836</v>
      </c>
      <c r="Q6" s="32">
        <f>1/$A$1*'[1]4408Imp'!P$266</f>
        <v>0.19122885033333331</v>
      </c>
      <c r="R6" s="32">
        <f>1/$A$1*'[1]4408Imp'!Q$266</f>
        <v>0.21238141963636362</v>
      </c>
      <c r="S6" s="32">
        <f>1/$A$1*'[1]4408Imp'!R$266</f>
        <v>0.25620576599999995</v>
      </c>
      <c r="T6" s="32">
        <f>1/$A$1*'[1]4408Imp'!S$266</f>
        <v>0.21377464299999993</v>
      </c>
      <c r="U6" s="32">
        <f>1/$A$1*'[1]4408Imp'!T$266</f>
        <v>0.20183758899999996</v>
      </c>
      <c r="V6" s="32">
        <f>1/$A$1*'[1]4408Imp'!U$266</f>
        <v>0.20221821599999998</v>
      </c>
      <c r="W6" s="32">
        <f>1/$A$1*'[1]4408Imp'!V$266</f>
        <v>0</v>
      </c>
      <c r="X6" s="32">
        <f>1/$A$1*'[1]4408Imp'!W$266</f>
        <v>0</v>
      </c>
      <c r="Y6" s="32">
        <f>1/$A$1*'[1]4408Imp'!X$266</f>
        <v>0</v>
      </c>
      <c r="Z6" s="32">
        <f>1/$A$1*'[1]4408Imp'!Y$266</f>
        <v>0</v>
      </c>
      <c r="AA6" s="32">
        <f>1/$A$1*'[1]4408Imp'!Z$266</f>
        <v>0</v>
      </c>
      <c r="AB6" s="32">
        <f>1/$A$1*'[1]4408Imp'!AA$266</f>
        <v>0</v>
      </c>
      <c r="AC6" s="13"/>
      <c r="AD6" s="47">
        <f>1/1000*'[1]4408Imp'!AB$266</f>
        <v>2.1491708834822997E-2</v>
      </c>
      <c r="AE6" s="32">
        <f>1/1000*'[1]4408Imp'!AC$266</f>
        <v>3.0360637594399997E-2</v>
      </c>
      <c r="AF6" s="32">
        <f>1/1000*'[1]4408Imp'!AD$266</f>
        <v>4.3204119801599994E-2</v>
      </c>
      <c r="AG6" s="32">
        <f>1/1000*'[1]4408Imp'!AE$266</f>
        <v>5.6299264055999998E-2</v>
      </c>
      <c r="AH6" s="32">
        <f>1/1000*'[1]4408Imp'!AF$266</f>
        <v>6.9101851774200015E-2</v>
      </c>
      <c r="AI6" s="32">
        <f>1/1000*'[1]4408Imp'!AG$266</f>
        <v>7.1981289580200003E-2</v>
      </c>
      <c r="AJ6" s="32">
        <f>1/1000*'[1]4408Imp'!AH$266</f>
        <v>8.1333836716400001E-2</v>
      </c>
      <c r="AK6" s="32">
        <f>1/1000*'[1]4408Imp'!AI$266</f>
        <v>0.1049239601155</v>
      </c>
      <c r="AL6" s="32">
        <f>1/1000*'[1]4408Imp'!AJ$266</f>
        <v>9.9280626704800021E-2</v>
      </c>
      <c r="AM6" s="32">
        <f>1/1000*'[1]4408Imp'!AK$266</f>
        <v>6.5279811775199995E-2</v>
      </c>
      <c r="AN6" s="32">
        <f>1/1000*'[1]4408Imp'!AL$266</f>
        <v>7.49678564223E-2</v>
      </c>
      <c r="AO6" s="32">
        <f>1/1000*'[1]4408Imp'!AM$266</f>
        <v>8.3648729376E-2</v>
      </c>
      <c r="AP6" s="32">
        <f>1/1000*'[1]4408Imp'!AN$266</f>
        <v>6.8336795507199982E-2</v>
      </c>
      <c r="AQ6" s="32">
        <f>1/1000*'[1]4408Imp'!AO$266</f>
        <v>6.6383114240100002E-2</v>
      </c>
      <c r="AR6" s="32">
        <f>1/1000*'[1]4408Imp'!AP$266</f>
        <v>6.3813766825000007E-2</v>
      </c>
      <c r="AS6" s="32">
        <f>1/1000*'[1]4408Imp'!AQ$266</f>
        <v>6.0272451371999998E-2</v>
      </c>
      <c r="AT6" s="32">
        <f>1/1000*'[1]4408Imp'!AR$266</f>
        <v>7.0243837472300008E-2</v>
      </c>
      <c r="AU6" s="32">
        <f>1/1000*'[1]4408Imp'!AS$266</f>
        <v>6.1561946360200001E-2</v>
      </c>
      <c r="AV6" s="32">
        <f>1/1000*'[1]4408Imp'!AT$266</f>
        <v>6.1154269189E-2</v>
      </c>
      <c r="AW6" s="32">
        <f>1/1000*'[1]4408Imp'!AU$266</f>
        <v>5.8894097039583336E-2</v>
      </c>
      <c r="AX6" s="32">
        <f>1/1000*'[1]4408Imp'!AV$266</f>
        <v>0</v>
      </c>
      <c r="AY6" s="32">
        <f>1/1000*'[1]4408Imp'!AW$266</f>
        <v>0</v>
      </c>
      <c r="AZ6" s="32">
        <f>1/1000*'[1]4408Imp'!AX$266</f>
        <v>0</v>
      </c>
      <c r="BA6" s="32">
        <f>1/1000*'[1]4408Imp'!AY$266</f>
        <v>0</v>
      </c>
      <c r="BB6" s="32">
        <f>1/1000*'[1]4408Imp'!AZ$266</f>
        <v>0</v>
      </c>
      <c r="BC6" s="32">
        <f>1/1000*'[1]4408Imp'!BA$266</f>
        <v>0</v>
      </c>
      <c r="BD6" s="293"/>
    </row>
    <row r="7" spans="1:56">
      <c r="B7" s="5" t="s">
        <v>21</v>
      </c>
      <c r="C7" s="39">
        <f>1/$A$1*'[1]4408Imp'!B$38</f>
        <v>9.8171099999999969E-3</v>
      </c>
      <c r="D7" s="10">
        <f>1/$A$1*'[1]4408Imp'!C$38</f>
        <v>9.5322999999999988E-3</v>
      </c>
      <c r="E7" s="10">
        <f>1/$A$1*'[1]4408Imp'!D$38</f>
        <v>4.3262999999999999E-3</v>
      </c>
      <c r="F7" s="10">
        <f>1/$A$1*'[1]4408Imp'!E$38</f>
        <v>9.8799999999999973E-4</v>
      </c>
      <c r="G7" s="10">
        <f>1/$A$1*'[1]4408Imp'!F$38</f>
        <v>2.0804999999999999E-3</v>
      </c>
      <c r="H7" s="10">
        <f>1/$A$1*'[1]4408Imp'!G$38</f>
        <v>3.3591999999999997E-3</v>
      </c>
      <c r="I7" s="10">
        <f>1/$A$1*'[1]4408Imp'!H$38</f>
        <v>4.3552939999999991E-3</v>
      </c>
      <c r="J7" s="10">
        <f>1/$A$1*'[1]4408Imp'!I$38</f>
        <v>7.4035399999999993E-4</v>
      </c>
      <c r="K7" s="10">
        <f>1/$A$1*'[1]4408Imp'!J$38</f>
        <v>1.1076999999999997E-3</v>
      </c>
      <c r="L7" s="10">
        <f>1/$A$1*'[1]4408Imp'!K$38</f>
        <v>5.0539999999999992E-4</v>
      </c>
      <c r="M7" s="10">
        <f>1/$A$1*'[1]4408Imp'!L$38</f>
        <v>3.8322999999999994E-3</v>
      </c>
      <c r="N7" s="10">
        <f>1/$A$1*'[1]4408Imp'!M$38</f>
        <v>1.6054999999999997E-3</v>
      </c>
      <c r="O7" s="10">
        <f>1/$A$1*'[1]4408Imp'!N$38</f>
        <v>1.3375999999999998E-3</v>
      </c>
      <c r="P7" s="10">
        <f>1/$A$1*'[1]4408Imp'!O$38</f>
        <v>1.0886999999999997E-3</v>
      </c>
      <c r="Q7" s="10">
        <f>1/$A$1*'[1]4408Imp'!P$38</f>
        <v>8.4011033333333319E-4</v>
      </c>
      <c r="R7" s="10">
        <f>1/$A$1*'[1]4408Imp'!Q$38</f>
        <v>1.6187999999999999E-3</v>
      </c>
      <c r="S7" s="10">
        <f>1/$A$1*'[1]4408Imp'!R$38</f>
        <v>1.1513999999999999E-3</v>
      </c>
      <c r="T7" s="10">
        <f>1/$A$1*'[1]4408Imp'!S$38</f>
        <v>1.1324E-3</v>
      </c>
      <c r="U7" s="10">
        <f>1/$A$1*'[1]4408Imp'!T$38</f>
        <v>1.9759999999999995E-3</v>
      </c>
      <c r="V7" s="10">
        <f>1/$A$1*'[1]4408Imp'!U$38</f>
        <v>2.4908999999999999E-3</v>
      </c>
      <c r="W7" s="10">
        <f>1/$A$1*'[1]4408Imp'!V$38</f>
        <v>0</v>
      </c>
      <c r="X7" s="10">
        <f>1/$A$1*'[1]4408Imp'!W$38</f>
        <v>0</v>
      </c>
      <c r="Y7" s="10">
        <f>1/$A$1*'[1]4408Imp'!X$38</f>
        <v>0</v>
      </c>
      <c r="Z7" s="10">
        <f>1/$A$1*'[1]4408Imp'!Y$38</f>
        <v>0</v>
      </c>
      <c r="AA7" s="10">
        <f>1/$A$1*'[1]4408Imp'!Z$38</f>
        <v>0</v>
      </c>
      <c r="AB7" s="10">
        <f>1/$A$1*'[1]4408Imp'!AA$38</f>
        <v>0</v>
      </c>
      <c r="AC7" s="4"/>
      <c r="AD7" s="39">
        <f>1/1000*'[1]4408Imp'!AB$38</f>
        <v>1.6621644340290001E-3</v>
      </c>
      <c r="AE7" s="10">
        <f>1/1000*'[1]4408Imp'!AC$38</f>
        <v>1.6246819875999998E-3</v>
      </c>
      <c r="AF7" s="10">
        <f>1/1000*'[1]4408Imp'!AD$38</f>
        <v>9.5672782080000001E-4</v>
      </c>
      <c r="AG7" s="10">
        <f>1/1000*'[1]4408Imp'!AE$38</f>
        <v>3.2001534880000005E-4</v>
      </c>
      <c r="AH7" s="10">
        <f>1/1000*'[1]4408Imp'!AF$38</f>
        <v>6.7438411670000013E-4</v>
      </c>
      <c r="AI7" s="10">
        <f>1/1000*'[1]4408Imp'!AG$38</f>
        <v>8.3655025740000011E-4</v>
      </c>
      <c r="AJ7" s="10">
        <f>1/1000*'[1]4408Imp'!AH$38</f>
        <v>1.2888784224E-3</v>
      </c>
      <c r="AK7" s="10">
        <f>1/1000*'[1]4408Imp'!AI$38</f>
        <v>3.5487178800000003E-4</v>
      </c>
      <c r="AL7" s="10">
        <f>1/1000*'[1]4408Imp'!AJ$38</f>
        <v>4.2776894280000005E-4</v>
      </c>
      <c r="AM7" s="10">
        <f>1/1000*'[1]4408Imp'!AK$38</f>
        <v>1.61015712E-4</v>
      </c>
      <c r="AN7" s="10">
        <f>1/1000*'[1]4408Imp'!AL$38</f>
        <v>1.0720763559000002E-3</v>
      </c>
      <c r="AO7" s="10">
        <f>1/1000*'[1]4408Imp'!AM$38</f>
        <v>5.5014206399999995E-4</v>
      </c>
      <c r="AP7" s="10">
        <f>1/1000*'[1]4408Imp'!AN$38</f>
        <v>5.2357141760000006E-4</v>
      </c>
      <c r="AQ7" s="10">
        <f>1/1000*'[1]4408Imp'!AO$38</f>
        <v>4.7426849430000004E-4</v>
      </c>
      <c r="AR7" s="10">
        <f>1/1000*'[1]4408Imp'!AP$38</f>
        <v>3.1954543350000002E-4</v>
      </c>
      <c r="AS7" s="10">
        <f>1/1000*'[1]4408Imp'!AQ$38</f>
        <v>6.6623810749999988E-4</v>
      </c>
      <c r="AT7" s="10">
        <f>1/1000*'[1]4408Imp'!AR$38</f>
        <v>4.0589690929999998E-4</v>
      </c>
      <c r="AU7" s="10">
        <f>1/1000*'[1]4408Imp'!AS$38</f>
        <v>4.9090774590000003E-4</v>
      </c>
      <c r="AV7" s="10">
        <f>1/1000*'[1]4408Imp'!AT$38</f>
        <v>7.3628264000000004E-4</v>
      </c>
      <c r="AW7" s="10">
        <f>1/1000*'[1]4408Imp'!AU$38</f>
        <v>1.0252953837500002E-3</v>
      </c>
      <c r="AX7" s="10">
        <f>1/1000*'[1]4408Imp'!AV$38</f>
        <v>0</v>
      </c>
      <c r="AY7" s="10">
        <f>1/1000*'[1]4408Imp'!AW$38</f>
        <v>0</v>
      </c>
      <c r="AZ7" s="10">
        <f>1/1000*'[1]4408Imp'!AX$38</f>
        <v>0</v>
      </c>
      <c r="BA7" s="10">
        <f>1/1000*'[1]4408Imp'!AY$38</f>
        <v>0</v>
      </c>
      <c r="BB7" s="10">
        <f>1/1000*'[1]4408Imp'!AZ$38</f>
        <v>0</v>
      </c>
      <c r="BC7" s="10">
        <f>1/1000*'[1]4408Imp'!BA$38</f>
        <v>0</v>
      </c>
      <c r="BD7" s="293"/>
    </row>
    <row r="8" spans="1:56">
      <c r="B8" s="5" t="s">
        <v>56</v>
      </c>
      <c r="C8" s="39">
        <f>1/$A$1*'[1]4408Imp'!B$52</f>
        <v>6.2509999999999996E-4</v>
      </c>
      <c r="D8" s="10">
        <f>1/$A$1*'[1]4408Imp'!C$52</f>
        <v>1.9911999999999998E-3</v>
      </c>
      <c r="E8" s="10">
        <f>1/$A$1*'[1]4408Imp'!D$52</f>
        <v>1.4306999999999998E-3</v>
      </c>
      <c r="F8" s="10">
        <f>1/$A$1*'[1]4408Imp'!E$52</f>
        <v>1.3585000000000001E-3</v>
      </c>
      <c r="G8" s="10">
        <f>1/$A$1*'[1]4408Imp'!F$52</f>
        <v>9.9179999999999997E-3</v>
      </c>
      <c r="H8" s="10">
        <f>1/$A$1*'[1]4408Imp'!G$52</f>
        <v>6.1730999999999991E-3</v>
      </c>
      <c r="I8" s="10">
        <f>1/$A$1*'[1]4408Imp'!H$52</f>
        <v>1.4154999999999997E-3</v>
      </c>
      <c r="J8" s="10">
        <f>1/$A$1*'[1]4408Imp'!I$52</f>
        <v>5.977399999999999E-3</v>
      </c>
      <c r="K8" s="10">
        <f>1/$A$1*'[1]4408Imp'!J$52</f>
        <v>1.9123499999999998E-2</v>
      </c>
      <c r="L8" s="10">
        <f>1/$A$1*'[1]4408Imp'!K$52</f>
        <v>1.4344999999999998E-2</v>
      </c>
      <c r="M8" s="10">
        <f>1/$A$1*'[1]4408Imp'!L$52</f>
        <v>1.0182099999999999E-2</v>
      </c>
      <c r="N8" s="10">
        <f>1/$A$1*'[1]4408Imp'!M$52</f>
        <v>1.4107499999999997E-2</v>
      </c>
      <c r="O8" s="10">
        <f>1/$A$1*'[1]4408Imp'!N$52</f>
        <v>1.341476E-2</v>
      </c>
      <c r="P8" s="10">
        <f>1/$A$1*'[1]4408Imp'!O$52</f>
        <v>1.7037299999999998E-2</v>
      </c>
      <c r="Q8" s="10">
        <f>1/$A$1*'[1]4408Imp'!P$52</f>
        <v>1.6127199999999998E-2</v>
      </c>
      <c r="R8" s="10">
        <f>1/$A$1*'[1]4408Imp'!Q$52</f>
        <v>1.9007599999999999E-2</v>
      </c>
      <c r="S8" s="10">
        <f>1/$A$1*'[1]4408Imp'!R$52</f>
        <v>1.9908200000000001E-2</v>
      </c>
      <c r="T8" s="10">
        <f>1/$A$1*'[1]4408Imp'!S$52</f>
        <v>1.48808E-2</v>
      </c>
      <c r="U8" s="10">
        <f>1/$A$1*'[1]4408Imp'!T$52</f>
        <v>2.2782899999999995E-2</v>
      </c>
      <c r="V8" s="10">
        <f>1/$A$1*'[1]4408Imp'!U$52</f>
        <v>1.9478799999999998E-2</v>
      </c>
      <c r="W8" s="10">
        <f>1/$A$1*'[1]4408Imp'!V$52</f>
        <v>0</v>
      </c>
      <c r="X8" s="10">
        <f>1/$A$1*'[1]4408Imp'!W$52</f>
        <v>0</v>
      </c>
      <c r="Y8" s="10">
        <f>1/$A$1*'[1]4408Imp'!X$52</f>
        <v>0</v>
      </c>
      <c r="Z8" s="10">
        <f>1/$A$1*'[1]4408Imp'!Y$52</f>
        <v>0</v>
      </c>
      <c r="AA8" s="10">
        <f>1/$A$1*'[1]4408Imp'!Z$52</f>
        <v>0</v>
      </c>
      <c r="AB8" s="10">
        <f>1/$A$1*'[1]4408Imp'!AA$52</f>
        <v>0</v>
      </c>
      <c r="AC8" s="4"/>
      <c r="AD8" s="39">
        <f>1/1000*'[1]4408Imp'!AB$52</f>
        <v>1.4981834111699998E-4</v>
      </c>
      <c r="AE8" s="10">
        <f>1/1000*'[1]4408Imp'!AC$52</f>
        <v>4.3012622959999995E-4</v>
      </c>
      <c r="AF8" s="10">
        <f>1/1000*'[1]4408Imp'!AD$52</f>
        <v>2.8512865920000003E-4</v>
      </c>
      <c r="AG8" s="10">
        <f>1/1000*'[1]4408Imp'!AE$52</f>
        <v>3.0816376640000002E-4</v>
      </c>
      <c r="AH8" s="10">
        <f>1/1000*'[1]4408Imp'!AF$52</f>
        <v>2.8048626466000001E-3</v>
      </c>
      <c r="AI8" s="10">
        <f>1/1000*'[1]4408Imp'!AG$52</f>
        <v>1.8890961804000001E-3</v>
      </c>
      <c r="AJ8" s="10">
        <f>1/1000*'[1]4408Imp'!AH$52</f>
        <v>4.4446858840000006E-4</v>
      </c>
      <c r="AK8" s="10">
        <f>1/1000*'[1]4408Imp'!AI$52</f>
        <v>2.0373003290000001E-3</v>
      </c>
      <c r="AL8" s="10">
        <f>1/1000*'[1]4408Imp'!AJ$52</f>
        <v>7.3273285128000014E-3</v>
      </c>
      <c r="AM8" s="10">
        <f>1/1000*'[1]4408Imp'!AK$52</f>
        <v>4.7623270112000004E-3</v>
      </c>
      <c r="AN8" s="10">
        <f>1/1000*'[1]4408Imp'!AL$52</f>
        <v>3.3177485223000003E-3</v>
      </c>
      <c r="AO8" s="10">
        <f>1/1000*'[1]4408Imp'!AM$52</f>
        <v>5.1787606080000003E-3</v>
      </c>
      <c r="AP8" s="10">
        <f>1/1000*'[1]4408Imp'!AN$52</f>
        <v>4.9063749679999994E-3</v>
      </c>
      <c r="AQ8" s="10">
        <f>1/1000*'[1]4408Imp'!AO$52</f>
        <v>6.2155810455000009E-3</v>
      </c>
      <c r="AR8" s="10">
        <f>1/1000*'[1]4408Imp'!AP$52</f>
        <v>5.7202991405000004E-3</v>
      </c>
      <c r="AS8" s="10">
        <f>1/1000*'[1]4408Imp'!AQ$52</f>
        <v>5.5264494565000002E-3</v>
      </c>
      <c r="AT8" s="10">
        <f>1/1000*'[1]4408Imp'!AR$52</f>
        <v>5.9640845693000001E-3</v>
      </c>
      <c r="AU8" s="10">
        <f>1/1000*'[1]4408Imp'!AS$52</f>
        <v>4.9731472647999994E-3</v>
      </c>
      <c r="AV8" s="10">
        <f>1/1000*'[1]4408Imp'!AT$52</f>
        <v>7.8489035610000008E-3</v>
      </c>
      <c r="AW8" s="10">
        <f>1/1000*'[1]4408Imp'!AU$52</f>
        <v>6.3431941825000003E-3</v>
      </c>
      <c r="AX8" s="10">
        <f>1/1000*'[1]4408Imp'!AV$52</f>
        <v>0</v>
      </c>
      <c r="AY8" s="10">
        <f>1/1000*'[1]4408Imp'!AW$52</f>
        <v>0</v>
      </c>
      <c r="AZ8" s="10">
        <f>1/1000*'[1]4408Imp'!AX$52</f>
        <v>0</v>
      </c>
      <c r="BA8" s="10">
        <f>1/1000*'[1]4408Imp'!AY$52</f>
        <v>0</v>
      </c>
      <c r="BB8" s="10">
        <f>1/1000*'[1]4408Imp'!AZ$52</f>
        <v>0</v>
      </c>
      <c r="BC8" s="10">
        <f>1/1000*'[1]4408Imp'!BA$52</f>
        <v>0</v>
      </c>
      <c r="BD8" s="293"/>
    </row>
    <row r="9" spans="1:56">
      <c r="B9" s="5" t="s">
        <v>111</v>
      </c>
      <c r="C9" s="39">
        <f>1/$A$1*'[1]4408Imp'!B$77</f>
        <v>6.1122999999999993E-3</v>
      </c>
      <c r="D9" s="10">
        <f>1/$A$1*'[1]4408Imp'!C$77</f>
        <v>5.2439999999999995E-3</v>
      </c>
      <c r="E9" s="10">
        <f>1/$A$1*'[1]4408Imp'!D$77</f>
        <v>4.6796999999999993E-3</v>
      </c>
      <c r="F9" s="10">
        <f>1/$A$1*'[1]4408Imp'!E$77</f>
        <v>1.42253E-2</v>
      </c>
      <c r="G9" s="10">
        <f>1/$A$1*'[1]4408Imp'!F$77</f>
        <v>2.4682899999999994E-2</v>
      </c>
      <c r="H9" s="10">
        <f>1/$A$1*'[1]4408Imp'!G$77</f>
        <v>3.2976399999999996E-2</v>
      </c>
      <c r="I9" s="10">
        <f>1/$A$1*'[1]4408Imp'!H$77</f>
        <v>3.3468499999999998E-2</v>
      </c>
      <c r="J9" s="10">
        <f>1/$A$1*'[1]4408Imp'!I$77</f>
        <v>2.2604299999999997E-2</v>
      </c>
      <c r="K9" s="10">
        <f>1/$A$1*'[1]4408Imp'!J$77</f>
        <v>8.850199999999999E-3</v>
      </c>
      <c r="L9" s="10">
        <f>1/$A$1*'[1]4408Imp'!K$77</f>
        <v>2.5193999999999998E-3</v>
      </c>
      <c r="M9" s="10">
        <f>1/$A$1*'[1]4408Imp'!L$77</f>
        <v>1.0220099999999999E-2</v>
      </c>
      <c r="N9" s="10">
        <f>1/$A$1*'[1]4408Imp'!M$77</f>
        <v>7.1480659999999998E-3</v>
      </c>
      <c r="O9" s="10">
        <f>1/$A$1*'[1]4408Imp'!N$77</f>
        <v>1.0252399999999998E-2</v>
      </c>
      <c r="P9" s="10">
        <f>1/$A$1*'[1]4408Imp'!O$77</f>
        <v>2.7606999999999996E-3</v>
      </c>
      <c r="Q9" s="10">
        <f>1/$A$1*'[1]4408Imp'!P$77</f>
        <v>0</v>
      </c>
      <c r="R9" s="10">
        <f>1/$A$1*'[1]4408Imp'!Q$77</f>
        <v>0</v>
      </c>
      <c r="S9" s="10">
        <f>1/$A$1*'[1]4408Imp'!R$77</f>
        <v>0</v>
      </c>
      <c r="T9" s="10">
        <f>1/$A$1*'[1]4408Imp'!S$77</f>
        <v>0</v>
      </c>
      <c r="U9" s="10">
        <f>1/$A$1*'[1]4408Imp'!T$77</f>
        <v>0</v>
      </c>
      <c r="V9" s="10">
        <f>1/$A$1*'[1]4408Imp'!U$77</f>
        <v>0</v>
      </c>
      <c r="W9" s="10">
        <f>1/$A$1*'[1]4408Imp'!V$77</f>
        <v>0</v>
      </c>
      <c r="X9" s="10">
        <f>1/$A$1*'[1]4408Imp'!W$77</f>
        <v>0</v>
      </c>
      <c r="Y9" s="10">
        <f>1/$A$1*'[1]4408Imp'!X$77</f>
        <v>0</v>
      </c>
      <c r="Z9" s="10">
        <f>1/$A$1*'[1]4408Imp'!Y$77</f>
        <v>0</v>
      </c>
      <c r="AA9" s="10">
        <f>1/$A$1*'[1]4408Imp'!Z$77</f>
        <v>0</v>
      </c>
      <c r="AB9" s="10">
        <f>1/$A$1*'[1]4408Imp'!AA$77</f>
        <v>0</v>
      </c>
      <c r="AC9" s="4"/>
      <c r="AD9" s="39">
        <f>1/1000*'[1]4408Imp'!AB$77</f>
        <v>1.8571696175580001E-3</v>
      </c>
      <c r="AE9" s="10">
        <f>1/1000*'[1]4408Imp'!AC$77</f>
        <v>1.4238221932E-3</v>
      </c>
      <c r="AF9" s="10">
        <f>1/1000*'[1]4408Imp'!AD$77</f>
        <v>1.5776418768000001E-3</v>
      </c>
      <c r="AG9" s="10">
        <f>1/1000*'[1]4408Imp'!AE$77</f>
        <v>4.3716615376000008E-3</v>
      </c>
      <c r="AH9" s="10">
        <f>1/1000*'[1]4408Imp'!AF$77</f>
        <v>6.9927915813000011E-3</v>
      </c>
      <c r="AI9" s="10">
        <f>1/1000*'[1]4408Imp'!AG$77</f>
        <v>1.00960966821E-2</v>
      </c>
      <c r="AJ9" s="10">
        <f>1/1000*'[1]4408Imp'!AH$77</f>
        <v>1.0613498908000001E-2</v>
      </c>
      <c r="AK9" s="10">
        <f>1/1000*'[1]4408Imp'!AI$77</f>
        <v>8.5101636060000013E-3</v>
      </c>
      <c r="AL9" s="10">
        <f>1/1000*'[1]4408Imp'!AJ$77</f>
        <v>3.7191796024000005E-3</v>
      </c>
      <c r="AM9" s="10">
        <f>1/1000*'[1]4408Imp'!AK$77</f>
        <v>9.4750995679999993E-4</v>
      </c>
      <c r="AN9" s="10">
        <f>1/1000*'[1]4408Imp'!AL$77</f>
        <v>3.3109158645E-3</v>
      </c>
      <c r="AO9" s="10">
        <f>1/1000*'[1]4408Imp'!AM$77</f>
        <v>2.5590667200000002E-3</v>
      </c>
      <c r="AP9" s="10">
        <f>1/1000*'[1]4408Imp'!AN$77</f>
        <v>3.4511308303999998E-3</v>
      </c>
      <c r="AQ9" s="10">
        <f>1/1000*'[1]4408Imp'!AO$77</f>
        <v>9.8226940049999994E-4</v>
      </c>
      <c r="AR9" s="10">
        <f>1/1000*'[1]4408Imp'!AP$77</f>
        <v>0</v>
      </c>
      <c r="AS9" s="10">
        <f>1/1000*'[1]4408Imp'!AQ$77</f>
        <v>0</v>
      </c>
      <c r="AT9" s="10">
        <f>1/1000*'[1]4408Imp'!AR$77</f>
        <v>0</v>
      </c>
      <c r="AU9" s="10">
        <f>1/1000*'[1]4408Imp'!AS$77</f>
        <v>0</v>
      </c>
      <c r="AV9" s="10">
        <f>1/1000*'[1]4408Imp'!AT$77</f>
        <v>0</v>
      </c>
      <c r="AW9" s="10">
        <f>1/1000*'[1]4408Imp'!AU$77</f>
        <v>0</v>
      </c>
      <c r="AX9" s="10">
        <f>1/1000*'[1]4408Imp'!AV$77</f>
        <v>0</v>
      </c>
      <c r="AY9" s="10">
        <f>1/1000*'[1]4408Imp'!AW$77</f>
        <v>0</v>
      </c>
      <c r="AZ9" s="10">
        <f>1/1000*'[1]4408Imp'!AX$77</f>
        <v>0</v>
      </c>
      <c r="BA9" s="10">
        <f>1/1000*'[1]4408Imp'!AY$77</f>
        <v>0</v>
      </c>
      <c r="BB9" s="10">
        <f>1/1000*'[1]4408Imp'!AZ$77</f>
        <v>0</v>
      </c>
      <c r="BC9" s="10">
        <f>1/1000*'[1]4408Imp'!BA$77</f>
        <v>0</v>
      </c>
      <c r="BD9" s="293"/>
    </row>
    <row r="10" spans="1:56">
      <c r="B10" s="5" t="s">
        <v>18</v>
      </c>
      <c r="C10" s="39">
        <f>1/$A$1*'[1]4408Imp'!B$88</f>
        <v>5.8618799999999999E-2</v>
      </c>
      <c r="D10" s="10">
        <f>1/$A$1*'[1]4408Imp'!C$88</f>
        <v>0.10094350399999999</v>
      </c>
      <c r="E10" s="10">
        <f>1/$A$1*'[1]4408Imp'!D$88</f>
        <v>0.16568569999999996</v>
      </c>
      <c r="F10" s="10">
        <f>1/$A$1*'[1]4408Imp'!E$88</f>
        <v>0.19151838500000001</v>
      </c>
      <c r="G10" s="10">
        <f>1/$A$1*'[1]4408Imp'!F$88</f>
        <v>0.1990497</v>
      </c>
      <c r="H10" s="10">
        <f>1/$A$1*'[1]4408Imp'!G$88</f>
        <v>0.20536149999999997</v>
      </c>
      <c r="I10" s="10">
        <f>1/$A$1*'[1]4408Imp'!H$88</f>
        <v>0.24639519199999999</v>
      </c>
      <c r="J10" s="10">
        <f>1/$A$1*'[1]4408Imp'!I$88</f>
        <v>0.28084105199999998</v>
      </c>
      <c r="K10" s="10">
        <f>1/$A$1*'[1]4408Imp'!J$88</f>
        <v>0.23524143199999997</v>
      </c>
      <c r="L10" s="10">
        <f>1/$A$1*'[1]4408Imp'!K$88</f>
        <v>0.1726568</v>
      </c>
      <c r="M10" s="10">
        <f>1/$A$1*'[1]4408Imp'!L$88</f>
        <v>0.21254729999999999</v>
      </c>
      <c r="N10" s="10">
        <f>1/$A$1*'[1]4408Imp'!M$88</f>
        <v>0.22299919999999998</v>
      </c>
      <c r="O10" s="10">
        <f>1/$A$1*'[1]4408Imp'!N$88</f>
        <v>0.18593019999999999</v>
      </c>
      <c r="P10" s="10">
        <f>1/$A$1*'[1]4408Imp'!O$88</f>
        <v>0.17748819599999999</v>
      </c>
      <c r="Q10" s="10">
        <f>1/$A$1*'[1]4408Imp'!P$88</f>
        <v>0.16931279999999999</v>
      </c>
      <c r="R10" s="10">
        <f>1/$A$1*'[1]4408Imp'!Q$88</f>
        <v>0.18965587199999998</v>
      </c>
      <c r="S10" s="10">
        <f>1/$A$1*'[1]4408Imp'!R$88</f>
        <v>0.23321302999999999</v>
      </c>
      <c r="T10" s="10">
        <f>1/$A$1*'[1]4408Imp'!S$88</f>
        <v>0.19641639499999997</v>
      </c>
      <c r="U10" s="10">
        <f>1/$A$1*'[1]4408Imp'!T$88</f>
        <v>0.17611375499999998</v>
      </c>
      <c r="V10" s="10">
        <f>1/$A$1*'[1]4408Imp'!U$88</f>
        <v>0.17931629999999998</v>
      </c>
      <c r="W10" s="10">
        <f>1/$A$1*'[1]4408Imp'!V$88</f>
        <v>0</v>
      </c>
      <c r="X10" s="10">
        <f>1/$A$1*'[1]4408Imp'!W$88</f>
        <v>0</v>
      </c>
      <c r="Y10" s="10">
        <f>1/$A$1*'[1]4408Imp'!X$88</f>
        <v>0</v>
      </c>
      <c r="Z10" s="10">
        <f>1/$A$1*'[1]4408Imp'!Y$88</f>
        <v>0</v>
      </c>
      <c r="AA10" s="10">
        <f>1/$A$1*'[1]4408Imp'!Z$88</f>
        <v>0</v>
      </c>
      <c r="AB10" s="10">
        <f>1/$A$1*'[1]4408Imp'!AA$88</f>
        <v>0</v>
      </c>
      <c r="AC10" s="4"/>
      <c r="AD10" s="39">
        <f>1/1000*'[1]4408Imp'!AB$88</f>
        <v>1.2935170509384E-2</v>
      </c>
      <c r="AE10" s="10">
        <f>1/1000*'[1]4408Imp'!AC$88</f>
        <v>2.1708866645199998E-2</v>
      </c>
      <c r="AF10" s="10">
        <f>1/1000*'[1]4408Imp'!AD$88</f>
        <v>3.4553456116800003E-2</v>
      </c>
      <c r="AG10" s="10">
        <f>1/1000*'[1]4408Imp'!AE$88</f>
        <v>4.5615297246400004E-2</v>
      </c>
      <c r="AH10" s="10">
        <f>1/1000*'[1]4408Imp'!AF$88</f>
        <v>5.3234545203700002E-2</v>
      </c>
      <c r="AI10" s="10">
        <f>1/1000*'[1]4408Imp'!AG$88</f>
        <v>5.3481890833800005E-2</v>
      </c>
      <c r="AJ10" s="10">
        <f>1/1000*'[1]4408Imp'!AH$88</f>
        <v>6.36908524192E-2</v>
      </c>
      <c r="AK10" s="10">
        <f>1/1000*'[1]4408Imp'!AI$88</f>
        <v>8.8667002773999998E-2</v>
      </c>
      <c r="AL10" s="10">
        <f>1/1000*'[1]4408Imp'!AJ$88</f>
        <v>8.2881346430800015E-2</v>
      </c>
      <c r="AM10" s="10">
        <f>1/1000*'[1]4408Imp'!AK$88</f>
        <v>5.6763319192799998E-2</v>
      </c>
      <c r="AN10" s="10">
        <f>1/1000*'[1]4408Imp'!AL$88</f>
        <v>6.4863511546500011E-2</v>
      </c>
      <c r="AO10" s="10">
        <f>1/1000*'[1]4408Imp'!AM$88</f>
        <v>7.3415918832000007E-2</v>
      </c>
      <c r="AP10" s="10">
        <f>1/1000*'[1]4408Imp'!AN$88</f>
        <v>5.7796841062399996E-2</v>
      </c>
      <c r="AQ10" s="10">
        <f>1/1000*'[1]4408Imp'!AO$88</f>
        <v>5.73755230167E-2</v>
      </c>
      <c r="AR10" s="10">
        <f>1/1000*'[1]4408Imp'!AP$88</f>
        <v>5.5918860648000009E-2</v>
      </c>
      <c r="AS10" s="10">
        <f>1/1000*'[1]4408Imp'!AQ$88</f>
        <v>5.2976599052999993E-2</v>
      </c>
      <c r="AT10" s="10">
        <f>1/1000*'[1]4408Imp'!AR$88</f>
        <v>6.2964457946900004E-2</v>
      </c>
      <c r="AU10" s="10">
        <f>1/1000*'[1]4408Imp'!AS$88</f>
        <v>5.5440285071599996E-2</v>
      </c>
      <c r="AV10" s="10">
        <f>1/1000*'[1]4408Imp'!AT$88</f>
        <v>5.2053258798999996E-2</v>
      </c>
      <c r="AW10" s="10">
        <f>1/1000*'[1]4408Imp'!AU$88</f>
        <v>5.1146953194166671E-2</v>
      </c>
      <c r="AX10" s="10">
        <f>1/1000*'[1]4408Imp'!AV$88</f>
        <v>0</v>
      </c>
      <c r="AY10" s="10">
        <f>1/1000*'[1]4408Imp'!AW$88</f>
        <v>0</v>
      </c>
      <c r="AZ10" s="10">
        <f>1/1000*'[1]4408Imp'!AX$88</f>
        <v>0</v>
      </c>
      <c r="BA10" s="10">
        <f>1/1000*'[1]4408Imp'!AY$88</f>
        <v>0</v>
      </c>
      <c r="BB10" s="10">
        <f>1/1000*'[1]4408Imp'!AZ$88</f>
        <v>0</v>
      </c>
      <c r="BC10" s="10">
        <f>1/1000*'[1]4408Imp'!BA$88</f>
        <v>0</v>
      </c>
      <c r="BD10" s="293"/>
    </row>
    <row r="11" spans="1:56">
      <c r="B11" s="8" t="s">
        <v>19</v>
      </c>
      <c r="C11" s="40">
        <f t="shared" ref="C11:AB11" si="2">SUM(C6:C6)-SUM(C7:C10)</f>
        <v>1.2679573999999999E-2</v>
      </c>
      <c r="D11" s="35">
        <f t="shared" si="2"/>
        <v>1.4507708399999986E-2</v>
      </c>
      <c r="E11" s="35">
        <f t="shared" si="2"/>
        <v>1.3318429999999992E-2</v>
      </c>
      <c r="F11" s="35">
        <f t="shared" si="2"/>
        <v>1.1637595000000028E-2</v>
      </c>
      <c r="G11" s="35">
        <f t="shared" si="2"/>
        <v>9.889120000000029E-3</v>
      </c>
      <c r="H11" s="35">
        <f t="shared" si="2"/>
        <v>1.0911965999999995E-2</v>
      </c>
      <c r="I11" s="35">
        <f t="shared" si="2"/>
        <v>1.0749895999999981E-2</v>
      </c>
      <c r="J11" s="35">
        <f t="shared" si="2"/>
        <v>8.6537780000000564E-3</v>
      </c>
      <c r="K11" s="35">
        <f t="shared" si="2"/>
        <v>7.5845340000000316E-3</v>
      </c>
      <c r="L11" s="35">
        <f t="shared" si="2"/>
        <v>5.4011680000000117E-3</v>
      </c>
      <c r="M11" s="35">
        <f t="shared" si="2"/>
        <v>4.6768880000000179E-3</v>
      </c>
      <c r="N11" s="35">
        <f t="shared" si="2"/>
        <v>3.3863319999999919E-3</v>
      </c>
      <c r="O11" s="35">
        <f t="shared" si="2"/>
        <v>3.6796159999999967E-3</v>
      </c>
      <c r="P11" s="35">
        <f t="shared" si="2"/>
        <v>2.3039400000000321E-3</v>
      </c>
      <c r="Q11" s="35">
        <f t="shared" si="2"/>
        <v>4.948740000000007E-3</v>
      </c>
      <c r="R11" s="35">
        <f t="shared" si="2"/>
        <v>2.0991476363636519E-3</v>
      </c>
      <c r="S11" s="35">
        <f t="shared" si="2"/>
        <v>1.9331359999999465E-3</v>
      </c>
      <c r="T11" s="35">
        <f t="shared" si="2"/>
        <v>1.3450479999999598E-3</v>
      </c>
      <c r="U11" s="35">
        <f t="shared" si="2"/>
        <v>9.6493399999997287E-4</v>
      </c>
      <c r="V11" s="35">
        <f t="shared" si="2"/>
        <v>9.3221599999998572E-4</v>
      </c>
      <c r="W11" s="35">
        <f t="shared" si="2"/>
        <v>0</v>
      </c>
      <c r="X11" s="35">
        <f t="shared" si="2"/>
        <v>0</v>
      </c>
      <c r="Y11" s="35">
        <f t="shared" si="2"/>
        <v>0</v>
      </c>
      <c r="Z11" s="35">
        <f t="shared" si="2"/>
        <v>0</v>
      </c>
      <c r="AA11" s="35">
        <f t="shared" si="2"/>
        <v>0</v>
      </c>
      <c r="AB11" s="35">
        <f t="shared" si="2"/>
        <v>0</v>
      </c>
      <c r="AC11" s="4"/>
      <c r="AD11" s="41">
        <f t="shared" ref="AD11:BC11" si="3">SUM(AD6:AD6)-SUM(AD7:AD10)</f>
        <v>4.8873859327349979E-3</v>
      </c>
      <c r="AE11" s="36">
        <f t="shared" si="3"/>
        <v>5.1731405388000008E-3</v>
      </c>
      <c r="AF11" s="36">
        <f t="shared" si="3"/>
        <v>5.8311653279999875E-3</v>
      </c>
      <c r="AG11" s="36">
        <f t="shared" si="3"/>
        <v>5.6841261567999943E-3</v>
      </c>
      <c r="AH11" s="36">
        <f t="shared" si="3"/>
        <v>5.3952682259000156E-3</v>
      </c>
      <c r="AI11" s="36">
        <f t="shared" si="3"/>
        <v>5.6776556264999944E-3</v>
      </c>
      <c r="AJ11" s="36">
        <f t="shared" si="3"/>
        <v>5.2961383783999977E-3</v>
      </c>
      <c r="AK11" s="36">
        <f t="shared" si="3"/>
        <v>5.3546216184999912E-3</v>
      </c>
      <c r="AL11" s="36">
        <f t="shared" si="3"/>
        <v>4.9250032160000068E-3</v>
      </c>
      <c r="AM11" s="36">
        <f t="shared" si="3"/>
        <v>2.6456399023999932E-3</v>
      </c>
      <c r="AN11" s="36">
        <f t="shared" si="3"/>
        <v>2.403604133099993E-3</v>
      </c>
      <c r="AO11" s="36">
        <f t="shared" si="3"/>
        <v>1.9448411519999848E-3</v>
      </c>
      <c r="AP11" s="36">
        <f t="shared" si="3"/>
        <v>1.658877228799982E-3</v>
      </c>
      <c r="AQ11" s="36">
        <f t="shared" si="3"/>
        <v>1.335472283100006E-3</v>
      </c>
      <c r="AR11" s="36">
        <f t="shared" si="3"/>
        <v>1.8550616029999953E-3</v>
      </c>
      <c r="AS11" s="36">
        <f t="shared" si="3"/>
        <v>1.1031647550000037E-3</v>
      </c>
      <c r="AT11" s="36">
        <f t="shared" si="3"/>
        <v>9.0939804680000014E-4</v>
      </c>
      <c r="AU11" s="36">
        <f t="shared" si="3"/>
        <v>6.5760627790000664E-4</v>
      </c>
      <c r="AV11" s="36">
        <f t="shared" si="3"/>
        <v>5.1582418900000121E-4</v>
      </c>
      <c r="AW11" s="36">
        <f t="shared" si="3"/>
        <v>3.7865427916666111E-4</v>
      </c>
      <c r="AX11" s="36">
        <f t="shared" si="3"/>
        <v>0</v>
      </c>
      <c r="AY11" s="36">
        <f t="shared" si="3"/>
        <v>0</v>
      </c>
      <c r="AZ11" s="36">
        <f t="shared" si="3"/>
        <v>0</v>
      </c>
      <c r="BA11" s="36">
        <f t="shared" si="3"/>
        <v>0</v>
      </c>
      <c r="BB11" s="36">
        <f t="shared" si="3"/>
        <v>0</v>
      </c>
      <c r="BC11" s="36">
        <f t="shared" si="3"/>
        <v>0</v>
      </c>
      <c r="BD11" s="293"/>
    </row>
    <row r="12" spans="1:56" ht="17.149999999999999" customHeight="1">
      <c r="B12" s="136" t="s">
        <v>151</v>
      </c>
      <c r="C12" s="137">
        <f>1/$A$1*'[1]4408Imp'!B$268</f>
        <v>6.4145139999999996E-3</v>
      </c>
      <c r="D12" s="138">
        <f>1/$A$1*'[1]4408Imp'!C$268</f>
        <v>7.4677390999999989E-3</v>
      </c>
      <c r="E12" s="138">
        <f>1/$A$1*'[1]4408Imp'!D$268</f>
        <v>6.446509999999999E-3</v>
      </c>
      <c r="F12" s="138">
        <f>1/$A$1*'[1]4408Imp'!E$268</f>
        <v>5.8403149999999996E-3</v>
      </c>
      <c r="G12" s="138">
        <f>1/$A$1*'[1]4408Imp'!F$268</f>
        <v>4.6244099999999998E-3</v>
      </c>
      <c r="H12" s="138">
        <f>1/$A$1*'[1]4408Imp'!G$268</f>
        <v>4.145971E-3</v>
      </c>
      <c r="I12" s="138">
        <f>1/$A$1*'[1]4408Imp'!H$268</f>
        <v>2.1254539999999997E-3</v>
      </c>
      <c r="J12" s="138">
        <f>1/$A$1*'[1]4408Imp'!I$268</f>
        <v>1.596912E-3</v>
      </c>
      <c r="K12" s="138">
        <f>1/$A$1*'[1]4408Imp'!J$268</f>
        <v>1.2891499999999998E-3</v>
      </c>
      <c r="L12" s="138">
        <f>1/$A$1*'[1]4408Imp'!K$268</f>
        <v>6.023379999999999E-4</v>
      </c>
      <c r="M12" s="138">
        <f>1/$A$1*'[1]4408Imp'!L$268</f>
        <v>7.6971627659574472E-4</v>
      </c>
      <c r="N12" s="138">
        <f>1/$A$1*'[1]4408Imp'!M$268</f>
        <v>1.2634404666666663E-3</v>
      </c>
      <c r="O12" s="138">
        <f>1/$A$1*'[1]4408Imp'!N$268</f>
        <v>9.2049655713083195E-4</v>
      </c>
      <c r="P12" s="138">
        <f>1/$A$1*'[1]4408Imp'!O$268</f>
        <v>2.1975689523809519E-3</v>
      </c>
      <c r="Q12" s="138">
        <f>1/$A$1*'[1]4408Imp'!P$268</f>
        <v>1.4206913541666664E-3</v>
      </c>
      <c r="R12" s="138">
        <f>1/$A$1*'[1]4408Imp'!Q$268</f>
        <v>2.7897989318181812E-3</v>
      </c>
      <c r="S12" s="138">
        <f>1/$A$1*'[1]4408Imp'!R$268</f>
        <v>2.2068512103896104E-3</v>
      </c>
      <c r="T12" s="138">
        <f>1/$A$1*'[1]4408Imp'!S$268</f>
        <v>1.1398348381818179E-3</v>
      </c>
      <c r="U12" s="138">
        <f>1/$A$1*'[1]4408Imp'!T$268</f>
        <v>9.5629342857142855E-4</v>
      </c>
      <c r="V12" s="138">
        <f>1/$A$1*'[1]4408Imp'!U$268</f>
        <v>3.313815189393939E-4</v>
      </c>
      <c r="W12" s="138">
        <f>1/$A$1*'[1]4408Imp'!V$268</f>
        <v>0</v>
      </c>
      <c r="X12" s="138">
        <f>1/$A$1*'[1]4408Imp'!W$268</f>
        <v>0</v>
      </c>
      <c r="Y12" s="138">
        <f>1/$A$1*'[1]4408Imp'!X$268</f>
        <v>0</v>
      </c>
      <c r="Z12" s="138">
        <f>1/$A$1*'[1]4408Imp'!Y$268</f>
        <v>0</v>
      </c>
      <c r="AA12" s="138">
        <f>1/$A$1*'[1]4408Imp'!Z$268</f>
        <v>0</v>
      </c>
      <c r="AB12" s="138">
        <f>1/$A$1*'[1]4408Imp'!AA$268</f>
        <v>0</v>
      </c>
      <c r="AC12" s="4"/>
      <c r="AD12" s="137">
        <f>1/1000*'[1]4408Imp'!AB$268</f>
        <v>8.2110008479439993E-3</v>
      </c>
      <c r="AE12" s="138">
        <f>1/1000*'[1]4408Imp'!AC$268</f>
        <v>6.2738123400000005E-3</v>
      </c>
      <c r="AF12" s="138">
        <f>1/1000*'[1]4408Imp'!AD$268</f>
        <v>5.6863835664000004E-3</v>
      </c>
      <c r="AG12" s="138">
        <f>1/1000*'[1]4408Imp'!AE$268</f>
        <v>3.9950307600000005E-3</v>
      </c>
      <c r="AH12" s="138">
        <f>1/1000*'[1]4408Imp'!AF$268</f>
        <v>4.4916519977E-3</v>
      </c>
      <c r="AI12" s="138">
        <f>1/1000*'[1]4408Imp'!AG$268</f>
        <v>3.7173832410000002E-3</v>
      </c>
      <c r="AJ12" s="138">
        <f>1/1000*'[1]4408Imp'!AH$268</f>
        <v>2.5828985268000005E-3</v>
      </c>
      <c r="AK12" s="138">
        <f>1/1000*'[1]4408Imp'!AI$268</f>
        <v>2.1729140450000004E-3</v>
      </c>
      <c r="AL12" s="138">
        <f>1/1000*'[1]4408Imp'!AJ$268</f>
        <v>1.6285388876000003E-3</v>
      </c>
      <c r="AM12" s="138">
        <f>1/1000*'[1]4408Imp'!AK$268</f>
        <v>1.1042924508E-3</v>
      </c>
      <c r="AN12" s="138">
        <f>1/1000*'[1]4408Imp'!AL$268</f>
        <v>1.0421672382000002E-3</v>
      </c>
      <c r="AO12" s="138">
        <f>1/1000*'[1]4408Imp'!AM$268</f>
        <v>2.078372928E-3</v>
      </c>
      <c r="AP12" s="138">
        <f>1/1000*'[1]4408Imp'!AN$268</f>
        <v>2.001287992E-3</v>
      </c>
      <c r="AQ12" s="138">
        <f>1/1000*'[1]4408Imp'!AO$268</f>
        <v>4.1043721929000009E-3</v>
      </c>
      <c r="AR12" s="138">
        <f>1/1000*'[1]4408Imp'!AP$268</f>
        <v>3.2165070744999999E-3</v>
      </c>
      <c r="AS12" s="138">
        <f>1/1000*'[1]4408Imp'!AQ$268</f>
        <v>5.1353507064999995E-3</v>
      </c>
      <c r="AT12" s="138">
        <f>1/1000*'[1]4408Imp'!AR$268</f>
        <v>2.7209295557000003E-3</v>
      </c>
      <c r="AU12" s="138">
        <f>1/1000*'[1]4408Imp'!AS$268</f>
        <v>2.5598527525999997E-3</v>
      </c>
      <c r="AV12" s="138">
        <f>1/1000*'[1]4408Imp'!AT$268</f>
        <v>2.3594112479999999E-3</v>
      </c>
      <c r="AW12" s="138">
        <f>1/1000*'[1]4408Imp'!AU$268</f>
        <v>7.603762166666667E-4</v>
      </c>
      <c r="AX12" s="138">
        <f>1/1000*'[1]4408Imp'!AV$268</f>
        <v>0</v>
      </c>
      <c r="AY12" s="138">
        <f>1/1000*'[1]4408Imp'!AW$268</f>
        <v>0</v>
      </c>
      <c r="AZ12" s="138">
        <f>1/1000*'[1]4408Imp'!AX$268</f>
        <v>0</v>
      </c>
      <c r="BA12" s="138">
        <f>1/1000*'[1]4408Imp'!AY$268</f>
        <v>0</v>
      </c>
      <c r="BB12" s="138">
        <f>1/1000*'[1]4408Imp'!AZ$268</f>
        <v>0</v>
      </c>
      <c r="BC12" s="138">
        <f>1/1000*'[1]4408Imp'!BA$268</f>
        <v>0</v>
      </c>
      <c r="BD12" s="293"/>
    </row>
    <row r="13" spans="1:56" ht="17.149999999999999" customHeight="1">
      <c r="B13" s="17" t="s">
        <v>152</v>
      </c>
      <c r="C13" s="58">
        <f>1/$A$1*'[1]4408Imp'!B$269</f>
        <v>8.712145999999997E-3</v>
      </c>
      <c r="D13" s="59">
        <f>1/$A$1*'[1]4408Imp'!C$269</f>
        <v>9.8283579999999988E-3</v>
      </c>
      <c r="E13" s="59">
        <f>1/$A$1*'[1]4408Imp'!D$269</f>
        <v>9.1611349999999973E-3</v>
      </c>
      <c r="F13" s="59">
        <f>1/$A$1*'[1]4408Imp'!E$269</f>
        <v>9.071644999999998E-3</v>
      </c>
      <c r="G13" s="59">
        <f>1/$A$1*'[1]4408Imp'!F$269</f>
        <v>7.0436799999999992E-3</v>
      </c>
      <c r="H13" s="59">
        <f>1/$A$1*'[1]4408Imp'!G$269</f>
        <v>1.4472299999999999E-3</v>
      </c>
      <c r="I13" s="59">
        <f>1/$A$1*'[1]4408Imp'!H$269</f>
        <v>1.3526859999999999E-3</v>
      </c>
      <c r="J13" s="59">
        <f>1/$A$1*'[1]4408Imp'!I$269</f>
        <v>1.8741979999999997E-3</v>
      </c>
      <c r="K13" s="59">
        <f>1/$A$1*'[1]4408Imp'!J$269</f>
        <v>1.1910719999999998E-3</v>
      </c>
      <c r="L13" s="59">
        <f>1/$A$1*'[1]4408Imp'!K$269</f>
        <v>5.1277199999999999E-4</v>
      </c>
      <c r="M13" s="59">
        <f>1/$A$1*'[1]4408Imp'!L$269</f>
        <v>5.5099999999999995E-4</v>
      </c>
      <c r="N13" s="59">
        <f>1/$A$1*'[1]4408Imp'!M$269</f>
        <v>7.5589599999999993E-4</v>
      </c>
      <c r="O13" s="59">
        <f>1/$A$1*'[1]4408Imp'!N$269</f>
        <v>2.2436149999999997E-4</v>
      </c>
      <c r="P13" s="59">
        <f>1/$A$1*'[1]4408Imp'!O$269</f>
        <v>5.3769239999999989E-5</v>
      </c>
      <c r="Q13" s="59">
        <f>1/$A$1*'[1]4408Imp'!P$269</f>
        <v>1.3495066666666664E-4</v>
      </c>
      <c r="R13" s="59">
        <f>1/$A$1*'[1]4408Imp'!Q$269</f>
        <v>1.8999999999999998E-6</v>
      </c>
      <c r="S13" s="59">
        <f>1/$A$1*'[1]4408Imp'!R$269</f>
        <v>2.2093199999999996E-4</v>
      </c>
      <c r="T13" s="59">
        <f>1/$A$1*'[1]4408Imp'!S$269</f>
        <v>2.8653583333333331E-4</v>
      </c>
      <c r="U13" s="59">
        <f>1/$A$1*'[1]4408Imp'!T$269</f>
        <v>6.0868999999999996E-5</v>
      </c>
      <c r="V13" s="59">
        <f>1/$A$1*'[1]4408Imp'!U$269</f>
        <v>1.5959999999999996E-6</v>
      </c>
      <c r="W13" s="59">
        <f>1/$A$1*'[1]4408Imp'!V$269</f>
        <v>0</v>
      </c>
      <c r="X13" s="59">
        <f>1/$A$1*'[1]4408Imp'!W$269</f>
        <v>0</v>
      </c>
      <c r="Y13" s="59">
        <f>1/$A$1*'[1]4408Imp'!X$269</f>
        <v>0</v>
      </c>
      <c r="Z13" s="59">
        <f>1/$A$1*'[1]4408Imp'!Y$269</f>
        <v>0</v>
      </c>
      <c r="AA13" s="59">
        <f>1/$A$1*'[1]4408Imp'!Z$269</f>
        <v>0</v>
      </c>
      <c r="AB13" s="59">
        <f>1/$A$1*'[1]4408Imp'!AA$269</f>
        <v>0</v>
      </c>
      <c r="AC13" s="4"/>
      <c r="AD13" s="58">
        <f>1/1000*'[1]4408Imp'!AB$269</f>
        <v>1.6295119436399998E-3</v>
      </c>
      <c r="AE13" s="59">
        <f>1/1000*'[1]4408Imp'!AC$269</f>
        <v>2.0858443395999999E-3</v>
      </c>
      <c r="AF13" s="59">
        <f>1/1000*'[1]4408Imp'!AD$269</f>
        <v>1.6608092879999998E-3</v>
      </c>
      <c r="AG13" s="59">
        <f>1/1000*'[1]4408Imp'!AE$269</f>
        <v>1.8128305776000002E-3</v>
      </c>
      <c r="AH13" s="59">
        <f>1/1000*'[1]4408Imp'!AF$269</f>
        <v>1.9705639898000005E-3</v>
      </c>
      <c r="AI13" s="59">
        <f>1/1000*'[1]4408Imp'!AG$269</f>
        <v>1.6276361244000003E-3</v>
      </c>
      <c r="AJ13" s="59">
        <f>1/1000*'[1]4408Imp'!AH$269</f>
        <v>2.0142937888E-3</v>
      </c>
      <c r="AK13" s="59">
        <f>1/1000*'[1]4408Imp'!AI$269</f>
        <v>2.6444482750000004E-3</v>
      </c>
      <c r="AL13" s="59">
        <f>1/1000*'[1]4408Imp'!AJ$269</f>
        <v>2.7027803208000004E-3</v>
      </c>
      <c r="AM13" s="59">
        <f>1/1000*'[1]4408Imp'!AK$269</f>
        <v>1.1768457624000001E-3</v>
      </c>
      <c r="AN13" s="59">
        <f>1/1000*'[1]4408Imp'!AL$269</f>
        <v>1.5313067901000003E-3</v>
      </c>
      <c r="AO13" s="59">
        <f>1/1000*'[1]4408Imp'!AM$269</f>
        <v>1.4575270079999999E-3</v>
      </c>
      <c r="AP13" s="59">
        <f>1/1000*'[1]4408Imp'!AN$269</f>
        <v>1.8361333759999999E-4</v>
      </c>
      <c r="AQ13" s="59">
        <f>1/1000*'[1]4408Imp'!AO$269</f>
        <v>1.7539951080000003E-4</v>
      </c>
      <c r="AR13" s="59">
        <f>1/1000*'[1]4408Imp'!AP$269</f>
        <v>1.4140952550000002E-4</v>
      </c>
      <c r="AS13" s="59">
        <f>1/1000*'[1]4408Imp'!AQ$269</f>
        <v>1.302553E-6</v>
      </c>
      <c r="AT13" s="59">
        <f>1/1000*'[1]4408Imp'!AR$269</f>
        <v>1.4001510169999999E-4</v>
      </c>
      <c r="AU13" s="59">
        <f>1/1000*'[1]4408Imp'!AS$269</f>
        <v>2.0506088459999999E-4</v>
      </c>
      <c r="AV13" s="59">
        <f>1/1000*'[1]4408Imp'!AT$269</f>
        <v>1.99501606E-4</v>
      </c>
      <c r="AW13" s="59">
        <f>1/1000*'[1]4408Imp'!AU$269</f>
        <v>1.4889338750000001E-5</v>
      </c>
      <c r="AX13" s="59">
        <f>1/1000*'[1]4408Imp'!AV$269</f>
        <v>0</v>
      </c>
      <c r="AY13" s="59">
        <f>1/1000*'[1]4408Imp'!AW$269</f>
        <v>0</v>
      </c>
      <c r="AZ13" s="59">
        <f>1/1000*'[1]4408Imp'!AX$269</f>
        <v>0</v>
      </c>
      <c r="BA13" s="59">
        <f>1/1000*'[1]4408Imp'!AY$269</f>
        <v>0</v>
      </c>
      <c r="BB13" s="59">
        <f>1/1000*'[1]4408Imp'!AZ$269</f>
        <v>0</v>
      </c>
      <c r="BC13" s="59">
        <f>1/1000*'[1]4408Imp'!BA$269</f>
        <v>0</v>
      </c>
      <c r="BD13" s="293"/>
    </row>
    <row r="14" spans="1:56" ht="17.149999999999999" customHeight="1">
      <c r="B14" s="17" t="s">
        <v>153</v>
      </c>
      <c r="C14" s="58">
        <f>1/$A$1*'[1]4408Imp'!B$267</f>
        <v>8.5161799999999973E-4</v>
      </c>
      <c r="D14" s="59">
        <f>1/$A$1*'[1]4408Imp'!C$267</f>
        <v>1.224246E-3</v>
      </c>
      <c r="E14" s="59">
        <f>1/$A$1*'[1]4408Imp'!D$267</f>
        <v>1.0918349999999998E-3</v>
      </c>
      <c r="F14" s="59">
        <f>1/$A$1*'[1]4408Imp'!E$267</f>
        <v>1.7702299999999998E-3</v>
      </c>
      <c r="G14" s="59">
        <f>1/$A$1*'[1]4408Imp'!F$267</f>
        <v>2.5005462999999999E-3</v>
      </c>
      <c r="H14" s="59">
        <f>1/$A$1*'[1]4408Imp'!G$267</f>
        <v>2.4159070000000001E-3</v>
      </c>
      <c r="I14" s="59">
        <f>1/$A$1*'[1]4408Imp'!H$267</f>
        <v>1.253278E-3</v>
      </c>
      <c r="J14" s="59">
        <f>1/$A$1*'[1]4408Imp'!I$267</f>
        <v>1.0930376999999996E-3</v>
      </c>
      <c r="K14" s="59">
        <f>1/$A$1*'[1]4408Imp'!J$267</f>
        <v>1.2913919999999997E-3</v>
      </c>
      <c r="L14" s="59">
        <f>1/$A$1*'[1]4408Imp'!K$267</f>
        <v>4.8400711764705876E-4</v>
      </c>
      <c r="M14" s="59">
        <f>1/$A$1*'[1]4408Imp'!L$267</f>
        <v>4.8541442553191481E-4</v>
      </c>
      <c r="N14" s="59">
        <f>1/$A$1*'[1]4408Imp'!M$267</f>
        <v>5.8681099999999991E-4</v>
      </c>
      <c r="O14" s="59">
        <f>1/$A$1*'[1]4408Imp'!N$267</f>
        <v>2.8064278730158726E-4</v>
      </c>
      <c r="P14" s="59">
        <f>1/$A$1*'[1]4408Imp'!O$267</f>
        <v>1.3885199999999999E-4</v>
      </c>
      <c r="Q14" s="59">
        <f>1/$A$1*'[1]4408Imp'!P$267</f>
        <v>4.8037129999999999E-4</v>
      </c>
      <c r="R14" s="59">
        <f>1/$A$1*'[1]4408Imp'!Q$267</f>
        <v>4.9777275432900427E-4</v>
      </c>
      <c r="S14" s="59">
        <f>1/$A$1*'[1]4408Imp'!R$267</f>
        <v>6.568757809523808E-4</v>
      </c>
      <c r="T14" s="59">
        <f>1/$A$1*'[1]4408Imp'!S$267</f>
        <v>6.387703195959596E-4</v>
      </c>
      <c r="U14" s="59">
        <f>1/$A$1*'[1]4408Imp'!T$267</f>
        <v>5.6778839999999987E-4</v>
      </c>
      <c r="V14" s="59">
        <f>1/$A$1*'[1]4408Imp'!U$267</f>
        <v>3.4083409090909084E-4</v>
      </c>
      <c r="W14" s="59">
        <f>1/$A$1*'[1]4408Imp'!V$267</f>
        <v>0</v>
      </c>
      <c r="X14" s="59">
        <f>1/$A$1*'[1]4408Imp'!W$267</f>
        <v>0</v>
      </c>
      <c r="Y14" s="59">
        <f>1/$A$1*'[1]4408Imp'!X$267</f>
        <v>0</v>
      </c>
      <c r="Z14" s="59">
        <f>1/$A$1*'[1]4408Imp'!Y$267</f>
        <v>0</v>
      </c>
      <c r="AA14" s="59">
        <f>1/$A$1*'[1]4408Imp'!Z$267</f>
        <v>0</v>
      </c>
      <c r="AB14" s="59">
        <f>1/$A$1*'[1]4408Imp'!AA$267</f>
        <v>0</v>
      </c>
      <c r="AC14" s="4"/>
      <c r="AD14" s="58">
        <f>1/1000*'[1]4408Imp'!AB$267</f>
        <v>1.2559308046259999E-3</v>
      </c>
      <c r="AE14" s="59">
        <f>1/1000*'[1]4408Imp'!AC$267</f>
        <v>1.7631130884E-3</v>
      </c>
      <c r="AF14" s="59">
        <f>1/1000*'[1]4408Imp'!AD$267</f>
        <v>1.4557048656E-3</v>
      </c>
      <c r="AG14" s="59">
        <f>1/1000*'[1]4408Imp'!AE$267</f>
        <v>2.2540234640000003E-3</v>
      </c>
      <c r="AH14" s="59">
        <f>1/1000*'[1]4408Imp'!AF$267</f>
        <v>3.3021402813000009E-3</v>
      </c>
      <c r="AI14" s="59">
        <f>1/1000*'[1]4408Imp'!AG$267</f>
        <v>2.4258606372000004E-3</v>
      </c>
      <c r="AJ14" s="59">
        <f>1/1000*'[1]4408Imp'!AH$267</f>
        <v>1.9467663652000002E-3</v>
      </c>
      <c r="AK14" s="59">
        <f>1/1000*'[1]4408Imp'!AI$267</f>
        <v>1.8481261025000003E-3</v>
      </c>
      <c r="AL14" s="59">
        <f>1/1000*'[1]4408Imp'!AJ$267</f>
        <v>2.2521080804000001E-3</v>
      </c>
      <c r="AM14" s="59">
        <f>1/1000*'[1]4408Imp'!AK$267</f>
        <v>1.5167585224E-3</v>
      </c>
      <c r="AN14" s="59">
        <f>1/1000*'[1]4408Imp'!AL$267</f>
        <v>1.1363794344000002E-3</v>
      </c>
      <c r="AO14" s="59">
        <f>1/1000*'[1]4408Imp'!AM$267</f>
        <v>1.1770849440000002E-3</v>
      </c>
      <c r="AP14" s="59">
        <f>1/1000*'[1]4408Imp'!AN$267</f>
        <v>6.9873462559999998E-4</v>
      </c>
      <c r="AQ14" s="59">
        <f>1/1000*'[1]4408Imp'!AO$267</f>
        <v>4.4513396459999998E-4</v>
      </c>
      <c r="AR14" s="59">
        <f>1/1000*'[1]4408Imp'!AP$267</f>
        <v>8.8771432800000005E-4</v>
      </c>
      <c r="AS14" s="59">
        <f>1/1000*'[1]4408Imp'!AQ$267</f>
        <v>1.1028674089999999E-3</v>
      </c>
      <c r="AT14" s="59">
        <f>1/1000*'[1]4408Imp'!AR$267</f>
        <v>1.4673719471000001E-3</v>
      </c>
      <c r="AU14" s="59">
        <f>1/1000*'[1]4408Imp'!AS$267</f>
        <v>1.5034917469E-3</v>
      </c>
      <c r="AV14" s="59">
        <f>1/1000*'[1]4408Imp'!AT$267</f>
        <v>1.500245558E-3</v>
      </c>
      <c r="AW14" s="59">
        <f>1/1000*'[1]4408Imp'!AU$267</f>
        <v>1.1655153591666667E-3</v>
      </c>
      <c r="AX14" s="59">
        <f>1/1000*'[1]4408Imp'!AV$267</f>
        <v>0</v>
      </c>
      <c r="AY14" s="59">
        <f>1/1000*'[1]4408Imp'!AW$267</f>
        <v>0</v>
      </c>
      <c r="AZ14" s="59">
        <f>1/1000*'[1]4408Imp'!AX$267</f>
        <v>0</v>
      </c>
      <c r="BA14" s="59">
        <f>1/1000*'[1]4408Imp'!AY$267</f>
        <v>0</v>
      </c>
      <c r="BB14" s="59">
        <f>1/1000*'[1]4408Imp'!AZ$267</f>
        <v>0</v>
      </c>
      <c r="BC14" s="59">
        <f>1/1000*'[1]4408Imp'!BA$267</f>
        <v>0</v>
      </c>
      <c r="BD14" s="293"/>
    </row>
    <row r="15" spans="1:56" ht="17.149999999999999" customHeight="1">
      <c r="B15" s="14" t="s">
        <v>213</v>
      </c>
      <c r="C15" s="26">
        <f>1/$A$1*'[1]4408Imp'!B$264</f>
        <v>0.18161833809999997</v>
      </c>
      <c r="D15" s="28">
        <f>1/$A$1*'[1]4408Imp'!C$264</f>
        <v>0.16883517990000002</v>
      </c>
      <c r="E15" s="28">
        <f>1/$A$1*'[1]4408Imp'!D$264</f>
        <v>0.17200731919999995</v>
      </c>
      <c r="F15" s="28">
        <f>1/$A$1*'[1]4408Imp'!E$264</f>
        <v>0.16109783649999998</v>
      </c>
      <c r="G15" s="28">
        <f>1/$A$1*'[1]4408Imp'!F$264</f>
        <v>0.1713548839</v>
      </c>
      <c r="H15" s="28">
        <f>1/$A$1*'[1]4408Imp'!G$264</f>
        <v>0.16338658979999995</v>
      </c>
      <c r="I15" s="28">
        <f>1/$A$1*'[1]4408Imp'!H$264</f>
        <v>0.15621553866309526</v>
      </c>
      <c r="J15" s="28">
        <f>1/$A$1*'[1]4408Imp'!I$264</f>
        <v>0.1506127013833333</v>
      </c>
      <c r="K15" s="28">
        <f>1/$A$1*'[1]4408Imp'!J$264</f>
        <v>0.11625923374660829</v>
      </c>
      <c r="L15" s="28">
        <f>1/$A$1*'[1]4408Imp'!K$264</f>
        <v>9.4532559502138069E-2</v>
      </c>
      <c r="M15" s="28">
        <f>1/$A$1*'[1]4408Imp'!L$264</f>
        <v>7.8408149380851042E-2</v>
      </c>
      <c r="N15" s="28">
        <f>1/$A$1*'[1]4408Imp'!M$264</f>
        <v>8.5022065243921835E-2</v>
      </c>
      <c r="O15" s="28">
        <f>1/$A$1*'[1]4408Imp'!N$264</f>
        <v>8.3553891117809045E-2</v>
      </c>
      <c r="P15" s="28">
        <f>1/$A$1*'[1]4408Imp'!O$264</f>
        <v>8.9372568597943708E-2</v>
      </c>
      <c r="Q15" s="28">
        <f>1/$A$1*'[1]4408Imp'!P$264</f>
        <v>8.3621521541612551E-2</v>
      </c>
      <c r="R15" s="28">
        <f>1/$A$1*'[1]4408Imp'!Q$264</f>
        <v>7.8454762632406458E-2</v>
      </c>
      <c r="S15" s="28">
        <f>1/$A$1*'[1]4408Imp'!R$264</f>
        <v>9.0868591328554779E-2</v>
      </c>
      <c r="T15" s="28">
        <f>1/$A$1*'[1]4408Imp'!S$264</f>
        <v>9.2983509357753999E-2</v>
      </c>
      <c r="U15" s="28">
        <f>1/$A$1*'[1]4408Imp'!T$264</f>
        <v>8.9886162666666658E-2</v>
      </c>
      <c r="V15" s="28">
        <f>1/$A$1*'[1]4408Imp'!U$264</f>
        <v>9.1142504503030297E-2</v>
      </c>
      <c r="W15" s="28">
        <f>1/$A$1*'[1]4408Imp'!V$264</f>
        <v>0</v>
      </c>
      <c r="X15" s="28">
        <f>1/$A$1*'[1]4408Imp'!W$264</f>
        <v>0</v>
      </c>
      <c r="Y15" s="28">
        <f>1/$A$1*'[1]4408Imp'!X$264</f>
        <v>0</v>
      </c>
      <c r="Z15" s="28">
        <f>1/$A$1*'[1]4408Imp'!Y$264</f>
        <v>0</v>
      </c>
      <c r="AA15" s="28">
        <f>1/$A$1*'[1]4408Imp'!Z$264</f>
        <v>0</v>
      </c>
      <c r="AB15" s="28">
        <f>1/$A$1*'[1]4408Imp'!AA$264</f>
        <v>0</v>
      </c>
      <c r="AC15" s="4"/>
      <c r="AD15" s="26">
        <f>1/1000*'[1]4408Imp'!AB$264</f>
        <v>5.5140332469356998E-2</v>
      </c>
      <c r="AE15" s="28">
        <f>1/1000*'[1]4408Imp'!AC$264</f>
        <v>5.2159510248400001E-2</v>
      </c>
      <c r="AF15" s="28">
        <f>1/1000*'[1]4408Imp'!AD$264</f>
        <v>5.1359182233600004E-2</v>
      </c>
      <c r="AG15" s="28">
        <f>1/1000*'[1]4408Imp'!AE$264</f>
        <v>6.7078417952000008E-2</v>
      </c>
      <c r="AH15" s="28">
        <f>1/1000*'[1]4408Imp'!AF$264</f>
        <v>7.5225427181800031E-2</v>
      </c>
      <c r="AI15" s="28">
        <f>1/1000*'[1]4408Imp'!AG$264</f>
        <v>7.4309428650600015E-2</v>
      </c>
      <c r="AJ15" s="28">
        <f>1/1000*'[1]4408Imp'!AH$264</f>
        <v>7.1263541758399995E-2</v>
      </c>
      <c r="AK15" s="28">
        <f>1/1000*'[1]4408Imp'!AI$264</f>
        <v>8.1264996687500007E-2</v>
      </c>
      <c r="AL15" s="28">
        <f>1/1000*'[1]4408Imp'!AJ$264</f>
        <v>6.7388702576000006E-2</v>
      </c>
      <c r="AM15" s="28">
        <f>1/1000*'[1]4408Imp'!AK$264</f>
        <v>4.5118387846400002E-2</v>
      </c>
      <c r="AN15" s="28">
        <f>1/1000*'[1]4408Imp'!AL$264</f>
        <v>4.8988231509600001E-2</v>
      </c>
      <c r="AO15" s="28">
        <f>1/1000*'[1]4408Imp'!AM$264</f>
        <v>4.9490549951999994E-2</v>
      </c>
      <c r="AP15" s="28">
        <f>1/1000*'[1]4408Imp'!AN$264</f>
        <v>4.2339710335999994E-2</v>
      </c>
      <c r="AQ15" s="28">
        <f>1/1000*'[1]4408Imp'!AO$264</f>
        <v>4.2573979998599999E-2</v>
      </c>
      <c r="AR15" s="28">
        <f>1/1000*'[1]4408Imp'!AP$264</f>
        <v>4.3712723541500006E-2</v>
      </c>
      <c r="AS15" s="28">
        <f>1/1000*'[1]4408Imp'!AQ$264</f>
        <v>3.6676915691499987E-2</v>
      </c>
      <c r="AT15" s="28">
        <f>1/1000*'[1]4408Imp'!AR$264</f>
        <v>4.4818785018499993E-2</v>
      </c>
      <c r="AU15" s="28">
        <f>1/1000*'[1]4408Imp'!AS$264</f>
        <v>5.472686596520001E-2</v>
      </c>
      <c r="AV15" s="28">
        <f>1/1000*'[1]4408Imp'!AT$264</f>
        <v>5.9113590944999996E-2</v>
      </c>
      <c r="AW15" s="28">
        <f>1/1000*'[1]4408Imp'!AU$264</f>
        <v>5.6895175042916669E-2</v>
      </c>
      <c r="AX15" s="28">
        <f>1/1000*'[1]4408Imp'!AV$264</f>
        <v>0</v>
      </c>
      <c r="AY15" s="28">
        <f>1/1000*'[1]4408Imp'!AW$264</f>
        <v>0</v>
      </c>
      <c r="AZ15" s="28">
        <f>1/1000*'[1]4408Imp'!AX$264</f>
        <v>0</v>
      </c>
      <c r="BA15" s="28">
        <f>1/1000*'[1]4408Imp'!AY$264</f>
        <v>0</v>
      </c>
      <c r="BB15" s="28">
        <f>1/1000*'[1]4408Imp'!AZ$264</f>
        <v>0</v>
      </c>
      <c r="BC15" s="28">
        <f>1/1000*'[1]4408Imp'!BA$264</f>
        <v>0</v>
      </c>
      <c r="BD15" s="293"/>
    </row>
    <row r="16" spans="1:56">
      <c r="B16" s="5" t="s">
        <v>36</v>
      </c>
      <c r="C16" s="39">
        <f>1/$A$1*'[1]4408Imp'!B$23</f>
        <v>1.8023665999999997E-2</v>
      </c>
      <c r="D16" s="10">
        <f>1/$A$1*'[1]4408Imp'!C$23</f>
        <v>1.2311477499999999E-2</v>
      </c>
      <c r="E16" s="10">
        <f>1/$A$1*'[1]4408Imp'!D$23</f>
        <v>1.3630763399999999E-2</v>
      </c>
      <c r="F16" s="10">
        <f>1/$A$1*'[1]4408Imp'!E$23</f>
        <v>1.6946232999999995E-2</v>
      </c>
      <c r="G16" s="10">
        <f>1/$A$1*'[1]4408Imp'!F$23</f>
        <v>1.6845259399999996E-2</v>
      </c>
      <c r="H16" s="10">
        <f>1/$A$1*'[1]4408Imp'!G$23</f>
        <v>1.3247605599999997E-2</v>
      </c>
      <c r="I16" s="10">
        <f>1/$A$1*'[1]4408Imp'!H$23</f>
        <v>1.3473792819047618E-2</v>
      </c>
      <c r="J16" s="10">
        <f>1/$A$1*'[1]4408Imp'!I$23</f>
        <v>1.1032097827777776E-2</v>
      </c>
      <c r="K16" s="10">
        <f>1/$A$1*'[1]4408Imp'!J$23</f>
        <v>1.0335454376556578E-2</v>
      </c>
      <c r="L16" s="10">
        <f>1/$A$1*'[1]4408Imp'!K$23</f>
        <v>8.9131688533687931E-3</v>
      </c>
      <c r="M16" s="10">
        <f>1/$A$1*'[1]4408Imp'!L$23</f>
        <v>6.2394420170212754E-3</v>
      </c>
      <c r="N16" s="10">
        <f>1/$A$1*'[1]4408Imp'!M$23</f>
        <v>6.826371999999999E-3</v>
      </c>
      <c r="O16" s="10">
        <f>1/$A$1*'[1]4408Imp'!N$23</f>
        <v>7.885980372354497E-3</v>
      </c>
      <c r="P16" s="10">
        <f>1/$A$1*'[1]4408Imp'!O$23</f>
        <v>1.0080561417316017E-2</v>
      </c>
      <c r="Q16" s="10">
        <f>1/$A$1*'[1]4408Imp'!P$23</f>
        <v>7.6409715999999992E-3</v>
      </c>
      <c r="R16" s="10">
        <f>1/$A$1*'[1]4408Imp'!Q$23</f>
        <v>5.9050379855089341E-3</v>
      </c>
      <c r="S16" s="10">
        <f>1/$A$1*'[1]4408Imp'!R$23</f>
        <v>7.8766410344655331E-3</v>
      </c>
      <c r="T16" s="10">
        <f>1/$A$1*'[1]4408Imp'!S$23</f>
        <v>6.7825781139037433E-3</v>
      </c>
      <c r="U16" s="10">
        <f>1/$A$1*'[1]4408Imp'!T$23</f>
        <v>8.1887405142857129E-3</v>
      </c>
      <c r="V16" s="10">
        <f>1/$A$1*'[1]4408Imp'!U$23</f>
        <v>5.5880907196969691E-3</v>
      </c>
      <c r="W16" s="10">
        <f>1/$A$1*'[1]4408Imp'!V$23</f>
        <v>0</v>
      </c>
      <c r="X16" s="10">
        <f>1/$A$1*'[1]4408Imp'!W$23</f>
        <v>0</v>
      </c>
      <c r="Y16" s="10">
        <f>1/$A$1*'[1]4408Imp'!X$23</f>
        <v>0</v>
      </c>
      <c r="Z16" s="10">
        <f>1/$A$1*'[1]4408Imp'!Y$23</f>
        <v>0</v>
      </c>
      <c r="AA16" s="10">
        <f>1/$A$1*'[1]4408Imp'!Z$23</f>
        <v>0</v>
      </c>
      <c r="AB16" s="10">
        <f>1/$A$1*'[1]4408Imp'!AA$23</f>
        <v>0</v>
      </c>
      <c r="AC16" s="4"/>
      <c r="AD16" s="39">
        <f>1/1000*'[1]4408Imp'!AB$23</f>
        <v>6.9038206051739992E-3</v>
      </c>
      <c r="AE16" s="10">
        <f>1/1000*'[1]4408Imp'!AC$23</f>
        <v>5.2696083016000005E-3</v>
      </c>
      <c r="AF16" s="10">
        <f>1/1000*'[1]4408Imp'!AD$23</f>
        <v>4.9083306479999998E-3</v>
      </c>
      <c r="AG16" s="10">
        <f>1/1000*'[1]4408Imp'!AE$23</f>
        <v>7.2161917632000009E-3</v>
      </c>
      <c r="AH16" s="10">
        <f>1/1000*'[1]4408Imp'!AF$23</f>
        <v>9.144731117900002E-3</v>
      </c>
      <c r="AI16" s="10">
        <f>1/1000*'[1]4408Imp'!AG$23</f>
        <v>7.7019979179000012E-3</v>
      </c>
      <c r="AJ16" s="10">
        <f>1/1000*'[1]4408Imp'!AH$23</f>
        <v>6.5578493836000009E-3</v>
      </c>
      <c r="AK16" s="10">
        <f>1/1000*'[1]4408Imp'!AI$23</f>
        <v>7.5167882025000002E-3</v>
      </c>
      <c r="AL16" s="10">
        <f>1/1000*'[1]4408Imp'!AJ$23</f>
        <v>6.8073933588000011E-3</v>
      </c>
      <c r="AM16" s="10">
        <f>1/1000*'[1]4408Imp'!AK$23</f>
        <v>4.7965344811999999E-3</v>
      </c>
      <c r="AN16" s="10">
        <f>1/1000*'[1]4408Imp'!AL$23</f>
        <v>4.7814737778000002E-3</v>
      </c>
      <c r="AO16" s="10">
        <f>1/1000*'[1]4408Imp'!AM$23</f>
        <v>4.9894750559999999E-3</v>
      </c>
      <c r="AP16" s="10">
        <f>1/1000*'[1]4408Imp'!AN$23</f>
        <v>4.793209784E-3</v>
      </c>
      <c r="AQ16" s="10">
        <f>1/1000*'[1]4408Imp'!AO$23</f>
        <v>5.4326833608000008E-3</v>
      </c>
      <c r="AR16" s="10">
        <f>1/1000*'[1]4408Imp'!AP$23</f>
        <v>5.1742417999999998E-3</v>
      </c>
      <c r="AS16" s="10">
        <f>1/1000*'[1]4408Imp'!AQ$23</f>
        <v>4.3574447524999992E-3</v>
      </c>
      <c r="AT16" s="10">
        <f>1/1000*'[1]4408Imp'!AR$23</f>
        <v>5.2487925065000003E-3</v>
      </c>
      <c r="AU16" s="10">
        <f>1/1000*'[1]4408Imp'!AS$23</f>
        <v>5.3527027410999999E-3</v>
      </c>
      <c r="AV16" s="10">
        <f>1/1000*'[1]4408Imp'!AT$23</f>
        <v>6.6901228950000001E-3</v>
      </c>
      <c r="AW16" s="10">
        <f>1/1000*'[1]4408Imp'!AU$23</f>
        <v>5.2948309037500006E-3</v>
      </c>
      <c r="AX16" s="10">
        <f>1/1000*'[1]4408Imp'!AV$23</f>
        <v>0</v>
      </c>
      <c r="AY16" s="10">
        <f>1/1000*'[1]4408Imp'!AW$23</f>
        <v>0</v>
      </c>
      <c r="AZ16" s="10">
        <f>1/1000*'[1]4408Imp'!AX$23</f>
        <v>0</v>
      </c>
      <c r="BA16" s="10">
        <f>1/1000*'[1]4408Imp'!AY$23</f>
        <v>0</v>
      </c>
      <c r="BB16" s="10">
        <f>1/1000*'[1]4408Imp'!AZ$23</f>
        <v>0</v>
      </c>
      <c r="BC16" s="10">
        <f>1/1000*'[1]4408Imp'!BA$23</f>
        <v>0</v>
      </c>
      <c r="BD16" s="293"/>
    </row>
    <row r="17" spans="2:56">
      <c r="B17" s="5" t="s">
        <v>59</v>
      </c>
      <c r="C17" s="39">
        <f>1/$A$1*'[1]4408Imp'!B$84</f>
        <v>5.5837199999999997E-2</v>
      </c>
      <c r="D17" s="10">
        <f>1/$A$1*'[1]4408Imp'!C$84</f>
        <v>5.9538627999999996E-2</v>
      </c>
      <c r="E17" s="10">
        <f>1/$A$1*'[1]4408Imp'!D$84</f>
        <v>4.4922459999999997E-2</v>
      </c>
      <c r="F17" s="10">
        <f>1/$A$1*'[1]4408Imp'!E$84</f>
        <v>3.2699963299999996E-2</v>
      </c>
      <c r="G17" s="10">
        <f>1/$A$1*'[1]4408Imp'!F$84</f>
        <v>1.9183255E-2</v>
      </c>
      <c r="H17" s="10">
        <f>1/$A$1*'[1]4408Imp'!G$84</f>
        <v>7.0081120000000004E-3</v>
      </c>
      <c r="I17" s="10">
        <f>1/$A$1*'[1]4408Imp'!H$84</f>
        <v>3.5164439999999996E-3</v>
      </c>
      <c r="J17" s="10">
        <f>1/$A$1*'[1]4408Imp'!I$84</f>
        <v>5.4694413333333325E-3</v>
      </c>
      <c r="K17" s="10">
        <f>1/$A$1*'[1]4408Imp'!J$84</f>
        <v>3.4977859999999993E-3</v>
      </c>
      <c r="L17" s="10">
        <f>1/$A$1*'[1]4408Imp'!K$84</f>
        <v>3.6048129999999992E-3</v>
      </c>
      <c r="M17" s="10">
        <f>1/$A$1*'[1]4408Imp'!L$84</f>
        <v>6.204107999999999E-3</v>
      </c>
      <c r="N17" s="10">
        <f>1/$A$1*'[1]4408Imp'!M$84</f>
        <v>4.3775999999999989E-3</v>
      </c>
      <c r="O17" s="10">
        <f>1/$A$1*'[1]4408Imp'!N$84</f>
        <v>3.4860059999999998E-3</v>
      </c>
      <c r="P17" s="10">
        <f>1/$A$1*'[1]4408Imp'!O$84</f>
        <v>5.0648299999999993E-3</v>
      </c>
      <c r="Q17" s="10">
        <f>1/$A$1*'[1]4408Imp'!P$84</f>
        <v>4.3490999999999998E-3</v>
      </c>
      <c r="R17" s="10">
        <f>1/$A$1*'[1]4408Imp'!Q$84</f>
        <v>6.8374539999999998E-3</v>
      </c>
      <c r="S17" s="10">
        <f>1/$A$1*'[1]4408Imp'!R$84</f>
        <v>1.1450539999999999E-2</v>
      </c>
      <c r="T17" s="10">
        <f>1/$A$1*'[1]4408Imp'!S$84</f>
        <v>9.9423199999999993E-3</v>
      </c>
      <c r="U17" s="10">
        <f>1/$A$1*'[1]4408Imp'!T$84</f>
        <v>1.1217372E-2</v>
      </c>
      <c r="V17" s="10">
        <f>1/$A$1*'[1]4408Imp'!U$84</f>
        <v>1.08889E-2</v>
      </c>
      <c r="W17" s="10">
        <f>1/$A$1*'[1]4408Imp'!V$84</f>
        <v>0</v>
      </c>
      <c r="X17" s="10">
        <f>1/$A$1*'[1]4408Imp'!W$84</f>
        <v>0</v>
      </c>
      <c r="Y17" s="10">
        <f>1/$A$1*'[1]4408Imp'!X$84</f>
        <v>0</v>
      </c>
      <c r="Z17" s="10">
        <f>1/$A$1*'[1]4408Imp'!Y$84</f>
        <v>0</v>
      </c>
      <c r="AA17" s="10">
        <f>1/$A$1*'[1]4408Imp'!Z$84</f>
        <v>0</v>
      </c>
      <c r="AB17" s="10">
        <f>1/$A$1*'[1]4408Imp'!AA$84</f>
        <v>0</v>
      </c>
      <c r="AC17" s="4"/>
      <c r="AD17" s="39">
        <f>1/1000*'[1]4408Imp'!AB$84</f>
        <v>8.5998493098480011E-3</v>
      </c>
      <c r="AE17" s="10">
        <f>1/1000*'[1]4408Imp'!AC$84</f>
        <v>9.9855844467999985E-3</v>
      </c>
      <c r="AF17" s="10">
        <f>1/1000*'[1]4408Imp'!AD$84</f>
        <v>8.8126676592000016E-3</v>
      </c>
      <c r="AG17" s="10">
        <f>1/1000*'[1]4408Imp'!AE$84</f>
        <v>7.5941143712000012E-3</v>
      </c>
      <c r="AH17" s="10">
        <f>1/1000*'[1]4408Imp'!AF$84</f>
        <v>5.1944940585999999E-3</v>
      </c>
      <c r="AI17" s="10">
        <f>1/1000*'[1]4408Imp'!AG$84</f>
        <v>2.4544052676000005E-3</v>
      </c>
      <c r="AJ17" s="10">
        <f>1/1000*'[1]4408Imp'!AH$84</f>
        <v>1.4217271804000001E-3</v>
      </c>
      <c r="AK17" s="10">
        <f>1/1000*'[1]4408Imp'!AI$84</f>
        <v>1.9654203450000002E-3</v>
      </c>
      <c r="AL17" s="10">
        <f>1/1000*'[1]4408Imp'!AJ$84</f>
        <v>1.4635327772000001E-3</v>
      </c>
      <c r="AM17" s="10">
        <f>1/1000*'[1]4408Imp'!AK$84</f>
        <v>1.2704103412000001E-3</v>
      </c>
      <c r="AN17" s="10">
        <f>1/1000*'[1]4408Imp'!AL$84</f>
        <v>2.0267513712000002E-3</v>
      </c>
      <c r="AO17" s="10">
        <f>1/1000*'[1]4408Imp'!AM$84</f>
        <v>1.50625536E-3</v>
      </c>
      <c r="AP17" s="10">
        <f>1/1000*'[1]4408Imp'!AN$84</f>
        <v>1.3839981232000001E-3</v>
      </c>
      <c r="AQ17" s="10">
        <f>1/1000*'[1]4408Imp'!AO$84</f>
        <v>1.6181052441000001E-3</v>
      </c>
      <c r="AR17" s="10">
        <f>1/1000*'[1]4408Imp'!AP$84</f>
        <v>1.5557784515000002E-3</v>
      </c>
      <c r="AS17" s="10">
        <f>1/1000*'[1]4408Imp'!AQ$84</f>
        <v>2.0551534779999999E-3</v>
      </c>
      <c r="AT17" s="10">
        <f>1/1000*'[1]4408Imp'!AR$84</f>
        <v>3.3263717555999999E-3</v>
      </c>
      <c r="AU17" s="10">
        <f>1/1000*'[1]4408Imp'!AS$84</f>
        <v>3.0760318874999996E-3</v>
      </c>
      <c r="AV17" s="10">
        <f>1/1000*'[1]4408Imp'!AT$84</f>
        <v>3.797122856E-3</v>
      </c>
      <c r="AW17" s="10">
        <f>1/1000*'[1]4408Imp'!AU$84</f>
        <v>3.7162777416666665E-3</v>
      </c>
      <c r="AX17" s="10">
        <f>1/1000*'[1]4408Imp'!AV$84</f>
        <v>0</v>
      </c>
      <c r="AY17" s="10">
        <f>1/1000*'[1]4408Imp'!AW$84</f>
        <v>0</v>
      </c>
      <c r="AZ17" s="10">
        <f>1/1000*'[1]4408Imp'!AX$84</f>
        <v>0</v>
      </c>
      <c r="BA17" s="10">
        <f>1/1000*'[1]4408Imp'!AY$84</f>
        <v>0</v>
      </c>
      <c r="BB17" s="10">
        <f>1/1000*'[1]4408Imp'!AZ$84</f>
        <v>0</v>
      </c>
      <c r="BC17" s="10">
        <f>1/1000*'[1]4408Imp'!BA$84</f>
        <v>0</v>
      </c>
      <c r="BD17" s="293"/>
    </row>
    <row r="18" spans="2:56">
      <c r="B18" s="5" t="s">
        <v>37</v>
      </c>
      <c r="C18" s="39">
        <f>1/$A$1*'[1]4408Imp'!B$91</f>
        <v>1.37029558E-2</v>
      </c>
      <c r="D18" s="10">
        <f>1/$A$1*'[1]4408Imp'!C$91</f>
        <v>1.1818245099999999E-2</v>
      </c>
      <c r="E18" s="10">
        <f>1/$A$1*'[1]4408Imp'!D$91</f>
        <v>9.8509945999999994E-3</v>
      </c>
      <c r="F18" s="10">
        <f>1/$A$1*'[1]4408Imp'!E$91</f>
        <v>1.6353906099999999E-2</v>
      </c>
      <c r="G18" s="10">
        <f>1/$A$1*'[1]4408Imp'!F$91</f>
        <v>2.8428936199999994E-2</v>
      </c>
      <c r="H18" s="10">
        <f>1/$A$1*'[1]4408Imp'!G$91</f>
        <v>2.4570311699999993E-2</v>
      </c>
      <c r="I18" s="10">
        <f>1/$A$1*'[1]4408Imp'!H$91</f>
        <v>1.5240148221428568E-2</v>
      </c>
      <c r="J18" s="10">
        <f>1/$A$1*'[1]4408Imp'!I$91</f>
        <v>1.6443709336111112E-2</v>
      </c>
      <c r="K18" s="10">
        <f>1/$A$1*'[1]4408Imp'!J$91</f>
        <v>1.5002853322727858E-2</v>
      </c>
      <c r="L18" s="10">
        <f>1/$A$1*'[1]4408Imp'!K$91</f>
        <v>1.0716478138725491E-2</v>
      </c>
      <c r="M18" s="10">
        <f>1/$A$1*'[1]4408Imp'!L$91</f>
        <v>9.5374616666666651E-3</v>
      </c>
      <c r="N18" s="10">
        <f>1/$A$1*'[1]4408Imp'!M$91</f>
        <v>7.0861833898988608E-3</v>
      </c>
      <c r="O18" s="10">
        <f>1/$A$1*'[1]4408Imp'!N$91</f>
        <v>7.6021684675324653E-3</v>
      </c>
      <c r="P18" s="10">
        <f>1/$A$1*'[1]4408Imp'!O$91</f>
        <v>8.5320413751948029E-3</v>
      </c>
      <c r="Q18" s="10">
        <f>1/$A$1*'[1]4408Imp'!P$91</f>
        <v>4.9472867303030294E-3</v>
      </c>
      <c r="R18" s="10">
        <f>1/$A$1*'[1]4408Imp'!Q$91</f>
        <v>5.8155461707070696E-3</v>
      </c>
      <c r="S18" s="10">
        <f>1/$A$1*'[1]4408Imp'!R$91</f>
        <v>8.1444720384615376E-3</v>
      </c>
      <c r="T18" s="10">
        <f>1/$A$1*'[1]4408Imp'!S$91</f>
        <v>5.4141494181818173E-3</v>
      </c>
      <c r="U18" s="10">
        <f>1/$A$1*'[1]4408Imp'!T$91</f>
        <v>7.0032707999999992E-3</v>
      </c>
      <c r="V18" s="10">
        <f>1/$A$1*'[1]4408Imp'!U$91</f>
        <v>5.6585185666666662E-3</v>
      </c>
      <c r="W18" s="10">
        <f>1/$A$1*'[1]4408Imp'!V$91</f>
        <v>0</v>
      </c>
      <c r="X18" s="10">
        <f>1/$A$1*'[1]4408Imp'!W$91</f>
        <v>0</v>
      </c>
      <c r="Y18" s="10">
        <f>1/$A$1*'[1]4408Imp'!X$91</f>
        <v>0</v>
      </c>
      <c r="Z18" s="10">
        <f>1/$A$1*'[1]4408Imp'!Y$91</f>
        <v>0</v>
      </c>
      <c r="AA18" s="10">
        <f>1/$A$1*'[1]4408Imp'!Z$91</f>
        <v>0</v>
      </c>
      <c r="AB18" s="10">
        <f>1/$A$1*'[1]4408Imp'!AA$91</f>
        <v>0</v>
      </c>
      <c r="AC18" s="4"/>
      <c r="AD18" s="39">
        <f>1/1000*'[1]4408Imp'!AB$91</f>
        <v>9.6181852882889999E-3</v>
      </c>
      <c r="AE18" s="10">
        <f>1/1000*'[1]4408Imp'!AC$91</f>
        <v>9.2900731296000003E-3</v>
      </c>
      <c r="AF18" s="10">
        <f>1/1000*'[1]4408Imp'!AD$91</f>
        <v>9.6561825744000008E-3</v>
      </c>
      <c r="AG18" s="10">
        <f>1/1000*'[1]4408Imp'!AE$91</f>
        <v>1.1963485228800003E-2</v>
      </c>
      <c r="AH18" s="10">
        <f>1/1000*'[1]4408Imp'!AF$91</f>
        <v>1.4732123430500002E-2</v>
      </c>
      <c r="AI18" s="10">
        <f>1/1000*'[1]4408Imp'!AG$91</f>
        <v>1.6170065340000001E-2</v>
      </c>
      <c r="AJ18" s="10">
        <f>1/1000*'[1]4408Imp'!AH$91</f>
        <v>1.1322265018400002E-2</v>
      </c>
      <c r="AK18" s="10">
        <f>1/1000*'[1]4408Imp'!AI$91</f>
        <v>9.3901356165000012E-3</v>
      </c>
      <c r="AL18" s="10">
        <f>1/1000*'[1]4408Imp'!AJ$91</f>
        <v>1.0375004079600002E-2</v>
      </c>
      <c r="AM18" s="10">
        <f>1/1000*'[1]4408Imp'!AK$91</f>
        <v>7.6616754544E-3</v>
      </c>
      <c r="AN18" s="10">
        <f>1/1000*'[1]4408Imp'!AL$91</f>
        <v>8.2889909523000006E-3</v>
      </c>
      <c r="AO18" s="10">
        <f>1/1000*'[1]4408Imp'!AM$91</f>
        <v>6.8304883199999996E-3</v>
      </c>
      <c r="AP18" s="10">
        <f>1/1000*'[1]4408Imp'!AN$91</f>
        <v>5.1684330543999993E-3</v>
      </c>
      <c r="AQ18" s="10">
        <f>1/1000*'[1]4408Imp'!AO$91</f>
        <v>5.0365018341000005E-3</v>
      </c>
      <c r="AR18" s="10">
        <f>1/1000*'[1]4408Imp'!AP$91</f>
        <v>4.623751255E-3</v>
      </c>
      <c r="AS18" s="10">
        <f>1/1000*'[1]4408Imp'!AQ$91</f>
        <v>4.1977144754999996E-3</v>
      </c>
      <c r="AT18" s="10">
        <f>1/1000*'[1]4408Imp'!AR$91</f>
        <v>4.8619984773999991E-3</v>
      </c>
      <c r="AU18" s="10">
        <f>1/1000*'[1]4408Imp'!AS$91</f>
        <v>4.4603086528000003E-3</v>
      </c>
      <c r="AV18" s="10">
        <f>1/1000*'[1]4408Imp'!AT$91</f>
        <v>5.5498685759999998E-3</v>
      </c>
      <c r="AW18" s="10">
        <f>1/1000*'[1]4408Imp'!AU$91</f>
        <v>4.7684263316666664E-3</v>
      </c>
      <c r="AX18" s="10">
        <f>1/1000*'[1]4408Imp'!AV$91</f>
        <v>0</v>
      </c>
      <c r="AY18" s="10">
        <f>1/1000*'[1]4408Imp'!AW$91</f>
        <v>0</v>
      </c>
      <c r="AZ18" s="10">
        <f>1/1000*'[1]4408Imp'!AX$91</f>
        <v>0</v>
      </c>
      <c r="BA18" s="10">
        <f>1/1000*'[1]4408Imp'!AY$91</f>
        <v>0</v>
      </c>
      <c r="BB18" s="10">
        <f>1/1000*'[1]4408Imp'!AZ$91</f>
        <v>0</v>
      </c>
      <c r="BC18" s="10">
        <f>1/1000*'[1]4408Imp'!BA$91</f>
        <v>0</v>
      </c>
      <c r="BD18" s="293"/>
    </row>
    <row r="19" spans="2:56">
      <c r="B19" s="5" t="s">
        <v>44</v>
      </c>
      <c r="C19" s="39">
        <f>1/$A$1*'[1]4408Imp'!B$114</f>
        <v>1.1379603499999998E-2</v>
      </c>
      <c r="D19" s="10">
        <f>1/$A$1*'[1]4408Imp'!C$114</f>
        <v>1.0263036199999999E-2</v>
      </c>
      <c r="E19" s="10">
        <f>1/$A$1*'[1]4408Imp'!D$114</f>
        <v>8.8812801999999975E-3</v>
      </c>
      <c r="F19" s="10">
        <f>1/$A$1*'[1]4408Imp'!E$114</f>
        <v>9.3465692999999996E-3</v>
      </c>
      <c r="G19" s="10">
        <f>1/$A$1*'[1]4408Imp'!F$114</f>
        <v>7.2925970999999992E-3</v>
      </c>
      <c r="H19" s="10">
        <f>1/$A$1*'[1]4408Imp'!G$114</f>
        <v>1.1183331599999999E-2</v>
      </c>
      <c r="I19" s="10">
        <f>1/$A$1*'[1]4408Imp'!H$114</f>
        <v>1.1578718410714284E-2</v>
      </c>
      <c r="J19" s="10">
        <f>1/$A$1*'[1]4408Imp'!I$114</f>
        <v>1.1954427441666665E-2</v>
      </c>
      <c r="K19" s="10">
        <f>1/$A$1*'[1]4408Imp'!J$114</f>
        <v>1.0619830252714933E-2</v>
      </c>
      <c r="L19" s="10">
        <f>1/$A$1*'[1]4408Imp'!K$114</f>
        <v>7.0539267768877758E-3</v>
      </c>
      <c r="M19" s="10">
        <f>1/$A$1*'[1]4408Imp'!L$114</f>
        <v>4.9937560666666655E-3</v>
      </c>
      <c r="N19" s="10">
        <f>1/$A$1*'[1]4408Imp'!M$114</f>
        <v>5.3247119999999988E-3</v>
      </c>
      <c r="O19" s="10">
        <f>1/$A$1*'[1]4408Imp'!N$114</f>
        <v>4.9726419999999993E-3</v>
      </c>
      <c r="P19" s="10">
        <f>1/$A$1*'[1]4408Imp'!O$114</f>
        <v>5.3545419999999995E-3</v>
      </c>
      <c r="Q19" s="10">
        <f>1/$A$1*'[1]4408Imp'!P$114</f>
        <v>4.6037869249999997E-3</v>
      </c>
      <c r="R19" s="10">
        <f>1/$A$1*'[1]4408Imp'!Q$114</f>
        <v>3.7162100000000002E-3</v>
      </c>
      <c r="S19" s="10">
        <f>1/$A$1*'[1]4408Imp'!R$114</f>
        <v>6.4590038571428572E-3</v>
      </c>
      <c r="T19" s="10">
        <f>1/$A$1*'[1]4408Imp'!S$114</f>
        <v>7.1284674999999992E-3</v>
      </c>
      <c r="U19" s="10">
        <f>1/$A$1*'[1]4408Imp'!T$114</f>
        <v>7.6119319999999992E-3</v>
      </c>
      <c r="V19" s="10">
        <f>1/$A$1*'[1]4408Imp'!U$114</f>
        <v>1.2032939716666665E-2</v>
      </c>
      <c r="W19" s="10">
        <f>1/$A$1*'[1]4408Imp'!V$114</f>
        <v>0</v>
      </c>
      <c r="X19" s="10">
        <f>1/$A$1*'[1]4408Imp'!W$114</f>
        <v>0</v>
      </c>
      <c r="Y19" s="10">
        <f>1/$A$1*'[1]4408Imp'!X$114</f>
        <v>0</v>
      </c>
      <c r="Z19" s="10">
        <f>1/$A$1*'[1]4408Imp'!Y$114</f>
        <v>0</v>
      </c>
      <c r="AA19" s="10">
        <f>1/$A$1*'[1]4408Imp'!Z$114</f>
        <v>0</v>
      </c>
      <c r="AB19" s="10">
        <f>1/$A$1*'[1]4408Imp'!AA$114</f>
        <v>0</v>
      </c>
      <c r="AC19" s="4"/>
      <c r="AD19" s="39">
        <f>1/1000*'[1]4408Imp'!AB$114</f>
        <v>8.1292610974439995E-3</v>
      </c>
      <c r="AE19" s="10">
        <f>1/1000*'[1]4408Imp'!AC$114</f>
        <v>8.1380243387999991E-3</v>
      </c>
      <c r="AF19" s="10">
        <f>1/1000*'[1]4408Imp'!AD$114</f>
        <v>5.1094682783999999E-3</v>
      </c>
      <c r="AG19" s="10">
        <f>1/1000*'[1]4408Imp'!AE$114</f>
        <v>9.8972398336000002E-3</v>
      </c>
      <c r="AH19" s="10">
        <f>1/1000*'[1]4408Imp'!AF$114</f>
        <v>1.03189005717E-2</v>
      </c>
      <c r="AI19" s="10">
        <f>1/1000*'[1]4408Imp'!AG$114</f>
        <v>1.1528101813800002E-2</v>
      </c>
      <c r="AJ19" s="10">
        <f>1/1000*'[1]4408Imp'!AH$114</f>
        <v>1.33785510936E-2</v>
      </c>
      <c r="AK19" s="10">
        <f>1/1000*'[1]4408Imp'!AI$114</f>
        <v>1.4778076831000001E-2</v>
      </c>
      <c r="AL19" s="10">
        <f>1/1000*'[1]4408Imp'!AJ$114</f>
        <v>1.4071073001600003E-2</v>
      </c>
      <c r="AM19" s="10">
        <f>1/1000*'[1]4408Imp'!AK$114</f>
        <v>7.5568143903999999E-3</v>
      </c>
      <c r="AN19" s="10">
        <f>1/1000*'[1]4408Imp'!AL$114</f>
        <v>9.8970796350000018E-3</v>
      </c>
      <c r="AO19" s="10">
        <f>1/1000*'[1]4408Imp'!AM$114</f>
        <v>9.669683904E-3</v>
      </c>
      <c r="AP19" s="10">
        <f>1/1000*'[1]4408Imp'!AN$114</f>
        <v>7.4968606767999999E-3</v>
      </c>
      <c r="AQ19" s="10">
        <f>1/1000*'[1]4408Imp'!AO$114</f>
        <v>4.6002116873999997E-3</v>
      </c>
      <c r="AR19" s="10">
        <f>1/1000*'[1]4408Imp'!AP$114</f>
        <v>4.633352324500001E-3</v>
      </c>
      <c r="AS19" s="10">
        <f>1/1000*'[1]4408Imp'!AQ$114</f>
        <v>3.9347918224999995E-3</v>
      </c>
      <c r="AT19" s="10">
        <f>1/1000*'[1]4408Imp'!AR$114</f>
        <v>5.1428732454999997E-3</v>
      </c>
      <c r="AU19" s="10">
        <f>1/1000*'[1]4408Imp'!AS$114</f>
        <v>1.2541167982199999E-2</v>
      </c>
      <c r="AV19" s="10">
        <f>1/1000*'[1]4408Imp'!AT$114</f>
        <v>1.354649516E-2</v>
      </c>
      <c r="AW19" s="10">
        <f>1/1000*'[1]4408Imp'!AU$114</f>
        <v>1.5956530061666668E-2</v>
      </c>
      <c r="AX19" s="10">
        <f>1/1000*'[1]4408Imp'!AV$114</f>
        <v>0</v>
      </c>
      <c r="AY19" s="10">
        <f>1/1000*'[1]4408Imp'!AW$114</f>
        <v>0</v>
      </c>
      <c r="AZ19" s="10">
        <f>1/1000*'[1]4408Imp'!AX$114</f>
        <v>0</v>
      </c>
      <c r="BA19" s="10">
        <f>1/1000*'[1]4408Imp'!AY$114</f>
        <v>0</v>
      </c>
      <c r="BB19" s="10">
        <f>1/1000*'[1]4408Imp'!AZ$114</f>
        <v>0</v>
      </c>
      <c r="BC19" s="10">
        <f>1/1000*'[1]4408Imp'!BA$114</f>
        <v>0</v>
      </c>
      <c r="BD19" s="293"/>
    </row>
    <row r="20" spans="2:56">
      <c r="B20" s="5" t="s">
        <v>61</v>
      </c>
      <c r="C20" s="39">
        <f>1/$A$1*'[1]4408Imp'!B$126</f>
        <v>9.1769999999999992E-4</v>
      </c>
      <c r="D20" s="10">
        <f>1/$A$1*'[1]4408Imp'!C$126</f>
        <v>4.8107999999999996E-3</v>
      </c>
      <c r="E20" s="10">
        <f>1/$A$1*'[1]4408Imp'!D$126</f>
        <v>7.4517999999999997E-3</v>
      </c>
      <c r="F20" s="10">
        <f>1/$A$1*'[1]4408Imp'!E$126</f>
        <v>9.9521999999999979E-3</v>
      </c>
      <c r="G20" s="10">
        <f>1/$A$1*'[1]4408Imp'!F$126</f>
        <v>1.0427389999999998E-2</v>
      </c>
      <c r="H20" s="10">
        <f>1/$A$1*'[1]4408Imp'!G$126</f>
        <v>1.0191599999999999E-2</v>
      </c>
      <c r="I20" s="10">
        <f>1/$A$1*'[1]4408Imp'!H$126</f>
        <v>7.6753964333333329E-3</v>
      </c>
      <c r="J20" s="10">
        <f>1/$A$1*'[1]4408Imp'!I$126</f>
        <v>2.9043399999999996E-3</v>
      </c>
      <c r="K20" s="10">
        <f>1/$A$1*'[1]4408Imp'!J$126</f>
        <v>2.1610219999999994E-3</v>
      </c>
      <c r="L20" s="10">
        <f>1/$A$1*'[1]4408Imp'!K$126</f>
        <v>1.8574011914893615E-3</v>
      </c>
      <c r="M20" s="10">
        <f>1/$A$1*'[1]4408Imp'!L$126</f>
        <v>1.1706279999999997E-3</v>
      </c>
      <c r="N20" s="10">
        <f>1/$A$1*'[1]4408Imp'!M$126</f>
        <v>0</v>
      </c>
      <c r="O20" s="10">
        <f>1/$A$1*'[1]4408Imp'!N$126</f>
        <v>1.5769999999999998E-3</v>
      </c>
      <c r="P20" s="10">
        <f>1/$A$1*'[1]4408Imp'!O$126</f>
        <v>3.8037999999999995E-3</v>
      </c>
      <c r="Q20" s="10">
        <f>1/$A$1*'[1]4408Imp'!P$126</f>
        <v>0</v>
      </c>
      <c r="R20" s="10">
        <f>1/$A$1*'[1]4408Imp'!Q$126</f>
        <v>0</v>
      </c>
      <c r="S20" s="10">
        <f>1/$A$1*'[1]4408Imp'!R$126</f>
        <v>0</v>
      </c>
      <c r="T20" s="10">
        <f>1/$A$1*'[1]4408Imp'!S$126</f>
        <v>0</v>
      </c>
      <c r="U20" s="10">
        <f>1/$A$1*'[1]4408Imp'!T$126</f>
        <v>0</v>
      </c>
      <c r="V20" s="10">
        <f>1/$A$1*'[1]4408Imp'!U$126</f>
        <v>0</v>
      </c>
      <c r="W20" s="10">
        <f>1/$A$1*'[1]4408Imp'!V$126</f>
        <v>0</v>
      </c>
      <c r="X20" s="10">
        <f>1/$A$1*'[1]4408Imp'!W$126</f>
        <v>0</v>
      </c>
      <c r="Y20" s="10">
        <f>1/$A$1*'[1]4408Imp'!X$126</f>
        <v>0</v>
      </c>
      <c r="Z20" s="10">
        <f>1/$A$1*'[1]4408Imp'!Y$126</f>
        <v>0</v>
      </c>
      <c r="AA20" s="10">
        <f>1/$A$1*'[1]4408Imp'!Z$126</f>
        <v>0</v>
      </c>
      <c r="AB20" s="10">
        <f>1/$A$1*'[1]4408Imp'!AA$126</f>
        <v>0</v>
      </c>
      <c r="AC20" s="4"/>
      <c r="AD20" s="39">
        <f>1/1000*'[1]4408Imp'!AB$126</f>
        <v>5.3833707317999999E-5</v>
      </c>
      <c r="AE20" s="10">
        <f>1/1000*'[1]4408Imp'!AC$126</f>
        <v>2.7721148559999996E-4</v>
      </c>
      <c r="AF20" s="10">
        <f>1/1000*'[1]4408Imp'!AD$126</f>
        <v>5.1082163039999995E-4</v>
      </c>
      <c r="AG20" s="10">
        <f>1/1000*'[1]4408Imp'!AE$126</f>
        <v>8.1603297439999999E-4</v>
      </c>
      <c r="AH20" s="10">
        <f>1/1000*'[1]4408Imp'!AF$126</f>
        <v>1.1467999221000001E-3</v>
      </c>
      <c r="AI20" s="10">
        <f>1/1000*'[1]4408Imp'!AG$126</f>
        <v>1.1120462496000002E-3</v>
      </c>
      <c r="AJ20" s="10">
        <f>1/1000*'[1]4408Imp'!AH$126</f>
        <v>9.4460922520000015E-4</v>
      </c>
      <c r="AK20" s="10">
        <f>1/1000*'[1]4408Imp'!AI$126</f>
        <v>3.9469988850000006E-4</v>
      </c>
      <c r="AL20" s="10">
        <f>1/1000*'[1]4408Imp'!AJ$126</f>
        <v>3.6745290560000004E-4</v>
      </c>
      <c r="AM20" s="10">
        <f>1/1000*'[1]4408Imp'!AK$126</f>
        <v>2.6185556760000001E-4</v>
      </c>
      <c r="AN20" s="10">
        <f>1/1000*'[1]4408Imp'!AL$126</f>
        <v>1.7521644329999999E-4</v>
      </c>
      <c r="AO20" s="10">
        <f>1/1000*'[1]4408Imp'!AM$126</f>
        <v>0</v>
      </c>
      <c r="AP20" s="10">
        <f>1/1000*'[1]4408Imp'!AN$126</f>
        <v>1.962390672E-4</v>
      </c>
      <c r="AQ20" s="10">
        <f>1/1000*'[1]4408Imp'!AO$126</f>
        <v>4.0687140360000005E-4</v>
      </c>
      <c r="AR20" s="10">
        <f>1/1000*'[1]4408Imp'!AP$126</f>
        <v>0</v>
      </c>
      <c r="AS20" s="10">
        <f>1/1000*'[1]4408Imp'!AQ$126</f>
        <v>0</v>
      </c>
      <c r="AT20" s="10">
        <f>1/1000*'[1]4408Imp'!AR$126</f>
        <v>0</v>
      </c>
      <c r="AU20" s="10">
        <f>1/1000*'[1]4408Imp'!AS$126</f>
        <v>0</v>
      </c>
      <c r="AV20" s="10">
        <f>1/1000*'[1]4408Imp'!AT$126</f>
        <v>0</v>
      </c>
      <c r="AW20" s="10">
        <f>1/1000*'[1]4408Imp'!AU$126</f>
        <v>0</v>
      </c>
      <c r="AX20" s="10">
        <f>1/1000*'[1]4408Imp'!AV$126</f>
        <v>0</v>
      </c>
      <c r="AY20" s="10">
        <f>1/1000*'[1]4408Imp'!AW$126</f>
        <v>0</v>
      </c>
      <c r="AZ20" s="10">
        <f>1/1000*'[1]4408Imp'!AX$126</f>
        <v>0</v>
      </c>
      <c r="BA20" s="10">
        <f>1/1000*'[1]4408Imp'!AY$126</f>
        <v>0</v>
      </c>
      <c r="BB20" s="10">
        <f>1/1000*'[1]4408Imp'!AZ$126</f>
        <v>0</v>
      </c>
      <c r="BC20" s="10">
        <f>1/1000*'[1]4408Imp'!BA$126</f>
        <v>0</v>
      </c>
      <c r="BD20" s="293"/>
    </row>
    <row r="21" spans="2:56">
      <c r="B21" s="5" t="s">
        <v>121</v>
      </c>
      <c r="C21" s="39">
        <f>1/$A$1*'[1]4408Imp'!B$189</f>
        <v>3.8866399999999995E-2</v>
      </c>
      <c r="D21" s="10">
        <f>1/$A$1*'[1]4408Imp'!C$189</f>
        <v>2.7124616599999998E-2</v>
      </c>
      <c r="E21" s="10">
        <f>1/$A$1*'[1]4408Imp'!D$189</f>
        <v>3.6689094999999998E-2</v>
      </c>
      <c r="F21" s="10">
        <f>1/$A$1*'[1]4408Imp'!E$189</f>
        <v>2.7997259999999996E-2</v>
      </c>
      <c r="G21" s="10">
        <f>1/$A$1*'[1]4408Imp'!F$189</f>
        <v>3.5918453099999997E-2</v>
      </c>
      <c r="H21" s="10">
        <f>1/$A$1*'[1]4408Imp'!G$189</f>
        <v>3.2894918499999995E-2</v>
      </c>
      <c r="I21" s="10">
        <f>1/$A$1*'[1]4408Imp'!H$189</f>
        <v>3.3470661250000006E-2</v>
      </c>
      <c r="J21" s="10">
        <f>1/$A$1*'[1]4408Imp'!I$189</f>
        <v>3.4794637722222216E-2</v>
      </c>
      <c r="K21" s="10">
        <f>1/$A$1*'[1]4408Imp'!J$189</f>
        <v>3.2382820346218491E-2</v>
      </c>
      <c r="L21" s="10">
        <f>1/$A$1*'[1]4408Imp'!K$189</f>
        <v>3.3332791922549024E-2</v>
      </c>
      <c r="M21" s="10">
        <f>1/$A$1*'[1]4408Imp'!L$189</f>
        <v>1.9808676733333332E-2</v>
      </c>
      <c r="N21" s="10">
        <f>1/$A$1*'[1]4408Imp'!M$189</f>
        <v>3.0923430999999994E-2</v>
      </c>
      <c r="O21" s="10">
        <f>1/$A$1*'[1]4408Imp'!N$189</f>
        <v>2.9118031999999995E-2</v>
      </c>
      <c r="P21" s="10">
        <f>1/$A$1*'[1]4408Imp'!O$189</f>
        <v>2.4584435229090904E-2</v>
      </c>
      <c r="Q21" s="10">
        <f>1/$A$1*'[1]4408Imp'!P$189</f>
        <v>2.6230525999999997E-2</v>
      </c>
      <c r="R21" s="10">
        <f>1/$A$1*'[1]4408Imp'!Q$189</f>
        <v>2.2917686E-2</v>
      </c>
      <c r="S21" s="10">
        <f>1/$A$1*'[1]4408Imp'!R$189</f>
        <v>2.3708047999999995E-2</v>
      </c>
      <c r="T21" s="10">
        <f>1/$A$1*'[1]4408Imp'!S$189</f>
        <v>2.3197514545454545E-2</v>
      </c>
      <c r="U21" s="10">
        <f>1/$A$1*'[1]4408Imp'!T$189</f>
        <v>1.8251742000000001E-2</v>
      </c>
      <c r="V21" s="10">
        <f>1/$A$1*'[1]4408Imp'!U$189</f>
        <v>1.7250118999999998E-2</v>
      </c>
      <c r="W21" s="10">
        <f>1/$A$1*'[1]4408Imp'!V$189</f>
        <v>0</v>
      </c>
      <c r="X21" s="10">
        <f>1/$A$1*'[1]4408Imp'!W$189</f>
        <v>0</v>
      </c>
      <c r="Y21" s="10">
        <f>1/$A$1*'[1]4408Imp'!X$189</f>
        <v>0</v>
      </c>
      <c r="Z21" s="10">
        <f>1/$A$1*'[1]4408Imp'!Y$189</f>
        <v>0</v>
      </c>
      <c r="AA21" s="10">
        <f>1/$A$1*'[1]4408Imp'!Z$189</f>
        <v>0</v>
      </c>
      <c r="AB21" s="10">
        <f>1/$A$1*'[1]4408Imp'!AA$189</f>
        <v>0</v>
      </c>
      <c r="AC21" s="4"/>
      <c r="AD21" s="39">
        <f>1/1000*'[1]4408Imp'!AB$189</f>
        <v>4.5936982418340001E-3</v>
      </c>
      <c r="AE21" s="10">
        <f>1/1000*'[1]4408Imp'!AC$189</f>
        <v>3.6254335799999998E-3</v>
      </c>
      <c r="AF21" s="10">
        <f>1/1000*'[1]4408Imp'!AD$189</f>
        <v>5.0069321424000002E-3</v>
      </c>
      <c r="AG21" s="10">
        <f>1/1000*'[1]4408Imp'!AE$189</f>
        <v>4.8103556032000009E-3</v>
      </c>
      <c r="AH21" s="10">
        <f>1/1000*'[1]4408Imp'!AF$189</f>
        <v>6.4170039542000004E-3</v>
      </c>
      <c r="AI21" s="10">
        <f>1/1000*'[1]4408Imp'!AG$189</f>
        <v>6.3689945319000008E-3</v>
      </c>
      <c r="AJ21" s="10">
        <f>1/1000*'[1]4408Imp'!AH$189</f>
        <v>6.1265369720000006E-3</v>
      </c>
      <c r="AK21" s="10">
        <f>1/1000*'[1]4408Imp'!AI$189</f>
        <v>7.2072827055000002E-3</v>
      </c>
      <c r="AL21" s="10">
        <f>1/1000*'[1]4408Imp'!AJ$189</f>
        <v>7.505739494400001E-3</v>
      </c>
      <c r="AM21" s="10">
        <f>1/1000*'[1]4408Imp'!AK$189</f>
        <v>7.3776397771999997E-3</v>
      </c>
      <c r="AN21" s="10">
        <f>1/1000*'[1]4408Imp'!AL$189</f>
        <v>5.7659478777000008E-3</v>
      </c>
      <c r="AO21" s="10">
        <f>1/1000*'[1]4408Imp'!AM$189</f>
        <v>6.7621146720000004E-3</v>
      </c>
      <c r="AP21" s="10">
        <f>1/1000*'[1]4408Imp'!AN$189</f>
        <v>6.1698203072000002E-3</v>
      </c>
      <c r="AQ21" s="10">
        <f>1/1000*'[1]4408Imp'!AO$189</f>
        <v>5.5963437957E-3</v>
      </c>
      <c r="AR21" s="10">
        <f>1/1000*'[1]4408Imp'!AP$189</f>
        <v>6.0596352385000008E-3</v>
      </c>
      <c r="AS21" s="10">
        <f>1/1000*'[1]4408Imp'!AQ$189</f>
        <v>4.3114537584999996E-3</v>
      </c>
      <c r="AT21" s="10">
        <f>1/1000*'[1]4408Imp'!AR$189</f>
        <v>4.6386426608999998E-3</v>
      </c>
      <c r="AU21" s="10">
        <f>1/1000*'[1]4408Imp'!AS$189</f>
        <v>4.3837454946999994E-3</v>
      </c>
      <c r="AV21" s="10">
        <f>1/1000*'[1]4408Imp'!AT$189</f>
        <v>3.735158148E-3</v>
      </c>
      <c r="AW21" s="10">
        <f>1/1000*'[1]4408Imp'!AU$189</f>
        <v>3.6028180470833336E-3</v>
      </c>
      <c r="AX21" s="10">
        <f>1/1000*'[1]4408Imp'!AV$189</f>
        <v>0</v>
      </c>
      <c r="AY21" s="10">
        <f>1/1000*'[1]4408Imp'!AW$189</f>
        <v>0</v>
      </c>
      <c r="AZ21" s="10">
        <f>1/1000*'[1]4408Imp'!AX$189</f>
        <v>0</v>
      </c>
      <c r="BA21" s="10">
        <f>1/1000*'[1]4408Imp'!AY$189</f>
        <v>0</v>
      </c>
      <c r="BB21" s="10">
        <f>1/1000*'[1]4408Imp'!AZ$189</f>
        <v>0</v>
      </c>
      <c r="BC21" s="10">
        <f>1/1000*'[1]4408Imp'!BA$189</f>
        <v>0</v>
      </c>
      <c r="BD21" s="293"/>
    </row>
    <row r="22" spans="2:56">
      <c r="B22" s="5" t="s">
        <v>81</v>
      </c>
      <c r="C22" s="39">
        <f>1/$A$1*'[1]4408Imp'!B$212</f>
        <v>2.9534627899999995E-2</v>
      </c>
      <c r="D22" s="10">
        <f>1/$A$1*'[1]4408Imp'!C$212</f>
        <v>2.9912687999999996E-2</v>
      </c>
      <c r="E22" s="10">
        <f>1/$A$1*'[1]4408Imp'!D$212</f>
        <v>3.3524169999999992E-2</v>
      </c>
      <c r="F22" s="10">
        <f>1/$A$1*'[1]4408Imp'!E$212</f>
        <v>3.0086404999999997E-2</v>
      </c>
      <c r="G22" s="10">
        <f>1/$A$1*'[1]4408Imp'!F$212</f>
        <v>3.5430534999999992E-2</v>
      </c>
      <c r="H22" s="10">
        <f>1/$A$1*'[1]4408Imp'!G$212</f>
        <v>4.6697607199999991E-2</v>
      </c>
      <c r="I22" s="10">
        <f>1/$A$1*'[1]4408Imp'!H$212</f>
        <v>4.735566175E-2</v>
      </c>
      <c r="J22" s="10">
        <f>1/$A$1*'[1]4408Imp'!I$212</f>
        <v>4.3512077333333329E-2</v>
      </c>
      <c r="K22" s="10">
        <f>1/$A$1*'[1]4408Imp'!J$212</f>
        <v>2.7081553872773105E-2</v>
      </c>
      <c r="L22" s="10">
        <f>1/$A$1*'[1]4408Imp'!K$212</f>
        <v>2.232584667987067E-2</v>
      </c>
      <c r="M22" s="10">
        <f>1/$A$1*'[1]4408Imp'!L$212</f>
        <v>1.8240136799999997E-2</v>
      </c>
      <c r="N22" s="10">
        <f>1/$A$1*'[1]4408Imp'!M$212</f>
        <v>1.8609397999999999E-2</v>
      </c>
      <c r="O22" s="10">
        <f>1/$A$1*'[1]4408Imp'!N$212</f>
        <v>1.5759359999999997E-2</v>
      </c>
      <c r="P22" s="10">
        <f>1/$A$1*'[1]4408Imp'!O$212</f>
        <v>1.708111745454545E-2</v>
      </c>
      <c r="Q22" s="10">
        <f>1/$A$1*'[1]4408Imp'!P$212</f>
        <v>1.9620416499999998E-2</v>
      </c>
      <c r="R22" s="10">
        <f>1/$A$1*'[1]4408Imp'!Q$212</f>
        <v>1.8796298999999995E-2</v>
      </c>
      <c r="S22" s="10">
        <f>1/$A$1*'[1]4408Imp'!R$212</f>
        <v>1.7196037399999996E-2</v>
      </c>
      <c r="T22" s="10">
        <f>1/$A$1*'[1]4408Imp'!S$212</f>
        <v>2.3332607999999998E-2</v>
      </c>
      <c r="U22" s="10">
        <f>1/$A$1*'[1]4408Imp'!T$212</f>
        <v>2.2568579999999998E-2</v>
      </c>
      <c r="V22" s="10">
        <f>1/$A$1*'[1]4408Imp'!U$212</f>
        <v>2.2833743999999996E-2</v>
      </c>
      <c r="W22" s="10">
        <f>1/$A$1*'[1]4408Imp'!V$212</f>
        <v>0</v>
      </c>
      <c r="X22" s="10">
        <f>1/$A$1*'[1]4408Imp'!W$212</f>
        <v>0</v>
      </c>
      <c r="Y22" s="10">
        <f>1/$A$1*'[1]4408Imp'!X$212</f>
        <v>0</v>
      </c>
      <c r="Z22" s="10">
        <f>1/$A$1*'[1]4408Imp'!Y$212</f>
        <v>0</v>
      </c>
      <c r="AA22" s="10">
        <f>1/$A$1*'[1]4408Imp'!Z$212</f>
        <v>0</v>
      </c>
      <c r="AB22" s="10">
        <f>1/$A$1*'[1]4408Imp'!AA$212</f>
        <v>0</v>
      </c>
      <c r="AC22" s="4"/>
      <c r="AD22" s="39">
        <f>1/1000*'[1]4408Imp'!AB$212</f>
        <v>1.1972604131109E-2</v>
      </c>
      <c r="AE22" s="10">
        <f>1/1000*'[1]4408Imp'!AC$212</f>
        <v>1.11243156656E-2</v>
      </c>
      <c r="AF22" s="10">
        <f>1/1000*'[1]4408Imp'!AD$212</f>
        <v>1.1074347120000001E-2</v>
      </c>
      <c r="AG22" s="10">
        <f>1/1000*'[1]4408Imp'!AE$212</f>
        <v>1.4133622294400001E-2</v>
      </c>
      <c r="AH22" s="10">
        <f>1/1000*'[1]4408Imp'!AF$212</f>
        <v>1.5180580478000002E-2</v>
      </c>
      <c r="AI22" s="10">
        <f>1/1000*'[1]4408Imp'!AG$212</f>
        <v>1.6703914870500002E-2</v>
      </c>
      <c r="AJ22" s="10">
        <f>1/1000*'[1]4408Imp'!AH$212</f>
        <v>1.7151244879999999E-2</v>
      </c>
      <c r="AK22" s="10">
        <f>1/1000*'[1]4408Imp'!AI$212</f>
        <v>1.65723039095E-2</v>
      </c>
      <c r="AL22" s="10">
        <f>1/1000*'[1]4408Imp'!AJ$212</f>
        <v>1.2158885921600002E-2</v>
      </c>
      <c r="AM22" s="10">
        <f>1/1000*'[1]4408Imp'!AK$212</f>
        <v>9.9879856603999999E-3</v>
      </c>
      <c r="AN22" s="10">
        <f>1/1000*'[1]4408Imp'!AL$212</f>
        <v>8.7065904294000001E-3</v>
      </c>
      <c r="AO22" s="10">
        <f>1/1000*'[1]4408Imp'!AM$212</f>
        <v>9.0370477439999999E-3</v>
      </c>
      <c r="AP22" s="10">
        <f>1/1000*'[1]4408Imp'!AN$212</f>
        <v>6.9565213344000001E-3</v>
      </c>
      <c r="AQ22" s="10">
        <f>1/1000*'[1]4408Imp'!AO$212</f>
        <v>7.6613799237000004E-3</v>
      </c>
      <c r="AR22" s="10">
        <f>1/1000*'[1]4408Imp'!AP$212</f>
        <v>8.5299451190000014E-3</v>
      </c>
      <c r="AS22" s="10">
        <f>1/1000*'[1]4408Imp'!AQ$212</f>
        <v>7.3472465779999994E-3</v>
      </c>
      <c r="AT22" s="10">
        <f>1/1000*'[1]4408Imp'!AR$212</f>
        <v>7.2900898897999998E-3</v>
      </c>
      <c r="AU22" s="10">
        <f>1/1000*'[1]4408Imp'!AS$212</f>
        <v>9.2430472419999989E-3</v>
      </c>
      <c r="AV22" s="10">
        <f>1/1000*'[1]4408Imp'!AT$212</f>
        <v>1.0338080727E-2</v>
      </c>
      <c r="AW22" s="10">
        <f>1/1000*'[1]4408Imp'!AU$212</f>
        <v>1.07059954725E-2</v>
      </c>
      <c r="AX22" s="10">
        <f>1/1000*'[1]4408Imp'!AV$212</f>
        <v>0</v>
      </c>
      <c r="AY22" s="10">
        <f>1/1000*'[1]4408Imp'!AW$212</f>
        <v>0</v>
      </c>
      <c r="AZ22" s="10">
        <f>1/1000*'[1]4408Imp'!AX$212</f>
        <v>0</v>
      </c>
      <c r="BA22" s="10">
        <f>1/1000*'[1]4408Imp'!AY$212</f>
        <v>0</v>
      </c>
      <c r="BB22" s="10">
        <f>1/1000*'[1]4408Imp'!AZ$212</f>
        <v>0</v>
      </c>
      <c r="BC22" s="10">
        <f>1/1000*'[1]4408Imp'!BA$212</f>
        <v>0</v>
      </c>
      <c r="BD22" s="293"/>
    </row>
    <row r="23" spans="2:56">
      <c r="B23" s="5" t="s">
        <v>19</v>
      </c>
      <c r="C23" s="19">
        <f t="shared" ref="C23:AB23" si="4">SUM(C15:C15)-SUM(C16:C22)</f>
        <v>1.3356184899999984E-2</v>
      </c>
      <c r="D23" s="15">
        <f t="shared" si="4"/>
        <v>1.3055688500000023E-2</v>
      </c>
      <c r="E23" s="15">
        <f t="shared" si="4"/>
        <v>1.7056755999999978E-2</v>
      </c>
      <c r="F23" s="15">
        <f t="shared" si="4"/>
        <v>1.7715299800000028E-2</v>
      </c>
      <c r="G23" s="15">
        <f t="shared" si="4"/>
        <v>1.7828458100000028E-2</v>
      </c>
      <c r="H23" s="15">
        <f t="shared" si="4"/>
        <v>1.7593103199999988E-2</v>
      </c>
      <c r="I23" s="15">
        <f t="shared" si="4"/>
        <v>2.390471577857145E-2</v>
      </c>
      <c r="J23" s="15">
        <f t="shared" si="4"/>
        <v>2.4501970388888877E-2</v>
      </c>
      <c r="K23" s="15">
        <f t="shared" si="4"/>
        <v>1.5177913575617319E-2</v>
      </c>
      <c r="L23" s="15">
        <f t="shared" si="4"/>
        <v>6.7281329392469558E-3</v>
      </c>
      <c r="M23" s="15">
        <f t="shared" si="4"/>
        <v>1.2213940097163103E-2</v>
      </c>
      <c r="N23" s="15">
        <f t="shared" si="4"/>
        <v>1.1874368854022987E-2</v>
      </c>
      <c r="O23" s="15">
        <f t="shared" si="4"/>
        <v>1.315270227792209E-2</v>
      </c>
      <c r="P23" s="15">
        <f t="shared" si="4"/>
        <v>1.4871241121796538E-2</v>
      </c>
      <c r="Q23" s="15">
        <f t="shared" si="4"/>
        <v>1.6229433786309533E-2</v>
      </c>
      <c r="R23" s="15">
        <f t="shared" si="4"/>
        <v>1.4466529476190468E-2</v>
      </c>
      <c r="S23" s="15">
        <f t="shared" si="4"/>
        <v>1.6033848998484854E-2</v>
      </c>
      <c r="T23" s="15">
        <f t="shared" si="4"/>
        <v>1.7185871780213899E-2</v>
      </c>
      <c r="U23" s="15">
        <f t="shared" si="4"/>
        <v>1.5044525352380947E-2</v>
      </c>
      <c r="V23" s="15">
        <f t="shared" si="4"/>
        <v>1.6890192500000012E-2</v>
      </c>
      <c r="W23" s="15">
        <f t="shared" si="4"/>
        <v>0</v>
      </c>
      <c r="X23" s="15">
        <f t="shared" si="4"/>
        <v>0</v>
      </c>
      <c r="Y23" s="15">
        <f t="shared" si="4"/>
        <v>0</v>
      </c>
      <c r="Z23" s="15">
        <f t="shared" si="4"/>
        <v>0</v>
      </c>
      <c r="AA23" s="15">
        <f t="shared" si="4"/>
        <v>0</v>
      </c>
      <c r="AB23" s="15">
        <f t="shared" si="4"/>
        <v>0</v>
      </c>
      <c r="AC23" s="4"/>
      <c r="AD23" s="20">
        <f t="shared" ref="AD23:BC23" si="5">SUM(AD15:AD15)-SUM(AD16:AD22)</f>
        <v>5.2690800883409966E-3</v>
      </c>
      <c r="AE23" s="12">
        <f t="shared" si="5"/>
        <v>4.4492593004000075E-3</v>
      </c>
      <c r="AF23" s="12">
        <f t="shared" si="5"/>
        <v>6.2804321807999955E-3</v>
      </c>
      <c r="AG23" s="12">
        <f t="shared" si="5"/>
        <v>1.0647375883200007E-2</v>
      </c>
      <c r="AH23" s="12">
        <f t="shared" si="5"/>
        <v>1.3090793648800031E-2</v>
      </c>
      <c r="AI23" s="12">
        <f t="shared" si="5"/>
        <v>1.2269902659300003E-2</v>
      </c>
      <c r="AJ23" s="12">
        <f t="shared" si="5"/>
        <v>1.4360758005199988E-2</v>
      </c>
      <c r="AK23" s="12">
        <f t="shared" si="5"/>
        <v>2.3440289189000006E-2</v>
      </c>
      <c r="AL23" s="12">
        <f t="shared" si="5"/>
        <v>1.4639621037199999E-2</v>
      </c>
      <c r="AM23" s="12">
        <f t="shared" si="5"/>
        <v>6.2054721739999985E-3</v>
      </c>
      <c r="AN23" s="12">
        <f t="shared" si="5"/>
        <v>9.3461810228999964E-3</v>
      </c>
      <c r="AO23" s="12">
        <f t="shared" si="5"/>
        <v>1.0695484895999995E-2</v>
      </c>
      <c r="AP23" s="12">
        <f t="shared" si="5"/>
        <v>1.0174627988799999E-2</v>
      </c>
      <c r="AQ23" s="12">
        <f t="shared" si="5"/>
        <v>1.2221882749199997E-2</v>
      </c>
      <c r="AR23" s="12">
        <f t="shared" si="5"/>
        <v>1.3136019353000003E-2</v>
      </c>
      <c r="AS23" s="12">
        <f t="shared" si="5"/>
        <v>1.0473110826499991E-2</v>
      </c>
      <c r="AT23" s="12">
        <f t="shared" si="5"/>
        <v>1.4310016482799993E-2</v>
      </c>
      <c r="AU23" s="12">
        <f t="shared" si="5"/>
        <v>1.5669861964900014E-2</v>
      </c>
      <c r="AV23" s="12">
        <f t="shared" si="5"/>
        <v>1.5456742582999998E-2</v>
      </c>
      <c r="AW23" s="12">
        <f t="shared" si="5"/>
        <v>1.2850296484583336E-2</v>
      </c>
      <c r="AX23" s="12">
        <f t="shared" si="5"/>
        <v>0</v>
      </c>
      <c r="AY23" s="12">
        <f t="shared" si="5"/>
        <v>0</v>
      </c>
      <c r="AZ23" s="12">
        <f t="shared" si="5"/>
        <v>0</v>
      </c>
      <c r="BA23" s="12">
        <f t="shared" si="5"/>
        <v>0</v>
      </c>
      <c r="BB23" s="12">
        <f t="shared" si="5"/>
        <v>0</v>
      </c>
      <c r="BC23" s="12">
        <f t="shared" si="5"/>
        <v>0</v>
      </c>
      <c r="BD23" s="293"/>
    </row>
    <row r="24" spans="2:56" ht="17.149999999999999" customHeight="1">
      <c r="B24" s="17" t="s">
        <v>28</v>
      </c>
      <c r="C24" s="58">
        <f>1/$A$1*'[1]4408Imp'!B$194</f>
        <v>0</v>
      </c>
      <c r="D24" s="59">
        <f>1/$A$1*'[1]4408Imp'!C$194</f>
        <v>7.0299999999999988E-5</v>
      </c>
      <c r="E24" s="59">
        <f>1/$A$1*'[1]4408Imp'!D$194</f>
        <v>1.4249999999999999E-4</v>
      </c>
      <c r="F24" s="59">
        <f>1/$A$1*'[1]4408Imp'!E$194</f>
        <v>0</v>
      </c>
      <c r="G24" s="59">
        <f>1/$A$1*'[1]4408Imp'!F$194</f>
        <v>0</v>
      </c>
      <c r="H24" s="59">
        <f>1/$A$1*'[1]4408Imp'!G$194</f>
        <v>0</v>
      </c>
      <c r="I24" s="59">
        <f>1/$A$1*'[1]4408Imp'!H$194</f>
        <v>3.7999999999999996E-6</v>
      </c>
      <c r="J24" s="59">
        <f>1/$A$1*'[1]4408Imp'!I$194</f>
        <v>4.0697999999999996E-5</v>
      </c>
      <c r="K24" s="59">
        <f>1/$A$1*'[1]4408Imp'!J$194</f>
        <v>5.4263999999999994E-5</v>
      </c>
      <c r="L24" s="59">
        <f>1/$A$1*'[1]4408Imp'!K$194</f>
        <v>0</v>
      </c>
      <c r="M24" s="59">
        <f>1/$A$1*'[1]4408Imp'!L$194</f>
        <v>0</v>
      </c>
      <c r="N24" s="59">
        <f>1/$A$1*'[1]4408Imp'!M$194</f>
        <v>0</v>
      </c>
      <c r="O24" s="59">
        <f>1/$A$1*'[1]4408Imp'!N$194</f>
        <v>4.7499999999999996E-5</v>
      </c>
      <c r="P24" s="59">
        <f>1/$A$1*'[1]4408Imp'!O$194</f>
        <v>5.3199999999999992E-5</v>
      </c>
      <c r="Q24" s="59">
        <f>1/$A$1*'[1]4408Imp'!P$194</f>
        <v>0</v>
      </c>
      <c r="R24" s="59">
        <f>1/$A$1*'[1]4408Imp'!Q$194</f>
        <v>5.1299999999999993E-5</v>
      </c>
      <c r="S24" s="59">
        <f>1/$A$1*'[1]4408Imp'!R$194</f>
        <v>1.4358571428571428E-6</v>
      </c>
      <c r="T24" s="59">
        <f>1/$A$1*'[1]4408Imp'!S$194</f>
        <v>6.649999999999999E-5</v>
      </c>
      <c r="U24" s="59">
        <f>1/$A$1*'[1]4408Imp'!T$194</f>
        <v>1.102E-4</v>
      </c>
      <c r="V24" s="59">
        <f>1/$A$1*'[1]4408Imp'!U$194</f>
        <v>0</v>
      </c>
      <c r="W24" s="59">
        <f>1/$A$1*'[1]4408Imp'!V$194</f>
        <v>0</v>
      </c>
      <c r="X24" s="59">
        <f>1/$A$1*'[1]4408Imp'!W$194</f>
        <v>0</v>
      </c>
      <c r="Y24" s="59">
        <f>1/$A$1*'[1]4408Imp'!X$194</f>
        <v>0</v>
      </c>
      <c r="Z24" s="59">
        <f>1/$A$1*'[1]4408Imp'!Y$194</f>
        <v>0</v>
      </c>
      <c r="AA24" s="59">
        <f>1/$A$1*'[1]4408Imp'!Z$194</f>
        <v>0</v>
      </c>
      <c r="AB24" s="59">
        <f>1/$A$1*'[1]4408Imp'!AA$194</f>
        <v>0</v>
      </c>
      <c r="AC24" s="4"/>
      <c r="AD24" s="58">
        <f>1/1000*'[1]4408Imp'!AB$194</f>
        <v>0</v>
      </c>
      <c r="AE24" s="59">
        <f>1/1000*'[1]4408Imp'!AC$194</f>
        <v>5.3933031999999994E-6</v>
      </c>
      <c r="AF24" s="59">
        <f>1/1000*'[1]4408Imp'!AD$194</f>
        <v>2.0963952E-5</v>
      </c>
      <c r="AG24" s="59">
        <f>1/1000*'[1]4408Imp'!AE$194</f>
        <v>0</v>
      </c>
      <c r="AH24" s="59">
        <f>1/1000*'[1]4408Imp'!AF$194</f>
        <v>0</v>
      </c>
      <c r="AI24" s="59">
        <f>1/1000*'[1]4408Imp'!AG$194</f>
        <v>0</v>
      </c>
      <c r="AJ24" s="59">
        <f>1/1000*'[1]4408Imp'!AH$194</f>
        <v>7.8977240000000009E-7</v>
      </c>
      <c r="AK24" s="59">
        <f>1/1000*'[1]4408Imp'!AI$194</f>
        <v>5.4236167000000004E-5</v>
      </c>
      <c r="AL24" s="59">
        <f>1/1000*'[1]4408Imp'!AJ$194</f>
        <v>2.5474256000000004E-5</v>
      </c>
      <c r="AM24" s="59">
        <f>1/1000*'[1]4408Imp'!AK$194</f>
        <v>0</v>
      </c>
      <c r="AN24" s="59">
        <f>1/1000*'[1]4408Imp'!AL$194</f>
        <v>0</v>
      </c>
      <c r="AO24" s="59">
        <f>1/1000*'[1]4408Imp'!AM$194</f>
        <v>0</v>
      </c>
      <c r="AP24" s="59">
        <f>1/1000*'[1]4408Imp'!AN$194</f>
        <v>1.13537776E-5</v>
      </c>
      <c r="AQ24" s="59">
        <f>1/1000*'[1]4408Imp'!AO$194</f>
        <v>1.6554766500000001E-5</v>
      </c>
      <c r="AR24" s="59">
        <f>1/1000*'[1]4408Imp'!AP$194</f>
        <v>0</v>
      </c>
      <c r="AS24" s="59">
        <f>1/1000*'[1]4408Imp'!AQ$194</f>
        <v>1.29889165E-5</v>
      </c>
      <c r="AT24" s="59">
        <f>1/1000*'[1]4408Imp'!AR$194</f>
        <v>1.7610778999999998E-6</v>
      </c>
      <c r="AU24" s="59">
        <f>1/1000*'[1]4408Imp'!AS$194</f>
        <v>1.5955882799999998E-5</v>
      </c>
      <c r="AV24" s="59">
        <f>1/1000*'[1]4408Imp'!AT$194</f>
        <v>2.7740509000000001E-5</v>
      </c>
      <c r="AW24" s="59">
        <f>1/1000*'[1]4408Imp'!AU$194</f>
        <v>0</v>
      </c>
      <c r="AX24" s="59">
        <f>1/1000*'[1]4408Imp'!AV$194</f>
        <v>0</v>
      </c>
      <c r="AY24" s="59">
        <f>1/1000*'[1]4408Imp'!AW$194</f>
        <v>0</v>
      </c>
      <c r="AZ24" s="59">
        <f>1/1000*'[1]4408Imp'!AX$194</f>
        <v>0</v>
      </c>
      <c r="BA24" s="59">
        <f>1/1000*'[1]4408Imp'!AY$194</f>
        <v>0</v>
      </c>
      <c r="BB24" s="59">
        <f>1/1000*'[1]4408Imp'!AZ$194</f>
        <v>0</v>
      </c>
      <c r="BC24" s="59">
        <f>1/1000*'[1]4408Imp'!BA$194</f>
        <v>0</v>
      </c>
      <c r="BD24" s="293"/>
    </row>
    <row r="25" spans="2:56" ht="17.149999999999999" customHeight="1">
      <c r="B25" s="129" t="s">
        <v>149</v>
      </c>
      <c r="C25" s="130">
        <f>1/$A$1*'[1]4408Imp'!B$273</f>
        <v>4.5219999999999993E-4</v>
      </c>
      <c r="D25" s="131">
        <f>1/$A$1*'[1]4408Imp'!C$273</f>
        <v>3.8379999999999995E-4</v>
      </c>
      <c r="E25" s="131">
        <f>1/$A$1*'[1]4408Imp'!D$273</f>
        <v>8.732779999999999E-4</v>
      </c>
      <c r="F25" s="131">
        <f>1/$A$1*'[1]4408Imp'!E$273</f>
        <v>7.7652999999999989E-4</v>
      </c>
      <c r="G25" s="131">
        <f>1/$A$1*'[1]4408Imp'!F$273</f>
        <v>7.4261499999999986E-4</v>
      </c>
      <c r="H25" s="131">
        <f>1/$A$1*'[1]4408Imp'!G$273</f>
        <v>4.9618500000000001E-4</v>
      </c>
      <c r="I25" s="131">
        <f>1/$A$1*'[1]4408Imp'!H$273</f>
        <v>8.0890599999999986E-4</v>
      </c>
      <c r="J25" s="131">
        <f>1/$A$1*'[1]4408Imp'!I$273</f>
        <v>1.6940019999999996E-3</v>
      </c>
      <c r="K25" s="131">
        <f>1/$A$1*'[1]4408Imp'!J$273</f>
        <v>1.1613179999999997E-3</v>
      </c>
      <c r="L25" s="131">
        <f>1/$A$1*'[1]4408Imp'!K$273</f>
        <v>1.7967539999999996E-3</v>
      </c>
      <c r="M25" s="131">
        <f>1/$A$1*'[1]4408Imp'!L$273</f>
        <v>1.1544779999999998E-3</v>
      </c>
      <c r="N25" s="131">
        <f>1/$A$1*'[1]4408Imp'!M$273</f>
        <v>2.6873219999999998E-3</v>
      </c>
      <c r="O25" s="131">
        <f>1/$A$1*'[1]4408Imp'!N$273</f>
        <v>1.3219439999999998E-3</v>
      </c>
      <c r="P25" s="131">
        <f>1/$A$1*'[1]4408Imp'!O$273</f>
        <v>5.8911399999999996E-4</v>
      </c>
      <c r="Q25" s="131">
        <f>1/$A$1*'[1]4408Imp'!P$273</f>
        <v>7.4669999999999988E-4</v>
      </c>
      <c r="R25" s="131">
        <f>1/$A$1*'[1]4408Imp'!Q$273</f>
        <v>1.1474479999999999E-3</v>
      </c>
      <c r="S25" s="131">
        <f>1/$A$1*'[1]4408Imp'!R$273</f>
        <v>1.5122099999999997E-3</v>
      </c>
      <c r="T25" s="131">
        <f>1/$A$1*'[1]4408Imp'!S$273</f>
        <v>3.9866179999999991E-3</v>
      </c>
      <c r="U25" s="131">
        <f>1/$A$1*'[1]4408Imp'!T$273</f>
        <v>1.0477359999999998E-2</v>
      </c>
      <c r="V25" s="131">
        <f>1/$A$1*'[1]4408Imp'!U$273</f>
        <v>1.1720719999999999E-2</v>
      </c>
      <c r="W25" s="131">
        <f>1/$A$1*'[1]4408Imp'!V$273</f>
        <v>0</v>
      </c>
      <c r="X25" s="131">
        <f>1/$A$1*'[1]4408Imp'!W$273</f>
        <v>0</v>
      </c>
      <c r="Y25" s="131">
        <f>1/$A$1*'[1]4408Imp'!X$273</f>
        <v>0</v>
      </c>
      <c r="Z25" s="131">
        <f>1/$A$1*'[1]4408Imp'!Y$273</f>
        <v>0</v>
      </c>
      <c r="AA25" s="131">
        <f>1/$A$1*'[1]4408Imp'!Z$273</f>
        <v>0</v>
      </c>
      <c r="AB25" s="131">
        <f>1/$A$1*'[1]4408Imp'!AA$273</f>
        <v>0</v>
      </c>
      <c r="AC25" s="132"/>
      <c r="AD25" s="130">
        <f>1/1000*'[1]4408Imp'!AB$273</f>
        <v>6.8643841773000005E-5</v>
      </c>
      <c r="AE25" s="131">
        <f>1/1000*'[1]4408Imp'!AC$273</f>
        <v>5.6784622399999998E-5</v>
      </c>
      <c r="AF25" s="131">
        <f>1/1000*'[1]4408Imp'!AD$273</f>
        <v>2.5089430400000002E-4</v>
      </c>
      <c r="AG25" s="131">
        <f>1/1000*'[1]4408Imp'!AE$273</f>
        <v>5.9326146400000008E-4</v>
      </c>
      <c r="AH25" s="131">
        <f>1/1000*'[1]4408Imp'!AF$273</f>
        <v>6.9972484750000007E-4</v>
      </c>
      <c r="AI25" s="131">
        <f>1/1000*'[1]4408Imp'!AG$273</f>
        <v>5.281017885E-4</v>
      </c>
      <c r="AJ25" s="131">
        <f>1/1000*'[1]4408Imp'!AH$273</f>
        <v>7.0689024400000006E-4</v>
      </c>
      <c r="AK25" s="131">
        <f>1/1000*'[1]4408Imp'!AI$273</f>
        <v>2.4826484154999999E-3</v>
      </c>
      <c r="AL25" s="131">
        <f>1/1000*'[1]4408Imp'!AJ$273</f>
        <v>1.8084956800000003E-3</v>
      </c>
      <c r="AM25" s="131">
        <f>1/1000*'[1]4408Imp'!AK$273</f>
        <v>2.757770664E-3</v>
      </c>
      <c r="AN25" s="131">
        <f>1/1000*'[1]4408Imp'!AL$273</f>
        <v>1.5932169801E-3</v>
      </c>
      <c r="AO25" s="131">
        <f>1/1000*'[1]4408Imp'!AM$273</f>
        <v>3.4609504800000002E-3</v>
      </c>
      <c r="AP25" s="131">
        <f>1/1000*'[1]4408Imp'!AN$273</f>
        <v>1.5530469679999998E-3</v>
      </c>
      <c r="AQ25" s="131">
        <f>1/1000*'[1]4408Imp'!AO$273</f>
        <v>8.8679096340000001E-4</v>
      </c>
      <c r="AR25" s="131">
        <f>1/1000*'[1]4408Imp'!AP$273</f>
        <v>1.0972108070000002E-3</v>
      </c>
      <c r="AS25" s="131">
        <f>1/1000*'[1]4408Imp'!AQ$273</f>
        <v>1.5917253135E-3</v>
      </c>
      <c r="AT25" s="131">
        <f>1/1000*'[1]4408Imp'!AR$273</f>
        <v>2.3084797983999998E-3</v>
      </c>
      <c r="AU25" s="131">
        <f>1/1000*'[1]4408Imp'!AS$273</f>
        <v>4.9623789643999999E-3</v>
      </c>
      <c r="AV25" s="131">
        <f>1/1000*'[1]4408Imp'!AT$273</f>
        <v>6.3297360210000002E-3</v>
      </c>
      <c r="AW25" s="131">
        <f>1/1000*'[1]4408Imp'!AU$273</f>
        <v>6.8587455137500003E-3</v>
      </c>
      <c r="AX25" s="131">
        <f>1/1000*'[1]4408Imp'!AV$273</f>
        <v>0</v>
      </c>
      <c r="AY25" s="131">
        <f>1/1000*'[1]4408Imp'!AW$273</f>
        <v>0</v>
      </c>
      <c r="AZ25" s="131">
        <f>1/1000*'[1]4408Imp'!AX$273</f>
        <v>0</v>
      </c>
      <c r="BA25" s="131">
        <f>1/1000*'[1]4408Imp'!AY$273</f>
        <v>0</v>
      </c>
      <c r="BB25" s="131">
        <f>1/1000*'[1]4408Imp'!AZ$273</f>
        <v>0</v>
      </c>
      <c r="BC25" s="131">
        <f>1/1000*'[1]4408Imp'!BA$273</f>
        <v>0</v>
      </c>
      <c r="BD25" s="293"/>
    </row>
    <row r="26" spans="2:56" ht="17.149999999999999" customHeight="1" thickBot="1">
      <c r="B26" s="133" t="s">
        <v>150</v>
      </c>
      <c r="C26" s="134">
        <f t="shared" ref="C26:AB26" si="6">C5-SUM(C6,C12,C13,C14,C15,C24,C25)</f>
        <v>1.0162340000000603E-3</v>
      </c>
      <c r="D26" s="135">
        <f t="shared" si="6"/>
        <v>6.6475869999993442E-4</v>
      </c>
      <c r="E26" s="135">
        <f t="shared" si="6"/>
        <v>1.177051900000059E-3</v>
      </c>
      <c r="F26" s="135">
        <f t="shared" si="6"/>
        <v>1.8561099999997999E-3</v>
      </c>
      <c r="G26" s="135">
        <f t="shared" si="6"/>
        <v>1.3226146999998911E-3</v>
      </c>
      <c r="H26" s="135">
        <f t="shared" si="6"/>
        <v>1.1633016000000551E-3</v>
      </c>
      <c r="I26" s="135">
        <f t="shared" si="6"/>
        <v>5.2198699999989051E-4</v>
      </c>
      <c r="J26" s="135">
        <f t="shared" si="6"/>
        <v>3.4169600000000244E-4</v>
      </c>
      <c r="K26" s="135">
        <f t="shared" si="6"/>
        <v>4.9107400000003576E-4</v>
      </c>
      <c r="L26" s="135">
        <f t="shared" si="6"/>
        <v>4.7112399999998944E-4</v>
      </c>
      <c r="M26" s="135">
        <f t="shared" si="6"/>
        <v>3.3859710000011534E-4</v>
      </c>
      <c r="N26" s="135">
        <f t="shared" si="6"/>
        <v>5.506679999999764E-4</v>
      </c>
      <c r="O26" s="135">
        <f t="shared" si="6"/>
        <v>2.4845485714292126E-4</v>
      </c>
      <c r="P26" s="135">
        <f t="shared" si="6"/>
        <v>1.1287816103896509E-3</v>
      </c>
      <c r="Q26" s="135">
        <f t="shared" si="6"/>
        <v>8.9948097916675573E-4</v>
      </c>
      <c r="R26" s="135">
        <f t="shared" si="6"/>
        <v>8.9906733333339206E-4</v>
      </c>
      <c r="S26" s="135">
        <f t="shared" si="6"/>
        <v>1.4476122539682224E-3</v>
      </c>
      <c r="T26" s="135">
        <f t="shared" si="6"/>
        <v>1.1131716833333583E-3</v>
      </c>
      <c r="U26" s="135">
        <f t="shared" si="6"/>
        <v>8.659171380953623E-4</v>
      </c>
      <c r="V26" s="135">
        <f t="shared" si="6"/>
        <v>5.9782787500001211E-4</v>
      </c>
      <c r="W26" s="135">
        <f t="shared" si="6"/>
        <v>0</v>
      </c>
      <c r="X26" s="135">
        <f t="shared" si="6"/>
        <v>0</v>
      </c>
      <c r="Y26" s="135">
        <f t="shared" si="6"/>
        <v>0</v>
      </c>
      <c r="Z26" s="135">
        <f t="shared" si="6"/>
        <v>0</v>
      </c>
      <c r="AA26" s="135">
        <f t="shared" si="6"/>
        <v>0</v>
      </c>
      <c r="AB26" s="135">
        <f t="shared" si="6"/>
        <v>0</v>
      </c>
      <c r="AC26" s="115"/>
      <c r="AD26" s="134">
        <f t="shared" ref="AD26:BC26" si="7">AD5-SUM(AD6,AD12,AD13,AD14,AD15,AD24,AD25)</f>
        <v>2.7869966858219963E-3</v>
      </c>
      <c r="AE26" s="135">
        <f t="shared" si="7"/>
        <v>1.1498769608000031E-3</v>
      </c>
      <c r="AF26" s="135">
        <f t="shared" si="7"/>
        <v>1.2409609968000584E-3</v>
      </c>
      <c r="AG26" s="135">
        <f t="shared" si="7"/>
        <v>1.8651836448000114E-3</v>
      </c>
      <c r="AH26" s="135">
        <f t="shared" si="7"/>
        <v>1.6197642873999052E-3</v>
      </c>
      <c r="AI26" s="135">
        <f t="shared" si="7"/>
        <v>1.1612118374999536E-3</v>
      </c>
      <c r="AJ26" s="135">
        <f t="shared" si="7"/>
        <v>7.8581851559997307E-4</v>
      </c>
      <c r="AK26" s="135">
        <f t="shared" si="7"/>
        <v>6.272970370000408E-4</v>
      </c>
      <c r="AL26" s="135">
        <f t="shared" si="7"/>
        <v>7.0759158439995251E-4</v>
      </c>
      <c r="AM26" s="135">
        <f t="shared" si="7"/>
        <v>5.3216641279998922E-4</v>
      </c>
      <c r="AN26" s="135">
        <f t="shared" si="7"/>
        <v>5.5228927139999717E-4</v>
      </c>
      <c r="AO26" s="135">
        <f t="shared" si="7"/>
        <v>1.29300791999995E-3</v>
      </c>
      <c r="AP26" s="135">
        <f t="shared" si="7"/>
        <v>3.5725277280000689E-4</v>
      </c>
      <c r="AQ26" s="135">
        <f t="shared" si="7"/>
        <v>8.416156418999815E-4</v>
      </c>
      <c r="AR26" s="135">
        <f t="shared" si="7"/>
        <v>7.5515659800001744E-4</v>
      </c>
      <c r="AS26" s="135">
        <f t="shared" si="7"/>
        <v>5.7727950699998365E-4</v>
      </c>
      <c r="AT26" s="135">
        <f t="shared" si="7"/>
        <v>7.7258852749996498E-4</v>
      </c>
      <c r="AU26" s="135">
        <f t="shared" si="7"/>
        <v>7.8615823000000029E-4</v>
      </c>
      <c r="AV26" s="135">
        <f t="shared" si="7"/>
        <v>5.5654979300004404E-4</v>
      </c>
      <c r="AW26" s="135">
        <f t="shared" si="7"/>
        <v>6.4432356708331306E-4</v>
      </c>
      <c r="AX26" s="135">
        <f t="shared" si="7"/>
        <v>0</v>
      </c>
      <c r="AY26" s="135">
        <f t="shared" si="7"/>
        <v>0</v>
      </c>
      <c r="AZ26" s="135">
        <f t="shared" si="7"/>
        <v>0</v>
      </c>
      <c r="BA26" s="135">
        <f t="shared" si="7"/>
        <v>0</v>
      </c>
      <c r="BB26" s="135">
        <f t="shared" si="7"/>
        <v>0</v>
      </c>
      <c r="BC26" s="135">
        <f t="shared" si="7"/>
        <v>0</v>
      </c>
      <c r="BD26" s="293"/>
    </row>
    <row r="27" spans="2:56" ht="13" thickTop="1"/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D83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0" customWidth="1"/>
    <col min="50" max="55" width="6.7265625" style="30" hidden="1" customWidth="1"/>
  </cols>
  <sheetData>
    <row r="1" spans="1:56" ht="9" customHeight="1" thickBot="1">
      <c r="A1" s="195">
        <f>[2]RWE!$A$3</f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41</v>
      </c>
      <c r="C2" s="413" t="s">
        <v>22</v>
      </c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  <c r="Z2" s="414"/>
      <c r="AA2" s="414"/>
      <c r="AB2" s="415"/>
      <c r="AC2" s="3"/>
      <c r="AD2" s="396" t="s">
        <v>5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4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139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139">
        <f>1/$A$1*'[1]4412Imp'!B$263</f>
        <v>0.93627730699999956</v>
      </c>
      <c r="D5" s="125">
        <f>1/$A$1*'[1]4412Imp'!C$263</f>
        <v>0.9207728529000001</v>
      </c>
      <c r="E5" s="125">
        <f>1/$A$1*'[1]4412Imp'!D$263</f>
        <v>0.93842183160000014</v>
      </c>
      <c r="F5" s="125">
        <f>1/$A$1*'[1]4412Imp'!E$263</f>
        <v>1.0070275794000003</v>
      </c>
      <c r="G5" s="125">
        <f>1/$A$1*'[1]4412Imp'!F$263</f>
        <v>1.0458748837666667</v>
      </c>
      <c r="H5" s="125">
        <f>1/$A$1*'[1]4412Imp'!G$263</f>
        <v>1.1433673657999996</v>
      </c>
      <c r="I5" s="125">
        <f>1/$A$1*'[1]4412Imp'!H$263</f>
        <v>1.5052335229071427</v>
      </c>
      <c r="J5" s="125">
        <f>1/$A$1*'[1]4412Imp'!I$263</f>
        <v>1.515028261233333</v>
      </c>
      <c r="K5" s="125">
        <f>1/$A$1*'[1]4412Imp'!J$263</f>
        <v>1.7033454236322998</v>
      </c>
      <c r="L5" s="125">
        <f>1/$A$1*'[1]4412Imp'!K$263</f>
        <v>1.5277220050611109</v>
      </c>
      <c r="M5" s="125">
        <f>1/$A$1*'[1]4412Imp'!L$263</f>
        <v>1.0082050436999996</v>
      </c>
      <c r="N5" s="125">
        <f>1/$A$1*'[1]4412Imp'!M$263</f>
        <v>1.0512606096529551</v>
      </c>
      <c r="O5" s="125">
        <f>1/$A$1*'[1]4412Imp'!N$263</f>
        <v>0.98744909335694442</v>
      </c>
      <c r="P5" s="125">
        <f>1/$A$1*'[1]4412Imp'!O$263</f>
        <v>0.97038947723836866</v>
      </c>
      <c r="Q5" s="125">
        <f>1/$A$1*'[1]4412Imp'!P$263</f>
        <v>1.0951011496969982</v>
      </c>
      <c r="R5" s="125">
        <f>1/$A$1*'[1]4412Imp'!Q$263</f>
        <v>1.0504006827971781</v>
      </c>
      <c r="S5" s="125">
        <f>1/$A$1*'[1]4412Imp'!R$263</f>
        <v>1.2696561508262896</v>
      </c>
      <c r="T5" s="125">
        <f>1/$A$1*'[1]4412Imp'!S$263</f>
        <v>1.369237888281746</v>
      </c>
      <c r="U5" s="125">
        <f>1/$A$1*'[1]4412Imp'!T$263</f>
        <v>1.3653862395007934</v>
      </c>
      <c r="V5" s="125">
        <f>1/$A$1*'[1]4412Imp'!U$263</f>
        <v>1.3868928011072594</v>
      </c>
      <c r="W5" s="125">
        <f>1/$A$1*'[1]4412Imp'!V$263</f>
        <v>0</v>
      </c>
      <c r="X5" s="125">
        <f>1/$A$1*'[1]4412Imp'!W$263</f>
        <v>0</v>
      </c>
      <c r="Y5" s="125">
        <f>1/$A$1*'[1]4412Imp'!X$263</f>
        <v>0</v>
      </c>
      <c r="Z5" s="125">
        <f>1/$A$1*'[1]4412Imp'!Y$263</f>
        <v>0</v>
      </c>
      <c r="AA5" s="125">
        <f>1/$A$1*'[1]4412Imp'!Z$263</f>
        <v>0</v>
      </c>
      <c r="AB5" s="125">
        <f>1/$A$1*'[1]4412Imp'!AA$263</f>
        <v>0</v>
      </c>
      <c r="AC5" s="16"/>
      <c r="AD5" s="124">
        <f>1/1000*'[1]4412Imp'!AB$263</f>
        <v>0.18228163584824103</v>
      </c>
      <c r="AE5" s="125">
        <f>1/1000*'[1]4412Imp'!AC$263</f>
        <v>0.17761237830599996</v>
      </c>
      <c r="AF5" s="125">
        <f>1/1000*'[1]4412Imp'!AD$263</f>
        <v>0.17842167166559994</v>
      </c>
      <c r="AG5" s="125">
        <f>1/1000*'[1]4412Imp'!AE$263</f>
        <v>0.21668048332000001</v>
      </c>
      <c r="AH5" s="125">
        <f>1/1000*'[1]4412Imp'!AF$263</f>
        <v>0.26095234640090004</v>
      </c>
      <c r="AI5" s="125">
        <f>1/1000*'[1]4412Imp'!AG$263</f>
        <v>0.29360430935550008</v>
      </c>
      <c r="AJ5" s="125">
        <f>1/1000*'[1]4412Imp'!AH$263</f>
        <v>0.31533220516240001</v>
      </c>
      <c r="AK5" s="125">
        <f>1/1000*'[1]4412Imp'!AI$263</f>
        <v>0.39608837220099996</v>
      </c>
      <c r="AL5" s="125">
        <f>1/1000*'[1]4412Imp'!AJ$263</f>
        <v>0.40283462042160018</v>
      </c>
      <c r="AM5" s="125">
        <f>1/1000*'[1]4412Imp'!AK$263</f>
        <v>0.29318765461039997</v>
      </c>
      <c r="AN5" s="125">
        <f>1/1000*'[1]4412Imp'!AL$263</f>
        <v>0.3348819867933</v>
      </c>
      <c r="AO5" s="125">
        <f>1/1000*'[1]4412Imp'!AM$263</f>
        <v>0.34940286595199993</v>
      </c>
      <c r="AP5" s="125">
        <f>1/1000*'[1]4412Imp'!AN$263</f>
        <v>0.30891331370239988</v>
      </c>
      <c r="AQ5" s="125">
        <f>1/1000*'[1]4412Imp'!AO$263</f>
        <v>0.30883376295540005</v>
      </c>
      <c r="AR5" s="125">
        <f>1/1000*'[1]4412Imp'!AP$263</f>
        <v>0.34704181382050014</v>
      </c>
      <c r="AS5" s="125">
        <f>1/1000*'[1]4412Imp'!AQ$263</f>
        <v>0.29288308395849993</v>
      </c>
      <c r="AT5" s="125">
        <f>1/1000*'[1]4412Imp'!AR$263</f>
        <v>0.33431128211319983</v>
      </c>
      <c r="AU5" s="125">
        <f>1/1000*'[1]4412Imp'!AS$263</f>
        <v>0.39136576453260002</v>
      </c>
      <c r="AV5" s="125">
        <f>1/1000*'[1]4412Imp'!AT$263</f>
        <v>0.4273367577879999</v>
      </c>
      <c r="AW5" s="125">
        <f>1/1000*'[1]4412Imp'!AU$263</f>
        <v>0.41035800519625004</v>
      </c>
      <c r="AX5" s="125">
        <f>1/1000*'[1]4412Imp'!AV$263</f>
        <v>0</v>
      </c>
      <c r="AY5" s="125">
        <f>1/1000*'[1]4412Imp'!AW$263</f>
        <v>0</v>
      </c>
      <c r="AZ5" s="125">
        <f>1/1000*'[1]4412Imp'!AX$263</f>
        <v>0</v>
      </c>
      <c r="BA5" s="125">
        <f>1/1000*'[1]4412Imp'!AY$263</f>
        <v>0</v>
      </c>
      <c r="BB5" s="125">
        <f>1/1000*'[1]4412Imp'!AZ$263</f>
        <v>0</v>
      </c>
      <c r="BC5" s="140">
        <f>1/1000*'[1]4412Imp'!BA$263</f>
        <v>0</v>
      </c>
      <c r="BD5" s="293"/>
    </row>
    <row r="6" spans="1:56" ht="17.149999999999999" customHeight="1" thickTop="1">
      <c r="B6" s="44" t="s">
        <v>20</v>
      </c>
      <c r="C6" s="38">
        <f>1/$A$1*'[1]4412Imp'!B$266</f>
        <v>7.2044878000000007E-2</v>
      </c>
      <c r="D6" s="32">
        <f>1/$A$1*'[1]4412Imp'!C$266</f>
        <v>7.8247701999999988E-2</v>
      </c>
      <c r="E6" s="32">
        <f>1/$A$1*'[1]4412Imp'!D$266</f>
        <v>6.2940028999999995E-2</v>
      </c>
      <c r="F6" s="32">
        <f>1/$A$1*'[1]4412Imp'!E$266</f>
        <v>5.7471295999999991E-2</v>
      </c>
      <c r="G6" s="32">
        <f>1/$A$1*'[1]4412Imp'!F$266</f>
        <v>5.2551826000000003E-2</v>
      </c>
      <c r="H6" s="32">
        <f>1/$A$1*'[1]4412Imp'!G$266</f>
        <v>4.3634404000000002E-2</v>
      </c>
      <c r="I6" s="32">
        <f>1/$A$1*'[1]4412Imp'!H$266</f>
        <v>4.936669400000001E-2</v>
      </c>
      <c r="J6" s="32">
        <f>1/$A$1*'[1]4412Imp'!I$266</f>
        <v>4.8302529999999996E-2</v>
      </c>
      <c r="K6" s="32">
        <f>1/$A$1*'[1]4412Imp'!J$266</f>
        <v>4.6336535999999998E-2</v>
      </c>
      <c r="L6" s="32">
        <f>1/$A$1*'[1]4412Imp'!K$266</f>
        <v>5.1631182000000005E-2</v>
      </c>
      <c r="M6" s="32">
        <f>1/$A$1*'[1]4412Imp'!L$266</f>
        <v>4.4752572000000004E-2</v>
      </c>
      <c r="N6" s="32">
        <f>1/$A$1*'[1]4412Imp'!M$266</f>
        <v>3.463230281481481E-2</v>
      </c>
      <c r="O6" s="32">
        <f>1/$A$1*'[1]4412Imp'!N$266</f>
        <v>2.0751836249999999E-2</v>
      </c>
      <c r="P6" s="32">
        <f>1/$A$1*'[1]4412Imp'!O$266</f>
        <v>2.2471265937499998E-2</v>
      </c>
      <c r="Q6" s="32">
        <f>1/$A$1*'[1]4412Imp'!P$266</f>
        <v>1.3464694848484849E-2</v>
      </c>
      <c r="R6" s="32">
        <f>1/$A$1*'[1]4412Imp'!Q$266</f>
        <v>1.45221425E-2</v>
      </c>
      <c r="S6" s="32">
        <f>1/$A$1*'[1]4412Imp'!R$266</f>
        <v>1.1836003904761904E-2</v>
      </c>
      <c r="T6" s="32">
        <f>1/$A$1*'[1]4412Imp'!S$266</f>
        <v>1.2483255366666668E-2</v>
      </c>
      <c r="U6" s="32">
        <f>1/$A$1*'[1]4412Imp'!T$266</f>
        <v>1.2919642800000002E-2</v>
      </c>
      <c r="V6" s="32">
        <f>1/$A$1*'[1]4412Imp'!U$266</f>
        <v>1.4694146630952382E-2</v>
      </c>
      <c r="W6" s="32">
        <f>1/$A$1*'[1]4412Imp'!V$266</f>
        <v>0</v>
      </c>
      <c r="X6" s="32">
        <f>1/$A$1*'[1]4412Imp'!W$266</f>
        <v>0</v>
      </c>
      <c r="Y6" s="32">
        <f>1/$A$1*'[1]4412Imp'!X$266</f>
        <v>0</v>
      </c>
      <c r="Z6" s="32">
        <f>1/$A$1*'[1]4412Imp'!Y$266</f>
        <v>0</v>
      </c>
      <c r="AA6" s="32">
        <f>1/$A$1*'[1]4412Imp'!Z$266</f>
        <v>0</v>
      </c>
      <c r="AB6" s="32">
        <f>1/$A$1*'[1]4412Imp'!AA$266</f>
        <v>0</v>
      </c>
      <c r="AC6" s="13"/>
      <c r="AD6" s="47">
        <f>1/1000*'[1]4412Imp'!AB$266</f>
        <v>1.4885428310372999E-2</v>
      </c>
      <c r="AE6" s="32">
        <f>1/1000*'[1]4412Imp'!AC$266</f>
        <v>1.4435104366799997E-2</v>
      </c>
      <c r="AF6" s="32">
        <f>1/1000*'[1]4412Imp'!AD$266</f>
        <v>1.2623277743999999E-2</v>
      </c>
      <c r="AG6" s="32">
        <f>1/1000*'[1]4412Imp'!AE$266</f>
        <v>1.3408519700800002E-2</v>
      </c>
      <c r="AH6" s="32">
        <f>1/1000*'[1]4412Imp'!AF$266</f>
        <v>1.3139462480200001E-2</v>
      </c>
      <c r="AI6" s="32">
        <f>1/1000*'[1]4412Imp'!AG$266</f>
        <v>1.0987776742800002E-2</v>
      </c>
      <c r="AJ6" s="32">
        <f>1/1000*'[1]4412Imp'!AH$266</f>
        <v>1.3642201981600002E-2</v>
      </c>
      <c r="AK6" s="32">
        <f>1/1000*'[1]4412Imp'!AI$266</f>
        <v>1.5636119471000003E-2</v>
      </c>
      <c r="AL6" s="32">
        <f>1/1000*'[1]4412Imp'!AJ$266</f>
        <v>1.6802358897200002E-2</v>
      </c>
      <c r="AM6" s="32">
        <f>1/1000*'[1]4412Imp'!AK$266</f>
        <v>1.8400441505599999E-2</v>
      </c>
      <c r="AN6" s="32">
        <f>1/1000*'[1]4412Imp'!AL$266</f>
        <v>1.5012229451400001E-2</v>
      </c>
      <c r="AO6" s="32">
        <f>1/1000*'[1]4412Imp'!AM$266</f>
        <v>1.2583109280000001E-2</v>
      </c>
      <c r="AP6" s="32">
        <f>1/1000*'[1]4412Imp'!AN$266</f>
        <v>7.1471843695999999E-3</v>
      </c>
      <c r="AQ6" s="32">
        <f>1/1000*'[1]4412Imp'!AO$266</f>
        <v>7.8621341915999995E-3</v>
      </c>
      <c r="AR6" s="32">
        <f>1/1000*'[1]4412Imp'!AP$266</f>
        <v>5.5430599699999999E-3</v>
      </c>
      <c r="AS6" s="32">
        <f>1/1000*'[1]4412Imp'!AQ$266</f>
        <v>5.0044097355000008E-3</v>
      </c>
      <c r="AT6" s="32">
        <f>1/1000*'[1]4412Imp'!AR$266</f>
        <v>3.6594379655999999E-3</v>
      </c>
      <c r="AU6" s="32">
        <f>1/1000*'[1]4412Imp'!AS$266</f>
        <v>5.2484562844999994E-3</v>
      </c>
      <c r="AV6" s="32">
        <f>1/1000*'[1]4412Imp'!AT$266</f>
        <v>4.6882310530000004E-3</v>
      </c>
      <c r="AW6" s="32">
        <f>1/1000*'[1]4412Imp'!AU$266</f>
        <v>5.043825918333333E-3</v>
      </c>
      <c r="AX6" s="32">
        <f>1/1000*'[1]4412Imp'!AV$266</f>
        <v>0</v>
      </c>
      <c r="AY6" s="32">
        <f>1/1000*'[1]4412Imp'!AW$266</f>
        <v>0</v>
      </c>
      <c r="AZ6" s="32">
        <f>1/1000*'[1]4412Imp'!AX$266</f>
        <v>0</v>
      </c>
      <c r="BA6" s="32">
        <f>1/1000*'[1]4412Imp'!AY$266</f>
        <v>0</v>
      </c>
      <c r="BB6" s="32">
        <f>1/1000*'[1]4412Imp'!AZ$266</f>
        <v>0</v>
      </c>
      <c r="BC6" s="32">
        <f>1/1000*'[1]4412Imp'!BA$266</f>
        <v>0</v>
      </c>
      <c r="BD6" s="293"/>
    </row>
    <row r="7" spans="1:56">
      <c r="B7" s="5" t="s">
        <v>18</v>
      </c>
      <c r="C7" s="39">
        <f>1/$A$1*'[1]4412Imp'!B$88</f>
        <v>2.81474E-2</v>
      </c>
      <c r="D7" s="10">
        <f>1/$A$1*'[1]4412Imp'!C$88</f>
        <v>2.7793199999999997E-2</v>
      </c>
      <c r="E7" s="10">
        <f>1/$A$1*'[1]4412Imp'!D$88</f>
        <v>2.8503899999999999E-2</v>
      </c>
      <c r="F7" s="10">
        <f>1/$A$1*'[1]4412Imp'!E$88</f>
        <v>2.8110599999999999E-2</v>
      </c>
      <c r="G7" s="10">
        <f>1/$A$1*'[1]4412Imp'!F$88</f>
        <v>2.4727300000000001E-2</v>
      </c>
      <c r="H7" s="10">
        <f>1/$A$1*'[1]4412Imp'!G$88</f>
        <v>2.06287E-2</v>
      </c>
      <c r="I7" s="10">
        <f>1/$A$1*'[1]4412Imp'!H$88</f>
        <v>2.5914100000000002E-2</v>
      </c>
      <c r="J7" s="10">
        <f>1/$A$1*'[1]4412Imp'!I$88</f>
        <v>2.5049806000000001E-2</v>
      </c>
      <c r="K7" s="10">
        <f>1/$A$1*'[1]4412Imp'!J$88</f>
        <v>2.7158399999999999E-2</v>
      </c>
      <c r="L7" s="10">
        <f>1/$A$1*'[1]4412Imp'!K$88</f>
        <v>3.4092900000000002E-2</v>
      </c>
      <c r="M7" s="10">
        <f>1/$A$1*'[1]4412Imp'!L$88</f>
        <v>2.8432600000000002E-2</v>
      </c>
      <c r="N7" s="10">
        <f>1/$A$1*'[1]4412Imp'!M$88</f>
        <v>2.4590778814814813E-2</v>
      </c>
      <c r="O7" s="10">
        <f>1/$A$1*'[1]4412Imp'!N$88</f>
        <v>1.452849625E-2</v>
      </c>
      <c r="P7" s="10">
        <f>1/$A$1*'[1]4412Imp'!O$88</f>
        <v>1.9968048000000002E-2</v>
      </c>
      <c r="Q7" s="10">
        <f>1/$A$1*'[1]4412Imp'!P$88</f>
        <v>1.1528784848484849E-2</v>
      </c>
      <c r="R7" s="10">
        <f>1/$A$1*'[1]4412Imp'!Q$88</f>
        <v>1.34877865E-2</v>
      </c>
      <c r="S7" s="10">
        <f>1/$A$1*'[1]4412Imp'!R$88</f>
        <v>1.155842E-2</v>
      </c>
      <c r="T7" s="10">
        <f>1/$A$1*'[1]4412Imp'!S$88</f>
        <v>1.1315540000000001E-2</v>
      </c>
      <c r="U7" s="10">
        <f>1/$A$1*'[1]4412Imp'!T$88</f>
        <v>1.1929124800000001E-2</v>
      </c>
      <c r="V7" s="10">
        <f>1/$A$1*'[1]4412Imp'!U$88</f>
        <v>1.356475025E-2</v>
      </c>
      <c r="W7" s="10">
        <f>1/$A$1*'[1]4412Imp'!V$88</f>
        <v>0</v>
      </c>
      <c r="X7" s="10">
        <f>1/$A$1*'[1]4412Imp'!W$88</f>
        <v>0</v>
      </c>
      <c r="Y7" s="10">
        <f>1/$A$1*'[1]4412Imp'!X$88</f>
        <v>0</v>
      </c>
      <c r="Z7" s="10">
        <f>1/$A$1*'[1]4412Imp'!Y$88</f>
        <v>0</v>
      </c>
      <c r="AA7" s="10">
        <f>1/$A$1*'[1]4412Imp'!Z$88</f>
        <v>0</v>
      </c>
      <c r="AB7" s="10">
        <f>1/$A$1*'[1]4412Imp'!AA$88</f>
        <v>0</v>
      </c>
      <c r="AC7" s="4"/>
      <c r="AD7" s="39">
        <f>1/1000*'[1]4412Imp'!AB$88</f>
        <v>5.717017615533E-3</v>
      </c>
      <c r="AE7" s="10">
        <f>1/1000*'[1]4412Imp'!AC$88</f>
        <v>5.3047426895999998E-3</v>
      </c>
      <c r="AF7" s="10">
        <f>1/1000*'[1]4412Imp'!AD$88</f>
        <v>5.7606169488E-3</v>
      </c>
      <c r="AG7" s="10">
        <f>1/1000*'[1]4412Imp'!AE$88</f>
        <v>7.0440095488000006E-3</v>
      </c>
      <c r="AH7" s="10">
        <f>1/1000*'[1]4412Imp'!AF$88</f>
        <v>6.8627505436000009E-3</v>
      </c>
      <c r="AI7" s="10">
        <f>1/1000*'[1]4412Imp'!AG$88</f>
        <v>5.7178972851000005E-3</v>
      </c>
      <c r="AJ7" s="10">
        <f>1/1000*'[1]4412Imp'!AH$88</f>
        <v>7.7276140564E-3</v>
      </c>
      <c r="AK7" s="10">
        <f>1/1000*'[1]4412Imp'!AI$88</f>
        <v>9.1295090020000001E-3</v>
      </c>
      <c r="AL7" s="10">
        <f>1/1000*'[1]4412Imp'!AJ$88</f>
        <v>1.15008161732E-2</v>
      </c>
      <c r="AM7" s="10">
        <f>1/1000*'[1]4412Imp'!AK$88</f>
        <v>1.36691613476E-2</v>
      </c>
      <c r="AN7" s="10">
        <f>1/1000*'[1]4412Imp'!AL$88</f>
        <v>1.0896933180600001E-2</v>
      </c>
      <c r="AO7" s="10">
        <f>1/1000*'[1]4412Imp'!AM$88</f>
        <v>9.8742939840000005E-3</v>
      </c>
      <c r="AP7" s="10">
        <f>1/1000*'[1]4412Imp'!AN$88</f>
        <v>5.4440843247999995E-3</v>
      </c>
      <c r="AQ7" s="10">
        <f>1/1000*'[1]4412Imp'!AO$88</f>
        <v>7.1358985653000003E-3</v>
      </c>
      <c r="AR7" s="10">
        <f>1/1000*'[1]4412Imp'!AP$88</f>
        <v>4.0984039009999999E-3</v>
      </c>
      <c r="AS7" s="10">
        <f>1/1000*'[1]4412Imp'!AQ$88</f>
        <v>3.9343391464999999E-3</v>
      </c>
      <c r="AT7" s="10">
        <f>1/1000*'[1]4412Imp'!AR$88</f>
        <v>3.5385888374000001E-3</v>
      </c>
      <c r="AU7" s="10">
        <f>1/1000*'[1]4412Imp'!AS$88</f>
        <v>3.8179623624999999E-3</v>
      </c>
      <c r="AV7" s="10">
        <f>1/1000*'[1]4412Imp'!AT$88</f>
        <v>3.2189761160000001E-3</v>
      </c>
      <c r="AW7" s="10">
        <f>1/1000*'[1]4412Imp'!AU$88</f>
        <v>3.5753479504166668E-3</v>
      </c>
      <c r="AX7" s="10">
        <f>1/1000*'[1]4412Imp'!AV$88</f>
        <v>0</v>
      </c>
      <c r="AY7" s="10">
        <f>1/1000*'[1]4412Imp'!AW$88</f>
        <v>0</v>
      </c>
      <c r="AZ7" s="10">
        <f>1/1000*'[1]4412Imp'!AX$88</f>
        <v>0</v>
      </c>
      <c r="BA7" s="10">
        <f>1/1000*'[1]4412Imp'!AY$88</f>
        <v>0</v>
      </c>
      <c r="BB7" s="10">
        <f>1/1000*'[1]4412Imp'!AZ$88</f>
        <v>0</v>
      </c>
      <c r="BC7" s="10">
        <f>1/1000*'[1]4412Imp'!BA$88</f>
        <v>0</v>
      </c>
      <c r="BD7" s="293"/>
    </row>
    <row r="8" spans="1:56">
      <c r="B8" s="5" t="s">
        <v>76</v>
      </c>
      <c r="C8" s="39">
        <f>1/$A$1*'[1]4412Imp'!B$56</f>
        <v>2.9082211999999996E-2</v>
      </c>
      <c r="D8" s="10">
        <f>1/$A$1*'[1]4412Imp'!C$56</f>
        <v>2.9768899999999997E-2</v>
      </c>
      <c r="E8" s="10">
        <f>1/$A$1*'[1]4412Imp'!D$56</f>
        <v>2.4867554E-2</v>
      </c>
      <c r="F8" s="10">
        <f>1/$A$1*'[1]4412Imp'!E$56</f>
        <v>2.2515366999999998E-2</v>
      </c>
      <c r="G8" s="10">
        <f>1/$A$1*'[1]4412Imp'!F$56</f>
        <v>2.4431060000000001E-2</v>
      </c>
      <c r="H8" s="10">
        <f>1/$A$1*'[1]4412Imp'!G$56</f>
        <v>2.0210008000000002E-2</v>
      </c>
      <c r="I8" s="10">
        <f>1/$A$1*'[1]4412Imp'!H$56</f>
        <v>2.00836E-2</v>
      </c>
      <c r="J8" s="10">
        <f>1/$A$1*'[1]4412Imp'!I$56</f>
        <v>2.2077699999999999E-2</v>
      </c>
      <c r="K8" s="10">
        <f>1/$A$1*'[1]4412Imp'!J$56</f>
        <v>1.82183E-2</v>
      </c>
      <c r="L8" s="10">
        <f>1/$A$1*'[1]4412Imp'!K$56</f>
        <v>1.6900261999999999E-2</v>
      </c>
      <c r="M8" s="10">
        <f>1/$A$1*'[1]4412Imp'!L$56</f>
        <v>1.4358900000000001E-2</v>
      </c>
      <c r="N8" s="10">
        <f>1/$A$1*'[1]4412Imp'!M$56</f>
        <v>9.2919999999999999E-3</v>
      </c>
      <c r="O8" s="10">
        <f>1/$A$1*'[1]4412Imp'!N$56</f>
        <v>6.0305999999999997E-3</v>
      </c>
      <c r="P8" s="10">
        <f>1/$A$1*'[1]4412Imp'!O$56</f>
        <v>2.0631E-3</v>
      </c>
      <c r="Q8" s="10">
        <f>1/$A$1*'[1]4412Imp'!P$56</f>
        <v>4.7610000000000003E-4</v>
      </c>
      <c r="R8" s="10">
        <f>1/$A$1*'[1]4412Imp'!Q$56</f>
        <v>1.1730000000000001E-4</v>
      </c>
      <c r="S8" s="10">
        <f>1/$A$1*'[1]4412Imp'!R$56</f>
        <v>0</v>
      </c>
      <c r="T8" s="10">
        <f>1/$A$1*'[1]4412Imp'!S$56</f>
        <v>3.5741999999999998E-5</v>
      </c>
      <c r="U8" s="10">
        <f>1/$A$1*'[1]4412Imp'!T$56</f>
        <v>0</v>
      </c>
      <c r="V8" s="10">
        <f>1/$A$1*'[1]4412Imp'!U$56</f>
        <v>2.1466666666666668E-7</v>
      </c>
      <c r="W8" s="10">
        <f>1/$A$1*'[1]4412Imp'!V$56</f>
        <v>0</v>
      </c>
      <c r="X8" s="10">
        <f>1/$A$1*'[1]4412Imp'!W$56</f>
        <v>0</v>
      </c>
      <c r="Y8" s="10">
        <f>1/$A$1*'[1]4412Imp'!X$56</f>
        <v>0</v>
      </c>
      <c r="Z8" s="10">
        <f>1/$A$1*'[1]4412Imp'!Y$56</f>
        <v>0</v>
      </c>
      <c r="AA8" s="10">
        <f>1/$A$1*'[1]4412Imp'!Z$56</f>
        <v>0</v>
      </c>
      <c r="AB8" s="10">
        <f>1/$A$1*'[1]4412Imp'!AA$56</f>
        <v>0</v>
      </c>
      <c r="AC8" s="4"/>
      <c r="AD8" s="39">
        <f>1/1000*'[1]4412Imp'!AB$56</f>
        <v>4.7560315391009999E-3</v>
      </c>
      <c r="AE8" s="10">
        <f>1/1000*'[1]4412Imp'!AC$56</f>
        <v>5.0104064363999997E-3</v>
      </c>
      <c r="AF8" s="10">
        <f>1/1000*'[1]4412Imp'!AD$56</f>
        <v>5.0855427072000001E-3</v>
      </c>
      <c r="AG8" s="10">
        <f>1/1000*'[1]4412Imp'!AE$56</f>
        <v>5.0354723216000001E-3</v>
      </c>
      <c r="AH8" s="10">
        <f>1/1000*'[1]4412Imp'!AF$56</f>
        <v>5.4340828815000004E-3</v>
      </c>
      <c r="AI8" s="10">
        <f>1/1000*'[1]4412Imp'!AG$56</f>
        <v>4.5160307478000006E-3</v>
      </c>
      <c r="AJ8" s="10">
        <f>1/1000*'[1]4412Imp'!AH$56</f>
        <v>4.4205005168000012E-3</v>
      </c>
      <c r="AK8" s="10">
        <f>1/1000*'[1]4412Imp'!AI$56</f>
        <v>5.7441437579999997E-3</v>
      </c>
      <c r="AL8" s="10">
        <f>1/1000*'[1]4412Imp'!AJ$56</f>
        <v>4.855454967200001E-3</v>
      </c>
      <c r="AM8" s="10">
        <f>1/1000*'[1]4412Imp'!AK$56</f>
        <v>4.3480839643999999E-3</v>
      </c>
      <c r="AN8" s="10">
        <f>1/1000*'[1]4412Imp'!AL$56</f>
        <v>3.5308654029000005E-3</v>
      </c>
      <c r="AO8" s="10">
        <f>1/1000*'[1]4412Imp'!AM$56</f>
        <v>2.2520583360000003E-3</v>
      </c>
      <c r="AP8" s="10">
        <f>1/1000*'[1]4412Imp'!AN$56</f>
        <v>1.628798776E-3</v>
      </c>
      <c r="AQ8" s="10">
        <f>1/1000*'[1]4412Imp'!AO$56</f>
        <v>5.3308605900000009E-4</v>
      </c>
      <c r="AR8" s="10">
        <f>1/1000*'[1]4412Imp'!AP$56</f>
        <v>1.6795694100000001E-4</v>
      </c>
      <c r="AS8" s="10">
        <f>1/1000*'[1]4412Imp'!AQ$56</f>
        <v>2.0778715999999999E-5</v>
      </c>
      <c r="AT8" s="10">
        <f>1/1000*'[1]4412Imp'!AR$56</f>
        <v>0</v>
      </c>
      <c r="AU8" s="10">
        <f>1/1000*'[1]4412Imp'!AS$56</f>
        <v>3.3164602900000001E-5</v>
      </c>
      <c r="AV8" s="10">
        <f>1/1000*'[1]4412Imp'!AT$56</f>
        <v>0</v>
      </c>
      <c r="AW8" s="10">
        <f>1/1000*'[1]4412Imp'!AU$56</f>
        <v>1.5674166666666667E-8</v>
      </c>
      <c r="AX8" s="10">
        <f>1/1000*'[1]4412Imp'!AV$56</f>
        <v>0</v>
      </c>
      <c r="AY8" s="10">
        <f>1/1000*'[1]4412Imp'!AW$56</f>
        <v>0</v>
      </c>
      <c r="AZ8" s="10">
        <f>1/1000*'[1]4412Imp'!AX$56</f>
        <v>0</v>
      </c>
      <c r="BA8" s="10">
        <f>1/1000*'[1]4412Imp'!AY$56</f>
        <v>0</v>
      </c>
      <c r="BB8" s="10">
        <f>1/1000*'[1]4412Imp'!AZ$56</f>
        <v>0</v>
      </c>
      <c r="BC8" s="10">
        <f>1/1000*'[1]4412Imp'!BA$56</f>
        <v>0</v>
      </c>
      <c r="BD8" s="293"/>
    </row>
    <row r="9" spans="1:56">
      <c r="B9" s="8" t="s">
        <v>19</v>
      </c>
      <c r="C9" s="40">
        <f t="shared" ref="C9:AB9" si="2">SUM(C6:C6)-SUM(C7:C8)</f>
        <v>1.4815266000000007E-2</v>
      </c>
      <c r="D9" s="35">
        <f t="shared" si="2"/>
        <v>2.0685601999999997E-2</v>
      </c>
      <c r="E9" s="35">
        <f t="shared" si="2"/>
        <v>9.5685749999999958E-3</v>
      </c>
      <c r="F9" s="35">
        <f t="shared" si="2"/>
        <v>6.8453289999999972E-3</v>
      </c>
      <c r="G9" s="35">
        <f t="shared" si="2"/>
        <v>3.3934660000000047E-3</v>
      </c>
      <c r="H9" s="35">
        <f t="shared" si="2"/>
        <v>2.7956960000000003E-3</v>
      </c>
      <c r="I9" s="35">
        <f t="shared" si="2"/>
        <v>3.3689940000000071E-3</v>
      </c>
      <c r="J9" s="35">
        <f t="shared" si="2"/>
        <v>1.1750239999999967E-3</v>
      </c>
      <c r="K9" s="35">
        <f t="shared" si="2"/>
        <v>9.5983599999999863E-4</v>
      </c>
      <c r="L9" s="35">
        <f t="shared" si="2"/>
        <v>6.3802000000000303E-4</v>
      </c>
      <c r="M9" s="35">
        <f t="shared" si="2"/>
        <v>1.9610720000000012E-3</v>
      </c>
      <c r="N9" s="35">
        <f t="shared" si="2"/>
        <v>7.4952399999999447E-4</v>
      </c>
      <c r="O9" s="35">
        <f t="shared" si="2"/>
        <v>1.9274000000000027E-4</v>
      </c>
      <c r="P9" s="35">
        <f t="shared" si="2"/>
        <v>4.4011793749999806E-4</v>
      </c>
      <c r="Q9" s="35">
        <f t="shared" si="2"/>
        <v>1.4598100000000006E-3</v>
      </c>
      <c r="R9" s="35">
        <f t="shared" si="2"/>
        <v>9.1705599999999943E-4</v>
      </c>
      <c r="S9" s="35">
        <f t="shared" si="2"/>
        <v>2.7758390476190394E-4</v>
      </c>
      <c r="T9" s="35">
        <f t="shared" si="2"/>
        <v>1.1319733666666672E-3</v>
      </c>
      <c r="U9" s="35">
        <f t="shared" si="2"/>
        <v>9.9051800000000099E-4</v>
      </c>
      <c r="V9" s="35">
        <f t="shared" si="2"/>
        <v>1.1291817142857156E-3</v>
      </c>
      <c r="W9" s="35">
        <f t="shared" si="2"/>
        <v>0</v>
      </c>
      <c r="X9" s="35">
        <f t="shared" si="2"/>
        <v>0</v>
      </c>
      <c r="Y9" s="35">
        <f t="shared" si="2"/>
        <v>0</v>
      </c>
      <c r="Z9" s="35">
        <f t="shared" si="2"/>
        <v>0</v>
      </c>
      <c r="AA9" s="35">
        <f t="shared" si="2"/>
        <v>0</v>
      </c>
      <c r="AB9" s="35">
        <f t="shared" si="2"/>
        <v>0</v>
      </c>
      <c r="AC9" s="4"/>
      <c r="AD9" s="41">
        <f t="shared" ref="AD9:BC9" si="3">SUM(AD6:AD6)-SUM(AD7:AD8)</f>
        <v>4.4123791557389991E-3</v>
      </c>
      <c r="AE9" s="36">
        <f t="shared" si="3"/>
        <v>4.1199552407999978E-3</v>
      </c>
      <c r="AF9" s="36">
        <f t="shared" si="3"/>
        <v>1.7771180879999991E-3</v>
      </c>
      <c r="AG9" s="36">
        <f t="shared" si="3"/>
        <v>1.3290378304000004E-3</v>
      </c>
      <c r="AH9" s="36">
        <f t="shared" si="3"/>
        <v>8.426290551000002E-4</v>
      </c>
      <c r="AI9" s="36">
        <f t="shared" si="3"/>
        <v>7.5384870989999957E-4</v>
      </c>
      <c r="AJ9" s="36">
        <f t="shared" si="3"/>
        <v>1.4940874084000012E-3</v>
      </c>
      <c r="AK9" s="36">
        <f t="shared" si="3"/>
        <v>7.624667110000035E-4</v>
      </c>
      <c r="AL9" s="36">
        <f t="shared" si="3"/>
        <v>4.4608775679999893E-4</v>
      </c>
      <c r="AM9" s="36">
        <f t="shared" si="3"/>
        <v>3.8319619359999946E-4</v>
      </c>
      <c r="AN9" s="36">
        <f t="shared" si="3"/>
        <v>5.8443086789999876E-4</v>
      </c>
      <c r="AO9" s="36">
        <f t="shared" si="3"/>
        <v>4.567569600000005E-4</v>
      </c>
      <c r="AP9" s="36">
        <f t="shared" si="3"/>
        <v>7.4301268800000195E-5</v>
      </c>
      <c r="AQ9" s="36">
        <f t="shared" si="3"/>
        <v>1.9314956729999874E-4</v>
      </c>
      <c r="AR9" s="36">
        <f t="shared" si="3"/>
        <v>1.2766991280000004E-3</v>
      </c>
      <c r="AS9" s="36">
        <f t="shared" si="3"/>
        <v>1.0492918730000012E-3</v>
      </c>
      <c r="AT9" s="36">
        <f t="shared" si="3"/>
        <v>1.2084912819999979E-4</v>
      </c>
      <c r="AU9" s="36">
        <f t="shared" si="3"/>
        <v>1.3973293190999996E-3</v>
      </c>
      <c r="AV9" s="36">
        <f t="shared" si="3"/>
        <v>1.4692549370000003E-3</v>
      </c>
      <c r="AW9" s="36">
        <f t="shared" si="3"/>
        <v>1.4684622937499994E-3</v>
      </c>
      <c r="AX9" s="36">
        <f t="shared" si="3"/>
        <v>0</v>
      </c>
      <c r="AY9" s="36">
        <f t="shared" si="3"/>
        <v>0</v>
      </c>
      <c r="AZ9" s="36">
        <f t="shared" si="3"/>
        <v>0</v>
      </c>
      <c r="BA9" s="36">
        <f t="shared" si="3"/>
        <v>0</v>
      </c>
      <c r="BB9" s="36">
        <f t="shared" si="3"/>
        <v>0</v>
      </c>
      <c r="BC9" s="36">
        <f t="shared" si="3"/>
        <v>0</v>
      </c>
      <c r="BD9" s="293"/>
    </row>
    <row r="10" spans="1:56" ht="17.149999999999999" customHeight="1">
      <c r="B10" s="14" t="s">
        <v>103</v>
      </c>
      <c r="C10" s="26">
        <f>1/$A$1*'[1]4412Imp'!B$268</f>
        <v>2.1148316E-2</v>
      </c>
      <c r="D10" s="28">
        <f>1/$A$1*'[1]4412Imp'!C$268</f>
        <v>1.9589881999999999E-2</v>
      </c>
      <c r="E10" s="28">
        <f>1/$A$1*'[1]4412Imp'!D$268</f>
        <v>2.1581452000000001E-2</v>
      </c>
      <c r="F10" s="28">
        <f>1/$A$1*'[1]4412Imp'!E$268</f>
        <v>1.4466266300000001E-2</v>
      </c>
      <c r="G10" s="28">
        <f>1/$A$1*'[1]4412Imp'!F$268</f>
        <v>1.5602188000000001E-2</v>
      </c>
      <c r="H10" s="28">
        <f>1/$A$1*'[1]4412Imp'!G$268</f>
        <v>1.8531743999999999E-2</v>
      </c>
      <c r="I10" s="28">
        <f>1/$A$1*'[1]4412Imp'!H$268</f>
        <v>1.6457144E-2</v>
      </c>
      <c r="J10" s="28">
        <f>1/$A$1*'[1]4412Imp'!I$268</f>
        <v>1.947755E-2</v>
      </c>
      <c r="K10" s="28">
        <f>1/$A$1*'[1]4412Imp'!J$268</f>
        <v>1.4511527999999999E-2</v>
      </c>
      <c r="L10" s="28">
        <f>1/$A$1*'[1]4412Imp'!K$268</f>
        <v>1.5562214E-2</v>
      </c>
      <c r="M10" s="28">
        <f>1/$A$1*'[1]4412Imp'!L$268</f>
        <v>1.4349837999999998E-2</v>
      </c>
      <c r="N10" s="28">
        <f>1/$A$1*'[1]4412Imp'!M$268</f>
        <v>1.4130712740740741E-2</v>
      </c>
      <c r="O10" s="28">
        <f>1/$A$1*'[1]4412Imp'!N$268</f>
        <v>1.7160489750000001E-2</v>
      </c>
      <c r="P10" s="28">
        <f>1/$A$1*'[1]4412Imp'!O$268</f>
        <v>1.4036491578427419E-2</v>
      </c>
      <c r="Q10" s="28">
        <f>1/$A$1*'[1]4412Imp'!P$268</f>
        <v>1.4631542442307695E-2</v>
      </c>
      <c r="R10" s="28">
        <f>1/$A$1*'[1]4412Imp'!Q$268</f>
        <v>1.4071515869315432E-2</v>
      </c>
      <c r="S10" s="28">
        <f>1/$A$1*'[1]4412Imp'!R$268</f>
        <v>1.3693944757940602E-2</v>
      </c>
      <c r="T10" s="28">
        <f>1/$A$1*'[1]4412Imp'!S$268</f>
        <v>1.1266220333333332E-2</v>
      </c>
      <c r="U10" s="28">
        <f>1/$A$1*'[1]4412Imp'!T$268</f>
        <v>1.4864678761904757E-2</v>
      </c>
      <c r="V10" s="28">
        <f>1/$A$1*'[1]4412Imp'!U$268</f>
        <v>9.2725013666666665E-3</v>
      </c>
      <c r="W10" s="28">
        <f>1/$A$1*'[1]4412Imp'!V$268</f>
        <v>0</v>
      </c>
      <c r="X10" s="28">
        <f>1/$A$1*'[1]4412Imp'!W$268</f>
        <v>0</v>
      </c>
      <c r="Y10" s="28">
        <f>1/$A$1*'[1]4412Imp'!X$268</f>
        <v>0</v>
      </c>
      <c r="Z10" s="28">
        <f>1/$A$1*'[1]4412Imp'!Y$268</f>
        <v>0</v>
      </c>
      <c r="AA10" s="28">
        <f>1/$A$1*'[1]4412Imp'!Z$268</f>
        <v>0</v>
      </c>
      <c r="AB10" s="28">
        <f>1/$A$1*'[1]4412Imp'!AA$268</f>
        <v>0</v>
      </c>
      <c r="AC10" s="13"/>
      <c r="AD10" s="26">
        <f>1/1000*'[1]4412Imp'!AB$268</f>
        <v>4.5680735227620001E-3</v>
      </c>
      <c r="AE10" s="28">
        <f>1/1000*'[1]4412Imp'!AC$268</f>
        <v>3.84109406E-3</v>
      </c>
      <c r="AF10" s="28">
        <f>1/1000*'[1]4412Imp'!AD$268</f>
        <v>3.5095130784000002E-3</v>
      </c>
      <c r="AG10" s="28">
        <f>1/1000*'[1]4412Imp'!AE$268</f>
        <v>2.8488808208000003E-3</v>
      </c>
      <c r="AH10" s="28">
        <f>1/1000*'[1]4412Imp'!AF$268</f>
        <v>4.2422127306999992E-3</v>
      </c>
      <c r="AI10" s="28">
        <f>1/1000*'[1]4412Imp'!AG$268</f>
        <v>3.8513292675000006E-3</v>
      </c>
      <c r="AJ10" s="28">
        <f>1/1000*'[1]4412Imp'!AH$268</f>
        <v>4.2230574168000004E-3</v>
      </c>
      <c r="AK10" s="28">
        <f>1/1000*'[1]4412Imp'!AI$268</f>
        <v>4.2545870524999998E-3</v>
      </c>
      <c r="AL10" s="28">
        <f>1/1000*'[1]4412Imp'!AJ$268</f>
        <v>3.679762162400001E-3</v>
      </c>
      <c r="AM10" s="28">
        <f>1/1000*'[1]4412Imp'!AK$268</f>
        <v>3.8101054199999999E-3</v>
      </c>
      <c r="AN10" s="28">
        <f>1/1000*'[1]4412Imp'!AL$268</f>
        <v>4.0462153695000006E-3</v>
      </c>
      <c r="AO10" s="28">
        <f>1/1000*'[1]4412Imp'!AM$268</f>
        <v>3.8216009760000001E-3</v>
      </c>
      <c r="AP10" s="28">
        <f>1/1000*'[1]4412Imp'!AN$268</f>
        <v>4.0359088351999998E-3</v>
      </c>
      <c r="AQ10" s="28">
        <f>1/1000*'[1]4412Imp'!AO$268</f>
        <v>4.0054340553000002E-3</v>
      </c>
      <c r="AR10" s="28">
        <f>1/1000*'[1]4412Imp'!AP$268</f>
        <v>3.5200387690000005E-3</v>
      </c>
      <c r="AS10" s="28">
        <f>1/1000*'[1]4412Imp'!AQ$268</f>
        <v>4.2273214830000003E-3</v>
      </c>
      <c r="AT10" s="28">
        <f>1/1000*'[1]4412Imp'!AR$268</f>
        <v>3.4827092047000001E-3</v>
      </c>
      <c r="AU10" s="28">
        <f>1/1000*'[1]4412Imp'!AS$268</f>
        <v>2.8208270089999997E-3</v>
      </c>
      <c r="AV10" s="28">
        <f>1/1000*'[1]4412Imp'!AT$268</f>
        <v>4.0252282820000002E-3</v>
      </c>
      <c r="AW10" s="28">
        <f>1/1000*'[1]4412Imp'!AU$268</f>
        <v>2.5797898195833338E-3</v>
      </c>
      <c r="AX10" s="28">
        <f>1/1000*'[1]4412Imp'!AV$268</f>
        <v>0</v>
      </c>
      <c r="AY10" s="28">
        <f>1/1000*'[1]4412Imp'!AW$268</f>
        <v>0</v>
      </c>
      <c r="AZ10" s="28">
        <f>1/1000*'[1]4412Imp'!AX$268</f>
        <v>0</v>
      </c>
      <c r="BA10" s="28">
        <f>1/1000*'[1]4412Imp'!AY$268</f>
        <v>0</v>
      </c>
      <c r="BB10" s="28">
        <f>1/1000*'[1]4412Imp'!AZ$268</f>
        <v>0</v>
      </c>
      <c r="BC10" s="28">
        <f>1/1000*'[1]4412Imp'!BA$268</f>
        <v>0</v>
      </c>
      <c r="BD10" s="293"/>
    </row>
    <row r="11" spans="1:56">
      <c r="B11" s="5" t="s">
        <v>105</v>
      </c>
      <c r="C11" s="39">
        <f>1/$A$1*'[1]4412Imp'!B$247</f>
        <v>2.0679897999999999E-2</v>
      </c>
      <c r="D11" s="10">
        <f>1/$A$1*'[1]4412Imp'!C$247</f>
        <v>1.9135678E-2</v>
      </c>
      <c r="E11" s="10">
        <f>1/$A$1*'[1]4412Imp'!D$247</f>
        <v>2.1434252000000001E-2</v>
      </c>
      <c r="F11" s="10">
        <f>1/$A$1*'[1]4412Imp'!E$247</f>
        <v>1.4312626300000001E-2</v>
      </c>
      <c r="G11" s="10">
        <f>1/$A$1*'[1]4412Imp'!F$247</f>
        <v>1.5496894000000001E-2</v>
      </c>
      <c r="H11" s="10">
        <f>1/$A$1*'[1]4412Imp'!G$247</f>
        <v>1.8090143999999999E-2</v>
      </c>
      <c r="I11" s="10">
        <f>1/$A$1*'[1]4412Imp'!H$247</f>
        <v>1.6197566E-2</v>
      </c>
      <c r="J11" s="10">
        <f>1/$A$1*'[1]4412Imp'!I$247</f>
        <v>1.9331132000000001E-2</v>
      </c>
      <c r="K11" s="10">
        <f>1/$A$1*'[1]4412Imp'!J$247</f>
        <v>1.4284103999999999E-2</v>
      </c>
      <c r="L11" s="10">
        <f>1/$A$1*'[1]4412Imp'!K$247</f>
        <v>1.5534614E-2</v>
      </c>
      <c r="M11" s="10">
        <f>1/$A$1*'[1]4412Imp'!L$247</f>
        <v>1.4346571999999998E-2</v>
      </c>
      <c r="N11" s="10">
        <f>1/$A$1*'[1]4412Imp'!M$247</f>
        <v>1.4122202740740742E-2</v>
      </c>
      <c r="O11" s="10">
        <f>1/$A$1*'[1]4412Imp'!N$247</f>
        <v>1.7147517750000001E-2</v>
      </c>
      <c r="P11" s="10">
        <f>1/$A$1*'[1]4412Imp'!O$247</f>
        <v>1.4021307471284562E-2</v>
      </c>
      <c r="Q11" s="10">
        <f>1/$A$1*'[1]4412Imp'!P$247</f>
        <v>1.4628920442307694E-2</v>
      </c>
      <c r="R11" s="10">
        <f>1/$A$1*'[1]4412Imp'!Q$247</f>
        <v>1.4058911869315432E-2</v>
      </c>
      <c r="S11" s="10">
        <f>1/$A$1*'[1]4412Imp'!R$247</f>
        <v>1.3691644757940602E-2</v>
      </c>
      <c r="T11" s="10">
        <f>1/$A$1*'[1]4412Imp'!S$247</f>
        <v>1.1247774333333332E-2</v>
      </c>
      <c r="U11" s="10">
        <f>1/$A$1*'[1]4412Imp'!T$247</f>
        <v>1.4839056761904758E-2</v>
      </c>
      <c r="V11" s="10">
        <f>1/$A$1*'[1]4412Imp'!U$247</f>
        <v>9.2718113666666671E-3</v>
      </c>
      <c r="W11" s="10">
        <f>1/$A$1*'[1]4412Imp'!V$247</f>
        <v>0</v>
      </c>
      <c r="X11" s="10">
        <f>1/$A$1*'[1]4412Imp'!W$247</f>
        <v>0</v>
      </c>
      <c r="Y11" s="10">
        <f>1/$A$1*'[1]4412Imp'!X$247</f>
        <v>0</v>
      </c>
      <c r="Z11" s="10">
        <f>1/$A$1*'[1]4412Imp'!Y$247</f>
        <v>0</v>
      </c>
      <c r="AA11" s="10">
        <f>1/$A$1*'[1]4412Imp'!Z$247</f>
        <v>0</v>
      </c>
      <c r="AB11" s="10">
        <f>1/$A$1*'[1]4412Imp'!AA$247</f>
        <v>0</v>
      </c>
      <c r="AC11" s="4"/>
      <c r="AD11" s="39">
        <f>1/1000*'[1]4412Imp'!AB$247</f>
        <v>4.4376094920599999E-3</v>
      </c>
      <c r="AE11" s="10">
        <f>1/1000*'[1]4412Imp'!AC$247</f>
        <v>3.6635413600000001E-3</v>
      </c>
      <c r="AF11" s="10">
        <f>1/1000*'[1]4412Imp'!AD$247</f>
        <v>3.469316568E-3</v>
      </c>
      <c r="AG11" s="10">
        <f>1/1000*'[1]4412Imp'!AE$247</f>
        <v>2.8150228736000004E-3</v>
      </c>
      <c r="AH11" s="10">
        <f>1/1000*'[1]4412Imp'!AF$247</f>
        <v>4.1789392694000001E-3</v>
      </c>
      <c r="AI11" s="10">
        <f>1/1000*'[1]4412Imp'!AG$247</f>
        <v>3.6870122718000004E-3</v>
      </c>
      <c r="AJ11" s="10">
        <f>1/1000*'[1]4412Imp'!AH$247</f>
        <v>4.1117999564000002E-3</v>
      </c>
      <c r="AK11" s="10">
        <f>1/1000*'[1]4412Imp'!AI$247</f>
        <v>4.1915070489999999E-3</v>
      </c>
      <c r="AL11" s="10">
        <f>1/1000*'[1]4412Imp'!AJ$247</f>
        <v>3.5614745432000008E-3</v>
      </c>
      <c r="AM11" s="10">
        <f>1/1000*'[1]4412Imp'!AK$247</f>
        <v>3.7652946804E-3</v>
      </c>
      <c r="AN11" s="10">
        <f>1/1000*'[1]4412Imp'!AL$247</f>
        <v>4.0452900309000004E-3</v>
      </c>
      <c r="AO11" s="10">
        <f>1/1000*'[1]4412Imp'!AM$247</f>
        <v>3.8051503200000002E-3</v>
      </c>
      <c r="AP11" s="10">
        <f>1/1000*'[1]4412Imp'!AN$247</f>
        <v>4.0224235744000005E-3</v>
      </c>
      <c r="AQ11" s="10">
        <f>1/1000*'[1]4412Imp'!AO$247</f>
        <v>3.9990432381000005E-3</v>
      </c>
      <c r="AR11" s="10">
        <f>1/1000*'[1]4412Imp'!AP$247</f>
        <v>3.5193187220000006E-3</v>
      </c>
      <c r="AS11" s="10">
        <f>1/1000*'[1]4412Imp'!AQ$247</f>
        <v>4.2181825315000003E-3</v>
      </c>
      <c r="AT11" s="10">
        <f>1/1000*'[1]4412Imp'!AR$247</f>
        <v>3.4822553756999998E-3</v>
      </c>
      <c r="AU11" s="10">
        <f>1/1000*'[1]4412Imp'!AS$247</f>
        <v>2.8040261105999999E-3</v>
      </c>
      <c r="AV11" s="10">
        <f>1/1000*'[1]4412Imp'!AT$247</f>
        <v>4.0218234590000002E-3</v>
      </c>
      <c r="AW11" s="10">
        <f>1/1000*'[1]4412Imp'!AU$247</f>
        <v>2.5746139858333337E-3</v>
      </c>
      <c r="AX11" s="10">
        <f>1/1000*'[1]4412Imp'!AV$247</f>
        <v>0</v>
      </c>
      <c r="AY11" s="10">
        <f>1/1000*'[1]4412Imp'!AW$247</f>
        <v>0</v>
      </c>
      <c r="AZ11" s="10">
        <f>1/1000*'[1]4412Imp'!AX$247</f>
        <v>0</v>
      </c>
      <c r="BA11" s="10">
        <f>1/1000*'[1]4412Imp'!AY$247</f>
        <v>0</v>
      </c>
      <c r="BB11" s="10">
        <f>1/1000*'[1]4412Imp'!AZ$247</f>
        <v>0</v>
      </c>
      <c r="BC11" s="10">
        <f>1/1000*'[1]4412Imp'!BA$247</f>
        <v>0</v>
      </c>
      <c r="BD11" s="293"/>
    </row>
    <row r="12" spans="1:56">
      <c r="B12" s="8" t="s">
        <v>19</v>
      </c>
      <c r="C12" s="55">
        <f t="shared" ref="C12:AB12" si="4">SUM(C10:C10)-SUM(C11:C11)</f>
        <v>4.6841800000000169E-4</v>
      </c>
      <c r="D12" s="36">
        <f t="shared" si="4"/>
        <v>4.5420399999999972E-4</v>
      </c>
      <c r="E12" s="36">
        <f t="shared" si="4"/>
        <v>1.4720000000000011E-4</v>
      </c>
      <c r="F12" s="36">
        <f t="shared" si="4"/>
        <v>1.5364000000000003E-4</v>
      </c>
      <c r="G12" s="36">
        <f t="shared" si="4"/>
        <v>1.0529400000000057E-4</v>
      </c>
      <c r="H12" s="36">
        <f t="shared" si="4"/>
        <v>4.4160000000000033E-4</v>
      </c>
      <c r="I12" s="36">
        <f t="shared" si="4"/>
        <v>2.5957799999999989E-4</v>
      </c>
      <c r="J12" s="36">
        <f t="shared" si="4"/>
        <v>1.4641799999999885E-4</v>
      </c>
      <c r="K12" s="36">
        <f t="shared" si="4"/>
        <v>2.2742400000000038E-4</v>
      </c>
      <c r="L12" s="36">
        <f t="shared" si="4"/>
        <v>2.7599999999999153E-5</v>
      </c>
      <c r="M12" s="36">
        <f t="shared" si="4"/>
        <v>3.2660000000000328E-6</v>
      </c>
      <c r="N12" s="36">
        <f t="shared" si="4"/>
        <v>8.5099999999997678E-6</v>
      </c>
      <c r="O12" s="36">
        <f t="shared" si="4"/>
        <v>1.2971999999999984E-5</v>
      </c>
      <c r="P12" s="36">
        <f t="shared" si="4"/>
        <v>1.518410714285677E-5</v>
      </c>
      <c r="Q12" s="36">
        <f t="shared" si="4"/>
        <v>2.6220000000007349E-6</v>
      </c>
      <c r="R12" s="36">
        <f t="shared" si="4"/>
        <v>1.2603999999999393E-5</v>
      </c>
      <c r="S12" s="36">
        <f t="shared" si="4"/>
        <v>2.3000000000002185E-6</v>
      </c>
      <c r="T12" s="36">
        <f t="shared" si="4"/>
        <v>1.8446000000000087E-5</v>
      </c>
      <c r="U12" s="36">
        <f t="shared" si="4"/>
        <v>2.5621999999999451E-5</v>
      </c>
      <c r="V12" s="36">
        <f t="shared" si="4"/>
        <v>6.8999999999937167E-7</v>
      </c>
      <c r="W12" s="36">
        <f t="shared" si="4"/>
        <v>0</v>
      </c>
      <c r="X12" s="36">
        <f t="shared" si="4"/>
        <v>0</v>
      </c>
      <c r="Y12" s="36">
        <f t="shared" si="4"/>
        <v>0</v>
      </c>
      <c r="Z12" s="36">
        <f t="shared" si="4"/>
        <v>0</v>
      </c>
      <c r="AA12" s="36">
        <f t="shared" si="4"/>
        <v>0</v>
      </c>
      <c r="AB12" s="36">
        <f t="shared" si="4"/>
        <v>0</v>
      </c>
      <c r="AC12" s="4"/>
      <c r="AD12" s="55">
        <f t="shared" ref="AD12:BC12" si="5">SUM(AD10:AD10)-SUM(AD11:AD11)</f>
        <v>1.3046403070200024E-4</v>
      </c>
      <c r="AE12" s="36">
        <f t="shared" si="5"/>
        <v>1.775526999999999E-4</v>
      </c>
      <c r="AF12" s="36">
        <f t="shared" si="5"/>
        <v>4.0196510400000197E-5</v>
      </c>
      <c r="AG12" s="36">
        <f t="shared" si="5"/>
        <v>3.3857947199999842E-5</v>
      </c>
      <c r="AH12" s="36">
        <f t="shared" si="5"/>
        <v>6.3273461299999043E-5</v>
      </c>
      <c r="AI12" s="36">
        <f t="shared" si="5"/>
        <v>1.6431699570000017E-4</v>
      </c>
      <c r="AJ12" s="36">
        <f t="shared" si="5"/>
        <v>1.1125746040000026E-4</v>
      </c>
      <c r="AK12" s="36">
        <f t="shared" si="5"/>
        <v>6.308000349999985E-5</v>
      </c>
      <c r="AL12" s="36">
        <f t="shared" si="5"/>
        <v>1.1828761920000021E-4</v>
      </c>
      <c r="AM12" s="36">
        <f t="shared" si="5"/>
        <v>4.4810739599999896E-5</v>
      </c>
      <c r="AN12" s="36">
        <f t="shared" si="5"/>
        <v>9.2533860000017926E-7</v>
      </c>
      <c r="AO12" s="36">
        <f t="shared" si="5"/>
        <v>1.6450655999999866E-5</v>
      </c>
      <c r="AP12" s="36">
        <f t="shared" si="5"/>
        <v>1.3485260799999364E-5</v>
      </c>
      <c r="AQ12" s="36">
        <f t="shared" si="5"/>
        <v>6.3908171999997251E-6</v>
      </c>
      <c r="AR12" s="36">
        <f t="shared" si="5"/>
        <v>7.2004699999987307E-7</v>
      </c>
      <c r="AS12" s="36">
        <f t="shared" si="5"/>
        <v>9.1389514999999991E-6</v>
      </c>
      <c r="AT12" s="36">
        <f t="shared" si="5"/>
        <v>4.5382900000024221E-7</v>
      </c>
      <c r="AU12" s="36">
        <f t="shared" si="5"/>
        <v>1.6800898399999768E-5</v>
      </c>
      <c r="AV12" s="36">
        <f t="shared" si="5"/>
        <v>3.4048230000000013E-6</v>
      </c>
      <c r="AW12" s="36">
        <f t="shared" si="5"/>
        <v>5.1758337500000876E-6</v>
      </c>
      <c r="AX12" s="36">
        <f t="shared" si="5"/>
        <v>0</v>
      </c>
      <c r="AY12" s="36">
        <f t="shared" si="5"/>
        <v>0</v>
      </c>
      <c r="AZ12" s="36">
        <f t="shared" si="5"/>
        <v>0</v>
      </c>
      <c r="BA12" s="36">
        <f t="shared" si="5"/>
        <v>0</v>
      </c>
      <c r="BB12" s="36">
        <f t="shared" si="5"/>
        <v>0</v>
      </c>
      <c r="BC12" s="36">
        <f t="shared" si="5"/>
        <v>0</v>
      </c>
      <c r="BD12" s="293"/>
    </row>
    <row r="13" spans="1:56" ht="17.149999999999999" customHeight="1">
      <c r="B13" s="14" t="s">
        <v>102</v>
      </c>
      <c r="C13" s="26">
        <f>1/$A$1*'[1]4412Imp'!B$269</f>
        <v>7.5259588000000002E-2</v>
      </c>
      <c r="D13" s="28">
        <f>1/$A$1*'[1]4412Imp'!C$269</f>
        <v>8.6068484000000001E-2</v>
      </c>
      <c r="E13" s="28">
        <f>1/$A$1*'[1]4412Imp'!D$269</f>
        <v>6.0848524000000001E-2</v>
      </c>
      <c r="F13" s="28">
        <f>1/$A$1*'[1]4412Imp'!E$269</f>
        <v>7.0046338999999999E-2</v>
      </c>
      <c r="G13" s="28">
        <f>1/$A$1*'[1]4412Imp'!F$269</f>
        <v>6.864701899999999E-2</v>
      </c>
      <c r="H13" s="28">
        <f>1/$A$1*'[1]4412Imp'!G$269</f>
        <v>5.6561093999999992E-2</v>
      </c>
      <c r="I13" s="28">
        <f>1/$A$1*'[1]4412Imp'!H$269</f>
        <v>5.7371246000000001E-2</v>
      </c>
      <c r="J13" s="28">
        <f>1/$A$1*'[1]4412Imp'!I$269</f>
        <v>6.4791551999999988E-2</v>
      </c>
      <c r="K13" s="28">
        <f>1/$A$1*'[1]4412Imp'!J$269</f>
        <v>5.8142389999999995E-2</v>
      </c>
      <c r="L13" s="28">
        <f>1/$A$1*'[1]4412Imp'!K$269</f>
        <v>5.465802799999999E-2</v>
      </c>
      <c r="M13" s="28">
        <f>1/$A$1*'[1]4412Imp'!L$269</f>
        <v>6.4617718000000005E-2</v>
      </c>
      <c r="N13" s="28">
        <f>1/$A$1*'[1]4412Imp'!M$269</f>
        <v>6.3298346000000005E-2</v>
      </c>
      <c r="O13" s="28">
        <f>1/$A$1*'[1]4412Imp'!N$269</f>
        <v>6.3259843999999996E-2</v>
      </c>
      <c r="P13" s="28">
        <f>1/$A$1*'[1]4412Imp'!O$269</f>
        <v>6.2494128000000003E-2</v>
      </c>
      <c r="Q13" s="28">
        <f>1/$A$1*'[1]4412Imp'!P$269</f>
        <v>7.0015311999999996E-2</v>
      </c>
      <c r="R13" s="28">
        <f>1/$A$1*'[1]4412Imp'!Q$269</f>
        <v>6.0649804000000002E-2</v>
      </c>
      <c r="S13" s="28">
        <f>1/$A$1*'[1]4412Imp'!R$269</f>
        <v>6.8846175999999995E-2</v>
      </c>
      <c r="T13" s="28">
        <f>1/$A$1*'[1]4412Imp'!S$269</f>
        <v>6.3762946000000015E-2</v>
      </c>
      <c r="U13" s="28">
        <f>1/$A$1*'[1]4412Imp'!T$269</f>
        <v>6.7407871000000008E-2</v>
      </c>
      <c r="V13" s="28">
        <f>1/$A$1*'[1]4412Imp'!U$269</f>
        <v>7.5655234000000002E-2</v>
      </c>
      <c r="W13" s="28">
        <f>1/$A$1*'[1]4412Imp'!V$269</f>
        <v>0</v>
      </c>
      <c r="X13" s="28">
        <f>1/$A$1*'[1]4412Imp'!W$269</f>
        <v>0</v>
      </c>
      <c r="Y13" s="28">
        <f>1/$A$1*'[1]4412Imp'!X$269</f>
        <v>0</v>
      </c>
      <c r="Z13" s="28">
        <f>1/$A$1*'[1]4412Imp'!Y$269</f>
        <v>0</v>
      </c>
      <c r="AA13" s="28">
        <f>1/$A$1*'[1]4412Imp'!Z$269</f>
        <v>0</v>
      </c>
      <c r="AB13" s="28">
        <f>1/$A$1*'[1]4412Imp'!AA$269</f>
        <v>0</v>
      </c>
      <c r="AC13" s="13"/>
      <c r="AD13" s="26">
        <f>1/1000*'[1]4412Imp'!AB$269</f>
        <v>1.0710332723238E-2</v>
      </c>
      <c r="AE13" s="28">
        <f>1/1000*'[1]4412Imp'!AC$269</f>
        <v>1.1431918441599999E-2</v>
      </c>
      <c r="AF13" s="28">
        <f>1/1000*'[1]4412Imp'!AD$269</f>
        <v>7.9396367855999999E-3</v>
      </c>
      <c r="AG13" s="28">
        <f>1/1000*'[1]4412Imp'!AE$269</f>
        <v>9.4513592544000023E-3</v>
      </c>
      <c r="AH13" s="28">
        <f>1/1000*'[1]4412Imp'!AF$269</f>
        <v>1.1564994811300001E-2</v>
      </c>
      <c r="AI13" s="28">
        <f>1/1000*'[1]4412Imp'!AG$269</f>
        <v>9.7160701638000016E-3</v>
      </c>
      <c r="AJ13" s="28">
        <f>1/1000*'[1]4412Imp'!AH$269</f>
        <v>1.2302697767200001E-2</v>
      </c>
      <c r="AK13" s="28">
        <f>1/1000*'[1]4412Imp'!AI$269</f>
        <v>1.5543906749000002E-2</v>
      </c>
      <c r="AL13" s="28">
        <f>1/1000*'[1]4412Imp'!AJ$269</f>
        <v>1.4693259642400003E-2</v>
      </c>
      <c r="AM13" s="28">
        <f>1/1000*'[1]4412Imp'!AK$269</f>
        <v>1.1545218489199998E-2</v>
      </c>
      <c r="AN13" s="28">
        <f>1/1000*'[1]4412Imp'!AL$269</f>
        <v>1.29107192058E-2</v>
      </c>
      <c r="AO13" s="28">
        <f>1/1000*'[1]4412Imp'!AM$269</f>
        <v>1.2536488416000002E-2</v>
      </c>
      <c r="AP13" s="28">
        <f>1/1000*'[1]4412Imp'!AN$269</f>
        <v>1.2493798627199999E-2</v>
      </c>
      <c r="AQ13" s="28">
        <f>1/1000*'[1]4412Imp'!AO$269</f>
        <v>1.3283453000700001E-2</v>
      </c>
      <c r="AR13" s="28">
        <f>1/1000*'[1]4412Imp'!AP$269</f>
        <v>1.3477887572E-2</v>
      </c>
      <c r="AS13" s="28">
        <f>1/1000*'[1]4412Imp'!AQ$269</f>
        <v>1.09678834755E-2</v>
      </c>
      <c r="AT13" s="28">
        <f>1/1000*'[1]4412Imp'!AR$269</f>
        <v>1.0972782717499999E-2</v>
      </c>
      <c r="AU13" s="28">
        <f>1/1000*'[1]4412Imp'!AS$269</f>
        <v>1.0215848857499999E-2</v>
      </c>
      <c r="AV13" s="28">
        <f>1/1000*'[1]4412Imp'!AT$269</f>
        <v>1.2222524481E-2</v>
      </c>
      <c r="AW13" s="28">
        <f>1/1000*'[1]4412Imp'!AU$269</f>
        <v>1.1792523107916668E-2</v>
      </c>
      <c r="AX13" s="28">
        <f>1/1000*'[1]4412Imp'!AV$269</f>
        <v>0</v>
      </c>
      <c r="AY13" s="28">
        <f>1/1000*'[1]4412Imp'!AW$269</f>
        <v>0</v>
      </c>
      <c r="AZ13" s="28">
        <f>1/1000*'[1]4412Imp'!AX$269</f>
        <v>0</v>
      </c>
      <c r="BA13" s="28">
        <f>1/1000*'[1]4412Imp'!AY$269</f>
        <v>0</v>
      </c>
      <c r="BB13" s="28">
        <f>1/1000*'[1]4412Imp'!AZ$269</f>
        <v>0</v>
      </c>
      <c r="BC13" s="28">
        <f>1/1000*'[1]4412Imp'!BA$269</f>
        <v>0</v>
      </c>
      <c r="BD13" s="293"/>
    </row>
    <row r="14" spans="1:56">
      <c r="B14" s="5" t="s">
        <v>29</v>
      </c>
      <c r="C14" s="39">
        <f>1/$A$1*'[1]4412Imp'!B$31</f>
        <v>7.3692644000000002E-2</v>
      </c>
      <c r="D14" s="10">
        <f>1/$A$1*'[1]4412Imp'!C$31</f>
        <v>8.5636084000000001E-2</v>
      </c>
      <c r="E14" s="10">
        <f>1/$A$1*'[1]4412Imp'!D$31</f>
        <v>6.0590923999999997E-2</v>
      </c>
      <c r="F14" s="10">
        <f>1/$A$1*'[1]4412Imp'!E$31</f>
        <v>6.9369034999999996E-2</v>
      </c>
      <c r="G14" s="10">
        <f>1/$A$1*'[1]4412Imp'!F$31</f>
        <v>6.8566518999999992E-2</v>
      </c>
      <c r="H14" s="10">
        <f>1/$A$1*'[1]4412Imp'!G$31</f>
        <v>5.6349769999999987E-2</v>
      </c>
      <c r="I14" s="10">
        <f>1/$A$1*'[1]4412Imp'!H$31</f>
        <v>5.5848047999999997E-2</v>
      </c>
      <c r="J14" s="10">
        <f>1/$A$1*'[1]4412Imp'!I$31</f>
        <v>5.6893351999999994E-2</v>
      </c>
      <c r="K14" s="10">
        <f>1/$A$1*'[1]4412Imp'!J$31</f>
        <v>4.785909E-2</v>
      </c>
      <c r="L14" s="10">
        <f>1/$A$1*'[1]4412Imp'!K$31</f>
        <v>4.4133641999999994E-2</v>
      </c>
      <c r="M14" s="10">
        <f>1/$A$1*'[1]4412Imp'!L$31</f>
        <v>4.8331095999999997E-2</v>
      </c>
      <c r="N14" s="10">
        <f>1/$A$1*'[1]4412Imp'!M$31</f>
        <v>5.192273E-2</v>
      </c>
      <c r="O14" s="10">
        <f>1/$A$1*'[1]4412Imp'!N$31</f>
        <v>5.145077E-2</v>
      </c>
      <c r="P14" s="10">
        <f>1/$A$1*'[1]4412Imp'!O$31</f>
        <v>4.5271083999999996E-2</v>
      </c>
      <c r="Q14" s="10">
        <f>1/$A$1*'[1]4412Imp'!P$31</f>
        <v>5.3740971999999998E-2</v>
      </c>
      <c r="R14" s="10">
        <f>1/$A$1*'[1]4412Imp'!Q$31</f>
        <v>4.2813258E-2</v>
      </c>
      <c r="S14" s="10">
        <f>1/$A$1*'[1]4412Imp'!R$31</f>
        <v>4.6986976E-2</v>
      </c>
      <c r="T14" s="10">
        <f>1/$A$1*'[1]4412Imp'!S$31</f>
        <v>4.8142404E-2</v>
      </c>
      <c r="U14" s="10">
        <f>1/$A$1*'[1]4412Imp'!T$31</f>
        <v>4.2893551000000002E-2</v>
      </c>
      <c r="V14" s="10">
        <f>1/$A$1*'[1]4412Imp'!U$31</f>
        <v>4.7827257999999997E-2</v>
      </c>
      <c r="W14" s="10">
        <f>1/$A$1*'[1]4412Imp'!V$31</f>
        <v>0</v>
      </c>
      <c r="X14" s="10">
        <f>1/$A$1*'[1]4412Imp'!W$31</f>
        <v>0</v>
      </c>
      <c r="Y14" s="10">
        <f>1/$A$1*'[1]4412Imp'!X$31</f>
        <v>0</v>
      </c>
      <c r="Z14" s="10">
        <f>1/$A$1*'[1]4412Imp'!Y$31</f>
        <v>0</v>
      </c>
      <c r="AA14" s="10">
        <f>1/$A$1*'[1]4412Imp'!Z$31</f>
        <v>0</v>
      </c>
      <c r="AB14" s="10">
        <f>1/$A$1*'[1]4412Imp'!AA$31</f>
        <v>0</v>
      </c>
      <c r="AC14" s="4"/>
      <c r="AD14" s="39">
        <f>1/1000*'[1]4412Imp'!AB$31</f>
        <v>1.042646396214E-2</v>
      </c>
      <c r="AE14" s="10">
        <f>1/1000*'[1]4412Imp'!AC$31</f>
        <v>1.1354839523199999E-2</v>
      </c>
      <c r="AF14" s="10">
        <f>1/1000*'[1]4412Imp'!AD$31</f>
        <v>7.8995253792000005E-3</v>
      </c>
      <c r="AG14" s="10">
        <f>1/1000*'[1]4412Imp'!AE$31</f>
        <v>9.3692284784000004E-3</v>
      </c>
      <c r="AH14" s="10">
        <f>1/1000*'[1]4412Imp'!AF$31</f>
        <v>1.1543795023600001E-2</v>
      </c>
      <c r="AI14" s="10">
        <f>1/1000*'[1]4412Imp'!AG$31</f>
        <v>9.6755523150000005E-3</v>
      </c>
      <c r="AJ14" s="10">
        <f>1/1000*'[1]4412Imp'!AH$31</f>
        <v>1.2023188651200003E-2</v>
      </c>
      <c r="AK14" s="10">
        <f>1/1000*'[1]4412Imp'!AI$31</f>
        <v>1.4045613106000001E-2</v>
      </c>
      <c r="AL14" s="10">
        <f>1/1000*'[1]4412Imp'!AJ$31</f>
        <v>1.2626573847200001E-2</v>
      </c>
      <c r="AM14" s="10">
        <f>1/1000*'[1]4412Imp'!AK$31</f>
        <v>9.5908819159999988E-3</v>
      </c>
      <c r="AN14" s="10">
        <f>1/1000*'[1]4412Imp'!AL$31</f>
        <v>1.0061849562300001E-2</v>
      </c>
      <c r="AO14" s="10">
        <f>1/1000*'[1]4412Imp'!AM$31</f>
        <v>1.0126666368000001E-2</v>
      </c>
      <c r="AP14" s="10">
        <f>1/1000*'[1]4412Imp'!AN$31</f>
        <v>1.0012067384E-2</v>
      </c>
      <c r="AQ14" s="10">
        <f>1/1000*'[1]4412Imp'!AO$31</f>
        <v>9.516188446500002E-3</v>
      </c>
      <c r="AR14" s="10">
        <f>1/1000*'[1]4412Imp'!AP$31</f>
        <v>9.7111250970000011E-3</v>
      </c>
      <c r="AS14" s="10">
        <f>1/1000*'[1]4412Imp'!AQ$31</f>
        <v>7.397481409499999E-3</v>
      </c>
      <c r="AT14" s="10">
        <f>1/1000*'[1]4412Imp'!AR$31</f>
        <v>6.6650478116000002E-3</v>
      </c>
      <c r="AU14" s="10">
        <f>1/1000*'[1]4412Imp'!AS$31</f>
        <v>7.0763470348999997E-3</v>
      </c>
      <c r="AV14" s="10">
        <f>1/1000*'[1]4412Imp'!AT$31</f>
        <v>6.8526662870000005E-3</v>
      </c>
      <c r="AW14" s="10">
        <f>1/1000*'[1]4412Imp'!AU$31</f>
        <v>5.5374502100000002E-3</v>
      </c>
      <c r="AX14" s="10">
        <f>1/1000*'[1]4412Imp'!AV$31</f>
        <v>0</v>
      </c>
      <c r="AY14" s="10">
        <f>1/1000*'[1]4412Imp'!AW$31</f>
        <v>0</v>
      </c>
      <c r="AZ14" s="10">
        <f>1/1000*'[1]4412Imp'!AX$31</f>
        <v>0</v>
      </c>
      <c r="BA14" s="10">
        <f>1/1000*'[1]4412Imp'!AY$31</f>
        <v>0</v>
      </c>
      <c r="BB14" s="10">
        <f>1/1000*'[1]4412Imp'!AZ$31</f>
        <v>0</v>
      </c>
      <c r="BC14" s="10">
        <f>1/1000*'[1]4412Imp'!BA$31</f>
        <v>0</v>
      </c>
      <c r="BD14" s="293"/>
    </row>
    <row r="15" spans="1:56">
      <c r="B15" s="8" t="s">
        <v>19</v>
      </c>
      <c r="C15" s="40">
        <f t="shared" ref="C15:AB15" si="6">SUM(C13:C13)-SUM(C14:C14)</f>
        <v>1.5669440000000007E-3</v>
      </c>
      <c r="D15" s="35">
        <f t="shared" si="6"/>
        <v>4.3239999999999945E-4</v>
      </c>
      <c r="E15" s="35">
        <f t="shared" si="6"/>
        <v>2.5760000000000366E-4</v>
      </c>
      <c r="F15" s="35">
        <f t="shared" si="6"/>
        <v>6.7730400000000357E-4</v>
      </c>
      <c r="G15" s="35">
        <f t="shared" si="6"/>
        <v>8.049999999999724E-5</v>
      </c>
      <c r="H15" s="35">
        <f t="shared" si="6"/>
        <v>2.1132400000000578E-4</v>
      </c>
      <c r="I15" s="35">
        <f t="shared" si="6"/>
        <v>1.5231980000000034E-3</v>
      </c>
      <c r="J15" s="35">
        <f t="shared" si="6"/>
        <v>7.8981999999999941E-3</v>
      </c>
      <c r="K15" s="35">
        <f t="shared" si="6"/>
        <v>1.0283299999999995E-2</v>
      </c>
      <c r="L15" s="35">
        <f t="shared" si="6"/>
        <v>1.0524385999999997E-2</v>
      </c>
      <c r="M15" s="35">
        <f t="shared" si="6"/>
        <v>1.6286622000000008E-2</v>
      </c>
      <c r="N15" s="35">
        <f t="shared" si="6"/>
        <v>1.1375616000000005E-2</v>
      </c>
      <c r="O15" s="35">
        <f t="shared" si="6"/>
        <v>1.1809073999999996E-2</v>
      </c>
      <c r="P15" s="35">
        <f t="shared" si="6"/>
        <v>1.7223044000000007E-2</v>
      </c>
      <c r="Q15" s="35">
        <f t="shared" si="6"/>
        <v>1.6274339999999998E-2</v>
      </c>
      <c r="R15" s="35">
        <f t="shared" si="6"/>
        <v>1.7836546000000002E-2</v>
      </c>
      <c r="S15" s="35">
        <f t="shared" si="6"/>
        <v>2.1859199999999995E-2</v>
      </c>
      <c r="T15" s="35">
        <f t="shared" si="6"/>
        <v>1.5620542000000015E-2</v>
      </c>
      <c r="U15" s="35">
        <f t="shared" si="6"/>
        <v>2.4514320000000006E-2</v>
      </c>
      <c r="V15" s="35">
        <f t="shared" si="6"/>
        <v>2.7827976000000004E-2</v>
      </c>
      <c r="W15" s="35">
        <f t="shared" si="6"/>
        <v>0</v>
      </c>
      <c r="X15" s="35">
        <f t="shared" si="6"/>
        <v>0</v>
      </c>
      <c r="Y15" s="35">
        <f t="shared" si="6"/>
        <v>0</v>
      </c>
      <c r="Z15" s="35">
        <f t="shared" si="6"/>
        <v>0</v>
      </c>
      <c r="AA15" s="35">
        <f t="shared" si="6"/>
        <v>0</v>
      </c>
      <c r="AB15" s="35">
        <f t="shared" si="6"/>
        <v>0</v>
      </c>
      <c r="AC15" s="4"/>
      <c r="AD15" s="41">
        <f t="shared" ref="AD15:BC15" si="7">SUM(AD13:AD13)-SUM(AD14:AD14)</f>
        <v>2.8386876109800022E-4</v>
      </c>
      <c r="AE15" s="36">
        <f t="shared" si="7"/>
        <v>7.7078918399999669E-5</v>
      </c>
      <c r="AF15" s="36">
        <f t="shared" si="7"/>
        <v>4.0111406399999383E-5</v>
      </c>
      <c r="AG15" s="36">
        <f t="shared" si="7"/>
        <v>8.2130776000001807E-5</v>
      </c>
      <c r="AH15" s="36">
        <f t="shared" si="7"/>
        <v>2.1199787700000236E-5</v>
      </c>
      <c r="AI15" s="36">
        <f t="shared" si="7"/>
        <v>4.0517848800001102E-5</v>
      </c>
      <c r="AJ15" s="36">
        <f t="shared" si="7"/>
        <v>2.795091159999985E-4</v>
      </c>
      <c r="AK15" s="36">
        <f t="shared" si="7"/>
        <v>1.4982936430000017E-3</v>
      </c>
      <c r="AL15" s="36">
        <f t="shared" si="7"/>
        <v>2.0666857952000017E-3</v>
      </c>
      <c r="AM15" s="36">
        <f t="shared" si="7"/>
        <v>1.9543365731999988E-3</v>
      </c>
      <c r="AN15" s="36">
        <f t="shared" si="7"/>
        <v>2.8488696434999985E-3</v>
      </c>
      <c r="AO15" s="36">
        <f t="shared" si="7"/>
        <v>2.4098220480000005E-3</v>
      </c>
      <c r="AP15" s="36">
        <f t="shared" si="7"/>
        <v>2.4817312431999992E-3</v>
      </c>
      <c r="AQ15" s="36">
        <f t="shared" si="7"/>
        <v>3.7672645541999995E-3</v>
      </c>
      <c r="AR15" s="36">
        <f t="shared" si="7"/>
        <v>3.7667624749999993E-3</v>
      </c>
      <c r="AS15" s="36">
        <f t="shared" si="7"/>
        <v>3.5704020660000009E-3</v>
      </c>
      <c r="AT15" s="36">
        <f t="shared" si="7"/>
        <v>4.3077349058999988E-3</v>
      </c>
      <c r="AU15" s="36">
        <f t="shared" si="7"/>
        <v>3.1395018225999997E-3</v>
      </c>
      <c r="AV15" s="36">
        <f t="shared" si="7"/>
        <v>5.369858194E-3</v>
      </c>
      <c r="AW15" s="36">
        <f t="shared" si="7"/>
        <v>6.2550728979166676E-3</v>
      </c>
      <c r="AX15" s="36">
        <f t="shared" si="7"/>
        <v>0</v>
      </c>
      <c r="AY15" s="36">
        <f t="shared" si="7"/>
        <v>0</v>
      </c>
      <c r="AZ15" s="36">
        <f t="shared" si="7"/>
        <v>0</v>
      </c>
      <c r="BA15" s="36">
        <f t="shared" si="7"/>
        <v>0</v>
      </c>
      <c r="BB15" s="36">
        <f t="shared" si="7"/>
        <v>0</v>
      </c>
      <c r="BC15" s="36">
        <f t="shared" si="7"/>
        <v>0</v>
      </c>
      <c r="BD15" s="293"/>
    </row>
    <row r="16" spans="1:56" ht="17.149999999999999" customHeight="1">
      <c r="B16" s="14" t="s">
        <v>133</v>
      </c>
      <c r="C16" s="26">
        <f>1/$A$1*'[1]4412Imp'!B$267</f>
        <v>0.185394214</v>
      </c>
      <c r="D16" s="28">
        <f>1/$A$1*'[1]4412Imp'!C$267</f>
        <v>0.16545965399999998</v>
      </c>
      <c r="E16" s="28">
        <f>1/$A$1*'[1]4412Imp'!D$267</f>
        <v>0.158566071</v>
      </c>
      <c r="F16" s="28">
        <f>1/$A$1*'[1]4412Imp'!E$267</f>
        <v>0.16699975699999997</v>
      </c>
      <c r="G16" s="28">
        <f>1/$A$1*'[1]4412Imp'!F$267</f>
        <v>0.115287845</v>
      </c>
      <c r="H16" s="28">
        <f>1/$A$1*'[1]4412Imp'!G$267</f>
        <v>0.12030420479999999</v>
      </c>
      <c r="I16" s="28">
        <f>1/$A$1*'[1]4412Imp'!H$267</f>
        <v>0.13494504799999998</v>
      </c>
      <c r="J16" s="28">
        <f>1/$A$1*'[1]4412Imp'!I$267</f>
        <v>0.18629033999999997</v>
      </c>
      <c r="K16" s="28">
        <f>1/$A$1*'[1]4412Imp'!J$267</f>
        <v>0.17708629200000001</v>
      </c>
      <c r="L16" s="28">
        <f>1/$A$1*'[1]4412Imp'!K$267</f>
        <v>0.14093456999999995</v>
      </c>
      <c r="M16" s="28">
        <f>1/$A$1*'[1]4412Imp'!L$267</f>
        <v>0.17865241566666665</v>
      </c>
      <c r="N16" s="28">
        <f>1/$A$1*'[1]4412Imp'!M$267</f>
        <v>0.20302152325</v>
      </c>
      <c r="O16" s="28">
        <f>1/$A$1*'[1]4412Imp'!N$267</f>
        <v>0.18910038656249994</v>
      </c>
      <c r="P16" s="28">
        <f>1/$A$1*'[1]4412Imp'!O$267</f>
        <v>0.21581307354689022</v>
      </c>
      <c r="Q16" s="28">
        <f>1/$A$1*'[1]4412Imp'!P$267</f>
        <v>0.22469918507142861</v>
      </c>
      <c r="R16" s="28">
        <f>1/$A$1*'[1]4412Imp'!Q$267</f>
        <v>0.18867393809568819</v>
      </c>
      <c r="S16" s="28">
        <f>1/$A$1*'[1]4412Imp'!R$267</f>
        <v>0.20818124752380956</v>
      </c>
      <c r="T16" s="28">
        <f>1/$A$1*'[1]4412Imp'!S$267</f>
        <v>0.21987987711428578</v>
      </c>
      <c r="U16" s="28">
        <f>1/$A$1*'[1]4412Imp'!T$267</f>
        <v>0.25540273114285716</v>
      </c>
      <c r="V16" s="28">
        <f>1/$A$1*'[1]4412Imp'!U$267</f>
        <v>0.2406489564326923</v>
      </c>
      <c r="W16" s="28">
        <f>1/$A$1*'[1]4412Imp'!V$267</f>
        <v>0</v>
      </c>
      <c r="X16" s="28">
        <f>1/$A$1*'[1]4412Imp'!W$267</f>
        <v>0</v>
      </c>
      <c r="Y16" s="28">
        <f>1/$A$1*'[1]4412Imp'!X$267</f>
        <v>0</v>
      </c>
      <c r="Z16" s="28">
        <f>1/$A$1*'[1]4412Imp'!Y$267</f>
        <v>0</v>
      </c>
      <c r="AA16" s="28">
        <f>1/$A$1*'[1]4412Imp'!Z$267</f>
        <v>0</v>
      </c>
      <c r="AB16" s="28">
        <f>1/$A$1*'[1]4412Imp'!AA$267</f>
        <v>0</v>
      </c>
      <c r="AC16" s="13"/>
      <c r="AD16" s="26">
        <f>1/1000*'[1]4412Imp'!AB$267</f>
        <v>3.2228479056573001E-2</v>
      </c>
      <c r="AE16" s="28">
        <f>1/1000*'[1]4412Imp'!AC$267</f>
        <v>2.6202655177600002E-2</v>
      </c>
      <c r="AF16" s="28">
        <f>1/1000*'[1]4412Imp'!AD$267</f>
        <v>2.3602735795200003E-2</v>
      </c>
      <c r="AG16" s="28">
        <f>1/1000*'[1]4412Imp'!AE$267</f>
        <v>2.804879968800001E-2</v>
      </c>
      <c r="AH16" s="28">
        <f>1/1000*'[1]4412Imp'!AF$267</f>
        <v>2.2395710477000001E-2</v>
      </c>
      <c r="AI16" s="28">
        <f>1/1000*'[1]4412Imp'!AG$267</f>
        <v>2.4535697300399999E-2</v>
      </c>
      <c r="AJ16" s="28">
        <f>1/1000*'[1]4412Imp'!AH$267</f>
        <v>2.7111382283199998E-2</v>
      </c>
      <c r="AK16" s="28">
        <f>1/1000*'[1]4412Imp'!AI$267</f>
        <v>4.2210483135500007E-2</v>
      </c>
      <c r="AL16" s="28">
        <f>1/1000*'[1]4412Imp'!AJ$267</f>
        <v>4.4883812338400005E-2</v>
      </c>
      <c r="AM16" s="28">
        <f>1/1000*'[1]4412Imp'!AK$267</f>
        <v>3.1065352432399999E-2</v>
      </c>
      <c r="AN16" s="28">
        <f>1/1000*'[1]4412Imp'!AL$267</f>
        <v>3.6138118005000004E-2</v>
      </c>
      <c r="AO16" s="28">
        <f>1/1000*'[1]4412Imp'!AM$267</f>
        <v>4.0304293727999992E-2</v>
      </c>
      <c r="AP16" s="28">
        <f>1/1000*'[1]4412Imp'!AN$267</f>
        <v>3.9546373979200002E-2</v>
      </c>
      <c r="AQ16" s="28">
        <f>1/1000*'[1]4412Imp'!AO$267</f>
        <v>4.3244042307299994E-2</v>
      </c>
      <c r="AR16" s="28">
        <f>1/1000*'[1]4412Imp'!AP$267</f>
        <v>4.2245759300500008E-2</v>
      </c>
      <c r="AS16" s="28">
        <f>1/1000*'[1]4412Imp'!AQ$267</f>
        <v>3.5455069940499996E-2</v>
      </c>
      <c r="AT16" s="28">
        <f>1/1000*'[1]4412Imp'!AR$267</f>
        <v>3.4816875359999999E-2</v>
      </c>
      <c r="AU16" s="28">
        <f>1/1000*'[1]4412Imp'!AS$267</f>
        <v>4.0145185265899989E-2</v>
      </c>
      <c r="AV16" s="28">
        <f>1/1000*'[1]4412Imp'!AT$267</f>
        <v>4.8603563704E-2</v>
      </c>
      <c r="AW16" s="28">
        <f>1/1000*'[1]4412Imp'!AU$267</f>
        <v>4.5385835984583338E-2</v>
      </c>
      <c r="AX16" s="28">
        <f>1/1000*'[1]4412Imp'!AV$267</f>
        <v>0</v>
      </c>
      <c r="AY16" s="28">
        <f>1/1000*'[1]4412Imp'!AW$267</f>
        <v>0</v>
      </c>
      <c r="AZ16" s="28">
        <f>1/1000*'[1]4412Imp'!AX$267</f>
        <v>0</v>
      </c>
      <c r="BA16" s="28">
        <f>1/1000*'[1]4412Imp'!AY$267</f>
        <v>0</v>
      </c>
      <c r="BB16" s="28">
        <f>1/1000*'[1]4412Imp'!AZ$267</f>
        <v>0</v>
      </c>
      <c r="BC16" s="28">
        <f>1/1000*'[1]4412Imp'!BA$267</f>
        <v>0</v>
      </c>
      <c r="BD16" s="293"/>
    </row>
    <row r="17" spans="2:56">
      <c r="B17" s="45" t="s">
        <v>40</v>
      </c>
      <c r="C17" s="56">
        <f>1/$A$1*(SUM('[1]4412Imp'!B$47:B$47)+SUM('[1]4412Imp'!B$105:B$105))</f>
        <v>5.4040799999999993E-4</v>
      </c>
      <c r="D17" s="42">
        <f>1/$A$1*(SUM('[1]4412Imp'!C$47:C$47)+SUM('[1]4412Imp'!C$105:C$105))</f>
        <v>6.7459E-3</v>
      </c>
      <c r="E17" s="42">
        <f>1/$A$1*(SUM('[1]4412Imp'!D$47:D$47)+SUM('[1]4412Imp'!D$105:D$105))</f>
        <v>1.1117441E-2</v>
      </c>
      <c r="F17" s="42">
        <f>1/$A$1*(SUM('[1]4412Imp'!E$47:E$47)+SUM('[1]4412Imp'!E$105:E$105))</f>
        <v>3.3538990999999997E-2</v>
      </c>
      <c r="G17" s="42">
        <f>1/$A$1*(SUM('[1]4412Imp'!F$47:F$47)+SUM('[1]4412Imp'!F$105:F$105))</f>
        <v>3.5589740000000002E-2</v>
      </c>
      <c r="H17" s="42">
        <f>1/$A$1*(SUM('[1]4412Imp'!G$47:G$47)+SUM('[1]4412Imp'!G$105:G$105))</f>
        <v>4.14692116E-2</v>
      </c>
      <c r="I17" s="42">
        <f>1/$A$1*(SUM('[1]4412Imp'!H$47:H$47)+SUM('[1]4412Imp'!H$105:H$105))</f>
        <v>8.9945823999999994E-2</v>
      </c>
      <c r="J17" s="42">
        <f>1/$A$1*(SUM('[1]4412Imp'!I$47:I$47)+SUM('[1]4412Imp'!I$105:I$105))</f>
        <v>0.164998596</v>
      </c>
      <c r="K17" s="42">
        <f>1/$A$1*(SUM('[1]4412Imp'!J$47:J$47)+SUM('[1]4412Imp'!J$105:J$105))</f>
        <v>0.14085756600000002</v>
      </c>
      <c r="L17" s="42">
        <f>1/$A$1*(SUM('[1]4412Imp'!K$47:K$47)+SUM('[1]4412Imp'!K$105:K$105))</f>
        <v>0.12457085199999998</v>
      </c>
      <c r="M17" s="42">
        <f>1/$A$1*(SUM('[1]4412Imp'!L$47:L$47)+SUM('[1]4412Imp'!L$105:L$105))</f>
        <v>0.16329010999999999</v>
      </c>
      <c r="N17" s="42">
        <f>1/$A$1*(SUM('[1]4412Imp'!M$47:M$47)+SUM('[1]4412Imp'!M$105:M$105))</f>
        <v>0.18834893199999997</v>
      </c>
      <c r="O17" s="42">
        <f>1/$A$1*(SUM('[1]4412Imp'!N$47:N$47)+SUM('[1]4412Imp'!N$105:N$105))</f>
        <v>0.18434845143749998</v>
      </c>
      <c r="P17" s="42">
        <f>1/$A$1*(SUM('[1]4412Imp'!O$47:O$47)+SUM('[1]4412Imp'!O$105:O$105))</f>
        <v>0.20809159742424238</v>
      </c>
      <c r="Q17" s="42">
        <f>1/$A$1*(SUM('[1]4412Imp'!P$47:P$47)+SUM('[1]4412Imp'!P$105:P$105))</f>
        <v>0.21712989575</v>
      </c>
      <c r="R17" s="42">
        <f>1/$A$1*(SUM('[1]4412Imp'!Q$47:Q$47)+SUM('[1]4412Imp'!Q$105:Q$105))</f>
        <v>0.18041052800000001</v>
      </c>
      <c r="S17" s="42">
        <f>1/$A$1*(SUM('[1]4412Imp'!R$47:R$47)+SUM('[1]4412Imp'!R$105:R$105))</f>
        <v>0.20179206399999999</v>
      </c>
      <c r="T17" s="42">
        <f>1/$A$1*(SUM('[1]4412Imp'!S$47:S$47)+SUM('[1]4412Imp'!S$105:S$105))</f>
        <v>0.210959864</v>
      </c>
      <c r="U17" s="42">
        <f>1/$A$1*(SUM('[1]4412Imp'!T$47:T$47)+SUM('[1]4412Imp'!T$105:T$105))</f>
        <v>0.24860627714285716</v>
      </c>
      <c r="V17" s="42">
        <f>1/$A$1*(SUM('[1]4412Imp'!U$47:U$47)+SUM('[1]4412Imp'!U$105:U$105))</f>
        <v>0.23893434999999999</v>
      </c>
      <c r="W17" s="42">
        <f>1/$A$1*(SUM('[1]4412Imp'!V$47:V$47)+SUM('[1]4412Imp'!V$105:V$105))</f>
        <v>0</v>
      </c>
      <c r="X17" s="42">
        <f>1/$A$1*(SUM('[1]4412Imp'!W$47:W$47)+SUM('[1]4412Imp'!W$105:W$105))</f>
        <v>0</v>
      </c>
      <c r="Y17" s="42">
        <f>1/$A$1*(SUM('[1]4412Imp'!X$47:X$47)+SUM('[1]4412Imp'!X$105:X$105))</f>
        <v>0</v>
      </c>
      <c r="Z17" s="42">
        <f>1/$A$1*(SUM('[1]4412Imp'!Y$47:Y$47)+SUM('[1]4412Imp'!Y$105:Y$105))</f>
        <v>0</v>
      </c>
      <c r="AA17" s="42">
        <f>1/$A$1*(SUM('[1]4412Imp'!Z$47:Z$47)+SUM('[1]4412Imp'!Z$105:Z$105))</f>
        <v>0</v>
      </c>
      <c r="AB17" s="42">
        <f>1/$A$1*(SUM('[1]4412Imp'!AA$47:AA$47)+SUM('[1]4412Imp'!AA$105:AA$105))</f>
        <v>0</v>
      </c>
      <c r="AC17" s="33"/>
      <c r="AD17" s="42">
        <f>1/1000*(SUM('[1]4412Imp'!AB$47:AB$47)+SUM('[1]4412Imp'!AB$105:AB$105))</f>
        <v>6.9484329602999991E-5</v>
      </c>
      <c r="AE17" s="42">
        <f>1/1000*(SUM('[1]4412Imp'!AC$47:AC$47)+SUM('[1]4412Imp'!AC$105:AC$105))</f>
        <v>9.1838675079999996E-4</v>
      </c>
      <c r="AF17" s="42">
        <f>1/1000*(SUM('[1]4412Imp'!AD$47:AD$47)+SUM('[1]4412Imp'!AD$105:AD$105))</f>
        <v>1.7955478320000001E-3</v>
      </c>
      <c r="AG17" s="42">
        <f>1/1000*(SUM('[1]4412Imp'!AE$47:AE$47)+SUM('[1]4412Imp'!AE$105:AE$105))</f>
        <v>5.4028860816000002E-3</v>
      </c>
      <c r="AH17" s="42">
        <f>1/1000*(SUM('[1]4412Imp'!AF$47:AF$47)+SUM('[1]4412Imp'!AF$105:AF$105))</f>
        <v>5.9621545045999997E-3</v>
      </c>
      <c r="AI17" s="42">
        <f>1/1000*(SUM('[1]4412Imp'!AG$47:AG$47)+SUM('[1]4412Imp'!AG$105:AG$105))</f>
        <v>7.3063666533000008E-3</v>
      </c>
      <c r="AJ17" s="42">
        <f>1/1000*(SUM('[1]4412Imp'!AH$47:AH$47)+SUM('[1]4412Imp'!AH$105:AH$105))</f>
        <v>1.6186970447600001E-2</v>
      </c>
      <c r="AK17" s="42">
        <f>1/1000*(SUM('[1]4412Imp'!AI$47:AI$47)+SUM('[1]4412Imp'!AI$105:AI$105))</f>
        <v>3.5924195617000006E-2</v>
      </c>
      <c r="AL17" s="42">
        <f>1/1000*(SUM('[1]4412Imp'!AJ$47:AJ$47)+SUM('[1]4412Imp'!AJ$105:AJ$105))</f>
        <v>3.3747904586800007E-2</v>
      </c>
      <c r="AM17" s="42">
        <f>1/1000*(SUM('[1]4412Imp'!AK$47:AK$47)+SUM('[1]4412Imp'!AK$105:AK$105))</f>
        <v>2.6543509863200001E-2</v>
      </c>
      <c r="AN17" s="42">
        <f>1/1000*(SUM('[1]4412Imp'!AL$47:AL$47)+SUM('[1]4412Imp'!AL$105:AL$105))</f>
        <v>3.2079502037700006E-2</v>
      </c>
      <c r="AO17" s="42">
        <f>1/1000*(SUM('[1]4412Imp'!AM$47:AM$47)+SUM('[1]4412Imp'!AM$105:AM$105))</f>
        <v>3.6262553519999997E-2</v>
      </c>
      <c r="AP17" s="42">
        <f>1/1000*(SUM('[1]4412Imp'!AN$47:AN$47)+SUM('[1]4412Imp'!AN$105:AN$105))</f>
        <v>3.8045451347199999E-2</v>
      </c>
      <c r="AQ17" s="42">
        <f>1/1000*(SUM('[1]4412Imp'!AO$47:AO$47)+SUM('[1]4412Imp'!AO$105:AO$105))</f>
        <v>4.1261830479599998E-2</v>
      </c>
      <c r="AR17" s="42">
        <f>1/1000*(SUM('[1]4412Imp'!AP$47:AP$47)+SUM('[1]4412Imp'!AP$105:AP$105))</f>
        <v>4.0071464461499999E-2</v>
      </c>
      <c r="AS17" s="42">
        <f>1/1000*(SUM('[1]4412Imp'!AQ$47:AQ$47)+SUM('[1]4412Imp'!AQ$105:AQ$105))</f>
        <v>3.3382753607E-2</v>
      </c>
      <c r="AT17" s="42">
        <f>1/1000*(SUM('[1]4412Imp'!AR$47:AR$47)+SUM('[1]4412Imp'!AR$105:AR$105))</f>
        <v>3.2804349628399995E-2</v>
      </c>
      <c r="AU17" s="42">
        <f>1/1000*(SUM('[1]4412Imp'!AS$47:AS$47)+SUM('[1]4412Imp'!AS$105:AS$105))</f>
        <v>3.7767792619699994E-2</v>
      </c>
      <c r="AV17" s="42">
        <f>1/1000*(SUM('[1]4412Imp'!AT$47:AT$47)+SUM('[1]4412Imp'!AT$105:AT$105))</f>
        <v>4.6492204971999997E-2</v>
      </c>
      <c r="AW17" s="42">
        <f>1/1000*(SUM('[1]4412Imp'!AU$47:AU$47)+SUM('[1]4412Imp'!AU$105:AU$105))</f>
        <v>4.4804992792500005E-2</v>
      </c>
      <c r="AX17" s="42">
        <f>1/1000*(SUM('[1]4412Imp'!AV$47:AV$47)+SUM('[1]4412Imp'!AV$105:AV$105))</f>
        <v>0</v>
      </c>
      <c r="AY17" s="42">
        <f>1/1000*(SUM('[1]4412Imp'!AW$47:AW$47)+SUM('[1]4412Imp'!AW$105:AW$105))</f>
        <v>0</v>
      </c>
      <c r="AZ17" s="42">
        <f>1/1000*(SUM('[1]4412Imp'!AX$47:AX$47)+SUM('[1]4412Imp'!AX$105:AX$105))</f>
        <v>0</v>
      </c>
      <c r="BA17" s="42">
        <f>1/1000*(SUM('[1]4412Imp'!AY$47:AY$47)+SUM('[1]4412Imp'!AY$105:AY$105))</f>
        <v>0</v>
      </c>
      <c r="BB17" s="42">
        <f>1/1000*(SUM('[1]4412Imp'!AZ$47:AZ$47)+SUM('[1]4412Imp'!AZ$105:AZ$105))</f>
        <v>0</v>
      </c>
      <c r="BC17" s="42">
        <f>1/1000*(SUM('[1]4412Imp'!BA$47:BA$47)+SUM('[1]4412Imp'!BA$105:BA$105))</f>
        <v>0</v>
      </c>
      <c r="BD17" s="293"/>
    </row>
    <row r="18" spans="2:56">
      <c r="B18" s="5" t="s">
        <v>23</v>
      </c>
      <c r="C18" s="39">
        <f>1/$A$1*'[1]4412Imp'!B$109</f>
        <v>0.16178163199999998</v>
      </c>
      <c r="D18" s="10">
        <f>1/$A$1*'[1]4412Imp'!C$109</f>
        <v>0.13767606799999998</v>
      </c>
      <c r="E18" s="10">
        <f>1/$A$1*'[1]4412Imp'!D$109</f>
        <v>0.12894743</v>
      </c>
      <c r="F18" s="10">
        <f>1/$A$1*'[1]4412Imp'!E$109</f>
        <v>0.120159406</v>
      </c>
      <c r="G18" s="10">
        <f>1/$A$1*'[1]4412Imp'!F$109</f>
        <v>7.2647247999999998E-2</v>
      </c>
      <c r="H18" s="10">
        <f>1/$A$1*'[1]4412Imp'!G$109</f>
        <v>7.2762041E-2</v>
      </c>
      <c r="I18" s="10">
        <f>1/$A$1*'[1]4412Imp'!H$109</f>
        <v>4.1468999999999999E-2</v>
      </c>
      <c r="J18" s="10">
        <f>1/$A$1*'[1]4412Imp'!I$109</f>
        <v>1.8061853999999999E-2</v>
      </c>
      <c r="K18" s="10">
        <f>1/$A$1*'[1]4412Imp'!J$109</f>
        <v>3.3601896000000006E-2</v>
      </c>
      <c r="L18" s="10">
        <f>1/$A$1*'[1]4412Imp'!K$109</f>
        <v>1.4223199999999998E-2</v>
      </c>
      <c r="M18" s="10">
        <f>1/$A$1*'[1]4412Imp'!L$109</f>
        <v>1.3112246333333334E-2</v>
      </c>
      <c r="N18" s="10">
        <f>1/$A$1*'[1]4412Imp'!M$109</f>
        <v>1.257241525E-2</v>
      </c>
      <c r="O18" s="10">
        <f>1/$A$1*'[1]4412Imp'!N$109</f>
        <v>1.7060479999999999E-3</v>
      </c>
      <c r="P18" s="10">
        <f>1/$A$1*'[1]4412Imp'!O$109</f>
        <v>7.7997599999999993E-4</v>
      </c>
      <c r="Q18" s="10">
        <f>1/$A$1*'[1]4412Imp'!P$109</f>
        <v>1.5482737500000002E-3</v>
      </c>
      <c r="R18" s="10">
        <f>1/$A$1*'[1]4412Imp'!Q$109</f>
        <v>1.2504333333333332E-4</v>
      </c>
      <c r="S18" s="10">
        <f>1/$A$1*'[1]4412Imp'!R$109</f>
        <v>1.059288E-3</v>
      </c>
      <c r="T18" s="10">
        <f>1/$A$1*'[1]4412Imp'!S$109</f>
        <v>2.0951619999999998E-3</v>
      </c>
      <c r="U18" s="10">
        <f>1/$A$1*'[1]4412Imp'!T$109</f>
        <v>1.623754E-3</v>
      </c>
      <c r="V18" s="10">
        <f>1/$A$1*'[1]4412Imp'!U$109</f>
        <v>4.45587625E-4</v>
      </c>
      <c r="W18" s="10">
        <f>1/$A$1*'[1]4412Imp'!V$109</f>
        <v>0</v>
      </c>
      <c r="X18" s="10">
        <f>1/$A$1*'[1]4412Imp'!W$109</f>
        <v>0</v>
      </c>
      <c r="Y18" s="10">
        <f>1/$A$1*'[1]4412Imp'!X$109</f>
        <v>0</v>
      </c>
      <c r="Z18" s="10">
        <f>1/$A$1*'[1]4412Imp'!Y$109</f>
        <v>0</v>
      </c>
      <c r="AA18" s="10">
        <f>1/$A$1*'[1]4412Imp'!Z$109</f>
        <v>0</v>
      </c>
      <c r="AB18" s="10">
        <f>1/$A$1*'[1]4412Imp'!AA$109</f>
        <v>0</v>
      </c>
      <c r="AC18" s="4"/>
      <c r="AD18" s="39">
        <f>1/1000*'[1]4412Imp'!AB$109</f>
        <v>2.7785918998833002E-2</v>
      </c>
      <c r="AE18" s="10">
        <f>1/1000*'[1]4412Imp'!AC$109</f>
        <v>2.1844449738E-2</v>
      </c>
      <c r="AF18" s="10">
        <f>1/1000*'[1]4412Imp'!AD$109</f>
        <v>1.8826521542399999E-2</v>
      </c>
      <c r="AG18" s="10">
        <f>1/1000*'[1]4412Imp'!AE$109</f>
        <v>2.0492769427200002E-2</v>
      </c>
      <c r="AH18" s="10">
        <f>1/1000*'[1]4412Imp'!AF$109</f>
        <v>1.51268576809E-2</v>
      </c>
      <c r="AI18" s="10">
        <f>1/1000*'[1]4412Imp'!AG$109</f>
        <v>1.58969406024E-2</v>
      </c>
      <c r="AJ18" s="10">
        <f>1/1000*'[1]4412Imp'!AH$109</f>
        <v>1.0002161079600001E-2</v>
      </c>
      <c r="AK18" s="10">
        <f>1/1000*'[1]4412Imp'!AI$109</f>
        <v>5.0577041640000008E-3</v>
      </c>
      <c r="AL18" s="10">
        <f>1/1000*'[1]4412Imp'!AJ$109</f>
        <v>9.9348612964000015E-3</v>
      </c>
      <c r="AM18" s="10">
        <f>1/1000*'[1]4412Imp'!AK$109</f>
        <v>3.8391437611999999E-3</v>
      </c>
      <c r="AN18" s="10">
        <f>1/1000*'[1]4412Imp'!AL$109</f>
        <v>3.3728181003000006E-3</v>
      </c>
      <c r="AO18" s="10">
        <f>1/1000*'[1]4412Imp'!AM$109</f>
        <v>3.5099502719999997E-3</v>
      </c>
      <c r="AP18" s="10">
        <f>1/1000*'[1]4412Imp'!AN$109</f>
        <v>6.553302272E-4</v>
      </c>
      <c r="AQ18" s="10">
        <f>1/1000*'[1]4412Imp'!AO$109</f>
        <v>2.6527469400000001E-4</v>
      </c>
      <c r="AR18" s="10">
        <f>1/1000*'[1]4412Imp'!AP$109</f>
        <v>5.9201546950000006E-4</v>
      </c>
      <c r="AS18" s="10">
        <f>1/1000*'[1]4412Imp'!AQ$109</f>
        <v>7.2954062999999999E-5</v>
      </c>
      <c r="AT18" s="10">
        <f>1/1000*'[1]4412Imp'!AR$109</f>
        <v>3.4231325260000001E-4</v>
      </c>
      <c r="AU18" s="10">
        <f>1/1000*'[1]4412Imp'!AS$109</f>
        <v>7.4464062530000001E-4</v>
      </c>
      <c r="AV18" s="10">
        <f>1/1000*'[1]4412Imp'!AT$109</f>
        <v>7.1068210300000005E-4</v>
      </c>
      <c r="AW18" s="10">
        <f>1/1000*'[1]4412Imp'!AU$109</f>
        <v>1.4472965708333332E-4</v>
      </c>
      <c r="AX18" s="10">
        <f>1/1000*'[1]4412Imp'!AV$109</f>
        <v>0</v>
      </c>
      <c r="AY18" s="10">
        <f>1/1000*'[1]4412Imp'!AW$109</f>
        <v>0</v>
      </c>
      <c r="AZ18" s="10">
        <f>1/1000*'[1]4412Imp'!AX$109</f>
        <v>0</v>
      </c>
      <c r="BA18" s="10">
        <f>1/1000*'[1]4412Imp'!AY$109</f>
        <v>0</v>
      </c>
      <c r="BB18" s="10">
        <f>1/1000*'[1]4412Imp'!AZ$109</f>
        <v>0</v>
      </c>
      <c r="BC18" s="10">
        <f>1/1000*'[1]4412Imp'!BA$109</f>
        <v>0</v>
      </c>
      <c r="BD18" s="293"/>
    </row>
    <row r="19" spans="2:56">
      <c r="B19" s="5" t="s">
        <v>116</v>
      </c>
      <c r="C19" s="39">
        <f>1/$A$1*'[1]4412Imp'!B$138</f>
        <v>2.0429243999999999E-2</v>
      </c>
      <c r="D19" s="10">
        <f>1/$A$1*'[1]4412Imp'!C$138</f>
        <v>2.0158672000000002E-2</v>
      </c>
      <c r="E19" s="10">
        <f>1/$A$1*'[1]4412Imp'!D$138</f>
        <v>1.8317062000000002E-2</v>
      </c>
      <c r="F19" s="10">
        <f>1/$A$1*'[1]4412Imp'!E$138</f>
        <v>1.3026279999999999E-2</v>
      </c>
      <c r="G19" s="10">
        <f>1/$A$1*'[1]4412Imp'!F$138</f>
        <v>5.9079639999999999E-3</v>
      </c>
      <c r="H19" s="10">
        <f>1/$A$1*'[1]4412Imp'!G$138</f>
        <v>5.5134679999999997E-3</v>
      </c>
      <c r="I19" s="10">
        <f>1/$A$1*'[1]4412Imp'!H$138</f>
        <v>3.162822E-3</v>
      </c>
      <c r="J19" s="10">
        <f>1/$A$1*'[1]4412Imp'!I$138</f>
        <v>3.0479599999999997E-3</v>
      </c>
      <c r="K19" s="10">
        <f>1/$A$1*'[1]4412Imp'!J$138</f>
        <v>2.369506E-3</v>
      </c>
      <c r="L19" s="10">
        <f>1/$A$1*'[1]4412Imp'!K$138</f>
        <v>2.0372940000000003E-3</v>
      </c>
      <c r="M19" s="10">
        <f>1/$A$1*'[1]4412Imp'!L$138</f>
        <v>2.19834E-3</v>
      </c>
      <c r="N19" s="10">
        <f>1/$A$1*'[1]4412Imp'!M$138</f>
        <v>2.0774980000000001E-3</v>
      </c>
      <c r="O19" s="10">
        <f>1/$A$1*'[1]4412Imp'!N$138</f>
        <v>2.4930160000000002E-3</v>
      </c>
      <c r="P19" s="10">
        <f>1/$A$1*'[1]4412Imp'!O$138</f>
        <v>5.7016999999999997E-3</v>
      </c>
      <c r="Q19" s="10">
        <f>1/$A$1*'[1]4412Imp'!P$138</f>
        <v>4.4592859999999998E-3</v>
      </c>
      <c r="R19" s="10">
        <f>1/$A$1*'[1]4412Imp'!Q$138</f>
        <v>7.2218672075471703E-3</v>
      </c>
      <c r="S19" s="10">
        <f>1/$A$1*'[1]4412Imp'!R$138</f>
        <v>4.586522E-3</v>
      </c>
      <c r="T19" s="10">
        <f>1/$A$1*'[1]4412Imp'!S$138</f>
        <v>5.7713439999999994E-3</v>
      </c>
      <c r="U19" s="10">
        <f>1/$A$1*'[1]4412Imp'!T$138</f>
        <v>3.2922199999999998E-3</v>
      </c>
      <c r="V19" s="10">
        <f>1/$A$1*'[1]4412Imp'!U$138</f>
        <v>7.0379999999999998E-4</v>
      </c>
      <c r="W19" s="10">
        <f>1/$A$1*'[1]4412Imp'!V$138</f>
        <v>0</v>
      </c>
      <c r="X19" s="10">
        <f>1/$A$1*'[1]4412Imp'!W$138</f>
        <v>0</v>
      </c>
      <c r="Y19" s="10">
        <f>1/$A$1*'[1]4412Imp'!X$138</f>
        <v>0</v>
      </c>
      <c r="Z19" s="10">
        <f>1/$A$1*'[1]4412Imp'!Y$138</f>
        <v>0</v>
      </c>
      <c r="AA19" s="10">
        <f>1/$A$1*'[1]4412Imp'!Z$138</f>
        <v>0</v>
      </c>
      <c r="AB19" s="10">
        <f>1/$A$1*'[1]4412Imp'!AA$138</f>
        <v>0</v>
      </c>
      <c r="AC19" s="4"/>
      <c r="AD19" s="39">
        <f>1/1000*'[1]4412Imp'!AB$138</f>
        <v>3.9946373083560001E-3</v>
      </c>
      <c r="AE19" s="10">
        <f>1/1000*'[1]4412Imp'!AC$138</f>
        <v>3.2993948779999997E-3</v>
      </c>
      <c r="AF19" s="10">
        <f>1/1000*'[1]4412Imp'!AD$138</f>
        <v>2.9254254143999997E-3</v>
      </c>
      <c r="AG19" s="10">
        <f>1/1000*'[1]4412Imp'!AE$138</f>
        <v>2.1077887152000005E-3</v>
      </c>
      <c r="AH19" s="10">
        <f>1/1000*'[1]4412Imp'!AF$138</f>
        <v>1.0908940805000001E-3</v>
      </c>
      <c r="AI19" s="10">
        <f>1/1000*'[1]4412Imp'!AG$138</f>
        <v>1.203952893E-3</v>
      </c>
      <c r="AJ19" s="10">
        <f>1/1000*'[1]4412Imp'!AH$138</f>
        <v>7.5272968880000005E-4</v>
      </c>
      <c r="AK19" s="10">
        <f>1/1000*'[1]4412Imp'!AI$138</f>
        <v>1.141086523E-3</v>
      </c>
      <c r="AL19" s="10">
        <f>1/1000*'[1]4412Imp'!AJ$138</f>
        <v>1.1352355092000002E-3</v>
      </c>
      <c r="AM19" s="10">
        <f>1/1000*'[1]4412Imp'!AK$138</f>
        <v>5.9794378599999998E-4</v>
      </c>
      <c r="AN19" s="10">
        <f>1/1000*'[1]4412Imp'!AL$138</f>
        <v>6.5340041040000006E-4</v>
      </c>
      <c r="AO19" s="10">
        <f>1/1000*'[1]4412Imp'!AM$138</f>
        <v>5.0938012799999995E-4</v>
      </c>
      <c r="AP19" s="10">
        <f>1/1000*'[1]4412Imp'!AN$138</f>
        <v>6.3673788640000002E-4</v>
      </c>
      <c r="AQ19" s="10">
        <f>1/1000*'[1]4412Imp'!AO$138</f>
        <v>1.3591722276000001E-3</v>
      </c>
      <c r="AR19" s="10">
        <f>1/1000*'[1]4412Imp'!AP$138</f>
        <v>1.1460291965000001E-3</v>
      </c>
      <c r="AS19" s="10">
        <f>1/1000*'[1]4412Imp'!AQ$138</f>
        <v>1.7475801069999999E-3</v>
      </c>
      <c r="AT19" s="10">
        <f>1/1000*'[1]4412Imp'!AR$138</f>
        <v>9.9606167539999994E-4</v>
      </c>
      <c r="AU19" s="10">
        <f>1/1000*'[1]4412Imp'!AS$138</f>
        <v>1.3017578287999999E-3</v>
      </c>
      <c r="AV19" s="10">
        <f>1/1000*'[1]4412Imp'!AT$138</f>
        <v>6.7954739999999999E-4</v>
      </c>
      <c r="AW19" s="10">
        <f>1/1000*'[1]4412Imp'!AU$138</f>
        <v>1.6620550458333334E-4</v>
      </c>
      <c r="AX19" s="10">
        <f>1/1000*'[1]4412Imp'!AV$138</f>
        <v>0</v>
      </c>
      <c r="AY19" s="10">
        <f>1/1000*'[1]4412Imp'!AW$138</f>
        <v>0</v>
      </c>
      <c r="AZ19" s="10">
        <f>1/1000*'[1]4412Imp'!AX$138</f>
        <v>0</v>
      </c>
      <c r="BA19" s="10">
        <f>1/1000*'[1]4412Imp'!AY$138</f>
        <v>0</v>
      </c>
      <c r="BB19" s="10">
        <f>1/1000*'[1]4412Imp'!AZ$138</f>
        <v>0</v>
      </c>
      <c r="BC19" s="10">
        <f>1/1000*'[1]4412Imp'!BA$138</f>
        <v>0</v>
      </c>
      <c r="BD19" s="293"/>
    </row>
    <row r="20" spans="2:56">
      <c r="B20" s="8" t="s">
        <v>19</v>
      </c>
      <c r="C20" s="40">
        <f t="shared" ref="C20:AB20" si="8">SUM(C16:C16)-SUM(C17:C19)</f>
        <v>2.6429300000000433E-3</v>
      </c>
      <c r="D20" s="35">
        <f t="shared" si="8"/>
        <v>8.7901399999998353E-4</v>
      </c>
      <c r="E20" s="35">
        <f t="shared" si="8"/>
        <v>1.8413800000000036E-4</v>
      </c>
      <c r="F20" s="35">
        <f t="shared" si="8"/>
        <v>2.7507999999998312E-4</v>
      </c>
      <c r="G20" s="35">
        <f t="shared" si="8"/>
        <v>1.1428929999999921E-3</v>
      </c>
      <c r="H20" s="35">
        <f t="shared" si="8"/>
        <v>5.5948420000000165E-4</v>
      </c>
      <c r="I20" s="35">
        <f t="shared" si="8"/>
        <v>3.674019999999889E-4</v>
      </c>
      <c r="J20" s="35">
        <f t="shared" si="8"/>
        <v>1.8192999999999682E-4</v>
      </c>
      <c r="K20" s="35">
        <f t="shared" si="8"/>
        <v>2.5732400000000322E-4</v>
      </c>
      <c r="L20" s="35">
        <f t="shared" si="8"/>
        <v>1.0322399999998511E-4</v>
      </c>
      <c r="M20" s="35">
        <f t="shared" si="8"/>
        <v>5.1719333333338779E-5</v>
      </c>
      <c r="N20" s="35">
        <f t="shared" si="8"/>
        <v>2.2678000000025955E-5</v>
      </c>
      <c r="O20" s="35">
        <f t="shared" si="8"/>
        <v>5.5287112499999291E-4</v>
      </c>
      <c r="P20" s="35">
        <f t="shared" si="8"/>
        <v>1.2398001226478494E-3</v>
      </c>
      <c r="Q20" s="35">
        <f t="shared" si="8"/>
        <v>1.5617295714286106E-3</v>
      </c>
      <c r="R20" s="35">
        <f t="shared" si="8"/>
        <v>9.1649955480768708E-4</v>
      </c>
      <c r="S20" s="35">
        <f t="shared" si="8"/>
        <v>7.4337352380957067E-4</v>
      </c>
      <c r="T20" s="35">
        <f t="shared" si="8"/>
        <v>1.0535071142857566E-3</v>
      </c>
      <c r="U20" s="35">
        <f t="shared" si="8"/>
        <v>1.8804800000000177E-3</v>
      </c>
      <c r="V20" s="35">
        <f t="shared" si="8"/>
        <v>5.6521880769230815E-4</v>
      </c>
      <c r="W20" s="35">
        <f t="shared" si="8"/>
        <v>0</v>
      </c>
      <c r="X20" s="35">
        <f t="shared" si="8"/>
        <v>0</v>
      </c>
      <c r="Y20" s="35">
        <f t="shared" si="8"/>
        <v>0</v>
      </c>
      <c r="Z20" s="35">
        <f t="shared" si="8"/>
        <v>0</v>
      </c>
      <c r="AA20" s="35">
        <f t="shared" si="8"/>
        <v>0</v>
      </c>
      <c r="AB20" s="35">
        <f t="shared" si="8"/>
        <v>0</v>
      </c>
      <c r="AC20" s="4"/>
      <c r="AD20" s="41">
        <f t="shared" ref="AD20:BC20" si="9">SUM(AD16:AD16)-SUM(AD17:AD19)</f>
        <v>3.7843841978099646E-4</v>
      </c>
      <c r="AE20" s="36">
        <f t="shared" si="9"/>
        <v>1.4042381080000416E-4</v>
      </c>
      <c r="AF20" s="36">
        <f t="shared" si="9"/>
        <v>5.5241006400003068E-5</v>
      </c>
      <c r="AG20" s="36">
        <f t="shared" si="9"/>
        <v>4.5355464000008949E-5</v>
      </c>
      <c r="AH20" s="36">
        <f t="shared" si="9"/>
        <v>2.1580421099999872E-4</v>
      </c>
      <c r="AI20" s="36">
        <f t="shared" si="9"/>
        <v>1.2843715169999492E-4</v>
      </c>
      <c r="AJ20" s="36">
        <f t="shared" si="9"/>
        <v>1.6952106719999444E-4</v>
      </c>
      <c r="AK20" s="36">
        <f t="shared" si="9"/>
        <v>8.7496831500007144E-5</v>
      </c>
      <c r="AL20" s="36">
        <f t="shared" si="9"/>
        <v>6.5810945999993098E-5</v>
      </c>
      <c r="AM20" s="36">
        <f t="shared" si="9"/>
        <v>8.4755021999997904E-5</v>
      </c>
      <c r="AN20" s="36">
        <f t="shared" si="9"/>
        <v>3.2397456599997376E-5</v>
      </c>
      <c r="AO20" s="36">
        <f t="shared" si="9"/>
        <v>2.2409807999994313E-5</v>
      </c>
      <c r="AP20" s="36">
        <f t="shared" si="9"/>
        <v>2.0885451840000485E-4</v>
      </c>
      <c r="AQ20" s="36">
        <f t="shared" si="9"/>
        <v>3.5776490609999712E-4</v>
      </c>
      <c r="AR20" s="36">
        <f t="shared" si="9"/>
        <v>4.3625017300000235E-4</v>
      </c>
      <c r="AS20" s="36">
        <f t="shared" si="9"/>
        <v>2.5178216349999727E-4</v>
      </c>
      <c r="AT20" s="36">
        <f t="shared" si="9"/>
        <v>6.7415080360000434E-4</v>
      </c>
      <c r="AU20" s="36">
        <f t="shared" si="9"/>
        <v>3.3099419209999675E-4</v>
      </c>
      <c r="AV20" s="36">
        <f t="shared" si="9"/>
        <v>7.2112922900000043E-4</v>
      </c>
      <c r="AW20" s="36">
        <f t="shared" si="9"/>
        <v>2.699080304166615E-4</v>
      </c>
      <c r="AX20" s="36">
        <f t="shared" si="9"/>
        <v>0</v>
      </c>
      <c r="AY20" s="36">
        <f t="shared" si="9"/>
        <v>0</v>
      </c>
      <c r="AZ20" s="36">
        <f t="shared" si="9"/>
        <v>0</v>
      </c>
      <c r="BA20" s="36">
        <f t="shared" si="9"/>
        <v>0</v>
      </c>
      <c r="BB20" s="36">
        <f t="shared" si="9"/>
        <v>0</v>
      </c>
      <c r="BC20" s="36">
        <f t="shared" si="9"/>
        <v>0</v>
      </c>
      <c r="BD20" s="293"/>
    </row>
    <row r="21" spans="2:56" ht="17.149999999999999" customHeight="1">
      <c r="B21" s="14" t="s">
        <v>213</v>
      </c>
      <c r="C21" s="152">
        <f>1/$A$1*'[1]4412Imp'!B$264</f>
        <v>0.54423154299999998</v>
      </c>
      <c r="D21" s="153">
        <f>1/$A$1*'[1]4412Imp'!C$264</f>
        <v>0.54210488710000004</v>
      </c>
      <c r="E21" s="153">
        <f>1/$A$1*'[1]4412Imp'!D$264</f>
        <v>0.61540902659999996</v>
      </c>
      <c r="F21" s="153">
        <f>1/$A$1*'[1]4412Imp'!E$264</f>
        <v>0.6796247161000003</v>
      </c>
      <c r="G21" s="153">
        <f>1/$A$1*'[1]4412Imp'!F$264</f>
        <v>0.7689170947666667</v>
      </c>
      <c r="H21" s="153">
        <f>1/$A$1*'[1]4412Imp'!G$264</f>
        <v>0.8781418400000004</v>
      </c>
      <c r="I21" s="153">
        <f>1/$A$1*'[1]4412Imp'!H$264</f>
        <v>1.2104613829071429</v>
      </c>
      <c r="J21" s="153">
        <f>1/$A$1*'[1]4412Imp'!I$264</f>
        <v>1.1772400032333337</v>
      </c>
      <c r="K21" s="153">
        <f>1/$A$1*'[1]4412Imp'!J$264</f>
        <v>1.3932291556322998</v>
      </c>
      <c r="L21" s="153">
        <f>1/$A$1*'[1]4412Imp'!K$264</f>
        <v>1.2409708390611112</v>
      </c>
      <c r="M21" s="153">
        <f>1/$A$1*'[1]4412Imp'!L$264</f>
        <v>0.67447088836666658</v>
      </c>
      <c r="N21" s="153">
        <f>1/$A$1*'[1]4412Imp'!M$264</f>
        <v>0.70913556684739931</v>
      </c>
      <c r="O21" s="153">
        <f>1/$A$1*'[1]4412Imp'!N$264</f>
        <v>0.6703341165444443</v>
      </c>
      <c r="P21" s="153">
        <f>1/$A$1*'[1]4412Imp'!O$264</f>
        <v>0.62916798113636463</v>
      </c>
      <c r="Q21" s="153">
        <f>1/$A$1*'[1]4412Imp'!P$264</f>
        <v>0.73879622446923077</v>
      </c>
      <c r="R21" s="153">
        <f>1/$A$1*'[1]4412Imp'!Q$264</f>
        <v>0.7360183891254436</v>
      </c>
      <c r="S21" s="153">
        <f>1/$A$1*'[1]4412Imp'!R$264</f>
        <v>0.92557170151307178</v>
      </c>
      <c r="T21" s="153">
        <f>1/$A$1*'[1]4412Imp'!S$264</f>
        <v>1.0161402293246031</v>
      </c>
      <c r="U21" s="153">
        <f>1/$A$1*'[1]4412Imp'!T$264</f>
        <v>0.93727049046269839</v>
      </c>
      <c r="V21" s="153">
        <f>1/$A$1*'[1]4412Imp'!U$264</f>
        <v>0.94422146879058455</v>
      </c>
      <c r="W21" s="153">
        <f>1/$A$1*'[1]4412Imp'!V$264</f>
        <v>0</v>
      </c>
      <c r="X21" s="153">
        <f>1/$A$1*'[1]4412Imp'!W$264</f>
        <v>0</v>
      </c>
      <c r="Y21" s="153">
        <f>1/$A$1*'[1]4412Imp'!X$264</f>
        <v>0</v>
      </c>
      <c r="Z21" s="153">
        <f>1/$A$1*'[1]4412Imp'!Y$264</f>
        <v>0</v>
      </c>
      <c r="AA21" s="153">
        <f>1/$A$1*'[1]4412Imp'!Z$264</f>
        <v>0</v>
      </c>
      <c r="AB21" s="153">
        <f>1/$A$1*'[1]4412Imp'!AA$264</f>
        <v>0</v>
      </c>
      <c r="AC21" s="13"/>
      <c r="AD21" s="26">
        <f>1/1000*'[1]4412Imp'!AB$264</f>
        <v>0.113094720714597</v>
      </c>
      <c r="AE21" s="28">
        <f>1/1000*'[1]4412Imp'!AC$264</f>
        <v>0.1159097189668</v>
      </c>
      <c r="AF21" s="28">
        <f>1/1000*'[1]4412Imp'!AD$264</f>
        <v>0.12690279083039999</v>
      </c>
      <c r="AG21" s="28">
        <f>1/1000*'[1]4412Imp'!AE$264</f>
        <v>0.1591504702704</v>
      </c>
      <c r="AH21" s="28">
        <f>1/1000*'[1]4412Imp'!AF$264</f>
        <v>0.20454779046170005</v>
      </c>
      <c r="AI21" s="28">
        <f>1/1000*'[1]4412Imp'!AG$264</f>
        <v>0.23878741337880002</v>
      </c>
      <c r="AJ21" s="28">
        <f>1/1000*'[1]4412Imp'!AH$264</f>
        <v>0.25037996191600004</v>
      </c>
      <c r="AK21" s="28">
        <f>1/1000*'[1]4412Imp'!AI$264</f>
        <v>0.3115387502425</v>
      </c>
      <c r="AL21" s="28">
        <f>1/1000*'[1]4412Imp'!AJ$264</f>
        <v>0.31653901770279991</v>
      </c>
      <c r="AM21" s="28">
        <f>1/1000*'[1]4412Imp'!AK$264</f>
        <v>0.22211859292919994</v>
      </c>
      <c r="AN21" s="28">
        <f>1/1000*'[1]4412Imp'!AL$264</f>
        <v>0.25761630516660006</v>
      </c>
      <c r="AO21" s="28">
        <f>1/1000*'[1]4412Imp'!AM$264</f>
        <v>0.27026466758399997</v>
      </c>
      <c r="AP21" s="28">
        <f>1/1000*'[1]4412Imp'!AN$264</f>
        <v>0.23679905587359995</v>
      </c>
      <c r="AQ21" s="28">
        <f>1/1000*'[1]4412Imp'!AO$264</f>
        <v>0.23101239144959998</v>
      </c>
      <c r="AR21" s="28">
        <f>1/1000*'[1]4412Imp'!AP$264</f>
        <v>0.27006843481100007</v>
      </c>
      <c r="AS21" s="28">
        <f>1/1000*'[1]4412Imp'!AQ$264</f>
        <v>0.22660204768600006</v>
      </c>
      <c r="AT21" s="28">
        <f>1/1000*'[1]4412Imp'!AR$264</f>
        <v>0.27072736197099995</v>
      </c>
      <c r="AU21" s="28">
        <f>1/1000*'[1]4412Imp'!AS$264</f>
        <v>0.31913154114269993</v>
      </c>
      <c r="AV21" s="28">
        <f>1/1000*'[1]4412Imp'!AT$264</f>
        <v>0.33593111454899999</v>
      </c>
      <c r="AW21" s="28">
        <f>1/1000*'[1]4412Imp'!AU$264</f>
        <v>0.32374699038750004</v>
      </c>
      <c r="AX21" s="28">
        <f>1/1000*'[1]4412Imp'!AV$264</f>
        <v>0</v>
      </c>
      <c r="AY21" s="28">
        <f>1/1000*'[1]4412Imp'!AW$264</f>
        <v>0</v>
      </c>
      <c r="AZ21" s="28">
        <f>1/1000*'[1]4412Imp'!AX$264</f>
        <v>0</v>
      </c>
      <c r="BA21" s="28">
        <f>1/1000*'[1]4412Imp'!AY$264</f>
        <v>0</v>
      </c>
      <c r="BB21" s="28">
        <f>1/1000*'[1]4412Imp'!AZ$264</f>
        <v>0</v>
      </c>
      <c r="BC21" s="28">
        <f>1/1000*'[1]4412Imp'!BA$264</f>
        <v>0</v>
      </c>
      <c r="BD21" s="293"/>
    </row>
    <row r="22" spans="2:56">
      <c r="B22" s="5" t="s">
        <v>58</v>
      </c>
      <c r="C22" s="39">
        <f>1/$A$1*'[1]4412Imp'!B$16</f>
        <v>1.8287898E-2</v>
      </c>
      <c r="D22" s="10">
        <f>1/$A$1*'[1]4412Imp'!C$16</f>
        <v>2.1195512E-2</v>
      </c>
      <c r="E22" s="10">
        <f>1/$A$1*'[1]4412Imp'!D$16</f>
        <v>2.2380863000000001E-2</v>
      </c>
      <c r="F22" s="10">
        <f>1/$A$1*'[1]4412Imp'!E$16</f>
        <v>3.1037304000000002E-2</v>
      </c>
      <c r="G22" s="10">
        <f>1/$A$1*'[1]4412Imp'!F$16</f>
        <v>3.8561156000000013E-2</v>
      </c>
      <c r="H22" s="10">
        <f>1/$A$1*'[1]4412Imp'!G$16</f>
        <v>4.0902095999999999E-2</v>
      </c>
      <c r="I22" s="10">
        <f>1/$A$1*'[1]4412Imp'!H$16</f>
        <v>0.16497708026666669</v>
      </c>
      <c r="J22" s="10">
        <f>1/$A$1*'[1]4412Imp'!I$16</f>
        <v>0.11714729725</v>
      </c>
      <c r="K22" s="10">
        <f>1/$A$1*'[1]4412Imp'!J$16</f>
        <v>0.11579398113691756</v>
      </c>
      <c r="L22" s="10">
        <f>1/$A$1*'[1]4412Imp'!K$16</f>
        <v>0.13584844161666665</v>
      </c>
      <c r="M22" s="10">
        <f>1/$A$1*'[1]4412Imp'!L$16</f>
        <v>6.057992999999999E-2</v>
      </c>
      <c r="N22" s="10">
        <f>1/$A$1*'[1]4412Imp'!M$16</f>
        <v>6.0456787999999997E-2</v>
      </c>
      <c r="O22" s="10">
        <f>1/$A$1*'[1]4412Imp'!N$16</f>
        <v>5.6011393999999999E-2</v>
      </c>
      <c r="P22" s="10">
        <f>1/$A$1*'[1]4412Imp'!O$16</f>
        <v>5.4024976000000002E-2</v>
      </c>
      <c r="Q22" s="10">
        <f>1/$A$1*'[1]4412Imp'!P$16</f>
        <v>7.2535790000000003E-2</v>
      </c>
      <c r="R22" s="10">
        <f>1/$A$1*'[1]4412Imp'!Q$16</f>
        <v>8.0248609999999998E-2</v>
      </c>
      <c r="S22" s="10">
        <f>1/$A$1*'[1]4412Imp'!R$16</f>
        <v>0.116798232</v>
      </c>
      <c r="T22" s="10">
        <f>1/$A$1*'[1]4412Imp'!S$16</f>
        <v>9.8565763999999986E-2</v>
      </c>
      <c r="U22" s="10">
        <f>1/$A$1*'[1]4412Imp'!T$16</f>
        <v>7.2882399999999986E-2</v>
      </c>
      <c r="V22" s="10">
        <f>1/$A$1*'[1]4412Imp'!U$16</f>
        <v>6.8656701999999986E-2</v>
      </c>
      <c r="W22" s="10">
        <f>1/$A$1*'[1]4412Imp'!V$16</f>
        <v>0</v>
      </c>
      <c r="X22" s="10">
        <f>1/$A$1*'[1]4412Imp'!W$16</f>
        <v>0</v>
      </c>
      <c r="Y22" s="10">
        <f>1/$A$1*'[1]4412Imp'!X$16</f>
        <v>0</v>
      </c>
      <c r="Z22" s="10">
        <f>1/$A$1*'[1]4412Imp'!Y$16</f>
        <v>0</v>
      </c>
      <c r="AA22" s="10">
        <f>1/$A$1*'[1]4412Imp'!Z$16</f>
        <v>0</v>
      </c>
      <c r="AB22" s="10">
        <f>1/$A$1*'[1]4412Imp'!AA$16</f>
        <v>0</v>
      </c>
      <c r="AC22" s="4"/>
      <c r="AD22" s="39">
        <f>1/1000*'[1]4412Imp'!AB$16</f>
        <v>5.108009370045E-3</v>
      </c>
      <c r="AE22" s="10">
        <f>1/1000*'[1]4412Imp'!AC$16</f>
        <v>5.6574004147999998E-3</v>
      </c>
      <c r="AF22" s="10">
        <f>1/1000*'[1]4412Imp'!AD$16</f>
        <v>6.1556422944000003E-3</v>
      </c>
      <c r="AG22" s="10">
        <f>1/1000*'[1]4412Imp'!AE$16</f>
        <v>9.6072725504000017E-3</v>
      </c>
      <c r="AH22" s="10">
        <f>1/1000*'[1]4412Imp'!AF$16</f>
        <v>1.44300970471E-2</v>
      </c>
      <c r="AI22" s="10">
        <f>1/1000*'[1]4412Imp'!AG$16</f>
        <v>1.4851524616500002E-2</v>
      </c>
      <c r="AJ22" s="10">
        <f>1/1000*'[1]4412Imp'!AH$16</f>
        <v>1.9426183650400004E-2</v>
      </c>
      <c r="AK22" s="10">
        <f>1/1000*'[1]4412Imp'!AI$16</f>
        <v>2.5696192491000001E-2</v>
      </c>
      <c r="AL22" s="10">
        <f>1/1000*'[1]4412Imp'!AJ$16</f>
        <v>2.4545617883600001E-2</v>
      </c>
      <c r="AM22" s="10">
        <f>1/1000*'[1]4412Imp'!AK$16</f>
        <v>2.30747887172E-2</v>
      </c>
      <c r="AN22" s="10">
        <f>1/1000*'[1]4412Imp'!AL$16</f>
        <v>2.3210697630600002E-2</v>
      </c>
      <c r="AO22" s="10">
        <f>1/1000*'[1]4412Imp'!AM$16</f>
        <v>2.4744850416000001E-2</v>
      </c>
      <c r="AP22" s="10">
        <f>1/1000*'[1]4412Imp'!AN$16</f>
        <v>2.2638589705599999E-2</v>
      </c>
      <c r="AQ22" s="10">
        <f>1/1000*'[1]4412Imp'!AO$16</f>
        <v>2.3183083838700002E-2</v>
      </c>
      <c r="AR22" s="10">
        <f>1/1000*'[1]4412Imp'!AP$16</f>
        <v>2.7749630947E-2</v>
      </c>
      <c r="AS22" s="10">
        <f>1/1000*'[1]4412Imp'!AQ$16</f>
        <v>2.3993703054999999E-2</v>
      </c>
      <c r="AT22" s="10">
        <f>1/1000*'[1]4412Imp'!AR$16</f>
        <v>2.7553312328699998E-2</v>
      </c>
      <c r="AU22" s="10">
        <f>1/1000*'[1]4412Imp'!AS$16</f>
        <v>3.0710868516900001E-2</v>
      </c>
      <c r="AV22" s="10">
        <f>1/1000*'[1]4412Imp'!AT$16</f>
        <v>2.9648866823000001E-2</v>
      </c>
      <c r="AW22" s="10">
        <f>1/1000*'[1]4412Imp'!AU$16</f>
        <v>2.7678333568749998E-2</v>
      </c>
      <c r="AX22" s="10">
        <f>1/1000*'[1]4412Imp'!AV$16</f>
        <v>0</v>
      </c>
      <c r="AY22" s="10">
        <f>1/1000*'[1]4412Imp'!AW$16</f>
        <v>0</v>
      </c>
      <c r="AZ22" s="10">
        <f>1/1000*'[1]4412Imp'!AX$16</f>
        <v>0</v>
      </c>
      <c r="BA22" s="10">
        <f>1/1000*'[1]4412Imp'!AY$16</f>
        <v>0</v>
      </c>
      <c r="BB22" s="10">
        <f>1/1000*'[1]4412Imp'!AZ$16</f>
        <v>0</v>
      </c>
      <c r="BC22" s="10">
        <f>1/1000*'[1]4412Imp'!BA$16</f>
        <v>0</v>
      </c>
      <c r="BD22" s="293"/>
    </row>
    <row r="23" spans="2:56">
      <c r="B23" s="5" t="s">
        <v>36</v>
      </c>
      <c r="C23" s="39">
        <f>1/$A$1*'[1]4412Imp'!B$23</f>
        <v>0.14057183699999998</v>
      </c>
      <c r="D23" s="10">
        <f>1/$A$1*'[1]4412Imp'!C$23</f>
        <v>0.13305757599999998</v>
      </c>
      <c r="E23" s="10">
        <f>1/$A$1*'[1]4412Imp'!D$23</f>
        <v>0.18137015699999998</v>
      </c>
      <c r="F23" s="10">
        <f>1/$A$1*'[1]4412Imp'!E$23</f>
        <v>0.21360479500000001</v>
      </c>
      <c r="G23" s="10">
        <f>1/$A$1*'[1]4412Imp'!F$23</f>
        <v>0.23057566699999998</v>
      </c>
      <c r="H23" s="10">
        <f>1/$A$1*'[1]4412Imp'!G$23</f>
        <v>0.33151082200000004</v>
      </c>
      <c r="I23" s="10">
        <f>1/$A$1*'[1]4412Imp'!H$23</f>
        <v>0.38808267748095238</v>
      </c>
      <c r="J23" s="10">
        <f>1/$A$1*'[1]4412Imp'!I$23</f>
        <v>0.3601508881333334</v>
      </c>
      <c r="K23" s="10">
        <f>1/$A$1*'[1]4412Imp'!J$23</f>
        <v>0.50175082905470991</v>
      </c>
      <c r="L23" s="10">
        <f>1/$A$1*'[1]4412Imp'!K$23</f>
        <v>0.39453793713518515</v>
      </c>
      <c r="M23" s="10">
        <f>1/$A$1*'[1]4412Imp'!L$23</f>
        <v>0.17038602399999997</v>
      </c>
      <c r="N23" s="10">
        <f>1/$A$1*'[1]4412Imp'!M$23</f>
        <v>0.21846775399999999</v>
      </c>
      <c r="O23" s="10">
        <f>1/$A$1*'[1]4412Imp'!N$23</f>
        <v>0.21157400999999998</v>
      </c>
      <c r="P23" s="10">
        <f>1/$A$1*'[1]4412Imp'!O$23</f>
        <v>0.17166703200000002</v>
      </c>
      <c r="Q23" s="10">
        <f>1/$A$1*'[1]4412Imp'!P$23</f>
        <v>0.18111046399999997</v>
      </c>
      <c r="R23" s="10">
        <f>1/$A$1*'[1]4412Imp'!Q$23</f>
        <v>0.17563687800000005</v>
      </c>
      <c r="S23" s="10">
        <f>1/$A$1*'[1]4412Imp'!R$23</f>
        <v>0.26610410816666669</v>
      </c>
      <c r="T23" s="10">
        <f>1/$A$1*'[1]4412Imp'!S$23</f>
        <v>0.22135464414814812</v>
      </c>
      <c r="U23" s="10">
        <f>1/$A$1*'[1]4412Imp'!T$23</f>
        <v>0.20137712866666668</v>
      </c>
      <c r="V23" s="10">
        <f>1/$A$1*'[1]4412Imp'!U$23</f>
        <v>0.21986840800000002</v>
      </c>
      <c r="W23" s="10">
        <f>1/$A$1*'[1]4412Imp'!V$23</f>
        <v>0</v>
      </c>
      <c r="X23" s="10">
        <f>1/$A$1*'[1]4412Imp'!W$23</f>
        <v>0</v>
      </c>
      <c r="Y23" s="10">
        <f>1/$A$1*'[1]4412Imp'!X$23</f>
        <v>0</v>
      </c>
      <c r="Z23" s="10">
        <f>1/$A$1*'[1]4412Imp'!Y$23</f>
        <v>0</v>
      </c>
      <c r="AA23" s="10">
        <f>1/$A$1*'[1]4412Imp'!Z$23</f>
        <v>0</v>
      </c>
      <c r="AB23" s="10">
        <f>1/$A$1*'[1]4412Imp'!AA$23</f>
        <v>0</v>
      </c>
      <c r="AC23" s="4"/>
      <c r="AD23" s="39">
        <f>1/1000*'[1]4412Imp'!AB$23</f>
        <v>2.3808189350054999E-2</v>
      </c>
      <c r="AE23" s="10">
        <f>1/1000*'[1]4412Imp'!AC$23</f>
        <v>2.4572666759999997E-2</v>
      </c>
      <c r="AF23" s="10">
        <f>1/1000*'[1]4412Imp'!AD$23</f>
        <v>2.848378872E-2</v>
      </c>
      <c r="AG23" s="10">
        <f>1/1000*'[1]4412Imp'!AE$23</f>
        <v>3.5057461499200006E-2</v>
      </c>
      <c r="AH23" s="10">
        <f>1/1000*'[1]4412Imp'!AF$23</f>
        <v>4.5408004769400004E-2</v>
      </c>
      <c r="AI23" s="10">
        <f>1/1000*'[1]4412Imp'!AG$23</f>
        <v>5.9883057791700008E-2</v>
      </c>
      <c r="AJ23" s="10">
        <f>1/1000*'[1]4412Imp'!AH$23</f>
        <v>6.4642778025600006E-2</v>
      </c>
      <c r="AK23" s="10">
        <f>1/1000*'[1]4412Imp'!AI$23</f>
        <v>7.3176127522499995E-2</v>
      </c>
      <c r="AL23" s="10">
        <f>1/1000*'[1]4412Imp'!AJ$23</f>
        <v>7.7674868864800004E-2</v>
      </c>
      <c r="AM23" s="10">
        <f>1/1000*'[1]4412Imp'!AK$23</f>
        <v>5.4878749120800006E-2</v>
      </c>
      <c r="AN23" s="10">
        <f>1/1000*'[1]4412Imp'!AL$23</f>
        <v>6.0442390868400003E-2</v>
      </c>
      <c r="AO23" s="10">
        <f>1/1000*'[1]4412Imp'!AM$23</f>
        <v>6.3685199903999998E-2</v>
      </c>
      <c r="AP23" s="10">
        <f>1/1000*'[1]4412Imp'!AN$23</f>
        <v>5.2355867238400002E-2</v>
      </c>
      <c r="AQ23" s="10">
        <f>1/1000*'[1]4412Imp'!AO$23</f>
        <v>4.6601295829500004E-2</v>
      </c>
      <c r="AR23" s="10">
        <f>1/1000*'[1]4412Imp'!AP$23</f>
        <v>4.7218377312500004E-2</v>
      </c>
      <c r="AS23" s="10">
        <f>1/1000*'[1]4412Imp'!AQ$23</f>
        <v>3.9289510816499999E-2</v>
      </c>
      <c r="AT23" s="10">
        <f>1/1000*'[1]4412Imp'!AR$23</f>
        <v>5.3302601251199996E-2</v>
      </c>
      <c r="AU23" s="10">
        <f>1/1000*'[1]4412Imp'!AS$23</f>
        <v>5.0164282182299999E-2</v>
      </c>
      <c r="AV23" s="10">
        <f>1/1000*'[1]4412Imp'!AT$23</f>
        <v>5.0557920296000002E-2</v>
      </c>
      <c r="AW23" s="10">
        <f>1/1000*'[1]4412Imp'!AU$23</f>
        <v>4.5800506140000002E-2</v>
      </c>
      <c r="AX23" s="10">
        <f>1/1000*'[1]4412Imp'!AV$23</f>
        <v>0</v>
      </c>
      <c r="AY23" s="10">
        <f>1/1000*'[1]4412Imp'!AW$23</f>
        <v>0</v>
      </c>
      <c r="AZ23" s="10">
        <f>1/1000*'[1]4412Imp'!AX$23</f>
        <v>0</v>
      </c>
      <c r="BA23" s="10">
        <f>1/1000*'[1]4412Imp'!AY$23</f>
        <v>0</v>
      </c>
      <c r="BB23" s="10">
        <f>1/1000*'[1]4412Imp'!AZ$23</f>
        <v>0</v>
      </c>
      <c r="BC23" s="10">
        <f>1/1000*'[1]4412Imp'!BA$23</f>
        <v>0</v>
      </c>
      <c r="BD23" s="293"/>
    </row>
    <row r="24" spans="2:56">
      <c r="B24" s="5" t="s">
        <v>59</v>
      </c>
      <c r="C24" s="39">
        <f>1/$A$1*'[1]4412Imp'!B$84</f>
        <v>0.15892834400000003</v>
      </c>
      <c r="D24" s="10">
        <f>1/$A$1*'[1]4412Imp'!C$84</f>
        <v>0.14668940000000003</v>
      </c>
      <c r="E24" s="10">
        <f>1/$A$1*'[1]4412Imp'!D$84</f>
        <v>0.167815728</v>
      </c>
      <c r="F24" s="10">
        <f>1/$A$1*'[1]4412Imp'!E$84</f>
        <v>0.19000578300000001</v>
      </c>
      <c r="G24" s="10">
        <f>1/$A$1*'[1]4412Imp'!F$84</f>
        <v>0.218423801</v>
      </c>
      <c r="H24" s="10">
        <f>1/$A$1*'[1]4412Imp'!G$84</f>
        <v>0.22132844800000001</v>
      </c>
      <c r="I24" s="10">
        <f>1/$A$1*'[1]4412Imp'!H$84</f>
        <v>0.2303105</v>
      </c>
      <c r="J24" s="10">
        <f>1/$A$1*'[1]4412Imp'!I$84</f>
        <v>0.21801543830000003</v>
      </c>
      <c r="K24" s="10">
        <f>1/$A$1*'[1]4412Imp'!J$84</f>
        <v>0.18314185466666669</v>
      </c>
      <c r="L24" s="10">
        <f>1/$A$1*'[1]4412Imp'!K$84</f>
        <v>0.13242738826666667</v>
      </c>
      <c r="M24" s="10">
        <f>1/$A$1*'[1]4412Imp'!L$84</f>
        <v>0.13447994199999999</v>
      </c>
      <c r="N24" s="10">
        <f>1/$A$1*'[1]4412Imp'!M$84</f>
        <v>8.832813256410256E-2</v>
      </c>
      <c r="O24" s="10">
        <f>1/$A$1*'[1]4412Imp'!N$84</f>
        <v>6.9241131999999997E-2</v>
      </c>
      <c r="P24" s="10">
        <f>1/$A$1*'[1]4412Imp'!O$84</f>
        <v>5.182084E-2</v>
      </c>
      <c r="Q24" s="10">
        <f>1/$A$1*'[1]4412Imp'!P$84</f>
        <v>8.4984034E-2</v>
      </c>
      <c r="R24" s="10">
        <f>1/$A$1*'[1]4412Imp'!Q$84</f>
        <v>8.0484568769230769E-2</v>
      </c>
      <c r="S24" s="10">
        <f>1/$A$1*'[1]4412Imp'!R$84</f>
        <v>9.0696635999999983E-2</v>
      </c>
      <c r="T24" s="10">
        <f>1/$A$1*'[1]4412Imp'!S$84</f>
        <v>0.10499541400000001</v>
      </c>
      <c r="U24" s="10">
        <f>1/$A$1*'[1]4412Imp'!T$84</f>
        <v>0.10210771800000001</v>
      </c>
      <c r="V24" s="10">
        <f>1/$A$1*'[1]4412Imp'!U$84</f>
        <v>9.1460603999999987E-2</v>
      </c>
      <c r="W24" s="10">
        <f>1/$A$1*'[1]4412Imp'!V$84</f>
        <v>0</v>
      </c>
      <c r="X24" s="10">
        <f>1/$A$1*'[1]4412Imp'!W$84</f>
        <v>0</v>
      </c>
      <c r="Y24" s="10">
        <f>1/$A$1*'[1]4412Imp'!X$84</f>
        <v>0</v>
      </c>
      <c r="Z24" s="10">
        <f>1/$A$1*'[1]4412Imp'!Y$84</f>
        <v>0</v>
      </c>
      <c r="AA24" s="10">
        <f>1/$A$1*'[1]4412Imp'!Z$84</f>
        <v>0</v>
      </c>
      <c r="AB24" s="10">
        <f>1/$A$1*'[1]4412Imp'!AA$84</f>
        <v>0</v>
      </c>
      <c r="AC24" s="4"/>
      <c r="AD24" s="39">
        <f>1/1000*'[1]4412Imp'!AB$84</f>
        <v>3.3686027190194999E-2</v>
      </c>
      <c r="AE24" s="10">
        <f>1/1000*'[1]4412Imp'!AC$84</f>
        <v>3.0191625335999998E-2</v>
      </c>
      <c r="AF24" s="10">
        <f>1/1000*'[1]4412Imp'!AD$84</f>
        <v>3.4799216611200001E-2</v>
      </c>
      <c r="AG24" s="10">
        <f>1/1000*'[1]4412Imp'!AE$84</f>
        <v>4.3273853515200002E-2</v>
      </c>
      <c r="AH24" s="10">
        <f>1/1000*'[1]4412Imp'!AF$84</f>
        <v>5.7368556049000007E-2</v>
      </c>
      <c r="AI24" s="10">
        <f>1/1000*'[1]4412Imp'!AG$84</f>
        <v>6.2091917530500008E-2</v>
      </c>
      <c r="AJ24" s="10">
        <f>1/1000*'[1]4412Imp'!AH$84</f>
        <v>6.0148335224800009E-2</v>
      </c>
      <c r="AK24" s="10">
        <f>1/1000*'[1]4412Imp'!AI$84</f>
        <v>7.2055713621500012E-2</v>
      </c>
      <c r="AL24" s="10">
        <f>1/1000*'[1]4412Imp'!AJ$84</f>
        <v>7.3593210602400011E-2</v>
      </c>
      <c r="AM24" s="10">
        <f>1/1000*'[1]4412Imp'!AK$84</f>
        <v>3.8497319669599996E-2</v>
      </c>
      <c r="AN24" s="10">
        <f>1/1000*'[1]4412Imp'!AL$84</f>
        <v>4.3307553981600001E-2</v>
      </c>
      <c r="AO24" s="10">
        <f>1/1000*'[1]4412Imp'!AM$84</f>
        <v>3.1880114352E-2</v>
      </c>
      <c r="AP24" s="10">
        <f>1/1000*'[1]4412Imp'!AN$84</f>
        <v>2.34314346464E-2</v>
      </c>
      <c r="AQ24" s="10">
        <f>1/1000*'[1]4412Imp'!AO$84</f>
        <v>2.0085121920000001E-2</v>
      </c>
      <c r="AR24" s="10">
        <f>1/1000*'[1]4412Imp'!AP$84</f>
        <v>3.2714327113500002E-2</v>
      </c>
      <c r="AS24" s="10">
        <f>1/1000*'[1]4412Imp'!AQ$84</f>
        <v>2.7178034625E-2</v>
      </c>
      <c r="AT24" s="10">
        <f>1/1000*'[1]4412Imp'!AR$84</f>
        <v>2.9892170997599998E-2</v>
      </c>
      <c r="AU24" s="10">
        <f>1/1000*'[1]4412Imp'!AS$84</f>
        <v>3.22616382088E-2</v>
      </c>
      <c r="AV24" s="10">
        <f>1/1000*'[1]4412Imp'!AT$84</f>
        <v>3.3229186423000004E-2</v>
      </c>
      <c r="AW24" s="10">
        <f>1/1000*'[1]4412Imp'!AU$84</f>
        <v>2.9630750312916669E-2</v>
      </c>
      <c r="AX24" s="10">
        <f>1/1000*'[1]4412Imp'!AV$84</f>
        <v>0</v>
      </c>
      <c r="AY24" s="10">
        <f>1/1000*'[1]4412Imp'!AW$84</f>
        <v>0</v>
      </c>
      <c r="AZ24" s="10">
        <f>1/1000*'[1]4412Imp'!AX$84</f>
        <v>0</v>
      </c>
      <c r="BA24" s="10">
        <f>1/1000*'[1]4412Imp'!AY$84</f>
        <v>0</v>
      </c>
      <c r="BB24" s="10">
        <f>1/1000*'[1]4412Imp'!AZ$84</f>
        <v>0</v>
      </c>
      <c r="BC24" s="10">
        <f>1/1000*'[1]4412Imp'!BA$84</f>
        <v>0</v>
      </c>
      <c r="BD24" s="293"/>
    </row>
    <row r="25" spans="2:56">
      <c r="B25" s="5" t="s">
        <v>37</v>
      </c>
      <c r="C25" s="39">
        <f>1/$A$1*'[1]4412Imp'!B$91</f>
        <v>5.9814949999999992E-2</v>
      </c>
      <c r="D25" s="10">
        <f>1/$A$1*'[1]4412Imp'!C$91</f>
        <v>6.4712758600000003E-2</v>
      </c>
      <c r="E25" s="10">
        <f>1/$A$1*'[1]4412Imp'!D$91</f>
        <v>6.998380659999999E-2</v>
      </c>
      <c r="F25" s="10">
        <f>1/$A$1*'[1]4412Imp'!E$91</f>
        <v>6.3927287899999991E-2</v>
      </c>
      <c r="G25" s="10">
        <f>1/$A$1*'[1]4412Imp'!F$91</f>
        <v>6.1387367999999998E-2</v>
      </c>
      <c r="H25" s="10">
        <f>1/$A$1*'[1]4412Imp'!G$91</f>
        <v>6.0810413000000008E-2</v>
      </c>
      <c r="I25" s="10">
        <f>1/$A$1*'[1]4412Imp'!H$91</f>
        <v>0.11142300697857142</v>
      </c>
      <c r="J25" s="10">
        <f>1/$A$1*'[1]4412Imp'!I$91</f>
        <v>0.16178488879999997</v>
      </c>
      <c r="K25" s="10">
        <f>1/$A$1*'[1]4412Imp'!J$91</f>
        <v>0.19625528387344915</v>
      </c>
      <c r="L25" s="10">
        <f>1/$A$1*'[1]4412Imp'!K$91</f>
        <v>0.21690985304629629</v>
      </c>
      <c r="M25" s="10">
        <f>1/$A$1*'[1]4412Imp'!L$91</f>
        <v>6.4936589999999988E-2</v>
      </c>
      <c r="N25" s="10">
        <f>1/$A$1*'[1]4412Imp'!M$91</f>
        <v>6.8944385999999996E-2</v>
      </c>
      <c r="O25" s="10">
        <f>1/$A$1*'[1]4412Imp'!N$91</f>
        <v>6.9191107000000002E-2</v>
      </c>
      <c r="P25" s="10">
        <f>1/$A$1*'[1]4412Imp'!O$91</f>
        <v>7.8136479519999996E-2</v>
      </c>
      <c r="Q25" s="10">
        <f>1/$A$1*'[1]4412Imp'!P$91</f>
        <v>6.9959882000000001E-2</v>
      </c>
      <c r="R25" s="10">
        <f>1/$A$1*'[1]4412Imp'!Q$91</f>
        <v>8.154644825E-2</v>
      </c>
      <c r="S25" s="10">
        <f>1/$A$1*'[1]4412Imp'!R$91</f>
        <v>8.7110107999999992E-2</v>
      </c>
      <c r="T25" s="10">
        <f>1/$A$1*'[1]4412Imp'!S$91</f>
        <v>0.11930543439999999</v>
      </c>
      <c r="U25" s="10">
        <f>1/$A$1*'[1]4412Imp'!T$91</f>
        <v>0.100986928</v>
      </c>
      <c r="V25" s="10">
        <f>1/$A$1*'[1]4412Imp'!U$91</f>
        <v>8.8224319999999995E-2</v>
      </c>
      <c r="W25" s="10">
        <f>1/$A$1*'[1]4412Imp'!V$91</f>
        <v>0</v>
      </c>
      <c r="X25" s="10">
        <f>1/$A$1*'[1]4412Imp'!W$91</f>
        <v>0</v>
      </c>
      <c r="Y25" s="10">
        <f>1/$A$1*'[1]4412Imp'!X$91</f>
        <v>0</v>
      </c>
      <c r="Z25" s="10">
        <f>1/$A$1*'[1]4412Imp'!Y$91</f>
        <v>0</v>
      </c>
      <c r="AA25" s="10">
        <f>1/$A$1*'[1]4412Imp'!Z$91</f>
        <v>0</v>
      </c>
      <c r="AB25" s="10">
        <f>1/$A$1*'[1]4412Imp'!AA$91</f>
        <v>0</v>
      </c>
      <c r="AC25" s="4"/>
      <c r="AD25" s="39">
        <f>1/1000*'[1]4412Imp'!AB$91</f>
        <v>1.6499273930307E-2</v>
      </c>
      <c r="AE25" s="10">
        <f>1/1000*'[1]4412Imp'!AC$91</f>
        <v>1.8558310635599998E-2</v>
      </c>
      <c r="AF25" s="10">
        <f>1/1000*'[1]4412Imp'!AD$91</f>
        <v>1.99174583712E-2</v>
      </c>
      <c r="AG25" s="10">
        <f>1/1000*'[1]4412Imp'!AE$91</f>
        <v>2.4128795768000002E-2</v>
      </c>
      <c r="AH25" s="10">
        <f>1/1000*'[1]4412Imp'!AF$91</f>
        <v>2.61398084283E-2</v>
      </c>
      <c r="AI25" s="10">
        <f>1/1000*'[1]4412Imp'!AG$91</f>
        <v>2.6792844292500003E-2</v>
      </c>
      <c r="AJ25" s="10">
        <f>1/1000*'[1]4412Imp'!AH$91</f>
        <v>2.8987354153600004E-2</v>
      </c>
      <c r="AK25" s="10">
        <f>1/1000*'[1]4412Imp'!AI$91</f>
        <v>4.6721187857499999E-2</v>
      </c>
      <c r="AL25" s="10">
        <f>1/1000*'[1]4412Imp'!AJ$91</f>
        <v>4.2229681669200006E-2</v>
      </c>
      <c r="AM25" s="10">
        <f>1/1000*'[1]4412Imp'!AK$91</f>
        <v>3.1794848175200001E-2</v>
      </c>
      <c r="AN25" s="10">
        <f>1/1000*'[1]4412Imp'!AL$91</f>
        <v>3.2601183547500003E-2</v>
      </c>
      <c r="AO25" s="10">
        <f>1/1000*'[1]4412Imp'!AM$91</f>
        <v>3.5067859776E-2</v>
      </c>
      <c r="AP25" s="10">
        <f>1/1000*'[1]4412Imp'!AN$91</f>
        <v>3.1532360745600001E-2</v>
      </c>
      <c r="AQ25" s="10">
        <f>1/1000*'[1]4412Imp'!AO$91</f>
        <v>3.35677354686E-2</v>
      </c>
      <c r="AR25" s="10">
        <f>1/1000*'[1]4412Imp'!AP$91</f>
        <v>3.48579123465E-2</v>
      </c>
      <c r="AS25" s="10">
        <f>1/1000*'[1]4412Imp'!AQ$91</f>
        <v>3.1647222669999996E-2</v>
      </c>
      <c r="AT25" s="10">
        <f>1/1000*'[1]4412Imp'!AR$91</f>
        <v>3.7887510046499998E-2</v>
      </c>
      <c r="AU25" s="10">
        <f>1/1000*'[1]4412Imp'!AS$91</f>
        <v>4.9011921529999995E-2</v>
      </c>
      <c r="AV25" s="10">
        <f>1/1000*'[1]4412Imp'!AT$91</f>
        <v>5.1157399439000002E-2</v>
      </c>
      <c r="AW25" s="10">
        <f>1/1000*'[1]4412Imp'!AU$91</f>
        <v>4.6426508845416672E-2</v>
      </c>
      <c r="AX25" s="10">
        <f>1/1000*'[1]4412Imp'!AV$91</f>
        <v>0</v>
      </c>
      <c r="AY25" s="10">
        <f>1/1000*'[1]4412Imp'!AW$91</f>
        <v>0</v>
      </c>
      <c r="AZ25" s="10">
        <f>1/1000*'[1]4412Imp'!AX$91</f>
        <v>0</v>
      </c>
      <c r="BA25" s="10">
        <f>1/1000*'[1]4412Imp'!AY$91</f>
        <v>0</v>
      </c>
      <c r="BB25" s="10">
        <f>1/1000*'[1]4412Imp'!AZ$91</f>
        <v>0</v>
      </c>
      <c r="BC25" s="10">
        <f>1/1000*'[1]4412Imp'!BA$91</f>
        <v>0</v>
      </c>
      <c r="BD25" s="293"/>
    </row>
    <row r="26" spans="2:56">
      <c r="B26" s="5" t="s">
        <v>44</v>
      </c>
      <c r="C26" s="39">
        <f>1/$A$1*'[1]4412Imp'!B$114</f>
        <v>3.6454907999999994E-2</v>
      </c>
      <c r="D26" s="10">
        <f>1/$A$1*'[1]4412Imp'!C$114</f>
        <v>4.5330745999999998E-2</v>
      </c>
      <c r="E26" s="10">
        <f>1/$A$1*'[1]4412Imp'!D$114</f>
        <v>4.1388913999999999E-2</v>
      </c>
      <c r="F26" s="10">
        <f>1/$A$1*'[1]4412Imp'!E$114</f>
        <v>4.7124152600000004E-2</v>
      </c>
      <c r="G26" s="10">
        <f>1/$A$1*'[1]4412Imp'!F$114</f>
        <v>6.2561100166666661E-2</v>
      </c>
      <c r="H26" s="10">
        <f>1/$A$1*'[1]4412Imp'!G$114</f>
        <v>5.3423157999999998E-2</v>
      </c>
      <c r="I26" s="10">
        <f>1/$A$1*'[1]4412Imp'!H$114</f>
        <v>9.3425983571428561E-2</v>
      </c>
      <c r="J26" s="10">
        <f>1/$A$1*'[1]4412Imp'!I$114</f>
        <v>9.8798067066666675E-2</v>
      </c>
      <c r="K26" s="10">
        <f>1/$A$1*'[1]4412Imp'!J$114</f>
        <v>0.16521562955543589</v>
      </c>
      <c r="L26" s="10">
        <f>1/$A$1*'[1]4412Imp'!K$114</f>
        <v>0.1507871943185185</v>
      </c>
      <c r="M26" s="10">
        <f>1/$A$1*'[1]4412Imp'!L$114</f>
        <v>7.4970248000000003E-2</v>
      </c>
      <c r="N26" s="10">
        <f>1/$A$1*'[1]4412Imp'!M$114</f>
        <v>7.2810150490566036E-2</v>
      </c>
      <c r="O26" s="10">
        <f>1/$A$1*'[1]4412Imp'!N$114</f>
        <v>5.9117037999999997E-2</v>
      </c>
      <c r="P26" s="10">
        <f>1/$A$1*'[1]4412Imp'!O$114</f>
        <v>5.7961472E-2</v>
      </c>
      <c r="Q26" s="10">
        <f>1/$A$1*'[1]4412Imp'!P$114</f>
        <v>6.2340176615384629E-2</v>
      </c>
      <c r="R26" s="10">
        <f>1/$A$1*'[1]4412Imp'!Q$114</f>
        <v>5.3040437999999995E-2</v>
      </c>
      <c r="S26" s="10">
        <f>1/$A$1*'[1]4412Imp'!R$114</f>
        <v>6.0272202000000011E-2</v>
      </c>
      <c r="T26" s="10">
        <f>1/$A$1*'[1]4412Imp'!S$114</f>
        <v>6.9980860555555552E-2</v>
      </c>
      <c r="U26" s="10">
        <f>1/$A$1*'[1]4412Imp'!T$114</f>
        <v>7.4322935999999992E-2</v>
      </c>
      <c r="V26" s="10">
        <f>1/$A$1*'[1]4412Imp'!U$114</f>
        <v>7.9406119999999997E-2</v>
      </c>
      <c r="W26" s="10">
        <f>1/$A$1*'[1]4412Imp'!V$114</f>
        <v>0</v>
      </c>
      <c r="X26" s="10">
        <f>1/$A$1*'[1]4412Imp'!W$114</f>
        <v>0</v>
      </c>
      <c r="Y26" s="10">
        <f>1/$A$1*'[1]4412Imp'!X$114</f>
        <v>0</v>
      </c>
      <c r="Z26" s="10">
        <f>1/$A$1*'[1]4412Imp'!Y$114</f>
        <v>0</v>
      </c>
      <c r="AA26" s="10">
        <f>1/$A$1*'[1]4412Imp'!Z$114</f>
        <v>0</v>
      </c>
      <c r="AB26" s="10">
        <f>1/$A$1*'[1]4412Imp'!AA$114</f>
        <v>0</v>
      </c>
      <c r="AC26" s="4"/>
      <c r="AD26" s="39">
        <f>1/1000*'[1]4412Imp'!AB$114</f>
        <v>9.7289283342150007E-3</v>
      </c>
      <c r="AE26" s="10">
        <f>1/1000*'[1]4412Imp'!AC$114</f>
        <v>1.12649087448E-2</v>
      </c>
      <c r="AF26" s="10">
        <f>1/1000*'[1]4412Imp'!AD$114</f>
        <v>1.11874200768E-2</v>
      </c>
      <c r="AG26" s="10">
        <f>1/1000*'[1]4412Imp'!AE$114</f>
        <v>1.5009881488000002E-2</v>
      </c>
      <c r="AH26" s="10">
        <f>1/1000*'[1]4412Imp'!AF$114</f>
        <v>2.1547043531300002E-2</v>
      </c>
      <c r="AI26" s="10">
        <f>1/1000*'[1]4412Imp'!AG$114</f>
        <v>1.8615529260900002E-2</v>
      </c>
      <c r="AJ26" s="10">
        <f>1/1000*'[1]4412Imp'!AH$114</f>
        <v>2.4996921748800003E-2</v>
      </c>
      <c r="AK26" s="10">
        <f>1/1000*'[1]4412Imp'!AI$114</f>
        <v>3.2283359579500001E-2</v>
      </c>
      <c r="AL26" s="10">
        <f>1/1000*'[1]4412Imp'!AJ$114</f>
        <v>3.7449956723200006E-2</v>
      </c>
      <c r="AM26" s="10">
        <f>1/1000*'[1]4412Imp'!AK$114</f>
        <v>2.6596241671999997E-2</v>
      </c>
      <c r="AN26" s="10">
        <f>1/1000*'[1]4412Imp'!AL$114</f>
        <v>3.4619225069699999E-2</v>
      </c>
      <c r="AO26" s="10">
        <f>1/1000*'[1]4412Imp'!AM$114</f>
        <v>3.1488514128000002E-2</v>
      </c>
      <c r="AP26" s="10">
        <f>1/1000*'[1]4412Imp'!AN$114</f>
        <v>2.5078261735999998E-2</v>
      </c>
      <c r="AQ26" s="10">
        <f>1/1000*'[1]4412Imp'!AO$114</f>
        <v>2.5194671910300004E-2</v>
      </c>
      <c r="AR26" s="10">
        <f>1/1000*'[1]4412Imp'!AP$114</f>
        <v>2.7789909738500002E-2</v>
      </c>
      <c r="AS26" s="10">
        <f>1/1000*'[1]4412Imp'!AQ$114</f>
        <v>2.0894728648499998E-2</v>
      </c>
      <c r="AT26" s="10">
        <f>1/1000*'[1]4412Imp'!AR$114</f>
        <v>2.5586349921800002E-2</v>
      </c>
      <c r="AU26" s="10">
        <f>1/1000*'[1]4412Imp'!AS$114</f>
        <v>2.73759715229E-2</v>
      </c>
      <c r="AV26" s="10">
        <f>1/1000*'[1]4412Imp'!AT$114</f>
        <v>3.1986606721000004E-2</v>
      </c>
      <c r="AW26" s="10">
        <f>1/1000*'[1]4412Imp'!AU$114</f>
        <v>3.4598678557500005E-2</v>
      </c>
      <c r="AX26" s="10">
        <f>1/1000*'[1]4412Imp'!AV$114</f>
        <v>0</v>
      </c>
      <c r="AY26" s="10">
        <f>1/1000*'[1]4412Imp'!AW$114</f>
        <v>0</v>
      </c>
      <c r="AZ26" s="10">
        <f>1/1000*'[1]4412Imp'!AX$114</f>
        <v>0</v>
      </c>
      <c r="BA26" s="10">
        <f>1/1000*'[1]4412Imp'!AY$114</f>
        <v>0</v>
      </c>
      <c r="BB26" s="10">
        <f>1/1000*'[1]4412Imp'!AZ$114</f>
        <v>0</v>
      </c>
      <c r="BC26" s="10">
        <f>1/1000*'[1]4412Imp'!BA$114</f>
        <v>0</v>
      </c>
      <c r="BD26" s="293"/>
    </row>
    <row r="27" spans="2:56">
      <c r="B27" s="5" t="s">
        <v>61</v>
      </c>
      <c r="C27" s="39">
        <f>1/$A$1*'[1]4412Imp'!B$126</f>
        <v>1.6824407999999999E-2</v>
      </c>
      <c r="D27" s="10">
        <f>1/$A$1*'[1]4412Imp'!C$126</f>
        <v>1.8379943999999999E-2</v>
      </c>
      <c r="E27" s="10">
        <f>1/$A$1*'[1]4412Imp'!D$126</f>
        <v>2.4058804999999999E-2</v>
      </c>
      <c r="F27" s="10">
        <f>1/$A$1*'[1]4412Imp'!E$126</f>
        <v>1.9490936E-2</v>
      </c>
      <c r="G27" s="10">
        <f>1/$A$1*'[1]4412Imp'!F$126</f>
        <v>2.3745200000000001E-2</v>
      </c>
      <c r="H27" s="10">
        <f>1/$A$1*'[1]4412Imp'!G$126</f>
        <v>2.2922536E-2</v>
      </c>
      <c r="I27" s="10">
        <f>1/$A$1*'[1]4412Imp'!H$126</f>
        <v>2.5213083000000004E-2</v>
      </c>
      <c r="J27" s="10">
        <f>1/$A$1*'[1]4412Imp'!I$126</f>
        <v>3.2505984333333335E-2</v>
      </c>
      <c r="K27" s="10">
        <f>1/$A$1*'[1]4412Imp'!J$126</f>
        <v>2.2728753333333331E-2</v>
      </c>
      <c r="L27" s="10">
        <f>1/$A$1*'[1]4412Imp'!K$126</f>
        <v>3.0618283483333335E-2</v>
      </c>
      <c r="M27" s="10">
        <f>1/$A$1*'[1]4412Imp'!L$126</f>
        <v>3.2899843999999998E-2</v>
      </c>
      <c r="N27" s="10">
        <f>1/$A$1*'[1]4412Imp'!M$126</f>
        <v>3.0190029999999993E-2</v>
      </c>
      <c r="O27" s="10">
        <f>1/$A$1*'[1]4412Imp'!N$126</f>
        <v>2.7774201999999998E-2</v>
      </c>
      <c r="P27" s="10">
        <f>1/$A$1*'[1]4412Imp'!O$126</f>
        <v>4.2732251999999998E-2</v>
      </c>
      <c r="Q27" s="10">
        <f>1/$A$1*'[1]4412Imp'!P$126</f>
        <v>3.0256361999999998E-2</v>
      </c>
      <c r="R27" s="10">
        <f>1/$A$1*'[1]4412Imp'!Q$126</f>
        <v>2.9449935999999999E-2</v>
      </c>
      <c r="S27" s="10">
        <f>1/$A$1*'[1]4412Imp'!R$126</f>
        <v>3.5402197999999996E-2</v>
      </c>
      <c r="T27" s="10">
        <f>1/$A$1*'[1]4412Imp'!S$126</f>
        <v>4.5847693999999994E-2</v>
      </c>
      <c r="U27" s="10">
        <f>1/$A$1*'[1]4412Imp'!T$126</f>
        <v>4.0075199999999998E-2</v>
      </c>
      <c r="V27" s="10">
        <f>1/$A$1*'[1]4412Imp'!U$126</f>
        <v>4.2317240000000006E-2</v>
      </c>
      <c r="W27" s="10">
        <f>1/$A$1*'[1]4412Imp'!V$126</f>
        <v>0</v>
      </c>
      <c r="X27" s="10">
        <f>1/$A$1*'[1]4412Imp'!W$126</f>
        <v>0</v>
      </c>
      <c r="Y27" s="10">
        <f>1/$A$1*'[1]4412Imp'!X$126</f>
        <v>0</v>
      </c>
      <c r="Z27" s="10">
        <f>1/$A$1*'[1]4412Imp'!Y$126</f>
        <v>0</v>
      </c>
      <c r="AA27" s="10">
        <f>1/$A$1*'[1]4412Imp'!Z$126</f>
        <v>0</v>
      </c>
      <c r="AB27" s="10">
        <f>1/$A$1*'[1]4412Imp'!AA$126</f>
        <v>0</v>
      </c>
      <c r="AC27" s="4"/>
      <c r="AD27" s="39">
        <f>1/1000*'[1]4412Imp'!AB$126</f>
        <v>3.804933663447E-3</v>
      </c>
      <c r="AE27" s="10">
        <f>1/1000*'[1]4412Imp'!AC$126</f>
        <v>4.4816764380000004E-3</v>
      </c>
      <c r="AF27" s="10">
        <f>1/1000*'[1]4412Imp'!AD$126</f>
        <v>6.3998274192000005E-3</v>
      </c>
      <c r="AG27" s="10">
        <f>1/1000*'[1]4412Imp'!AE$126</f>
        <v>6.658369894400001E-3</v>
      </c>
      <c r="AH27" s="10">
        <f>1/1000*'[1]4412Imp'!AF$126</f>
        <v>7.8961577856000009E-3</v>
      </c>
      <c r="AI27" s="10">
        <f>1/1000*'[1]4412Imp'!AG$126</f>
        <v>7.7466859899000002E-3</v>
      </c>
      <c r="AJ27" s="10">
        <f>1/1000*'[1]4412Imp'!AH$126</f>
        <v>8.0697550116000001E-3</v>
      </c>
      <c r="AK27" s="10">
        <f>1/1000*'[1]4412Imp'!AI$126</f>
        <v>7.9750861435000011E-3</v>
      </c>
      <c r="AL27" s="10">
        <f>1/1000*'[1]4412Imp'!AJ$126</f>
        <v>1.0544040182000001E-2</v>
      </c>
      <c r="AM27" s="10">
        <f>1/1000*'[1]4412Imp'!AK$126</f>
        <v>8.7903364560000009E-3</v>
      </c>
      <c r="AN27" s="10">
        <f>1/1000*'[1]4412Imp'!AL$126</f>
        <v>1.3668425692200002E-2</v>
      </c>
      <c r="AO27" s="10">
        <f>1/1000*'[1]4412Imp'!AM$126</f>
        <v>1.2870679776E-2</v>
      </c>
      <c r="AP27" s="10">
        <f>1/1000*'[1]4412Imp'!AN$126</f>
        <v>1.2004564774400001E-2</v>
      </c>
      <c r="AQ27" s="10">
        <f>1/1000*'[1]4412Imp'!AO$126</f>
        <v>1.53455287938E-2</v>
      </c>
      <c r="AR27" s="10">
        <f>1/1000*'[1]4412Imp'!AP$126</f>
        <v>1.3271879734E-2</v>
      </c>
      <c r="AS27" s="10">
        <f>1/1000*'[1]4412Imp'!AQ$126</f>
        <v>1.2311801963999999E-2</v>
      </c>
      <c r="AT27" s="10">
        <f>1/1000*'[1]4412Imp'!AR$126</f>
        <v>1.3960393262599999E-2</v>
      </c>
      <c r="AU27" s="10">
        <f>1/1000*'[1]4412Imp'!AS$126</f>
        <v>1.5890242711200001E-2</v>
      </c>
      <c r="AV27" s="10">
        <f>1/1000*'[1]4412Imp'!AT$126</f>
        <v>1.7264199309E-2</v>
      </c>
      <c r="AW27" s="10">
        <f>1/1000*'[1]4412Imp'!AU$126</f>
        <v>1.6579762917916668E-2</v>
      </c>
      <c r="AX27" s="10">
        <f>1/1000*'[1]4412Imp'!AV$126</f>
        <v>0</v>
      </c>
      <c r="AY27" s="10">
        <f>1/1000*'[1]4412Imp'!AW$126</f>
        <v>0</v>
      </c>
      <c r="AZ27" s="10">
        <f>1/1000*'[1]4412Imp'!AX$126</f>
        <v>0</v>
      </c>
      <c r="BA27" s="10">
        <f>1/1000*'[1]4412Imp'!AY$126</f>
        <v>0</v>
      </c>
      <c r="BB27" s="10">
        <f>1/1000*'[1]4412Imp'!AZ$126</f>
        <v>0</v>
      </c>
      <c r="BC27" s="10">
        <f>1/1000*'[1]4412Imp'!BA$126</f>
        <v>0</v>
      </c>
      <c r="BD27" s="293"/>
    </row>
    <row r="28" spans="2:56">
      <c r="B28" s="5" t="s">
        <v>81</v>
      </c>
      <c r="C28" s="39">
        <f>1/$A$1*'[1]4412Imp'!B$212</f>
        <v>3.4714102400000002E-2</v>
      </c>
      <c r="D28" s="10">
        <f>1/$A$1*'[1]4412Imp'!C$212</f>
        <v>2.6486979400000003E-2</v>
      </c>
      <c r="E28" s="10">
        <f>1/$A$1*'[1]4412Imp'!D$212</f>
        <v>3.1444725999999999E-2</v>
      </c>
      <c r="F28" s="10">
        <f>1/$A$1*'[1]4412Imp'!E$212</f>
        <v>3.9574013900000003E-2</v>
      </c>
      <c r="G28" s="10">
        <f>1/$A$1*'[1]4412Imp'!F$212</f>
        <v>3.7468196000000002E-2</v>
      </c>
      <c r="H28" s="10">
        <f>1/$A$1*'[1]4412Imp'!G$212</f>
        <v>4.3883816000000006E-2</v>
      </c>
      <c r="I28" s="10">
        <f>1/$A$1*'[1]4412Imp'!H$212</f>
        <v>3.7557952514285703E-2</v>
      </c>
      <c r="J28" s="10">
        <f>1/$A$1*'[1]4412Imp'!I$212</f>
        <v>4.4453008116666665E-2</v>
      </c>
      <c r="K28" s="10">
        <f>1/$A$1*'[1]4412Imp'!J$212</f>
        <v>9.3763096696498488E-2</v>
      </c>
      <c r="L28" s="10">
        <f>1/$A$1*'[1]4412Imp'!K$212</f>
        <v>7.8431731729629639E-2</v>
      </c>
      <c r="M28" s="10">
        <f>1/$A$1*'[1]4412Imp'!L$212</f>
        <v>6.7784687666666663E-2</v>
      </c>
      <c r="N28" s="10">
        <f>1/$A$1*'[1]4412Imp'!M$212</f>
        <v>8.7432703881578935E-2</v>
      </c>
      <c r="O28" s="10">
        <f>1/$A$1*'[1]4412Imp'!N$212</f>
        <v>9.0741210000000003E-2</v>
      </c>
      <c r="P28" s="10">
        <f>1/$A$1*'[1]4412Imp'!O$212</f>
        <v>9.0097393999999983E-2</v>
      </c>
      <c r="Q28" s="10">
        <f>1/$A$1*'[1]4412Imp'!P$212</f>
        <v>0.11922528399999999</v>
      </c>
      <c r="R28" s="10">
        <f>1/$A$1*'[1]4412Imp'!Q$212</f>
        <v>0.12473395266666666</v>
      </c>
      <c r="S28" s="10">
        <f>1/$A$1*'[1]4412Imp'!R$212</f>
        <v>0.13281690400000001</v>
      </c>
      <c r="T28" s="10">
        <f>1/$A$1*'[1]4412Imp'!S$212</f>
        <v>0.20187339966666668</v>
      </c>
      <c r="U28" s="10">
        <f>1/$A$1*'[1]4412Imp'!T$212</f>
        <v>0.17742459315873016</v>
      </c>
      <c r="V28" s="10">
        <f>1/$A$1*'[1]4412Imp'!U$212</f>
        <v>0.18032738300000001</v>
      </c>
      <c r="W28" s="10">
        <f>1/$A$1*'[1]4412Imp'!V$212</f>
        <v>0</v>
      </c>
      <c r="X28" s="10">
        <f>1/$A$1*'[1]4412Imp'!W$212</f>
        <v>0</v>
      </c>
      <c r="Y28" s="10">
        <f>1/$A$1*'[1]4412Imp'!X$212</f>
        <v>0</v>
      </c>
      <c r="Z28" s="10">
        <f>1/$A$1*'[1]4412Imp'!Y$212</f>
        <v>0</v>
      </c>
      <c r="AA28" s="10">
        <f>1/$A$1*'[1]4412Imp'!Z$212</f>
        <v>0</v>
      </c>
      <c r="AB28" s="10">
        <f>1/$A$1*'[1]4412Imp'!AA$212</f>
        <v>0</v>
      </c>
      <c r="AC28" s="4"/>
      <c r="AD28" s="39">
        <f>1/1000*'[1]4412Imp'!AB$212</f>
        <v>6.407104304613E-3</v>
      </c>
      <c r="AE28" s="10">
        <f>1/1000*'[1]4412Imp'!AC$212</f>
        <v>5.0939954711999996E-3</v>
      </c>
      <c r="AF28" s="10">
        <f>1/1000*'[1]4412Imp'!AD$212</f>
        <v>5.7731518224000003E-3</v>
      </c>
      <c r="AG28" s="10">
        <f>1/1000*'[1]4412Imp'!AE$212</f>
        <v>9.4500855232000011E-3</v>
      </c>
      <c r="AH28" s="10">
        <f>1/1000*'[1]4412Imp'!AF$212</f>
        <v>8.6474696538999998E-3</v>
      </c>
      <c r="AI28" s="10">
        <f>1/1000*'[1]4412Imp'!AG$212</f>
        <v>1.0390435812900001E-2</v>
      </c>
      <c r="AJ28" s="10">
        <f>1/1000*'[1]4412Imp'!AH$212</f>
        <v>8.4039668527999996E-3</v>
      </c>
      <c r="AK28" s="10">
        <f>1/1000*'[1]4412Imp'!AI$212</f>
        <v>1.3597896795500001E-2</v>
      </c>
      <c r="AL28" s="10">
        <f>1/1000*'[1]4412Imp'!AJ$212</f>
        <v>1.7631297364800003E-2</v>
      </c>
      <c r="AM28" s="10">
        <f>1/1000*'[1]4412Imp'!AK$212</f>
        <v>1.5614910137199999E-2</v>
      </c>
      <c r="AN28" s="10">
        <f>1/1000*'[1]4412Imp'!AL$212</f>
        <v>2.54434945986E-2</v>
      </c>
      <c r="AO28" s="10">
        <f>1/1000*'[1]4412Imp'!AM$212</f>
        <v>3.8233974912E-2</v>
      </c>
      <c r="AP28" s="10">
        <f>1/1000*'[1]4412Imp'!AN$212</f>
        <v>3.4459753134399994E-2</v>
      </c>
      <c r="AQ28" s="10">
        <f>1/1000*'[1]4412Imp'!AO$212</f>
        <v>3.4654384232399998E-2</v>
      </c>
      <c r="AR28" s="10">
        <f>1/1000*'[1]4412Imp'!AP$212</f>
        <v>4.3303040711500006E-2</v>
      </c>
      <c r="AS28" s="10">
        <f>1/1000*'[1]4412Imp'!AQ$212</f>
        <v>3.7032700166E-2</v>
      </c>
      <c r="AT28" s="10">
        <f>1/1000*'[1]4412Imp'!AR$212</f>
        <v>4.1760715860799998E-2</v>
      </c>
      <c r="AU28" s="10">
        <f>1/1000*'[1]4412Imp'!AS$212</f>
        <v>6.2600151957199993E-2</v>
      </c>
      <c r="AV28" s="10">
        <f>1/1000*'[1]4412Imp'!AT$212</f>
        <v>5.9437397525000005E-2</v>
      </c>
      <c r="AW28" s="10">
        <f>1/1000*'[1]4412Imp'!AU$212</f>
        <v>5.5597720146666668E-2</v>
      </c>
      <c r="AX28" s="10">
        <f>1/1000*'[1]4412Imp'!AV$212</f>
        <v>0</v>
      </c>
      <c r="AY28" s="10">
        <f>1/1000*'[1]4412Imp'!AW$212</f>
        <v>0</v>
      </c>
      <c r="AZ28" s="10">
        <f>1/1000*'[1]4412Imp'!AX$212</f>
        <v>0</v>
      </c>
      <c r="BA28" s="10">
        <f>1/1000*'[1]4412Imp'!AY$212</f>
        <v>0</v>
      </c>
      <c r="BB28" s="10">
        <f>1/1000*'[1]4412Imp'!AZ$212</f>
        <v>0</v>
      </c>
      <c r="BC28" s="10">
        <f>1/1000*'[1]4412Imp'!BA$212</f>
        <v>0</v>
      </c>
      <c r="BD28" s="293"/>
    </row>
    <row r="29" spans="2:56">
      <c r="B29" s="5" t="s">
        <v>82</v>
      </c>
      <c r="C29" s="39">
        <f>1/$A$1*'[1]4412Imp'!B$246</f>
        <v>2.3024747999999998E-2</v>
      </c>
      <c r="D29" s="10">
        <f>1/$A$1*'[1]4412Imp'!C$246</f>
        <v>3.1608421599999999E-2</v>
      </c>
      <c r="E29" s="10">
        <f>1/$A$1*'[1]4412Imp'!D$246</f>
        <v>2.8120903999999995E-2</v>
      </c>
      <c r="F29" s="10">
        <f>1/$A$1*'[1]4412Imp'!E$246</f>
        <v>2.8121732000000003E-2</v>
      </c>
      <c r="G29" s="10">
        <f>1/$A$1*'[1]4412Imp'!F$246</f>
        <v>3.1257092E-2</v>
      </c>
      <c r="H29" s="10">
        <f>1/$A$1*'[1]4412Imp'!G$246</f>
        <v>2.3168912000000003E-2</v>
      </c>
      <c r="I29" s="10">
        <f>1/$A$1*'[1]4412Imp'!H$246</f>
        <v>3.2174247666666669E-2</v>
      </c>
      <c r="J29" s="10">
        <f>1/$A$1*'[1]4412Imp'!I$246</f>
        <v>3.2287403450000002E-2</v>
      </c>
      <c r="K29" s="10">
        <f>1/$A$1*'[1]4412Imp'!J$246</f>
        <v>3.3919523346153849E-2</v>
      </c>
      <c r="L29" s="10">
        <f>1/$A$1*'[1]4412Imp'!K$246</f>
        <v>2.1666375666666668E-2</v>
      </c>
      <c r="M29" s="10">
        <f>1/$A$1*'[1]4412Imp'!L$246</f>
        <v>6.900046E-3</v>
      </c>
      <c r="N29" s="10">
        <f>1/$A$1*'[1]4412Imp'!M$246</f>
        <v>9.4776789999999993E-3</v>
      </c>
      <c r="O29" s="10">
        <f>1/$A$1*'[1]4412Imp'!N$246</f>
        <v>1.3070255999999999E-2</v>
      </c>
      <c r="P29" s="10">
        <f>1/$A$1*'[1]4412Imp'!O$246</f>
        <v>7.9258920000000004E-3</v>
      </c>
      <c r="Q29" s="10">
        <f>1/$A$1*'[1]4412Imp'!P$246</f>
        <v>1.6992238999999999E-2</v>
      </c>
      <c r="R29" s="10">
        <f>1/$A$1*'[1]4412Imp'!Q$246</f>
        <v>1.3603680546645699E-2</v>
      </c>
      <c r="S29" s="10">
        <f>1/$A$1*'[1]4412Imp'!R$246</f>
        <v>1.5652726892156861E-2</v>
      </c>
      <c r="T29" s="10">
        <f>1/$A$1*'[1]4412Imp'!S$246</f>
        <v>1.6936772857142859E-2</v>
      </c>
      <c r="U29" s="10">
        <f>1/$A$1*'[1]4412Imp'!T$246</f>
        <v>2.9415115807142858E-2</v>
      </c>
      <c r="V29" s="10">
        <f>1/$A$1*'[1]4412Imp'!U$246</f>
        <v>1.8164552571428572E-2</v>
      </c>
      <c r="W29" s="10">
        <f>1/$A$1*'[1]4412Imp'!V$246</f>
        <v>0</v>
      </c>
      <c r="X29" s="10">
        <f>1/$A$1*'[1]4412Imp'!W$246</f>
        <v>0</v>
      </c>
      <c r="Y29" s="10">
        <f>1/$A$1*'[1]4412Imp'!X$246</f>
        <v>0</v>
      </c>
      <c r="Z29" s="10">
        <f>1/$A$1*'[1]4412Imp'!Y$246</f>
        <v>0</v>
      </c>
      <c r="AA29" s="10">
        <f>1/$A$1*'[1]4412Imp'!Z$246</f>
        <v>0</v>
      </c>
      <c r="AB29" s="10">
        <f>1/$A$1*'[1]4412Imp'!AA$246</f>
        <v>0</v>
      </c>
      <c r="AC29" s="4"/>
      <c r="AD29" s="39">
        <f>1/1000*'[1]4412Imp'!AB$246</f>
        <v>3.9765732853019996E-3</v>
      </c>
      <c r="AE29" s="10">
        <f>1/1000*'[1]4412Imp'!AC$246</f>
        <v>5.5828685827999996E-3</v>
      </c>
      <c r="AF29" s="10">
        <f>1/1000*'[1]4412Imp'!AD$246</f>
        <v>4.8697738080000002E-3</v>
      </c>
      <c r="AG29" s="10">
        <f>1/1000*'[1]4412Imp'!AE$246</f>
        <v>5.5758499552000006E-3</v>
      </c>
      <c r="AH29" s="10">
        <f>1/1000*'[1]4412Imp'!AF$246</f>
        <v>6.9189163603000006E-3</v>
      </c>
      <c r="AI29" s="10">
        <f>1/1000*'[1]4412Imp'!AG$246</f>
        <v>5.7584474804999999E-3</v>
      </c>
      <c r="AJ29" s="10">
        <f>1/1000*'[1]4412Imp'!AH$246</f>
        <v>7.2104638064000009E-3</v>
      </c>
      <c r="AK29" s="10">
        <f>1/1000*'[1]4412Imp'!AI$246</f>
        <v>9.1238159450000005E-3</v>
      </c>
      <c r="AL29" s="10">
        <f>1/1000*'[1]4412Imp'!AJ$246</f>
        <v>9.1170347228000017E-3</v>
      </c>
      <c r="AM29" s="10">
        <f>1/1000*'[1]4412Imp'!AK$246</f>
        <v>5.2142589487999998E-3</v>
      </c>
      <c r="AN29" s="10">
        <f>1/1000*'[1]4412Imp'!AL$246</f>
        <v>2.3185339641000001E-3</v>
      </c>
      <c r="AO29" s="10">
        <f>1/1000*'[1]4412Imp'!AM$246</f>
        <v>3.030031824E-3</v>
      </c>
      <c r="AP29" s="10">
        <f>1/1000*'[1]4412Imp'!AN$246</f>
        <v>7.5394749231999991E-3</v>
      </c>
      <c r="AQ29" s="10">
        <f>1/1000*'[1]4412Imp'!AO$246</f>
        <v>3.2981331507000002E-3</v>
      </c>
      <c r="AR29" s="10">
        <f>1/1000*'[1]4412Imp'!AP$246</f>
        <v>5.8893932775000001E-3</v>
      </c>
      <c r="AS29" s="10">
        <f>1/1000*'[1]4412Imp'!AQ$246</f>
        <v>4.2527223759999998E-3</v>
      </c>
      <c r="AT29" s="10">
        <f>1/1000*'[1]4412Imp'!AR$246</f>
        <v>5.0482886405E-3</v>
      </c>
      <c r="AU29" s="10">
        <f>1/1000*'[1]4412Imp'!AS$246</f>
        <v>6.8391857248000006E-3</v>
      </c>
      <c r="AV29" s="10">
        <f>1/1000*'[1]4412Imp'!AT$246</f>
        <v>1.1665218848E-2</v>
      </c>
      <c r="AW29" s="10">
        <f>1/1000*'[1]4412Imp'!AU$246</f>
        <v>8.5503407658333325E-3</v>
      </c>
      <c r="AX29" s="10">
        <f>1/1000*'[1]4412Imp'!AV$246</f>
        <v>0</v>
      </c>
      <c r="AY29" s="10">
        <f>1/1000*'[1]4412Imp'!AW$246</f>
        <v>0</v>
      </c>
      <c r="AZ29" s="10">
        <f>1/1000*'[1]4412Imp'!AX$246</f>
        <v>0</v>
      </c>
      <c r="BA29" s="10">
        <f>1/1000*'[1]4412Imp'!AY$246</f>
        <v>0</v>
      </c>
      <c r="BB29" s="10">
        <f>1/1000*'[1]4412Imp'!AZ$246</f>
        <v>0</v>
      </c>
      <c r="BC29" s="10">
        <f>1/1000*'[1]4412Imp'!BA$246</f>
        <v>0</v>
      </c>
      <c r="BD29" s="293"/>
    </row>
    <row r="30" spans="2:56">
      <c r="B30" s="5" t="s">
        <v>19</v>
      </c>
      <c r="C30" s="19">
        <f t="shared" ref="C30:AB30" si="10">SUM(C21:C21)-SUM(C22:C29)</f>
        <v>5.5610347599999999E-2</v>
      </c>
      <c r="D30" s="15">
        <f t="shared" si="10"/>
        <v>5.4643549500000055E-2</v>
      </c>
      <c r="E30" s="15">
        <f t="shared" si="10"/>
        <v>4.884512299999999E-2</v>
      </c>
      <c r="F30" s="15">
        <f t="shared" si="10"/>
        <v>4.6738711700000213E-2</v>
      </c>
      <c r="G30" s="15">
        <f t="shared" si="10"/>
        <v>6.4937514600000079E-2</v>
      </c>
      <c r="H30" s="15">
        <f t="shared" si="10"/>
        <v>8.0191639000000259E-2</v>
      </c>
      <c r="I30" s="15">
        <f t="shared" si="10"/>
        <v>0.1272968514285715</v>
      </c>
      <c r="J30" s="15">
        <f t="shared" si="10"/>
        <v>0.11209702778333352</v>
      </c>
      <c r="K30" s="15">
        <f t="shared" si="10"/>
        <v>8.0660203969135091E-2</v>
      </c>
      <c r="L30" s="15">
        <f t="shared" si="10"/>
        <v>7.9743633798148306E-2</v>
      </c>
      <c r="M30" s="15">
        <f t="shared" si="10"/>
        <v>6.1533576699999926E-2</v>
      </c>
      <c r="N30" s="15">
        <f t="shared" si="10"/>
        <v>7.3027942911151777E-2</v>
      </c>
      <c r="O30" s="15">
        <f t="shared" si="10"/>
        <v>7.3613767544444264E-2</v>
      </c>
      <c r="P30" s="15">
        <f t="shared" si="10"/>
        <v>7.4801643616364655E-2</v>
      </c>
      <c r="Q30" s="15">
        <f t="shared" si="10"/>
        <v>0.10139199285384615</v>
      </c>
      <c r="R30" s="15">
        <f t="shared" si="10"/>
        <v>9.7273876892900346E-2</v>
      </c>
      <c r="S30" s="15">
        <f t="shared" si="10"/>
        <v>0.12071858645424816</v>
      </c>
      <c r="T30" s="15">
        <f t="shared" si="10"/>
        <v>0.13728024569708996</v>
      </c>
      <c r="U30" s="15">
        <f t="shared" si="10"/>
        <v>0.13867847083015872</v>
      </c>
      <c r="V30" s="15">
        <f t="shared" si="10"/>
        <v>0.15579613921915592</v>
      </c>
      <c r="W30" s="15">
        <f t="shared" si="10"/>
        <v>0</v>
      </c>
      <c r="X30" s="15">
        <f t="shared" si="10"/>
        <v>0</v>
      </c>
      <c r="Y30" s="15">
        <f t="shared" si="10"/>
        <v>0</v>
      </c>
      <c r="Z30" s="15">
        <f t="shared" si="10"/>
        <v>0</v>
      </c>
      <c r="AA30" s="15">
        <f t="shared" si="10"/>
        <v>0</v>
      </c>
      <c r="AB30" s="15">
        <f t="shared" si="10"/>
        <v>0</v>
      </c>
      <c r="AC30" s="4"/>
      <c r="AD30" s="20">
        <f t="shared" ref="AD30:BC30" si="11">SUM(AD21:AD21)-SUM(AD22:AD29)</f>
        <v>1.0075681286418003E-2</v>
      </c>
      <c r="AE30" s="12">
        <f t="shared" si="11"/>
        <v>1.0506266583600002E-2</v>
      </c>
      <c r="AF30" s="12">
        <f t="shared" si="11"/>
        <v>9.3165117071999787E-3</v>
      </c>
      <c r="AG30" s="12">
        <f t="shared" si="11"/>
        <v>1.038890007679999E-2</v>
      </c>
      <c r="AH30" s="12">
        <f t="shared" si="11"/>
        <v>1.619173683680003E-2</v>
      </c>
      <c r="AI30" s="12">
        <f t="shared" si="11"/>
        <v>3.2656970603399976E-2</v>
      </c>
      <c r="AJ30" s="12">
        <f t="shared" si="11"/>
        <v>2.8494203441999988E-2</v>
      </c>
      <c r="AK30" s="12">
        <f t="shared" si="11"/>
        <v>3.0909370286499982E-2</v>
      </c>
      <c r="AL30" s="12">
        <f t="shared" si="11"/>
        <v>2.3753309689999835E-2</v>
      </c>
      <c r="AM30" s="12">
        <f t="shared" si="11"/>
        <v>1.7657140032399904E-2</v>
      </c>
      <c r="AN30" s="12">
        <f t="shared" si="11"/>
        <v>2.200479981390005E-2</v>
      </c>
      <c r="AO30" s="12">
        <f t="shared" si="11"/>
        <v>2.9263442495999964E-2</v>
      </c>
      <c r="AP30" s="12">
        <f t="shared" si="11"/>
        <v>2.7758748969599928E-2</v>
      </c>
      <c r="AQ30" s="12">
        <f t="shared" si="11"/>
        <v>2.9082436305599979E-2</v>
      </c>
      <c r="AR30" s="12">
        <f t="shared" si="11"/>
        <v>3.7273963630000045E-2</v>
      </c>
      <c r="AS30" s="12">
        <f t="shared" si="11"/>
        <v>3.0001623365000063E-2</v>
      </c>
      <c r="AT30" s="12">
        <f t="shared" si="11"/>
        <v>3.5736019661299967E-2</v>
      </c>
      <c r="AU30" s="12">
        <f t="shared" si="11"/>
        <v>4.4277278788599939E-2</v>
      </c>
      <c r="AV30" s="12">
        <f t="shared" si="11"/>
        <v>5.0984319164999958E-2</v>
      </c>
      <c r="AW30" s="12">
        <f t="shared" si="11"/>
        <v>5.8884389132500048E-2</v>
      </c>
      <c r="AX30" s="12">
        <f t="shared" si="11"/>
        <v>0</v>
      </c>
      <c r="AY30" s="12">
        <f t="shared" si="11"/>
        <v>0</v>
      </c>
      <c r="AZ30" s="12">
        <f t="shared" si="11"/>
        <v>0</v>
      </c>
      <c r="BA30" s="12">
        <f t="shared" si="11"/>
        <v>0</v>
      </c>
      <c r="BB30" s="12">
        <f t="shared" si="11"/>
        <v>0</v>
      </c>
      <c r="BC30" s="12">
        <f t="shared" si="11"/>
        <v>0</v>
      </c>
      <c r="BD30" s="293"/>
    </row>
    <row r="31" spans="2:56" ht="17.149999999999999" customHeight="1">
      <c r="B31" s="17" t="s">
        <v>28</v>
      </c>
      <c r="C31" s="58">
        <f>1/$A$1*'[1]4412Imp'!B$194</f>
        <v>2.8964957999999999E-2</v>
      </c>
      <c r="D31" s="59">
        <f>1/$A$1*'[1]4412Imp'!C$194</f>
        <v>2.0703173999999998E-2</v>
      </c>
      <c r="E31" s="59">
        <f>1/$A$1*'[1]4412Imp'!D$194</f>
        <v>1.24338E-2</v>
      </c>
      <c r="F31" s="59">
        <f>1/$A$1*'[1]4412Imp'!E$194</f>
        <v>1.5566399999999999E-2</v>
      </c>
      <c r="G31" s="59">
        <f>1/$A$1*'[1]4412Imp'!F$194</f>
        <v>2.1918999999999998E-2</v>
      </c>
      <c r="H31" s="59">
        <f>1/$A$1*'[1]4412Imp'!G$194</f>
        <v>2.3202399999999998E-2</v>
      </c>
      <c r="I31" s="59">
        <f>1/$A$1*'[1]4412Imp'!H$194</f>
        <v>3.4488453999999995E-2</v>
      </c>
      <c r="J31" s="59">
        <f>1/$A$1*'[1]4412Imp'!I$194</f>
        <v>1.4738262E-2</v>
      </c>
      <c r="K31" s="59">
        <f>1/$A$1*'[1]4412Imp'!J$194</f>
        <v>1.0085821999999999E-2</v>
      </c>
      <c r="L31" s="59">
        <f>1/$A$1*'[1]4412Imp'!K$194</f>
        <v>1.9974763999999999E-2</v>
      </c>
      <c r="M31" s="59">
        <f>1/$A$1*'[1]4412Imp'!L$194</f>
        <v>2.5521267666666667E-2</v>
      </c>
      <c r="N31" s="59">
        <f>1/$A$1*'[1]4412Imp'!M$194</f>
        <v>2.4827533999999998E-2</v>
      </c>
      <c r="O31" s="59">
        <f>1/$A$1*'[1]4412Imp'!N$194</f>
        <v>2.4948416250000001E-2</v>
      </c>
      <c r="P31" s="59">
        <f>1/$A$1*'[1]4412Imp'!O$194</f>
        <v>2.4161821999999999E-2</v>
      </c>
      <c r="Q31" s="59">
        <f>1/$A$1*'[1]4412Imp'!P$194</f>
        <v>3.1605311999999997E-2</v>
      </c>
      <c r="R31" s="59">
        <f>1/$A$1*'[1]4412Imp'!Q$194</f>
        <v>3.3285599999999999E-2</v>
      </c>
      <c r="S31" s="59">
        <f>1/$A$1*'[1]4412Imp'!R$194</f>
        <v>3.7757857999999991E-2</v>
      </c>
      <c r="T31" s="59">
        <f>1/$A$1*'[1]4412Imp'!S$194</f>
        <v>4.2779310000000001E-2</v>
      </c>
      <c r="U31" s="59">
        <f>1/$A$1*'[1]4412Imp'!T$194</f>
        <v>7.4223345999999996E-2</v>
      </c>
      <c r="V31" s="59">
        <f>1/$A$1*'[1]4412Imp'!U$194</f>
        <v>9.8814394E-2</v>
      </c>
      <c r="W31" s="59">
        <f>1/$A$1*'[1]4412Imp'!V$194</f>
        <v>0</v>
      </c>
      <c r="X31" s="59">
        <f>1/$A$1*'[1]4412Imp'!W$194</f>
        <v>0</v>
      </c>
      <c r="Y31" s="59">
        <f>1/$A$1*'[1]4412Imp'!X$194</f>
        <v>0</v>
      </c>
      <c r="Z31" s="59">
        <f>1/$A$1*'[1]4412Imp'!Y$194</f>
        <v>0</v>
      </c>
      <c r="AA31" s="59">
        <f>1/$A$1*'[1]4412Imp'!Z$194</f>
        <v>0</v>
      </c>
      <c r="AB31" s="59">
        <f>1/$A$1*'[1]4412Imp'!AA$194</f>
        <v>0</v>
      </c>
      <c r="AC31" s="4"/>
      <c r="AD31" s="58">
        <f>1/1000*'[1]4412Imp'!AB$194</f>
        <v>4.2011239250880003E-3</v>
      </c>
      <c r="AE31" s="59">
        <f>1/1000*'[1]4412Imp'!AC$194</f>
        <v>2.6640025019999997E-3</v>
      </c>
      <c r="AF31" s="59">
        <f>1/1000*'[1]4412Imp'!AD$194</f>
        <v>1.8708951311999999E-3</v>
      </c>
      <c r="AG31" s="59">
        <f>1/1000*'[1]4412Imp'!AE$194</f>
        <v>2.5056656912000002E-3</v>
      </c>
      <c r="AH31" s="59">
        <f>1/1000*'[1]4412Imp'!AF$194</f>
        <v>3.8125385732000003E-3</v>
      </c>
      <c r="AI31" s="59">
        <f>1/1000*'[1]4412Imp'!AG$194</f>
        <v>4.8214635183000008E-3</v>
      </c>
      <c r="AJ31" s="59">
        <f>1/1000*'[1]4412Imp'!AH$194</f>
        <v>6.6447544820000008E-3</v>
      </c>
      <c r="AK31" s="59">
        <f>1/1000*'[1]4412Imp'!AI$194</f>
        <v>4.8528939029999999E-3</v>
      </c>
      <c r="AL31" s="59">
        <f>1/1000*'[1]4412Imp'!AJ$194</f>
        <v>3.7146186516000003E-3</v>
      </c>
      <c r="AM31" s="59">
        <f>1/1000*'[1]4412Imp'!AK$194</f>
        <v>4.8875075216000003E-3</v>
      </c>
      <c r="AN31" s="59">
        <f>1/1000*'[1]4412Imp'!AL$194</f>
        <v>6.8284858221000005E-3</v>
      </c>
      <c r="AO31" s="59">
        <f>1/1000*'[1]4412Imp'!AM$194</f>
        <v>8.6107964640000003E-3</v>
      </c>
      <c r="AP31" s="59">
        <f>1/1000*'[1]4412Imp'!AN$194</f>
        <v>7.7298373152000005E-3</v>
      </c>
      <c r="AQ31" s="59">
        <f>1/1000*'[1]4412Imp'!AO$194</f>
        <v>7.9526388942000002E-3</v>
      </c>
      <c r="AR31" s="59">
        <f>1/1000*'[1]4412Imp'!AP$194</f>
        <v>1.0867122029E-2</v>
      </c>
      <c r="AS31" s="59">
        <f>1/1000*'[1]4412Imp'!AQ$194</f>
        <v>8.9125014405000008E-3</v>
      </c>
      <c r="AT31" s="59">
        <f>1/1000*'[1]4412Imp'!AR$194</f>
        <v>9.1494195545000004E-3</v>
      </c>
      <c r="AU31" s="59">
        <f>1/1000*'[1]4412Imp'!AS$194</f>
        <v>1.21801474938E-2</v>
      </c>
      <c r="AV31" s="59">
        <f>1/1000*'[1]4412Imp'!AT$194</f>
        <v>2.0136991256999998E-2</v>
      </c>
      <c r="AW31" s="59">
        <f>1/1000*'[1]4412Imp'!AU$194</f>
        <v>2.0298977326666665E-2</v>
      </c>
      <c r="AX31" s="59">
        <f>1/1000*'[1]4412Imp'!AV$194</f>
        <v>0</v>
      </c>
      <c r="AY31" s="59">
        <f>1/1000*'[1]4412Imp'!AW$194</f>
        <v>0</v>
      </c>
      <c r="AZ31" s="59">
        <f>1/1000*'[1]4412Imp'!AX$194</f>
        <v>0</v>
      </c>
      <c r="BA31" s="59">
        <f>1/1000*'[1]4412Imp'!AY$194</f>
        <v>0</v>
      </c>
      <c r="BB31" s="59">
        <f>1/1000*'[1]4412Imp'!AZ$194</f>
        <v>0</v>
      </c>
      <c r="BC31" s="59">
        <f>1/1000*'[1]4412Imp'!BA$194</f>
        <v>0</v>
      </c>
      <c r="BD31" s="293"/>
    </row>
    <row r="32" spans="2:56" ht="17.149999999999999" customHeight="1">
      <c r="B32" s="129" t="s">
        <v>149</v>
      </c>
      <c r="C32" s="130">
        <f>1/$A$1*'[1]4412Imp'!B$273</f>
        <v>3.1577620000000002E-3</v>
      </c>
      <c r="D32" s="131">
        <f>1/$A$1*'[1]4412Imp'!C$273</f>
        <v>3.8295E-3</v>
      </c>
      <c r="E32" s="131">
        <f>1/$A$1*'[1]4412Imp'!D$273</f>
        <v>2.8726999999999997E-3</v>
      </c>
      <c r="F32" s="131">
        <f>1/$A$1*'[1]4412Imp'!E$273</f>
        <v>8.4409999999999997E-4</v>
      </c>
      <c r="G32" s="131">
        <f>1/$A$1*'[1]4412Imp'!F$273</f>
        <v>1.3432000000000001E-3</v>
      </c>
      <c r="H32" s="131">
        <f>1/$A$1*'[1]4412Imp'!G$273</f>
        <v>2.2723999999999999E-3</v>
      </c>
      <c r="I32" s="131">
        <f>1/$A$1*'[1]4412Imp'!H$273</f>
        <v>1.2843199999999998E-3</v>
      </c>
      <c r="J32" s="131">
        <f>1/$A$1*'[1]4412Imp'!I$273</f>
        <v>3.2586400000000001E-3</v>
      </c>
      <c r="K32" s="131">
        <f>1/$A$1*'[1]4412Imp'!J$273</f>
        <v>2.4455900000000001E-3</v>
      </c>
      <c r="L32" s="131">
        <f>1/$A$1*'[1]4412Imp'!K$273</f>
        <v>2.8727000000000002E-3</v>
      </c>
      <c r="M32" s="131">
        <f>1/$A$1*'[1]4412Imp'!L$273</f>
        <v>1.7732999999999998E-3</v>
      </c>
      <c r="N32" s="131">
        <f>1/$A$1*'[1]4412Imp'!M$273</f>
        <v>8.9700000000000001E-4</v>
      </c>
      <c r="O32" s="131">
        <f>1/$A$1*'[1]4412Imp'!N$273</f>
        <v>9.7400399999999989E-4</v>
      </c>
      <c r="P32" s="131">
        <f>1/$A$1*'[1]4412Imp'!O$273</f>
        <v>1.4306102222222221E-3</v>
      </c>
      <c r="Q32" s="131">
        <f>1/$A$1*'[1]4412Imp'!P$273</f>
        <v>1.2047169999999999E-3</v>
      </c>
      <c r="R32" s="131">
        <f>1/$A$1*'[1]4412Imp'!Q$273</f>
        <v>2.0108684374999996E-3</v>
      </c>
      <c r="S32" s="131">
        <f>1/$A$1*'[1]4412Imp'!R$273</f>
        <v>1.9443279999999999E-3</v>
      </c>
      <c r="T32" s="131">
        <f>1/$A$1*'[1]4412Imp'!S$273</f>
        <v>1.5853900000000001E-3</v>
      </c>
      <c r="U32" s="131">
        <f>1/$A$1*'[1]4412Imp'!T$273</f>
        <v>1.8533860000000001E-3</v>
      </c>
      <c r="V32" s="131">
        <f>1/$A$1*'[1]4412Imp'!U$273</f>
        <v>2.01876175E-3</v>
      </c>
      <c r="W32" s="131">
        <f>1/$A$1*'[1]4412Imp'!V$273</f>
        <v>0</v>
      </c>
      <c r="X32" s="131">
        <f>1/$A$1*'[1]4412Imp'!W$273</f>
        <v>0</v>
      </c>
      <c r="Y32" s="131">
        <f>1/$A$1*'[1]4412Imp'!X$273</f>
        <v>0</v>
      </c>
      <c r="Z32" s="131">
        <f>1/$A$1*'[1]4412Imp'!Y$273</f>
        <v>0</v>
      </c>
      <c r="AA32" s="131">
        <f>1/$A$1*'[1]4412Imp'!Z$273</f>
        <v>0</v>
      </c>
      <c r="AB32" s="131">
        <f>1/$A$1*'[1]4412Imp'!AA$273</f>
        <v>0</v>
      </c>
      <c r="AC32" s="132"/>
      <c r="AD32" s="130">
        <f>1/1000*'[1]4412Imp'!AB$273</f>
        <v>5.0445802472700012E-4</v>
      </c>
      <c r="AE32" s="131">
        <f>1/1000*'[1]4412Imp'!AC$273</f>
        <v>6.3950407559999994E-4</v>
      </c>
      <c r="AF32" s="131">
        <f>1/1000*'[1]4412Imp'!AD$273</f>
        <v>4.1282815680000003E-4</v>
      </c>
      <c r="AG32" s="131">
        <f>1/1000*'[1]4412Imp'!AE$273</f>
        <v>2.4725430240000003E-4</v>
      </c>
      <c r="AH32" s="131">
        <f>1/1000*'[1]4412Imp'!AF$273</f>
        <v>3.4711651450000002E-4</v>
      </c>
      <c r="AI32" s="131">
        <f>1/1000*'[1]4412Imp'!AG$273</f>
        <v>4.8525498450000004E-4</v>
      </c>
      <c r="AJ32" s="131">
        <f>1/1000*'[1]4412Imp'!AH$273</f>
        <v>2.7418788320000001E-4</v>
      </c>
      <c r="AK32" s="131">
        <f>1/1000*'[1]4412Imp'!AI$273</f>
        <v>1.1124526664999998E-3</v>
      </c>
      <c r="AL32" s="131">
        <f>1/1000*'[1]4412Imp'!AJ$273</f>
        <v>9.7576401920000016E-4</v>
      </c>
      <c r="AM32" s="131">
        <f>1/1000*'[1]4412Imp'!AK$273</f>
        <v>6.1925214559999998E-4</v>
      </c>
      <c r="AN32" s="131">
        <f>1/1000*'[1]4412Imp'!AL$273</f>
        <v>4.4151643080000004E-4</v>
      </c>
      <c r="AO32" s="131">
        <f>1/1000*'[1]4412Imp'!AM$273</f>
        <v>3.2975923200000005E-4</v>
      </c>
      <c r="AP32" s="131">
        <f>1/1000*'[1]4412Imp'!AN$273</f>
        <v>3.5460094559999999E-4</v>
      </c>
      <c r="AQ32" s="131">
        <f>1/1000*'[1]4412Imp'!AO$273</f>
        <v>8.8486654650000009E-4</v>
      </c>
      <c r="AR32" s="131">
        <f>1/1000*'[1]4412Imp'!AP$273</f>
        <v>7.8053227649999999E-4</v>
      </c>
      <c r="AS32" s="131">
        <f>1/1000*'[1]4412Imp'!AQ$273</f>
        <v>8.799089459999999E-4</v>
      </c>
      <c r="AT32" s="131">
        <f>1/1000*'[1]4412Imp'!AR$273</f>
        <v>7.0446547390000001E-4</v>
      </c>
      <c r="AU32" s="131">
        <f>1/1000*'[1]4412Imp'!AS$273</f>
        <v>8.1149288219999993E-4</v>
      </c>
      <c r="AV32" s="131">
        <f>1/1000*'[1]4412Imp'!AT$273</f>
        <v>7.1595881100000006E-4</v>
      </c>
      <c r="AW32" s="131">
        <f>1/1000*'[1]4412Imp'!AU$273</f>
        <v>7.4648106791666666E-4</v>
      </c>
      <c r="AX32" s="131">
        <f>1/1000*'[1]4412Imp'!AV$273</f>
        <v>0</v>
      </c>
      <c r="AY32" s="131">
        <f>1/1000*'[1]4412Imp'!AW$273</f>
        <v>0</v>
      </c>
      <c r="AZ32" s="131">
        <f>1/1000*'[1]4412Imp'!AX$273</f>
        <v>0</v>
      </c>
      <c r="BA32" s="131">
        <f>1/1000*'[1]4412Imp'!AY$273</f>
        <v>0</v>
      </c>
      <c r="BB32" s="131">
        <f>1/1000*'[1]4412Imp'!AZ$273</f>
        <v>0</v>
      </c>
      <c r="BC32" s="131">
        <f>1/1000*'[1]4412Imp'!BA$273</f>
        <v>0</v>
      </c>
      <c r="BD32" s="293"/>
    </row>
    <row r="33" spans="2:56" ht="17.149999999999999" customHeight="1" thickBot="1">
      <c r="B33" s="133" t="s">
        <v>150</v>
      </c>
      <c r="C33" s="134">
        <f t="shared" ref="C33:AB33" si="12">C5-SUM(C6,C10,C13,C16,C21,C31,C32)</f>
        <v>6.076047999999612E-3</v>
      </c>
      <c r="D33" s="135">
        <f t="shared" si="12"/>
        <v>4.7695698000000952E-3</v>
      </c>
      <c r="E33" s="135">
        <f t="shared" si="12"/>
        <v>3.7702290000002359E-3</v>
      </c>
      <c r="F33" s="135">
        <f t="shared" si="12"/>
        <v>2.0087050000001661E-3</v>
      </c>
      <c r="G33" s="135">
        <f t="shared" si="12"/>
        <v>1.6067109999999829E-3</v>
      </c>
      <c r="H33" s="135">
        <f t="shared" si="12"/>
        <v>7.1927899999923994E-4</v>
      </c>
      <c r="I33" s="135">
        <f t="shared" si="12"/>
        <v>8.5923400000020855E-4</v>
      </c>
      <c r="J33" s="135">
        <f t="shared" si="12"/>
        <v>9.2938399999931143E-4</v>
      </c>
      <c r="K33" s="135">
        <f t="shared" si="12"/>
        <v>1.5081100000000625E-3</v>
      </c>
      <c r="L33" s="135">
        <f t="shared" si="12"/>
        <v>1.117707999999773E-3</v>
      </c>
      <c r="M33" s="135">
        <f t="shared" si="12"/>
        <v>4.0670439999996866E-3</v>
      </c>
      <c r="N33" s="135">
        <f t="shared" si="12"/>
        <v>1.3176240000003503E-3</v>
      </c>
      <c r="O33" s="135">
        <f t="shared" si="12"/>
        <v>9.2000000000014293E-4</v>
      </c>
      <c r="P33" s="135">
        <f t="shared" si="12"/>
        <v>8.1410481696408965E-4</v>
      </c>
      <c r="Q33" s="135">
        <f t="shared" si="12"/>
        <v>6.8416186554642877E-4</v>
      </c>
      <c r="R33" s="135">
        <f t="shared" si="12"/>
        <v>1.1684247692309579E-3</v>
      </c>
      <c r="S33" s="135">
        <f t="shared" si="12"/>
        <v>1.8248911267058077E-3</v>
      </c>
      <c r="T33" s="135">
        <f t="shared" si="12"/>
        <v>1.3406601428571641E-3</v>
      </c>
      <c r="U33" s="135">
        <f t="shared" si="12"/>
        <v>1.444093333333063E-3</v>
      </c>
      <c r="V33" s="135">
        <f t="shared" si="12"/>
        <v>1.5673381363634498E-3</v>
      </c>
      <c r="W33" s="135">
        <f t="shared" si="12"/>
        <v>0</v>
      </c>
      <c r="X33" s="135">
        <f t="shared" si="12"/>
        <v>0</v>
      </c>
      <c r="Y33" s="135">
        <f t="shared" si="12"/>
        <v>0</v>
      </c>
      <c r="Z33" s="135">
        <f t="shared" si="12"/>
        <v>0</v>
      </c>
      <c r="AA33" s="135">
        <f t="shared" si="12"/>
        <v>0</v>
      </c>
      <c r="AB33" s="135">
        <f t="shared" si="12"/>
        <v>0</v>
      </c>
      <c r="AC33" s="115"/>
      <c r="AD33" s="134">
        <f t="shared" ref="AD33:BC33" si="13">AD5-SUM(AD6,AD10,AD13,AD16,AD21,AD31,AD32)</f>
        <v>2.0890195708830051E-3</v>
      </c>
      <c r="AE33" s="135">
        <f t="shared" si="13"/>
        <v>2.4883807155999527E-3</v>
      </c>
      <c r="AF33" s="135">
        <f t="shared" si="13"/>
        <v>1.5599941439999598E-3</v>
      </c>
      <c r="AG33" s="135">
        <f t="shared" si="13"/>
        <v>1.0195335919999937E-3</v>
      </c>
      <c r="AH33" s="135">
        <f t="shared" si="13"/>
        <v>9.0252035229998473E-4</v>
      </c>
      <c r="AI33" s="135">
        <f t="shared" si="13"/>
        <v>4.193039994000447E-4</v>
      </c>
      <c r="AJ33" s="135">
        <f t="shared" si="13"/>
        <v>7.5396143239997437E-4</v>
      </c>
      <c r="AK33" s="135">
        <f t="shared" si="13"/>
        <v>9.3917898099998842E-4</v>
      </c>
      <c r="AL33" s="135">
        <f t="shared" si="13"/>
        <v>1.5460270076002591E-3</v>
      </c>
      <c r="AM33" s="135">
        <f t="shared" si="13"/>
        <v>7.4118416680002408E-4</v>
      </c>
      <c r="AN33" s="135">
        <f t="shared" si="13"/>
        <v>1.8883973420999456E-3</v>
      </c>
      <c r="AO33" s="135">
        <f t="shared" si="13"/>
        <v>9.5215027199996305E-4</v>
      </c>
      <c r="AP33" s="135">
        <f t="shared" si="13"/>
        <v>8.0655375679994368E-4</v>
      </c>
      <c r="AQ33" s="135">
        <f t="shared" si="13"/>
        <v>5.8880251020010377E-4</v>
      </c>
      <c r="AR33" s="135">
        <f t="shared" si="13"/>
        <v>5.3897909250011367E-4</v>
      </c>
      <c r="AS33" s="135">
        <f t="shared" si="13"/>
        <v>8.3394125149988119E-4</v>
      </c>
      <c r="AT33" s="135">
        <f t="shared" si="13"/>
        <v>7.9822986599986656E-4</v>
      </c>
      <c r="AU33" s="135">
        <f t="shared" si="13"/>
        <v>8.1226559700015022E-4</v>
      </c>
      <c r="AV33" s="135">
        <f t="shared" si="13"/>
        <v>1.0131456509999692E-3</v>
      </c>
      <c r="AW33" s="135">
        <f t="shared" si="13"/>
        <v>7.6358158374995044E-4</v>
      </c>
      <c r="AX33" s="135">
        <f t="shared" si="13"/>
        <v>0</v>
      </c>
      <c r="AY33" s="135">
        <f t="shared" si="13"/>
        <v>0</v>
      </c>
      <c r="AZ33" s="135">
        <f t="shared" si="13"/>
        <v>0</v>
      </c>
      <c r="BA33" s="135">
        <f t="shared" si="13"/>
        <v>0</v>
      </c>
      <c r="BB33" s="135">
        <f t="shared" si="13"/>
        <v>0</v>
      </c>
      <c r="BC33" s="135">
        <f t="shared" si="13"/>
        <v>0</v>
      </c>
      <c r="BD33" s="293"/>
    </row>
    <row r="34" spans="2:56" ht="13" thickTop="1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2:56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2:56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2:56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2:56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2:56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2:56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2:56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2:56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2:56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2:56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2:56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2:56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2:56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2:56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D76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0" customWidth="1"/>
    <col min="50" max="55" width="6.7265625" style="30" hidden="1" customWidth="1"/>
  </cols>
  <sheetData>
    <row r="1" spans="1:56" ht="9" customHeight="1" thickBot="1">
      <c r="A1" s="195">
        <f>[2]RWE!$A$3</f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41</v>
      </c>
      <c r="C2" s="407" t="s">
        <v>96</v>
      </c>
      <c r="D2" s="408"/>
      <c r="E2" s="408"/>
      <c r="F2" s="408"/>
      <c r="G2" s="408"/>
      <c r="H2" s="408"/>
      <c r="I2" s="408"/>
      <c r="J2" s="408"/>
      <c r="K2" s="408"/>
      <c r="L2" s="408"/>
      <c r="M2" s="408"/>
      <c r="N2" s="408"/>
      <c r="O2" s="408"/>
      <c r="P2" s="408"/>
      <c r="Q2" s="408"/>
      <c r="R2" s="408"/>
      <c r="S2" s="408"/>
      <c r="T2" s="408"/>
      <c r="U2" s="408"/>
      <c r="V2" s="408"/>
      <c r="W2" s="408"/>
      <c r="X2" s="408"/>
      <c r="Y2" s="408"/>
      <c r="Z2" s="408"/>
      <c r="AA2" s="408"/>
      <c r="AB2" s="409"/>
      <c r="AC2" s="3"/>
      <c r="AD2" s="396" t="s">
        <v>5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4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139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139">
        <f>1/$A$1*'[1]44104411Imp'!B$263</f>
        <v>1.7796195206000001</v>
      </c>
      <c r="D5" s="125">
        <f>1/$A$1*'[1]44104411Imp'!C$263</f>
        <v>1.7053820598000005</v>
      </c>
      <c r="E5" s="125">
        <f>1/$A$1*'[1]44104411Imp'!D$263</f>
        <v>1.6500284471638007</v>
      </c>
      <c r="F5" s="125">
        <f>1/$A$1*'[1]44104411Imp'!E$263</f>
        <v>1.8248143873194567</v>
      </c>
      <c r="G5" s="125">
        <f>1/$A$1*'[1]44104411Imp'!F$263</f>
        <v>1.9480838260180986</v>
      </c>
      <c r="H5" s="125">
        <f>1/$A$1*'[1]44104411Imp'!G$263</f>
        <v>2.2578753176063349</v>
      </c>
      <c r="I5" s="125">
        <f>1/$A$1*'[1]44104411Imp'!H$263</f>
        <v>3.0145643654731598</v>
      </c>
      <c r="J5" s="125">
        <f>1/$A$1*'[1]44104411Imp'!I$263</f>
        <v>3.2826027593</v>
      </c>
      <c r="K5" s="125">
        <f>1/$A$1*'[1]44104411Imp'!J$263</f>
        <v>3.0725956110756845</v>
      </c>
      <c r="L5" s="125">
        <f>1/$A$1*'[1]44104411Imp'!K$263</f>
        <v>4.1529517668434677</v>
      </c>
      <c r="M5" s="125">
        <f>1/$A$1*'[1]44104411Imp'!L$263</f>
        <v>2.6680750599013421</v>
      </c>
      <c r="N5" s="125">
        <f>1/$A$1*'[1]44104411Imp'!M$263</f>
        <v>2.3318507930683294</v>
      </c>
      <c r="O5" s="125">
        <f>1/$A$1*'[1]44104411Imp'!N$263</f>
        <v>2.4679748862616835</v>
      </c>
      <c r="P5" s="125">
        <f>1/$A$1*'[1]44104411Imp'!O$263</f>
        <v>2.4079775285005325</v>
      </c>
      <c r="Q5" s="125">
        <f>1/$A$1*'[1]44104411Imp'!P$263</f>
        <v>2.2808468955652672</v>
      </c>
      <c r="R5" s="125">
        <f>1/$A$1*'[1]44104411Imp'!Q$263</f>
        <v>2.2356996172319854</v>
      </c>
      <c r="S5" s="125">
        <f>1/$A$1*'[1]44104411Imp'!R$263</f>
        <v>2.3634117169695301</v>
      </c>
      <c r="T5" s="125">
        <f>1/$A$1*'[1]44104411Imp'!S$263</f>
        <v>2.8030789968302798</v>
      </c>
      <c r="U5" s="125">
        <f>1/$A$1*'[1]44104411Imp'!T$263</f>
        <v>2.9475045518749914</v>
      </c>
      <c r="V5" s="125">
        <f>1/$A$1*'[1]44104411Imp'!U$263</f>
        <v>2.9416505428500002</v>
      </c>
      <c r="W5" s="125">
        <f>1/$A$1*'[1]44104411Imp'!V$263</f>
        <v>0</v>
      </c>
      <c r="X5" s="125">
        <f>1/$A$1*'[1]44104411Imp'!W$263</f>
        <v>0</v>
      </c>
      <c r="Y5" s="125">
        <f>1/$A$1*'[1]44104411Imp'!X$263</f>
        <v>0</v>
      </c>
      <c r="Z5" s="125">
        <f>1/$A$1*'[1]44104411Imp'!Y$263</f>
        <v>0</v>
      </c>
      <c r="AA5" s="125">
        <f>1/$A$1*'[1]44104411Imp'!Z$263</f>
        <v>0</v>
      </c>
      <c r="AB5" s="125">
        <f>1/$A$1*'[1]44104411Imp'!AA$263</f>
        <v>0</v>
      </c>
      <c r="AC5" s="16"/>
      <c r="AD5" s="124">
        <f>1/1000*'[1]44104411Imp'!AB$263</f>
        <v>0.319901550379245</v>
      </c>
      <c r="AE5" s="125">
        <f>1/1000*'[1]44104411Imp'!AC$263</f>
        <v>0.31136520413839996</v>
      </c>
      <c r="AF5" s="125">
        <f>1/1000*'[1]44104411Imp'!AD$263</f>
        <v>0.3191451903984</v>
      </c>
      <c r="AG5" s="125">
        <f>1/1000*'[1]44104411Imp'!AE$263</f>
        <v>0.40819374623999982</v>
      </c>
      <c r="AH5" s="125">
        <f>1/1000*'[1]44104411Imp'!AF$263</f>
        <v>0.4747856513385999</v>
      </c>
      <c r="AI5" s="125">
        <f>1/1000*'[1]44104411Imp'!AG$263</f>
        <v>0.5649928966968002</v>
      </c>
      <c r="AJ5" s="125">
        <f>1/1000*'[1]44104411Imp'!AH$263</f>
        <v>0.59949110177279996</v>
      </c>
      <c r="AK5" s="125">
        <f>1/1000*'[1]44104411Imp'!AI$263</f>
        <v>0.73116946591499998</v>
      </c>
      <c r="AL5" s="125">
        <f>1/1000*'[1]44104411Imp'!AJ$263</f>
        <v>0.79440815771600015</v>
      </c>
      <c r="AM5" s="125">
        <f>1/1000*'[1]44104411Imp'!AK$263</f>
        <v>0.70302216262960038</v>
      </c>
      <c r="AN5" s="125">
        <f>1/1000*'[1]44104411Imp'!AL$263</f>
        <v>0.73910488707899991</v>
      </c>
      <c r="AO5" s="125">
        <f>1/1000*'[1]44104411Imp'!AM$263</f>
        <v>0.83677371863999983</v>
      </c>
      <c r="AP5" s="125">
        <f>1/1000*'[1]44104411Imp'!AN$263</f>
        <v>0.79041147692319969</v>
      </c>
      <c r="AQ5" s="125">
        <f>1/1000*'[1]44104411Imp'!AO$263</f>
        <v>0.7940101656762002</v>
      </c>
      <c r="AR5" s="125">
        <f>1/1000*'[1]44104411Imp'!AP$263</f>
        <v>0.77356193724099986</v>
      </c>
      <c r="AS5" s="125">
        <f>1/1000*'[1]44104411Imp'!AQ$263</f>
        <v>0.61961363116099977</v>
      </c>
      <c r="AT5" s="125">
        <f>1/1000*'[1]44104411Imp'!AR$263</f>
        <v>0.65834261789139981</v>
      </c>
      <c r="AU5" s="125">
        <f>1/1000*'[1]44104411Imp'!AS$263</f>
        <v>0.72276028503250012</v>
      </c>
      <c r="AV5" s="125">
        <f>1/1000*'[1]44104411Imp'!AT$263</f>
        <v>0.75884200870099972</v>
      </c>
      <c r="AW5" s="125">
        <f>1/1000*'[1]44104411Imp'!AU$263</f>
        <v>0.708683313214583</v>
      </c>
      <c r="AX5" s="125">
        <f>1/1000*'[1]44104411Imp'!AV$263</f>
        <v>0</v>
      </c>
      <c r="AY5" s="125">
        <f>1/1000*'[1]44104411Imp'!AW$263</f>
        <v>0</v>
      </c>
      <c r="AZ5" s="125">
        <f>1/1000*'[1]44104411Imp'!AX$263</f>
        <v>0</v>
      </c>
      <c r="BA5" s="125">
        <f>1/1000*'[1]44104411Imp'!AY$263</f>
        <v>0</v>
      </c>
      <c r="BB5" s="125">
        <f>1/1000*'[1]44104411Imp'!AZ$263</f>
        <v>0</v>
      </c>
      <c r="BC5" s="140">
        <f>1/1000*'[1]44104411Imp'!BA$263</f>
        <v>0</v>
      </c>
      <c r="BD5" s="293"/>
    </row>
    <row r="6" spans="1:56" ht="17.149999999999999" customHeight="1" thickTop="1">
      <c r="B6" s="141" t="s">
        <v>154</v>
      </c>
      <c r="C6" s="142">
        <f>1/$A$1*'[1]44104411Imp'!B$266</f>
        <v>1.7618832000000002E-3</v>
      </c>
      <c r="D6" s="143">
        <f>1/$A$1*'[1]44104411Imp'!C$266</f>
        <v>4.5809562000000007E-3</v>
      </c>
      <c r="E6" s="143">
        <f>1/$A$1*'[1]44104411Imp'!D$266</f>
        <v>6.8303907692307704E-4</v>
      </c>
      <c r="F6" s="143">
        <f>1/$A$1*'[1]44104411Imp'!E$266</f>
        <v>3.2458117647058825E-4</v>
      </c>
      <c r="G6" s="143">
        <f>1/$A$1*'[1]44104411Imp'!F$266</f>
        <v>2.9548937556561085E-4</v>
      </c>
      <c r="H6" s="143">
        <f>1/$A$1*'[1]44104411Imp'!G$266</f>
        <v>6.0915199999999985E-4</v>
      </c>
      <c r="I6" s="143">
        <f>1/$A$1*'[1]44104411Imp'!H$266</f>
        <v>3.9575199999999992E-4</v>
      </c>
      <c r="J6" s="143">
        <f>1/$A$1*'[1]44104411Imp'!I$266</f>
        <v>3.7290400000000002E-4</v>
      </c>
      <c r="K6" s="143">
        <f>1/$A$1*'[1]44104411Imp'!J$266</f>
        <v>7.6969199999999999E-4</v>
      </c>
      <c r="L6" s="143">
        <f>1/$A$1*'[1]44104411Imp'!K$266</f>
        <v>1.147412E-3</v>
      </c>
      <c r="M6" s="143">
        <f>1/$A$1*'[1]44104411Imp'!L$266</f>
        <v>1.761444222222222E-3</v>
      </c>
      <c r="N6" s="143">
        <f>1/$A$1*'[1]44104411Imp'!M$266</f>
        <v>1.3306221176470586E-3</v>
      </c>
      <c r="O6" s="143">
        <f>1/$A$1*'[1]44104411Imp'!N$266</f>
        <v>6.5389400000000002E-4</v>
      </c>
      <c r="P6" s="143">
        <f>1/$A$1*'[1]44104411Imp'!O$266</f>
        <v>1.2271768421052631E-3</v>
      </c>
      <c r="Q6" s="143">
        <f>1/$A$1*'[1]44104411Imp'!P$266</f>
        <v>1.8937216666666667E-3</v>
      </c>
      <c r="R6" s="143">
        <f>1/$A$1*'[1]44104411Imp'!Q$266</f>
        <v>1.1807526684491977E-3</v>
      </c>
      <c r="S6" s="143">
        <f>1/$A$1*'[1]44104411Imp'!R$266</f>
        <v>1.9203705E-3</v>
      </c>
      <c r="T6" s="143">
        <f>1/$A$1*'[1]44104411Imp'!S$266</f>
        <v>1.233512E-3</v>
      </c>
      <c r="U6" s="143">
        <f>1/$A$1*'[1]44104411Imp'!T$266</f>
        <v>1.029348E-3</v>
      </c>
      <c r="V6" s="143">
        <f>1/$A$1*'[1]44104411Imp'!U$266</f>
        <v>9.9679599999999988E-4</v>
      </c>
      <c r="W6" s="143">
        <f>1/$A$1*'[1]44104411Imp'!V$266</f>
        <v>0</v>
      </c>
      <c r="X6" s="143">
        <f>1/$A$1*'[1]44104411Imp'!W$266</f>
        <v>0</v>
      </c>
      <c r="Y6" s="143">
        <f>1/$A$1*'[1]44104411Imp'!X$266</f>
        <v>0</v>
      </c>
      <c r="Z6" s="143">
        <f>1/$A$1*'[1]44104411Imp'!Y$266</f>
        <v>0</v>
      </c>
      <c r="AA6" s="143">
        <f>1/$A$1*'[1]44104411Imp'!Z$266</f>
        <v>0</v>
      </c>
      <c r="AB6" s="143">
        <f>1/$A$1*'[1]44104411Imp'!AA$266</f>
        <v>0</v>
      </c>
      <c r="AC6" s="4"/>
      <c r="AD6" s="144">
        <f>1/1000*'[1]44104411Imp'!AB$266</f>
        <v>1.9061617455300002E-4</v>
      </c>
      <c r="AE6" s="143">
        <f>1/1000*'[1]44104411Imp'!AC$266</f>
        <v>5.3544072919999995E-4</v>
      </c>
      <c r="AF6" s="143">
        <f>1/1000*'[1]44104411Imp'!AD$266</f>
        <v>8.6683152000000013E-5</v>
      </c>
      <c r="AG6" s="143">
        <f>1/1000*'[1]44104411Imp'!AE$266</f>
        <v>2.0583767680000005E-4</v>
      </c>
      <c r="AH6" s="143">
        <f>1/1000*'[1]44104411Imp'!AF$266</f>
        <v>1.5318006550000003E-4</v>
      </c>
      <c r="AI6" s="143">
        <f>1/1000*'[1]44104411Imp'!AG$266</f>
        <v>6.9865296930000009E-4</v>
      </c>
      <c r="AJ6" s="143">
        <f>1/1000*'[1]44104411Imp'!AH$266</f>
        <v>2.517364996E-4</v>
      </c>
      <c r="AK6" s="143">
        <f>1/1000*'[1]44104411Imp'!AI$266</f>
        <v>5.146844225E-4</v>
      </c>
      <c r="AL6" s="143">
        <f>1/1000*'[1]44104411Imp'!AJ$266</f>
        <v>1.1371931440000002E-3</v>
      </c>
      <c r="AM6" s="143">
        <f>1/1000*'[1]44104411Imp'!AK$266</f>
        <v>1.7670065644000003E-3</v>
      </c>
      <c r="AN6" s="143">
        <f>1/1000*'[1]44104411Imp'!AL$266</f>
        <v>2.0614475916E-3</v>
      </c>
      <c r="AO6" s="143">
        <f>1/1000*'[1]44104411Imp'!AM$266</f>
        <v>1.6401977760000003E-3</v>
      </c>
      <c r="AP6" s="143">
        <f>1/1000*'[1]44104411Imp'!AN$266</f>
        <v>1.0924307504000001E-3</v>
      </c>
      <c r="AQ6" s="143">
        <f>1/1000*'[1]44104411Imp'!AO$266</f>
        <v>2.1348370797000006E-3</v>
      </c>
      <c r="AR6" s="143">
        <f>1/1000*'[1]44104411Imp'!AP$266</f>
        <v>2.4537275435000004E-3</v>
      </c>
      <c r="AS6" s="143">
        <f>1/1000*'[1]44104411Imp'!AQ$266</f>
        <v>2.0176634729999997E-3</v>
      </c>
      <c r="AT6" s="143">
        <f>1/1000*'[1]44104411Imp'!AR$266</f>
        <v>2.5641294223999992E-3</v>
      </c>
      <c r="AU6" s="143">
        <f>1/1000*'[1]44104411Imp'!AS$266</f>
        <v>2.6515697064999999E-3</v>
      </c>
      <c r="AV6" s="143">
        <f>1/1000*'[1]44104411Imp'!AT$266</f>
        <v>2.7834363070000003E-3</v>
      </c>
      <c r="AW6" s="143">
        <f>1/1000*'[1]44104411Imp'!AU$266</f>
        <v>2.2900427725000001E-3</v>
      </c>
      <c r="AX6" s="143">
        <f>1/1000*'[1]44104411Imp'!AV$266</f>
        <v>0</v>
      </c>
      <c r="AY6" s="143">
        <f>1/1000*'[1]44104411Imp'!AW$266</f>
        <v>0</v>
      </c>
      <c r="AZ6" s="143">
        <f>1/1000*'[1]44104411Imp'!AX$266</f>
        <v>0</v>
      </c>
      <c r="BA6" s="143">
        <f>1/1000*'[1]44104411Imp'!AY$266</f>
        <v>0</v>
      </c>
      <c r="BB6" s="143">
        <f>1/1000*'[1]44104411Imp'!AZ$266</f>
        <v>0</v>
      </c>
      <c r="BC6" s="143">
        <f>1/1000*'[1]44104411Imp'!BA$266</f>
        <v>0</v>
      </c>
      <c r="BD6" s="293"/>
    </row>
    <row r="7" spans="1:56" ht="17.149999999999999" customHeight="1">
      <c r="B7" s="14" t="s">
        <v>103</v>
      </c>
      <c r="C7" s="26">
        <f>1/$A$1*'[1]44104411Imp'!B$268</f>
        <v>2.1364561399999999E-2</v>
      </c>
      <c r="D7" s="28">
        <f>1/$A$1*'[1]44104411Imp'!C$268</f>
        <v>2.0969396599999999E-2</v>
      </c>
      <c r="E7" s="28">
        <f>1/$A$1*'[1]44104411Imp'!D$268</f>
        <v>1.654792676923077E-2</v>
      </c>
      <c r="F7" s="28">
        <f>1/$A$1*'[1]44104411Imp'!E$268</f>
        <v>1.7601805874208148E-2</v>
      </c>
      <c r="G7" s="28">
        <f>1/$A$1*'[1]44104411Imp'!F$268</f>
        <v>2.5484347338461541E-2</v>
      </c>
      <c r="H7" s="28">
        <f>1/$A$1*'[1]44104411Imp'!G$268</f>
        <v>1.9956201846153848E-2</v>
      </c>
      <c r="I7" s="28">
        <f>1/$A$1*'[1]44104411Imp'!H$268</f>
        <v>9.414887999999998E-3</v>
      </c>
      <c r="J7" s="28">
        <f>1/$A$1*'[1]44104411Imp'!I$268</f>
        <v>8.5245439999999985E-3</v>
      </c>
      <c r="K7" s="28">
        <f>1/$A$1*'[1]44104411Imp'!J$268</f>
        <v>9.0207599999999992E-3</v>
      </c>
      <c r="L7" s="28">
        <f>1/$A$1*'[1]44104411Imp'!K$268</f>
        <v>8.4233239999999994E-3</v>
      </c>
      <c r="M7" s="28">
        <f>1/$A$1*'[1]44104411Imp'!L$268</f>
        <v>3.4464079999999998E-3</v>
      </c>
      <c r="N7" s="28">
        <f>1/$A$1*'[1]44104411Imp'!M$268</f>
        <v>2.0663440784313724E-3</v>
      </c>
      <c r="O7" s="28">
        <f>1/$A$1*'[1]44104411Imp'!N$268</f>
        <v>1.3162024000000002E-3</v>
      </c>
      <c r="P7" s="28">
        <f>1/$A$1*'[1]44104411Imp'!O$268</f>
        <v>1.1305459090283918E-3</v>
      </c>
      <c r="Q7" s="28">
        <f>1/$A$1*'[1]44104411Imp'!P$268</f>
        <v>1.414483E-3</v>
      </c>
      <c r="R7" s="28">
        <f>1/$A$1*'[1]44104411Imp'!Q$268</f>
        <v>6.3898068311781474E-4</v>
      </c>
      <c r="S7" s="28">
        <f>1/$A$1*'[1]44104411Imp'!R$268</f>
        <v>8.1795899999999994E-4</v>
      </c>
      <c r="T7" s="28">
        <f>1/$A$1*'[1]44104411Imp'!S$268</f>
        <v>1.2198039999999999E-3</v>
      </c>
      <c r="U7" s="28">
        <f>1/$A$1*'[1]44104411Imp'!T$268</f>
        <v>1.5825857670401493E-3</v>
      </c>
      <c r="V7" s="28">
        <f>1/$A$1*'[1]44104411Imp'!U$268</f>
        <v>7.4974699999999994E-4</v>
      </c>
      <c r="W7" s="28">
        <f>1/$A$1*'[1]44104411Imp'!V$268</f>
        <v>0</v>
      </c>
      <c r="X7" s="28">
        <f>1/$A$1*'[1]44104411Imp'!W$268</f>
        <v>0</v>
      </c>
      <c r="Y7" s="28">
        <f>1/$A$1*'[1]44104411Imp'!X$268</f>
        <v>0</v>
      </c>
      <c r="Z7" s="28">
        <f>1/$A$1*'[1]44104411Imp'!Y$268</f>
        <v>0</v>
      </c>
      <c r="AA7" s="28">
        <f>1/$A$1*'[1]44104411Imp'!Z$268</f>
        <v>0</v>
      </c>
      <c r="AB7" s="28">
        <f>1/$A$1*'[1]44104411Imp'!AA$268</f>
        <v>0</v>
      </c>
      <c r="AC7" s="4"/>
      <c r="AD7" s="26">
        <f>1/1000*'[1]44104411Imp'!AB$268</f>
        <v>7.8621900859769996E-3</v>
      </c>
      <c r="AE7" s="28">
        <f>1/1000*'[1]44104411Imp'!AC$268</f>
        <v>7.3581582487999998E-3</v>
      </c>
      <c r="AF7" s="28">
        <f>1/1000*'[1]44104411Imp'!AD$268</f>
        <v>7.6672661616000006E-3</v>
      </c>
      <c r="AG7" s="28">
        <f>1/1000*'[1]44104411Imp'!AE$268</f>
        <v>8.3678099232000012E-3</v>
      </c>
      <c r="AH7" s="28">
        <f>1/1000*'[1]44104411Imp'!AF$268</f>
        <v>7.5329464490000008E-3</v>
      </c>
      <c r="AI7" s="28">
        <f>1/1000*'[1]44104411Imp'!AG$268</f>
        <v>4.2976003785000017E-3</v>
      </c>
      <c r="AJ7" s="28">
        <f>1/1000*'[1]44104411Imp'!AH$268</f>
        <v>3.8780235592000005E-3</v>
      </c>
      <c r="AK7" s="28">
        <f>1/1000*'[1]44104411Imp'!AI$268</f>
        <v>3.4647884599999998E-3</v>
      </c>
      <c r="AL7" s="28">
        <f>1/1000*'[1]44104411Imp'!AJ$268</f>
        <v>3.4693053904000007E-3</v>
      </c>
      <c r="AM7" s="28">
        <f>1/1000*'[1]44104411Imp'!AK$268</f>
        <v>3.2299411496E-3</v>
      </c>
      <c r="AN7" s="28">
        <f>1/1000*'[1]44104411Imp'!AL$268</f>
        <v>1.5691541994000001E-3</v>
      </c>
      <c r="AO7" s="28">
        <f>1/1000*'[1]44104411Imp'!AM$268</f>
        <v>1.0645667999999999E-3</v>
      </c>
      <c r="AP7" s="28">
        <f>1/1000*'[1]44104411Imp'!AN$268</f>
        <v>1.1109806928E-3</v>
      </c>
      <c r="AQ7" s="28">
        <f>1/1000*'[1]44104411Imp'!AO$268</f>
        <v>1.1067681506999999E-3</v>
      </c>
      <c r="AR7" s="28">
        <f>1/1000*'[1]44104411Imp'!AP$268</f>
        <v>9.5152351150000003E-4</v>
      </c>
      <c r="AS7" s="28">
        <f>1/1000*'[1]44104411Imp'!AQ$268</f>
        <v>5.7657275550000004E-4</v>
      </c>
      <c r="AT7" s="28">
        <f>1/1000*'[1]44104411Imp'!AR$268</f>
        <v>7.1017818479999996E-4</v>
      </c>
      <c r="AU7" s="28">
        <f>1/1000*'[1]44104411Imp'!AS$268</f>
        <v>8.1504917779999997E-4</v>
      </c>
      <c r="AV7" s="28">
        <f>1/1000*'[1]44104411Imp'!AT$268</f>
        <v>1.372978636E-3</v>
      </c>
      <c r="AW7" s="28">
        <f>1/1000*'[1]44104411Imp'!AU$268</f>
        <v>8.8941043499999998E-4</v>
      </c>
      <c r="AX7" s="28">
        <f>1/1000*'[1]44104411Imp'!AV$268</f>
        <v>0</v>
      </c>
      <c r="AY7" s="28">
        <f>1/1000*'[1]44104411Imp'!AW$268</f>
        <v>0</v>
      </c>
      <c r="AZ7" s="28">
        <f>1/1000*'[1]44104411Imp'!AX$268</f>
        <v>0</v>
      </c>
      <c r="BA7" s="28">
        <f>1/1000*'[1]44104411Imp'!AY$268</f>
        <v>0</v>
      </c>
      <c r="BB7" s="28">
        <f>1/1000*'[1]44104411Imp'!AZ$268</f>
        <v>0</v>
      </c>
      <c r="BC7" s="28">
        <f>1/1000*'[1]44104411Imp'!BA$268</f>
        <v>0</v>
      </c>
      <c r="BD7" s="293"/>
    </row>
    <row r="8" spans="1:56">
      <c r="B8" s="5" t="s">
        <v>104</v>
      </c>
      <c r="C8" s="39">
        <f>1/$A$1*'[1]44104411Imp'!B$39</f>
        <v>6.4792560000000001E-3</v>
      </c>
      <c r="D8" s="10">
        <f>1/$A$1*'[1]44104411Imp'!C$39</f>
        <v>5.2298120000000003E-3</v>
      </c>
      <c r="E8" s="10">
        <f>1/$A$1*'[1]44104411Imp'!D$39</f>
        <v>5.3334187692307697E-3</v>
      </c>
      <c r="F8" s="10">
        <f>1/$A$1*'[1]44104411Imp'!E$39</f>
        <v>7.2342276742081461E-3</v>
      </c>
      <c r="G8" s="10">
        <f>1/$A$1*'[1]44104411Imp'!F$39</f>
        <v>6.9662994000000015E-3</v>
      </c>
      <c r="H8" s="10">
        <f>1/$A$1*'[1]44104411Imp'!G$39</f>
        <v>2.1860000000000003E-4</v>
      </c>
      <c r="I8" s="10">
        <f>1/$A$1*'[1]44104411Imp'!H$39</f>
        <v>3.8558799999999997E-4</v>
      </c>
      <c r="J8" s="10">
        <f>1/$A$1*'[1]44104411Imp'!I$39</f>
        <v>5.1704799999999988E-4</v>
      </c>
      <c r="K8" s="10">
        <f>1/$A$1*'[1]44104411Imp'!J$39</f>
        <v>8.9566400000000001E-4</v>
      </c>
      <c r="L8" s="10">
        <f>1/$A$1*'[1]44104411Imp'!K$39</f>
        <v>1.5489599999999999E-4</v>
      </c>
      <c r="M8" s="10">
        <f>1/$A$1*'[1]44104411Imp'!L$39</f>
        <v>4.6454799999999996E-4</v>
      </c>
      <c r="N8" s="10">
        <f>1/$A$1*'[1]44104411Imp'!M$39</f>
        <v>4.8694799999999996E-4</v>
      </c>
      <c r="O8" s="10">
        <f>1/$A$1*'[1]44104411Imp'!N$39</f>
        <v>2.3797840000000002E-4</v>
      </c>
      <c r="P8" s="10">
        <f>1/$A$1*'[1]44104411Imp'!O$39</f>
        <v>1.87648E-4</v>
      </c>
      <c r="Q8" s="10">
        <f>1/$A$1*'[1]44104411Imp'!P$39</f>
        <v>8.4617999999999995E-5</v>
      </c>
      <c r="R8" s="10">
        <f>1/$A$1*'[1]44104411Imp'!Q$39</f>
        <v>5.8298363636363645E-5</v>
      </c>
      <c r="S8" s="10">
        <f>1/$A$1*'[1]44104411Imp'!R$39</f>
        <v>6.8430500000000002E-5</v>
      </c>
      <c r="T8" s="10">
        <f>1/$A$1*'[1]44104411Imp'!S$39</f>
        <v>2.39652E-4</v>
      </c>
      <c r="U8" s="10">
        <f>1/$A$1*'[1]44104411Imp'!T$39</f>
        <v>5.1694900000000005E-4</v>
      </c>
      <c r="V8" s="10">
        <f>1/$A$1*'[1]44104411Imp'!U$39</f>
        <v>5.6699999999999996E-5</v>
      </c>
      <c r="W8" s="10">
        <f>1/$A$1*'[1]44104411Imp'!V$39</f>
        <v>0</v>
      </c>
      <c r="X8" s="10">
        <f>1/$A$1*'[1]44104411Imp'!W$39</f>
        <v>0</v>
      </c>
      <c r="Y8" s="10">
        <f>1/$A$1*'[1]44104411Imp'!X$39</f>
        <v>0</v>
      </c>
      <c r="Z8" s="10">
        <f>1/$A$1*'[1]44104411Imp'!Y$39</f>
        <v>0</v>
      </c>
      <c r="AA8" s="10">
        <f>1/$A$1*'[1]44104411Imp'!Z$39</f>
        <v>0</v>
      </c>
      <c r="AB8" s="10">
        <f>1/$A$1*'[1]44104411Imp'!AA$39</f>
        <v>0</v>
      </c>
      <c r="AC8" s="4"/>
      <c r="AD8" s="39">
        <f>1/1000*'[1]44104411Imp'!AB$39</f>
        <v>2.0445134312519998E-3</v>
      </c>
      <c r="AE8" s="10">
        <f>1/1000*'[1]44104411Imp'!AC$39</f>
        <v>1.6487584023999998E-3</v>
      </c>
      <c r="AF8" s="10">
        <f>1/1000*'[1]44104411Imp'!AD$39</f>
        <v>2.1191869968000005E-3</v>
      </c>
      <c r="AG8" s="10">
        <f>1/1000*'[1]44104411Imp'!AE$39</f>
        <v>3.5173283936000008E-3</v>
      </c>
      <c r="AH8" s="10">
        <f>1/1000*'[1]44104411Imp'!AF$39</f>
        <v>3.5247834545000002E-3</v>
      </c>
      <c r="AI8" s="10">
        <f>1/1000*'[1]44104411Imp'!AG$39</f>
        <v>1.5815994480000001E-4</v>
      </c>
      <c r="AJ8" s="10">
        <f>1/1000*'[1]44104411Imp'!AH$39</f>
        <v>3.1801334560000003E-4</v>
      </c>
      <c r="AK8" s="10">
        <f>1/1000*'[1]44104411Imp'!AI$39</f>
        <v>3.5691520350000002E-4</v>
      </c>
      <c r="AL8" s="10">
        <f>1/1000*'[1]44104411Imp'!AJ$39</f>
        <v>3.4313764000000002E-4</v>
      </c>
      <c r="AM8" s="10">
        <f>1/1000*'[1]44104411Imp'!AK$39</f>
        <v>1.93061242E-4</v>
      </c>
      <c r="AN8" s="10">
        <f>1/1000*'[1]44104411Imp'!AL$39</f>
        <v>3.2547525840000006E-4</v>
      </c>
      <c r="AO8" s="10">
        <f>1/1000*'[1]44104411Imp'!AM$39</f>
        <v>1.7427979199999998E-4</v>
      </c>
      <c r="AP8" s="10">
        <f>1/1000*'[1]44104411Imp'!AN$39</f>
        <v>1.3037251040000001E-4</v>
      </c>
      <c r="AQ8" s="10">
        <f>1/1000*'[1]44104411Imp'!AO$39</f>
        <v>1.395620604E-4</v>
      </c>
      <c r="AR8" s="10">
        <f>1/1000*'[1]44104411Imp'!AP$39</f>
        <v>5.0188073000000001E-5</v>
      </c>
      <c r="AS8" s="10">
        <f>1/1000*'[1]44104411Imp'!AQ$39</f>
        <v>3.4545391999999994E-5</v>
      </c>
      <c r="AT8" s="10">
        <f>1/1000*'[1]44104411Imp'!AR$39</f>
        <v>5.4907774499999997E-5</v>
      </c>
      <c r="AU8" s="10">
        <f>1/1000*'[1]44104411Imp'!AS$39</f>
        <v>1.6694367690000002E-4</v>
      </c>
      <c r="AV8" s="10">
        <f>1/1000*'[1]44104411Imp'!AT$39</f>
        <v>3.1281619399999998E-4</v>
      </c>
      <c r="AW8" s="10">
        <f>1/1000*'[1]44104411Imp'!AU$39</f>
        <v>1.2412372583333334E-4</v>
      </c>
      <c r="AX8" s="10">
        <f>1/1000*'[1]44104411Imp'!AV$39</f>
        <v>0</v>
      </c>
      <c r="AY8" s="10">
        <f>1/1000*'[1]44104411Imp'!AW$39</f>
        <v>0</v>
      </c>
      <c r="AZ8" s="10">
        <f>1/1000*'[1]44104411Imp'!AX$39</f>
        <v>0</v>
      </c>
      <c r="BA8" s="10">
        <f>1/1000*'[1]44104411Imp'!AY$39</f>
        <v>0</v>
      </c>
      <c r="BB8" s="10">
        <f>1/1000*'[1]44104411Imp'!AZ$39</f>
        <v>0</v>
      </c>
      <c r="BC8" s="10">
        <f>1/1000*'[1]44104411Imp'!BA$39</f>
        <v>0</v>
      </c>
      <c r="BD8" s="293"/>
    </row>
    <row r="9" spans="1:56">
      <c r="B9" s="5" t="s">
        <v>35</v>
      </c>
      <c r="C9" s="39">
        <f>1/$A$1*'[1]44104411Imp'!B$147</f>
        <v>0</v>
      </c>
      <c r="D9" s="10">
        <f>1/$A$1*'[1]44104411Imp'!C$147</f>
        <v>0</v>
      </c>
      <c r="E9" s="10">
        <f>1/$A$1*'[1]44104411Imp'!D$147</f>
        <v>0</v>
      </c>
      <c r="F9" s="10">
        <f>1/$A$1*'[1]44104411Imp'!E$147</f>
        <v>0</v>
      </c>
      <c r="G9" s="10">
        <f>1/$A$1*'[1]44104411Imp'!F$147</f>
        <v>0</v>
      </c>
      <c r="H9" s="10">
        <f>1/$A$1*'[1]44104411Imp'!G$147</f>
        <v>0</v>
      </c>
      <c r="I9" s="10">
        <f>1/$A$1*'[1]44104411Imp'!H$147</f>
        <v>0</v>
      </c>
      <c r="J9" s="10">
        <f>1/$A$1*'[1]44104411Imp'!I$147</f>
        <v>0</v>
      </c>
      <c r="K9" s="10">
        <f>1/$A$1*'[1]44104411Imp'!J$147</f>
        <v>0</v>
      </c>
      <c r="L9" s="10">
        <f>1/$A$1*'[1]44104411Imp'!K$147</f>
        <v>0</v>
      </c>
      <c r="M9" s="10">
        <f>1/$A$1*'[1]44104411Imp'!L$147</f>
        <v>0</v>
      </c>
      <c r="N9" s="10">
        <f>1/$A$1*'[1]44104411Imp'!M$147</f>
        <v>0</v>
      </c>
      <c r="O9" s="10">
        <f>1/$A$1*'[1]44104411Imp'!N$147</f>
        <v>0</v>
      </c>
      <c r="P9" s="10">
        <f>1/$A$1*'[1]44104411Imp'!O$147</f>
        <v>0</v>
      </c>
      <c r="Q9" s="10">
        <f>1/$A$1*'[1]44104411Imp'!P$147</f>
        <v>1.2413333333333334E-5</v>
      </c>
      <c r="R9" s="10">
        <f>1/$A$1*'[1]44104411Imp'!Q$147</f>
        <v>9.0000000000000012E-8</v>
      </c>
      <c r="S9" s="10">
        <f>1/$A$1*'[1]44104411Imp'!R$147</f>
        <v>0</v>
      </c>
      <c r="T9" s="10">
        <f>1/$A$1*'[1]44104411Imp'!S$147</f>
        <v>0</v>
      </c>
      <c r="U9" s="10">
        <f>1/$A$1*'[1]44104411Imp'!T$147</f>
        <v>9.6171428571428578E-6</v>
      </c>
      <c r="V9" s="10">
        <f>1/$A$1*'[1]44104411Imp'!U$147</f>
        <v>8.0919999999999991E-7</v>
      </c>
      <c r="W9" s="10">
        <f>1/$A$1*'[1]44104411Imp'!V$147</f>
        <v>0</v>
      </c>
      <c r="X9" s="10">
        <f>1/$A$1*'[1]44104411Imp'!W$147</f>
        <v>0</v>
      </c>
      <c r="Y9" s="10">
        <f>1/$A$1*'[1]44104411Imp'!X$147</f>
        <v>0</v>
      </c>
      <c r="Z9" s="10">
        <f>1/$A$1*'[1]44104411Imp'!Y$147</f>
        <v>0</v>
      </c>
      <c r="AA9" s="10">
        <f>1/$A$1*'[1]44104411Imp'!Z$147</f>
        <v>0</v>
      </c>
      <c r="AB9" s="10">
        <f>1/$A$1*'[1]44104411Imp'!AA$147</f>
        <v>0</v>
      </c>
      <c r="AC9" s="4"/>
      <c r="AD9" s="39">
        <f>1/1000*'[1]44104411Imp'!AB$147</f>
        <v>0</v>
      </c>
      <c r="AE9" s="10">
        <f>1/1000*'[1]44104411Imp'!AC$147</f>
        <v>0</v>
      </c>
      <c r="AF9" s="10">
        <f>1/1000*'[1]44104411Imp'!AD$147</f>
        <v>0</v>
      </c>
      <c r="AG9" s="10">
        <f>1/1000*'[1]44104411Imp'!AE$147</f>
        <v>0</v>
      </c>
      <c r="AH9" s="10">
        <f>1/1000*'[1]44104411Imp'!AF$147</f>
        <v>0</v>
      </c>
      <c r="AI9" s="10">
        <f>1/1000*'[1]44104411Imp'!AG$147</f>
        <v>0</v>
      </c>
      <c r="AJ9" s="10">
        <f>1/1000*'[1]44104411Imp'!AH$147</f>
        <v>0</v>
      </c>
      <c r="AK9" s="10">
        <f>1/1000*'[1]44104411Imp'!AI$147</f>
        <v>0</v>
      </c>
      <c r="AL9" s="10">
        <f>1/1000*'[1]44104411Imp'!AJ$147</f>
        <v>0</v>
      </c>
      <c r="AM9" s="10">
        <f>1/1000*'[1]44104411Imp'!AK$147</f>
        <v>0</v>
      </c>
      <c r="AN9" s="10">
        <f>1/1000*'[1]44104411Imp'!AL$147</f>
        <v>0</v>
      </c>
      <c r="AO9" s="10">
        <f>1/1000*'[1]44104411Imp'!AM$147</f>
        <v>0</v>
      </c>
      <c r="AP9" s="10">
        <f>1/1000*'[1]44104411Imp'!AN$147</f>
        <v>0</v>
      </c>
      <c r="AQ9" s="10">
        <f>1/1000*'[1]44104411Imp'!AO$147</f>
        <v>0</v>
      </c>
      <c r="AR9" s="10">
        <f>1/1000*'[1]44104411Imp'!AP$147</f>
        <v>3.5338099999999998E-7</v>
      </c>
      <c r="AS9" s="10">
        <f>1/1000*'[1]44104411Imp'!AQ$147</f>
        <v>7.7664999999999988E-9</v>
      </c>
      <c r="AT9" s="10">
        <f>1/1000*'[1]44104411Imp'!AR$147</f>
        <v>0</v>
      </c>
      <c r="AU9" s="10">
        <f>1/1000*'[1]44104411Imp'!AS$147</f>
        <v>0</v>
      </c>
      <c r="AV9" s="10">
        <f>1/1000*'[1]44104411Imp'!AT$147</f>
        <v>8.8338800000000007E-7</v>
      </c>
      <c r="AW9" s="10">
        <f>1/1000*'[1]44104411Imp'!AU$147</f>
        <v>2.0712291666666666E-7</v>
      </c>
      <c r="AX9" s="10">
        <f>1/1000*'[1]44104411Imp'!AV$147</f>
        <v>0</v>
      </c>
      <c r="AY9" s="10">
        <f>1/1000*'[1]44104411Imp'!AW$147</f>
        <v>0</v>
      </c>
      <c r="AZ9" s="10">
        <f>1/1000*'[1]44104411Imp'!AX$147</f>
        <v>0</v>
      </c>
      <c r="BA9" s="10">
        <f>1/1000*'[1]44104411Imp'!AY$147</f>
        <v>0</v>
      </c>
      <c r="BB9" s="10">
        <f>1/1000*'[1]44104411Imp'!AZ$147</f>
        <v>0</v>
      </c>
      <c r="BC9" s="10">
        <f>1/1000*'[1]44104411Imp'!BA$147</f>
        <v>0</v>
      </c>
      <c r="BD9" s="293"/>
    </row>
    <row r="10" spans="1:56">
      <c r="B10" s="5" t="s">
        <v>105</v>
      </c>
      <c r="C10" s="39">
        <f>1/$A$1*'[1]44104411Imp'!B$247</f>
        <v>1.48853054E-2</v>
      </c>
      <c r="D10" s="10">
        <f>1/$A$1*'[1]44104411Imp'!C$247</f>
        <v>1.5739584599999999E-2</v>
      </c>
      <c r="E10" s="10">
        <f>1/$A$1*'[1]44104411Imp'!D$247</f>
        <v>1.1214508000000002E-2</v>
      </c>
      <c r="F10" s="10">
        <f>1/$A$1*'[1]44104411Imp'!E$247</f>
        <v>1.0367578200000001E-2</v>
      </c>
      <c r="G10" s="10">
        <f>1/$A$1*'[1]44104411Imp'!F$247</f>
        <v>1.851804793846154E-2</v>
      </c>
      <c r="H10" s="10">
        <f>1/$A$1*'[1]44104411Imp'!G$247</f>
        <v>1.9737601846153849E-2</v>
      </c>
      <c r="I10" s="10">
        <f>1/$A$1*'[1]44104411Imp'!H$247</f>
        <v>9.0292999999999988E-3</v>
      </c>
      <c r="J10" s="10">
        <f>1/$A$1*'[1]44104411Imp'!I$247</f>
        <v>8.0074959999999994E-3</v>
      </c>
      <c r="K10" s="10">
        <f>1/$A$1*'[1]44104411Imp'!J$247</f>
        <v>8.1250960000000001E-3</v>
      </c>
      <c r="L10" s="10">
        <f>1/$A$1*'[1]44104411Imp'!K$247</f>
        <v>8.2684279999999995E-3</v>
      </c>
      <c r="M10" s="10">
        <f>1/$A$1*'[1]44104411Imp'!L$247</f>
        <v>2.9818599999999998E-3</v>
      </c>
      <c r="N10" s="10">
        <f>1/$A$1*'[1]44104411Imp'!M$247</f>
        <v>1.5793960784313723E-3</v>
      </c>
      <c r="O10" s="10">
        <f>1/$A$1*'[1]44104411Imp'!N$247</f>
        <v>1.0782240000000002E-3</v>
      </c>
      <c r="P10" s="10">
        <f>1/$A$1*'[1]44104411Imp'!O$247</f>
        <v>9.4289790902839189E-4</v>
      </c>
      <c r="Q10" s="10">
        <f>1/$A$1*'[1]44104411Imp'!P$247</f>
        <v>1.3174516666666666E-3</v>
      </c>
      <c r="R10" s="10">
        <f>1/$A$1*'[1]44104411Imp'!Q$247</f>
        <v>5.8059231948145106E-4</v>
      </c>
      <c r="S10" s="10">
        <f>1/$A$1*'[1]44104411Imp'!R$247</f>
        <v>7.4952849999999991E-4</v>
      </c>
      <c r="T10" s="10">
        <f>1/$A$1*'[1]44104411Imp'!S$247</f>
        <v>9.8015199999999998E-4</v>
      </c>
      <c r="U10" s="10">
        <f>1/$A$1*'[1]44104411Imp'!T$247</f>
        <v>1.0560196241830066E-3</v>
      </c>
      <c r="V10" s="10">
        <f>1/$A$1*'[1]44104411Imp'!U$247</f>
        <v>6.922377999999999E-4</v>
      </c>
      <c r="W10" s="10">
        <f>1/$A$1*'[1]44104411Imp'!V$247</f>
        <v>0</v>
      </c>
      <c r="X10" s="10">
        <f>1/$A$1*'[1]44104411Imp'!W$247</f>
        <v>0</v>
      </c>
      <c r="Y10" s="10">
        <f>1/$A$1*'[1]44104411Imp'!X$247</f>
        <v>0</v>
      </c>
      <c r="Z10" s="10">
        <f>1/$A$1*'[1]44104411Imp'!Y$247</f>
        <v>0</v>
      </c>
      <c r="AA10" s="10">
        <f>1/$A$1*'[1]44104411Imp'!Z$247</f>
        <v>0</v>
      </c>
      <c r="AB10" s="10">
        <f>1/$A$1*'[1]44104411Imp'!AA$247</f>
        <v>0</v>
      </c>
      <c r="AC10" s="4"/>
      <c r="AD10" s="39">
        <f>1/1000*'[1]44104411Imp'!AB$247</f>
        <v>5.817676654724999E-3</v>
      </c>
      <c r="AE10" s="10">
        <f>1/1000*'[1]44104411Imp'!AC$247</f>
        <v>5.7093998464E-3</v>
      </c>
      <c r="AF10" s="10">
        <f>1/1000*'[1]44104411Imp'!AD$247</f>
        <v>5.5480791648000001E-3</v>
      </c>
      <c r="AG10" s="10">
        <f>1/1000*'[1]44104411Imp'!AE$247</f>
        <v>4.8504815296000004E-3</v>
      </c>
      <c r="AH10" s="10">
        <f>1/1000*'[1]44104411Imp'!AF$247</f>
        <v>4.0081629945000006E-3</v>
      </c>
      <c r="AI10" s="10">
        <f>1/1000*'[1]44104411Imp'!AG$247</f>
        <v>4.1394404337000007E-3</v>
      </c>
      <c r="AJ10" s="10">
        <f>1/1000*'[1]44104411Imp'!AH$247</f>
        <v>3.5600102136000007E-3</v>
      </c>
      <c r="AK10" s="10">
        <f>1/1000*'[1]44104411Imp'!AI$247</f>
        <v>3.1078732565000002E-3</v>
      </c>
      <c r="AL10" s="10">
        <f>1/1000*'[1]44104411Imp'!AJ$247</f>
        <v>3.1261677504000004E-3</v>
      </c>
      <c r="AM10" s="10">
        <f>1/1000*'[1]44104411Imp'!AK$247</f>
        <v>3.0368799076000001E-3</v>
      </c>
      <c r="AN10" s="10">
        <f>1/1000*'[1]44104411Imp'!AL$247</f>
        <v>1.2436789409999999E-3</v>
      </c>
      <c r="AO10" s="10">
        <f>1/1000*'[1]44104411Imp'!AM$247</f>
        <v>8.9028700799999999E-4</v>
      </c>
      <c r="AP10" s="10">
        <f>1/1000*'[1]44104411Imp'!AN$247</f>
        <v>9.8060818239999984E-4</v>
      </c>
      <c r="AQ10" s="10">
        <f>1/1000*'[1]44104411Imp'!AO$247</f>
        <v>9.6720609029999998E-4</v>
      </c>
      <c r="AR10" s="10">
        <f>1/1000*'[1]44104411Imp'!AP$247</f>
        <v>9.0098205750000003E-4</v>
      </c>
      <c r="AS10" s="10">
        <f>1/1000*'[1]44104411Imp'!AQ$247</f>
        <v>5.4201959700000003E-4</v>
      </c>
      <c r="AT10" s="10">
        <f>1/1000*'[1]44104411Imp'!AR$247</f>
        <v>6.5527041030000004E-4</v>
      </c>
      <c r="AU10" s="10">
        <f>1/1000*'[1]44104411Imp'!AS$247</f>
        <v>6.4810550090000003E-4</v>
      </c>
      <c r="AV10" s="10">
        <f>1/1000*'[1]44104411Imp'!AT$247</f>
        <v>1.0592790540000002E-3</v>
      </c>
      <c r="AW10" s="10">
        <f>1/1000*'[1]44104411Imp'!AU$247</f>
        <v>7.6507958624999993E-4</v>
      </c>
      <c r="AX10" s="10">
        <f>1/1000*'[1]44104411Imp'!AV$247</f>
        <v>0</v>
      </c>
      <c r="AY10" s="10">
        <f>1/1000*'[1]44104411Imp'!AW$247</f>
        <v>0</v>
      </c>
      <c r="AZ10" s="10">
        <f>1/1000*'[1]44104411Imp'!AX$247</f>
        <v>0</v>
      </c>
      <c r="BA10" s="10">
        <f>1/1000*'[1]44104411Imp'!AY$247</f>
        <v>0</v>
      </c>
      <c r="BB10" s="10">
        <f>1/1000*'[1]44104411Imp'!AZ$247</f>
        <v>0</v>
      </c>
      <c r="BC10" s="10">
        <f>1/1000*'[1]44104411Imp'!BA$247</f>
        <v>0</v>
      </c>
      <c r="BD10" s="293"/>
    </row>
    <row r="11" spans="1:56" ht="17.149999999999999" customHeight="1">
      <c r="B11" s="17" t="s">
        <v>152</v>
      </c>
      <c r="C11" s="58">
        <f>1/$A$1*'[1]44104411Imp'!B$269</f>
        <v>1.1199999999999999E-5</v>
      </c>
      <c r="D11" s="59">
        <f>1/$A$1*'[1]44104411Imp'!C$269</f>
        <v>1.2176640000000002E-3</v>
      </c>
      <c r="E11" s="59">
        <f>1/$A$1*'[1]44104411Imp'!D$269</f>
        <v>0</v>
      </c>
      <c r="F11" s="59">
        <f>1/$A$1*'[1]44104411Imp'!E$269</f>
        <v>1.6296800000000002E-4</v>
      </c>
      <c r="G11" s="59">
        <f>1/$A$1*'[1]44104411Imp'!F$269</f>
        <v>8.3556800000000007E-4</v>
      </c>
      <c r="H11" s="59">
        <f>1/$A$1*'[1]44104411Imp'!G$269</f>
        <v>8.4471999999999998E-4</v>
      </c>
      <c r="I11" s="59">
        <f>1/$A$1*'[1]44104411Imp'!H$269</f>
        <v>1.3417599999999998E-4</v>
      </c>
      <c r="J11" s="59">
        <f>1/$A$1*'[1]44104411Imp'!I$269</f>
        <v>3.9563999999999995E-4</v>
      </c>
      <c r="K11" s="59">
        <f>1/$A$1*'[1]44104411Imp'!J$269</f>
        <v>1.3073199999999999E-4</v>
      </c>
      <c r="L11" s="59">
        <f>1/$A$1*'[1]44104411Imp'!K$269</f>
        <v>6.0737599999999997E-4</v>
      </c>
      <c r="M11" s="59">
        <f>1/$A$1*'[1]44104411Imp'!L$269</f>
        <v>1.449E-4</v>
      </c>
      <c r="N11" s="59">
        <f>1/$A$1*'[1]44104411Imp'!M$269</f>
        <v>2.3634599999999999E-4</v>
      </c>
      <c r="O11" s="59">
        <f>1/$A$1*'[1]44104411Imp'!N$269</f>
        <v>2.9179200000000003E-4</v>
      </c>
      <c r="P11" s="59">
        <f>1/$A$1*'[1]44104411Imp'!O$269</f>
        <v>1.5550695238095239E-4</v>
      </c>
      <c r="Q11" s="59">
        <f>1/$A$1*'[1]44104411Imp'!P$269</f>
        <v>3.0349999999999995E-4</v>
      </c>
      <c r="R11" s="59">
        <f>1/$A$1*'[1]44104411Imp'!Q$269</f>
        <v>1.4431200000000001E-4</v>
      </c>
      <c r="S11" s="59">
        <f>1/$A$1*'[1]44104411Imp'!R$269</f>
        <v>2.4976399999999998E-4</v>
      </c>
      <c r="T11" s="59">
        <f>1/$A$1*'[1]44104411Imp'!S$269</f>
        <v>1.008E-4</v>
      </c>
      <c r="U11" s="59">
        <f>1/$A$1*'[1]44104411Imp'!T$269</f>
        <v>4.0830857142857139E-5</v>
      </c>
      <c r="V11" s="59">
        <f>1/$A$1*'[1]44104411Imp'!U$269</f>
        <v>5.4747999999999988E-6</v>
      </c>
      <c r="W11" s="59">
        <f>1/$A$1*'[1]44104411Imp'!V$269</f>
        <v>0</v>
      </c>
      <c r="X11" s="59">
        <f>1/$A$1*'[1]44104411Imp'!W$269</f>
        <v>0</v>
      </c>
      <c r="Y11" s="59">
        <f>1/$A$1*'[1]44104411Imp'!X$269</f>
        <v>0</v>
      </c>
      <c r="Z11" s="59">
        <f>1/$A$1*'[1]44104411Imp'!Y$269</f>
        <v>0</v>
      </c>
      <c r="AA11" s="59">
        <f>1/$A$1*'[1]44104411Imp'!Z$269</f>
        <v>0</v>
      </c>
      <c r="AB11" s="59">
        <f>1/$A$1*'[1]44104411Imp'!AA$269</f>
        <v>0</v>
      </c>
      <c r="AC11" s="4"/>
      <c r="AD11" s="58">
        <f>1/1000*'[1]44104411Imp'!AB$269</f>
        <v>6.2140682639999996E-6</v>
      </c>
      <c r="AE11" s="59">
        <f>1/1000*'[1]44104411Imp'!AC$269</f>
        <v>4.4935923960000003E-4</v>
      </c>
      <c r="AF11" s="59">
        <f>1/1000*'[1]44104411Imp'!AD$269</f>
        <v>0</v>
      </c>
      <c r="AG11" s="59">
        <f>1/1000*'[1]44104411Imp'!AE$269</f>
        <v>5.4709356800000008E-5</v>
      </c>
      <c r="AH11" s="59">
        <f>1/1000*'[1]44104411Imp'!AF$269</f>
        <v>2.1112714700000001E-4</v>
      </c>
      <c r="AI11" s="59">
        <f>1/1000*'[1]44104411Imp'!AG$269</f>
        <v>4.8106734390000001E-4</v>
      </c>
      <c r="AJ11" s="59">
        <f>1/1000*'[1]44104411Imp'!AH$269</f>
        <v>9.7541286000000002E-5</v>
      </c>
      <c r="AK11" s="59">
        <f>1/1000*'[1]44104411Imp'!AI$269</f>
        <v>1.7103428850000002E-4</v>
      </c>
      <c r="AL11" s="59">
        <f>1/1000*'[1]44104411Imp'!AJ$269</f>
        <v>9.6210911200000018E-5</v>
      </c>
      <c r="AM11" s="59">
        <f>1/1000*'[1]44104411Imp'!AK$269</f>
        <v>1.8283038399999999E-4</v>
      </c>
      <c r="AN11" s="59">
        <f>1/1000*'[1]44104411Imp'!AL$269</f>
        <v>7.05484512E-5</v>
      </c>
      <c r="AO11" s="59">
        <f>1/1000*'[1]44104411Imp'!AM$269</f>
        <v>1.2587299199999998E-4</v>
      </c>
      <c r="AP11" s="59">
        <f>1/1000*'[1]44104411Imp'!AN$269</f>
        <v>1.005266064E-4</v>
      </c>
      <c r="AQ11" s="59">
        <f>1/1000*'[1]44104411Imp'!AO$269</f>
        <v>7.6305985500000015E-5</v>
      </c>
      <c r="AR11" s="59">
        <f>1/1000*'[1]44104411Imp'!AP$269</f>
        <v>1.8748190550000002E-4</v>
      </c>
      <c r="AS11" s="59">
        <f>1/1000*'[1]44104411Imp'!AQ$269</f>
        <v>1.03247851E-4</v>
      </c>
      <c r="AT11" s="59">
        <f>1/1000*'[1]44104411Imp'!AR$269</f>
        <v>1.8758744989999998E-4</v>
      </c>
      <c r="AU11" s="59">
        <f>1/1000*'[1]44104411Imp'!AS$269</f>
        <v>8.1089866000000005E-5</v>
      </c>
      <c r="AV11" s="59">
        <f>1/1000*'[1]44104411Imp'!AT$269</f>
        <v>3.1737013E-5</v>
      </c>
      <c r="AW11" s="59">
        <f>1/1000*'[1]44104411Imp'!AU$269</f>
        <v>3.7011185833333336E-5</v>
      </c>
      <c r="AX11" s="59">
        <f>1/1000*'[1]44104411Imp'!AV$269</f>
        <v>0</v>
      </c>
      <c r="AY11" s="59">
        <f>1/1000*'[1]44104411Imp'!AW$269</f>
        <v>0</v>
      </c>
      <c r="AZ11" s="59">
        <f>1/1000*'[1]44104411Imp'!AX$269</f>
        <v>0</v>
      </c>
      <c r="BA11" s="59">
        <f>1/1000*'[1]44104411Imp'!AY$269</f>
        <v>0</v>
      </c>
      <c r="BB11" s="59">
        <f>1/1000*'[1]44104411Imp'!AZ$269</f>
        <v>0</v>
      </c>
      <c r="BC11" s="59">
        <f>1/1000*'[1]44104411Imp'!BA$269</f>
        <v>0</v>
      </c>
      <c r="BD11" s="293"/>
    </row>
    <row r="12" spans="1:56" ht="17.149999999999999" customHeight="1">
      <c r="B12" s="17" t="s">
        <v>153</v>
      </c>
      <c r="C12" s="58">
        <f>1/$A$1*'[1]44104411Imp'!B$267</f>
        <v>3.7467220000000001E-4</v>
      </c>
      <c r="D12" s="59">
        <f>1/$A$1*'[1]44104411Imp'!C$267</f>
        <v>5.7304799999999994E-4</v>
      </c>
      <c r="E12" s="59">
        <f>1/$A$1*'[1]44104411Imp'!D$267</f>
        <v>6.8699733936651586E-4</v>
      </c>
      <c r="F12" s="59">
        <f>1/$A$1*'[1]44104411Imp'!E$267</f>
        <v>1.4456860814479639E-3</v>
      </c>
      <c r="G12" s="59">
        <f>1/$A$1*'[1]44104411Imp'!F$267</f>
        <v>2.0904391855203625E-3</v>
      </c>
      <c r="H12" s="59">
        <f>1/$A$1*'[1]44104411Imp'!G$267</f>
        <v>2.8885003719457017E-3</v>
      </c>
      <c r="I12" s="59">
        <f>1/$A$1*'[1]44104411Imp'!H$267</f>
        <v>3.1309110000000001E-3</v>
      </c>
      <c r="J12" s="59">
        <f>1/$A$1*'[1]44104411Imp'!I$267</f>
        <v>5.2470490000000002E-3</v>
      </c>
      <c r="K12" s="59">
        <f>1/$A$1*'[1]44104411Imp'!J$267</f>
        <v>8.6212083380281697E-3</v>
      </c>
      <c r="L12" s="59">
        <f>1/$A$1*'[1]44104411Imp'!K$267</f>
        <v>6.560204E-3</v>
      </c>
      <c r="M12" s="59">
        <f>1/$A$1*'[1]44104411Imp'!L$267</f>
        <v>7.0115079999999996E-3</v>
      </c>
      <c r="N12" s="59">
        <f>1/$A$1*'[1]44104411Imp'!M$267</f>
        <v>6.7468846666666653E-3</v>
      </c>
      <c r="O12" s="59">
        <f>1/$A$1*'[1]44104411Imp'!N$267</f>
        <v>7.1780499984326019E-3</v>
      </c>
      <c r="P12" s="59">
        <f>1/$A$1*'[1]44104411Imp'!O$267</f>
        <v>6.4141873904131515E-3</v>
      </c>
      <c r="Q12" s="59">
        <f>1/$A$1*'[1]44104411Imp'!P$267</f>
        <v>6.4087218333333338E-3</v>
      </c>
      <c r="R12" s="59">
        <f>1/$A$1*'[1]44104411Imp'!Q$267</f>
        <v>5.0777891450744369E-3</v>
      </c>
      <c r="S12" s="59">
        <f>1/$A$1*'[1]44104411Imp'!R$267</f>
        <v>4.4312041428571439E-3</v>
      </c>
      <c r="T12" s="59">
        <f>1/$A$1*'[1]44104411Imp'!S$267</f>
        <v>3.7939406666666663E-3</v>
      </c>
      <c r="U12" s="59">
        <f>1/$A$1*'[1]44104411Imp'!T$267</f>
        <v>4.072562638655461E-3</v>
      </c>
      <c r="V12" s="59">
        <f>1/$A$1*'[1]44104411Imp'!U$267</f>
        <v>2.7703742E-3</v>
      </c>
      <c r="W12" s="59">
        <f>1/$A$1*'[1]44104411Imp'!V$267</f>
        <v>0</v>
      </c>
      <c r="X12" s="59">
        <f>1/$A$1*'[1]44104411Imp'!W$267</f>
        <v>0</v>
      </c>
      <c r="Y12" s="59">
        <f>1/$A$1*'[1]44104411Imp'!X$267</f>
        <v>0</v>
      </c>
      <c r="Z12" s="59">
        <f>1/$A$1*'[1]44104411Imp'!Y$267</f>
        <v>0</v>
      </c>
      <c r="AA12" s="59">
        <f>1/$A$1*'[1]44104411Imp'!Z$267</f>
        <v>0</v>
      </c>
      <c r="AB12" s="59">
        <f>1/$A$1*'[1]44104411Imp'!AA$267</f>
        <v>0</v>
      </c>
      <c r="AC12" s="4"/>
      <c r="AD12" s="58">
        <f>1/1000*'[1]44104411Imp'!AB$267</f>
        <v>1.8204042784800004E-4</v>
      </c>
      <c r="AE12" s="59">
        <f>1/1000*'[1]44104411Imp'!AC$267</f>
        <v>1.7453005000000001E-4</v>
      </c>
      <c r="AF12" s="59">
        <f>1/1000*'[1]44104411Imp'!AD$267</f>
        <v>1.7360743199999997E-4</v>
      </c>
      <c r="AG12" s="59">
        <f>1/1000*'[1]44104411Imp'!AE$267</f>
        <v>5.4048396640000009E-4</v>
      </c>
      <c r="AH12" s="59">
        <f>1/1000*'[1]44104411Imp'!AF$267</f>
        <v>6.9757538829999998E-4</v>
      </c>
      <c r="AI12" s="59">
        <f>1/1000*'[1]44104411Imp'!AG$267</f>
        <v>2.2295341926000002E-3</v>
      </c>
      <c r="AJ12" s="59">
        <f>1/1000*'[1]44104411Imp'!AH$267</f>
        <v>2.0692212664000001E-3</v>
      </c>
      <c r="AK12" s="59">
        <f>1/1000*'[1]44104411Imp'!AI$267</f>
        <v>2.3507487545E-3</v>
      </c>
      <c r="AL12" s="59">
        <f>1/1000*'[1]44104411Imp'!AJ$267</f>
        <v>4.6931742492000005E-3</v>
      </c>
      <c r="AM12" s="59">
        <f>1/1000*'[1]44104411Imp'!AK$267</f>
        <v>3.1001577991999992E-3</v>
      </c>
      <c r="AN12" s="59">
        <f>1/1000*'[1]44104411Imp'!AL$267</f>
        <v>3.1115584242000006E-3</v>
      </c>
      <c r="AO12" s="59">
        <f>1/1000*'[1]44104411Imp'!AM$267</f>
        <v>2.911658927999999E-3</v>
      </c>
      <c r="AP12" s="59">
        <f>1/1000*'[1]44104411Imp'!AN$267</f>
        <v>3.1267278239999999E-3</v>
      </c>
      <c r="AQ12" s="59">
        <f>1/1000*'[1]44104411Imp'!AO$267</f>
        <v>2.4306208869000001E-3</v>
      </c>
      <c r="AR12" s="59">
        <f>1/1000*'[1]44104411Imp'!AP$267</f>
        <v>2.5576786830000006E-3</v>
      </c>
      <c r="AS12" s="59">
        <f>1/1000*'[1]44104411Imp'!AQ$267</f>
        <v>2.134868834E-3</v>
      </c>
      <c r="AT12" s="59">
        <f>1/1000*'[1]44104411Imp'!AR$267</f>
        <v>1.6967249478000001E-3</v>
      </c>
      <c r="AU12" s="59">
        <f>1/1000*'[1]44104411Imp'!AS$267</f>
        <v>1.7355637584999999E-3</v>
      </c>
      <c r="AV12" s="59">
        <f>1/1000*'[1]44104411Imp'!AT$267</f>
        <v>1.5739293289999999E-3</v>
      </c>
      <c r="AW12" s="59">
        <f>1/1000*'[1]44104411Imp'!AU$267</f>
        <v>1.2605019287499999E-3</v>
      </c>
      <c r="AX12" s="59">
        <f>1/1000*'[1]44104411Imp'!AV$267</f>
        <v>0</v>
      </c>
      <c r="AY12" s="59">
        <f>1/1000*'[1]44104411Imp'!AW$267</f>
        <v>0</v>
      </c>
      <c r="AZ12" s="59">
        <f>1/1000*'[1]44104411Imp'!AX$267</f>
        <v>0</v>
      </c>
      <c r="BA12" s="59">
        <f>1/1000*'[1]44104411Imp'!AY$267</f>
        <v>0</v>
      </c>
      <c r="BB12" s="59">
        <f>1/1000*'[1]44104411Imp'!AZ$267</f>
        <v>0</v>
      </c>
      <c r="BC12" s="59">
        <f>1/1000*'[1]44104411Imp'!BA$267</f>
        <v>0</v>
      </c>
      <c r="BD12" s="293"/>
    </row>
    <row r="13" spans="1:56" ht="17.149999999999999" customHeight="1">
      <c r="B13" s="14" t="s">
        <v>213</v>
      </c>
      <c r="C13" s="154">
        <f>1/$A$1*'[1]44104411Imp'!B$264</f>
        <v>1.6598098557999998</v>
      </c>
      <c r="D13" s="155">
        <f>1/$A$1*'[1]44104411Imp'!C$264</f>
        <v>1.5841379172000001</v>
      </c>
      <c r="E13" s="155">
        <f>1/$A$1*'[1]44104411Imp'!D$264</f>
        <v>1.546112019325792</v>
      </c>
      <c r="F13" s="155">
        <f>1/$A$1*'[1]44104411Imp'!E$264</f>
        <v>1.7423067611737553</v>
      </c>
      <c r="G13" s="155">
        <f>1/$A$1*'[1]44104411Imp'!F$264</f>
        <v>1.8760585950117643</v>
      </c>
      <c r="H13" s="155">
        <f>1/$A$1*'[1]44104411Imp'!G$264</f>
        <v>2.1795952376325793</v>
      </c>
      <c r="I13" s="155">
        <f>1/$A$1*'[1]44104411Imp'!H$264</f>
        <v>2.9527190644731602</v>
      </c>
      <c r="J13" s="155">
        <f>1/$A$1*'[1]44104411Imp'!I$264</f>
        <v>3.2147790143000003</v>
      </c>
      <c r="K13" s="155">
        <f>1/$A$1*'[1]44104411Imp'!J$264</f>
        <v>3.009919562737656</v>
      </c>
      <c r="L13" s="155">
        <f>1/$A$1*'[1]44104411Imp'!K$264</f>
        <v>4.0951421640434669</v>
      </c>
      <c r="M13" s="155">
        <f>1/$A$1*'[1]44104411Imp'!L$264</f>
        <v>2.6049043116791211</v>
      </c>
      <c r="N13" s="155">
        <f>1/$A$1*'[1]44104411Imp'!M$264</f>
        <v>2.2797159275424832</v>
      </c>
      <c r="O13" s="155">
        <f>1/$A$1*'[1]44104411Imp'!N$264</f>
        <v>2.4230970838632517</v>
      </c>
      <c r="P13" s="155">
        <f>1/$A$1*'[1]44104411Imp'!O$264</f>
        <v>2.3655679570737744</v>
      </c>
      <c r="Q13" s="155">
        <f>1/$A$1*'[1]44104411Imp'!P$264</f>
        <v>2.2474867947319339</v>
      </c>
      <c r="R13" s="155">
        <f>1/$A$1*'[1]44104411Imp'!Q$264</f>
        <v>2.2115654586700462</v>
      </c>
      <c r="S13" s="155">
        <f>1/$A$1*'[1]44104411Imp'!R$264</f>
        <v>2.3420334484695302</v>
      </c>
      <c r="T13" s="155">
        <f>1/$A$1*'[1]44104411Imp'!S$264</f>
        <v>2.7846479601953593</v>
      </c>
      <c r="U13" s="155">
        <f>1/$A$1*'[1]44104411Imp'!T$264</f>
        <v>2.933519347203656</v>
      </c>
      <c r="V13" s="155">
        <f>1/$A$1*'[1]44104411Imp'!U$264</f>
        <v>2.9237295111999999</v>
      </c>
      <c r="W13" s="155">
        <f>1/$A$1*'[1]44104411Imp'!V$264</f>
        <v>0</v>
      </c>
      <c r="X13" s="155">
        <f>1/$A$1*'[1]44104411Imp'!W$264</f>
        <v>0</v>
      </c>
      <c r="Y13" s="155">
        <f>1/$A$1*'[1]44104411Imp'!X$264</f>
        <v>0</v>
      </c>
      <c r="Z13" s="155">
        <f>1/$A$1*'[1]44104411Imp'!Y$264</f>
        <v>0</v>
      </c>
      <c r="AA13" s="155">
        <f>1/$A$1*'[1]44104411Imp'!Z$264</f>
        <v>0</v>
      </c>
      <c r="AB13" s="155">
        <f>1/$A$1*'[1]44104411Imp'!AA$264</f>
        <v>0</v>
      </c>
      <c r="AC13" s="160"/>
      <c r="AD13" s="154">
        <f>1/1000*'[1]44104411Imp'!AB$264</f>
        <v>0.29412525255975003</v>
      </c>
      <c r="AE13" s="155">
        <f>1/1000*'[1]44104411Imp'!AC$264</f>
        <v>0.29006565266559997</v>
      </c>
      <c r="AF13" s="155">
        <f>1/1000*'[1]44104411Imp'!AD$264</f>
        <v>0.29960464629600003</v>
      </c>
      <c r="AG13" s="155">
        <f>1/1000*'[1]44104411Imp'!AE$264</f>
        <v>0.38806809646079987</v>
      </c>
      <c r="AH13" s="155">
        <f>1/1000*'[1]44104411Imp'!AF$264</f>
        <v>0.4579935411912</v>
      </c>
      <c r="AI13" s="155">
        <f>1/1000*'[1]44104411Imp'!AG$264</f>
        <v>0.54632495350290011</v>
      </c>
      <c r="AJ13" s="155">
        <f>1/1000*'[1]44104411Imp'!AH$264</f>
        <v>0.5819881834224</v>
      </c>
      <c r="AK13" s="155">
        <f>1/1000*'[1]44104411Imp'!AI$264</f>
        <v>0.71073511082200014</v>
      </c>
      <c r="AL13" s="155">
        <f>1/1000*'[1]44104411Imp'!AJ$264</f>
        <v>0.76910343936120018</v>
      </c>
      <c r="AM13" s="155">
        <f>1/1000*'[1]44104411Imp'!AK$264</f>
        <v>0.68047892242879993</v>
      </c>
      <c r="AN13" s="155">
        <f>1/1000*'[1]44104411Imp'!AL$264</f>
        <v>0.71521588841490003</v>
      </c>
      <c r="AO13" s="155">
        <f>1/1000*'[1]44104411Imp'!AM$264</f>
        <v>0.81639742497599987</v>
      </c>
      <c r="AP13" s="155">
        <f>1/1000*'[1]44104411Imp'!AN$264</f>
        <v>0.7731523846463999</v>
      </c>
      <c r="AQ13" s="155">
        <f>1/1000*'[1]44104411Imp'!AO$264</f>
        <v>0.77341831915410009</v>
      </c>
      <c r="AR13" s="155">
        <f>1/1000*'[1]44104411Imp'!AP$264</f>
        <v>0.75510076911599999</v>
      </c>
      <c r="AS13" s="155">
        <f>1/1000*'[1]44104411Imp'!AQ$264</f>
        <v>0.60654368898549993</v>
      </c>
      <c r="AT13" s="155">
        <f>1/1000*'[1]44104411Imp'!AR$264</f>
        <v>0.64474379240689983</v>
      </c>
      <c r="AU13" s="155">
        <f>1/1000*'[1]44104411Imp'!AS$264</f>
        <v>0.71029098178610028</v>
      </c>
      <c r="AV13" s="155">
        <f>1/1000*'[1]44104411Imp'!AT$264</f>
        <v>0.74975964984399979</v>
      </c>
      <c r="AW13" s="155">
        <f>1/1000*'[1]44104411Imp'!AU$264</f>
        <v>0.70047471742416656</v>
      </c>
      <c r="AX13" s="155">
        <f>1/1000*'[1]44104411Imp'!AV$264</f>
        <v>0</v>
      </c>
      <c r="AY13" s="155">
        <f>1/1000*'[1]44104411Imp'!AW$264</f>
        <v>0</v>
      </c>
      <c r="AZ13" s="155">
        <f>1/1000*'[1]44104411Imp'!AX$264</f>
        <v>0</v>
      </c>
      <c r="BA13" s="155">
        <f>1/1000*'[1]44104411Imp'!AY$264</f>
        <v>0</v>
      </c>
      <c r="BB13" s="155">
        <f>1/1000*'[1]44104411Imp'!AZ$264</f>
        <v>0</v>
      </c>
      <c r="BC13" s="155">
        <f>1/1000*'[1]44104411Imp'!BA$264</f>
        <v>0</v>
      </c>
      <c r="BD13" s="293"/>
    </row>
    <row r="14" spans="1:56">
      <c r="B14" s="5" t="s">
        <v>58</v>
      </c>
      <c r="C14" s="39">
        <f>1/$A$1*'[1]44104411Imp'!B$16</f>
        <v>5.0592531999999996E-2</v>
      </c>
      <c r="D14" s="10">
        <f>1/$A$1*'[1]44104411Imp'!C$16</f>
        <v>5.9985776799999994E-2</v>
      </c>
      <c r="E14" s="10">
        <f>1/$A$1*'[1]44104411Imp'!D$16</f>
        <v>4.9703038769230767E-2</v>
      </c>
      <c r="F14" s="10">
        <f>1/$A$1*'[1]44104411Imp'!E$16</f>
        <v>7.2237273261538476E-2</v>
      </c>
      <c r="G14" s="10">
        <f>1/$A$1*'[1]44104411Imp'!F$16</f>
        <v>0.10233735918461537</v>
      </c>
      <c r="H14" s="10">
        <f>1/$A$1*'[1]44104411Imp'!G$16</f>
        <v>0.14168700523076921</v>
      </c>
      <c r="I14" s="10">
        <f>1/$A$1*'[1]44104411Imp'!H$16</f>
        <v>0.18002458383809525</v>
      </c>
      <c r="J14" s="10">
        <f>1/$A$1*'[1]44104411Imp'!I$16</f>
        <v>0.25328328649999998</v>
      </c>
      <c r="K14" s="10">
        <f>1/$A$1*'[1]44104411Imp'!J$16</f>
        <v>0.20515712041688811</v>
      </c>
      <c r="L14" s="10">
        <f>1/$A$1*'[1]44104411Imp'!K$16</f>
        <v>0.17806184664114194</v>
      </c>
      <c r="M14" s="10">
        <f>1/$A$1*'[1]44104411Imp'!L$16</f>
        <v>0.166052488</v>
      </c>
      <c r="N14" s="10">
        <f>1/$A$1*'[1]44104411Imp'!M$16</f>
        <v>0.13553285199999998</v>
      </c>
      <c r="O14" s="10">
        <f>1/$A$1*'[1]44104411Imp'!N$16</f>
        <v>0.18046112799999997</v>
      </c>
      <c r="P14" s="10">
        <f>1/$A$1*'[1]44104411Imp'!O$16</f>
        <v>0.19495942583333334</v>
      </c>
      <c r="Q14" s="10">
        <f>1/$A$1*'[1]44104411Imp'!P$16</f>
        <v>0.14838954799999998</v>
      </c>
      <c r="R14" s="10">
        <f>1/$A$1*'[1]44104411Imp'!Q$16</f>
        <v>0.13759796072727271</v>
      </c>
      <c r="S14" s="10">
        <f>1/$A$1*'[1]44104411Imp'!R$16</f>
        <v>0.15942767999999996</v>
      </c>
      <c r="T14" s="10">
        <f>1/$A$1*'[1]44104411Imp'!S$16</f>
        <v>0.16339717600000003</v>
      </c>
      <c r="U14" s="10">
        <f>1/$A$1*'[1]44104411Imp'!T$16</f>
        <v>0.15828582399999996</v>
      </c>
      <c r="V14" s="10">
        <f>1/$A$1*'[1]44104411Imp'!U$16</f>
        <v>0.13065953200000002</v>
      </c>
      <c r="W14" s="10">
        <f>1/$A$1*'[1]44104411Imp'!V$16</f>
        <v>0</v>
      </c>
      <c r="X14" s="10">
        <f>1/$A$1*'[1]44104411Imp'!W$16</f>
        <v>0</v>
      </c>
      <c r="Y14" s="10">
        <f>1/$A$1*'[1]44104411Imp'!X$16</f>
        <v>0</v>
      </c>
      <c r="Z14" s="10">
        <f>1/$A$1*'[1]44104411Imp'!Y$16</f>
        <v>0</v>
      </c>
      <c r="AA14" s="10">
        <f>1/$A$1*'[1]44104411Imp'!Z$16</f>
        <v>0</v>
      </c>
      <c r="AB14" s="10">
        <f>1/$A$1*'[1]44104411Imp'!AA$16</f>
        <v>0</v>
      </c>
      <c r="AC14" s="4"/>
      <c r="AD14" s="39">
        <f>1/1000*'[1]44104411Imp'!AB$16</f>
        <v>1.4874862177653001E-2</v>
      </c>
      <c r="AE14" s="10">
        <f>1/1000*'[1]44104411Imp'!AC$16</f>
        <v>1.6271722034E-2</v>
      </c>
      <c r="AF14" s="10">
        <f>1/1000*'[1]44104411Imp'!AD$16</f>
        <v>1.3899049113600001E-2</v>
      </c>
      <c r="AG14" s="10">
        <f>1/1000*'[1]44104411Imp'!AE$16</f>
        <v>2.9489826318399998E-2</v>
      </c>
      <c r="AH14" s="10">
        <f>1/1000*'[1]44104411Imp'!AF$16</f>
        <v>4.09579027634E-2</v>
      </c>
      <c r="AI14" s="10">
        <f>1/1000*'[1]44104411Imp'!AG$16</f>
        <v>5.3612533774799999E-2</v>
      </c>
      <c r="AJ14" s="10">
        <f>1/1000*'[1]44104411Imp'!AH$16</f>
        <v>6.0965752170000005E-2</v>
      </c>
      <c r="AK14" s="10">
        <f>1/1000*'[1]44104411Imp'!AI$16</f>
        <v>6.7881025348500004E-2</v>
      </c>
      <c r="AL14" s="10">
        <f>1/1000*'[1]44104411Imp'!AJ$16</f>
        <v>7.5112517586400002E-2</v>
      </c>
      <c r="AM14" s="10">
        <f>1/1000*'[1]44104411Imp'!AK$16</f>
        <v>6.7668719210400005E-2</v>
      </c>
      <c r="AN14" s="10">
        <f>1/1000*'[1]44104411Imp'!AL$16</f>
        <v>6.472373504130001E-2</v>
      </c>
      <c r="AO14" s="10">
        <f>1/1000*'[1]44104411Imp'!AM$16</f>
        <v>7.3846933535999998E-2</v>
      </c>
      <c r="AP14" s="10">
        <f>1/1000*'[1]44104411Imp'!AN$16</f>
        <v>6.8496004068800007E-2</v>
      </c>
      <c r="AQ14" s="10">
        <f>1/1000*'[1]44104411Imp'!AO$16</f>
        <v>7.2329440275900006E-2</v>
      </c>
      <c r="AR14" s="10">
        <f>1/1000*'[1]44104411Imp'!AP$16</f>
        <v>7.4695083876500007E-2</v>
      </c>
      <c r="AS14" s="10">
        <f>1/1000*'[1]44104411Imp'!AQ$16</f>
        <v>5.6422176821499997E-2</v>
      </c>
      <c r="AT14" s="10">
        <f>1/1000*'[1]44104411Imp'!AR$16</f>
        <v>5.8949333162899999E-2</v>
      </c>
      <c r="AU14" s="10">
        <f>1/1000*'[1]44104411Imp'!AS$16</f>
        <v>5.8472563678100005E-2</v>
      </c>
      <c r="AV14" s="10">
        <f>1/1000*'[1]44104411Imp'!AT$16</f>
        <v>5.4557322470000003E-2</v>
      </c>
      <c r="AW14" s="10">
        <f>1/1000*'[1]44104411Imp'!AU$16</f>
        <v>4.3359110255416666E-2</v>
      </c>
      <c r="AX14" s="10">
        <f>1/1000*'[1]44104411Imp'!AV$16</f>
        <v>0</v>
      </c>
      <c r="AY14" s="10">
        <f>1/1000*'[1]44104411Imp'!AW$16</f>
        <v>0</v>
      </c>
      <c r="AZ14" s="10">
        <f>1/1000*'[1]44104411Imp'!AX$16</f>
        <v>0</v>
      </c>
      <c r="BA14" s="10">
        <f>1/1000*'[1]44104411Imp'!AY$16</f>
        <v>0</v>
      </c>
      <c r="BB14" s="10">
        <f>1/1000*'[1]44104411Imp'!AZ$16</f>
        <v>0</v>
      </c>
      <c r="BC14" s="10">
        <f>1/1000*'[1]44104411Imp'!BA$16</f>
        <v>0</v>
      </c>
      <c r="BD14" s="293"/>
    </row>
    <row r="15" spans="1:56">
      <c r="B15" s="5" t="s">
        <v>36</v>
      </c>
      <c r="C15" s="161">
        <f>1/$A$1*'[1]44104411Imp'!B$23</f>
        <v>0.67674146400000001</v>
      </c>
      <c r="D15" s="162">
        <f>1/$A$1*'[1]44104411Imp'!C$23</f>
        <v>0.63611741199999994</v>
      </c>
      <c r="E15" s="162">
        <f>1/$A$1*'[1]44104411Imp'!D$23</f>
        <v>0.60947999114479634</v>
      </c>
      <c r="F15" s="162">
        <f>1/$A$1*'[1]44104411Imp'!E$23</f>
        <v>0.67554796972126696</v>
      </c>
      <c r="G15" s="162">
        <f>1/$A$1*'[1]44104411Imp'!F$23</f>
        <v>0.63636428693212665</v>
      </c>
      <c r="H15" s="162">
        <f>1/$A$1*'[1]44104411Imp'!G$23</f>
        <v>0.68735400831945692</v>
      </c>
      <c r="I15" s="162">
        <f>1/$A$1*'[1]44104411Imp'!H$23</f>
        <v>0.69623621914372291</v>
      </c>
      <c r="J15" s="162">
        <f>1/$A$1*'[1]44104411Imp'!I$23</f>
        <v>0.89509674159999997</v>
      </c>
      <c r="K15" s="162">
        <f>1/$A$1*'[1]44104411Imp'!J$23</f>
        <v>0.83862234166634253</v>
      </c>
      <c r="L15" s="162">
        <f>1/$A$1*'[1]44104411Imp'!K$23</f>
        <v>1.4574975055674777</v>
      </c>
      <c r="M15" s="162">
        <f>1/$A$1*'[1]44104411Imp'!L$23</f>
        <v>0.60573273599999999</v>
      </c>
      <c r="N15" s="162">
        <f>1/$A$1*'[1]44104411Imp'!M$23</f>
        <v>0.51540560399999991</v>
      </c>
      <c r="O15" s="162">
        <f>1/$A$1*'[1]44104411Imp'!N$23</f>
        <v>0.58488619199999992</v>
      </c>
      <c r="P15" s="162">
        <f>1/$A$1*'[1]44104411Imp'!O$23</f>
        <v>0.64730146799999999</v>
      </c>
      <c r="Q15" s="162">
        <f>1/$A$1*'[1]44104411Imp'!P$23</f>
        <v>0.58351947200000009</v>
      </c>
      <c r="R15" s="162">
        <f>1/$A$1*'[1]44104411Imp'!Q$23</f>
        <v>0.52519531600000002</v>
      </c>
      <c r="S15" s="162">
        <f>1/$A$1*'[1]44104411Imp'!R$23</f>
        <v>0.54518177199999995</v>
      </c>
      <c r="T15" s="162">
        <f>1/$A$1*'[1]44104411Imp'!S$23</f>
        <v>0.70527143599999986</v>
      </c>
      <c r="U15" s="162">
        <f>1/$A$1*'[1]44104411Imp'!T$23</f>
        <v>0.6871508879999999</v>
      </c>
      <c r="V15" s="162">
        <f>1/$A$1*'[1]44104411Imp'!U$23</f>
        <v>0.64521316439999987</v>
      </c>
      <c r="W15" s="162">
        <f>1/$A$1*'[1]44104411Imp'!V$23</f>
        <v>0</v>
      </c>
      <c r="X15" s="162">
        <f>1/$A$1*'[1]44104411Imp'!W$23</f>
        <v>0</v>
      </c>
      <c r="Y15" s="162">
        <f>1/$A$1*'[1]44104411Imp'!X$23</f>
        <v>0</v>
      </c>
      <c r="Z15" s="162">
        <f>1/$A$1*'[1]44104411Imp'!Y$23</f>
        <v>0</v>
      </c>
      <c r="AA15" s="162">
        <f>1/$A$1*'[1]44104411Imp'!Z$23</f>
        <v>0</v>
      </c>
      <c r="AB15" s="162">
        <f>1/$A$1*'[1]44104411Imp'!AA$23</f>
        <v>0</v>
      </c>
      <c r="AC15" s="4"/>
      <c r="AD15" s="39">
        <f>1/1000*'[1]44104411Imp'!AB$23</f>
        <v>9.4738488674109E-2</v>
      </c>
      <c r="AE15" s="10">
        <f>1/1000*'[1]44104411Imp'!AC$23</f>
        <v>9.2481750808400001E-2</v>
      </c>
      <c r="AF15" s="10">
        <f>1/1000*'[1]44104411Imp'!AD$23</f>
        <v>9.5216362708800004E-2</v>
      </c>
      <c r="AG15" s="10">
        <f>1/1000*'[1]44104411Imp'!AE$23</f>
        <v>0.12137690594400002</v>
      </c>
      <c r="AH15" s="10">
        <f>1/1000*'[1]44104411Imp'!AF$23</f>
        <v>0.1429585747373</v>
      </c>
      <c r="AI15" s="10">
        <f>1/1000*'[1]44104411Imp'!AG$23</f>
        <v>0.16193516251770002</v>
      </c>
      <c r="AJ15" s="10">
        <f>1/1000*'[1]44104411Imp'!AH$23</f>
        <v>0.18177113900440003</v>
      </c>
      <c r="AK15" s="10">
        <f>1/1000*'[1]44104411Imp'!AI$23</f>
        <v>0.23582130457000003</v>
      </c>
      <c r="AL15" s="10">
        <f>1/1000*'[1]44104411Imp'!AJ$23</f>
        <v>0.23808585295600004</v>
      </c>
      <c r="AM15" s="10">
        <f>1/1000*'[1]44104411Imp'!AK$23</f>
        <v>0.1923051320784</v>
      </c>
      <c r="AN15" s="10">
        <f>1/1000*'[1]44104411Imp'!AL$23</f>
        <v>0.19805928436890002</v>
      </c>
      <c r="AO15" s="10">
        <f>1/1000*'[1]44104411Imp'!AM$23</f>
        <v>0.20141391715200002</v>
      </c>
      <c r="AP15" s="10">
        <f>1/1000*'[1]44104411Imp'!AN$23</f>
        <v>0.17769803103359999</v>
      </c>
      <c r="AQ15" s="10">
        <f>1/1000*'[1]44104411Imp'!AO$23</f>
        <v>0.1906012953465</v>
      </c>
      <c r="AR15" s="10">
        <f>1/1000*'[1]44104411Imp'!AP$23</f>
        <v>0.18394101592350001</v>
      </c>
      <c r="AS15" s="10">
        <f>1/1000*'[1]44104411Imp'!AQ$23</f>
        <v>0.13847784666099999</v>
      </c>
      <c r="AT15" s="10">
        <f>1/1000*'[1]44104411Imp'!AR$23</f>
        <v>0.15128512912969999</v>
      </c>
      <c r="AU15" s="10">
        <f>1/1000*'[1]44104411Imp'!AS$23</f>
        <v>0.17775514878550003</v>
      </c>
      <c r="AV15" s="10">
        <f>1/1000*'[1]44104411Imp'!AT$23</f>
        <v>0.19437989952600002</v>
      </c>
      <c r="AW15" s="10">
        <f>1/1000*'[1]44104411Imp'!AU$23</f>
        <v>0.18037724527624999</v>
      </c>
      <c r="AX15" s="10">
        <f>1/1000*'[1]44104411Imp'!AV$23</f>
        <v>0</v>
      </c>
      <c r="AY15" s="10">
        <f>1/1000*'[1]44104411Imp'!AW$23</f>
        <v>0</v>
      </c>
      <c r="AZ15" s="10">
        <f>1/1000*'[1]44104411Imp'!AX$23</f>
        <v>0</v>
      </c>
      <c r="BA15" s="10">
        <f>1/1000*'[1]44104411Imp'!AY$23</f>
        <v>0</v>
      </c>
      <c r="BB15" s="10">
        <f>1/1000*'[1]44104411Imp'!AZ$23</f>
        <v>0</v>
      </c>
      <c r="BC15" s="10">
        <f>1/1000*'[1]44104411Imp'!BA$23</f>
        <v>0</v>
      </c>
      <c r="BD15" s="293"/>
    </row>
    <row r="16" spans="1:56">
      <c r="B16" s="5" t="s">
        <v>37</v>
      </c>
      <c r="C16" s="161">
        <f>1/$A$1*'[1]44104411Imp'!B$91</f>
        <v>0.53595852799999999</v>
      </c>
      <c r="D16" s="162">
        <f>1/$A$1*'[1]44104411Imp'!C$91</f>
        <v>0.48607057300000012</v>
      </c>
      <c r="E16" s="162">
        <f>1/$A$1*'[1]44104411Imp'!D$91</f>
        <v>0.49943506899547513</v>
      </c>
      <c r="F16" s="162">
        <f>1/$A$1*'[1]44104411Imp'!E$91</f>
        <v>0.52671576393303154</v>
      </c>
      <c r="G16" s="162">
        <f>1/$A$1*'[1]44104411Imp'!F$91</f>
        <v>0.58561028303981899</v>
      </c>
      <c r="H16" s="162">
        <f>1/$A$1*'[1]44104411Imp'!G$91</f>
        <v>0.7429325660325794</v>
      </c>
      <c r="I16" s="162">
        <f>1/$A$1*'[1]44104411Imp'!H$91</f>
        <v>1.1779112564443723</v>
      </c>
      <c r="J16" s="162">
        <f>1/$A$1*'[1]44104411Imp'!I$91</f>
        <v>1.1798939805000002</v>
      </c>
      <c r="K16" s="162">
        <f>1/$A$1*'[1]44104411Imp'!J$91</f>
        <v>1.0553591422607695</v>
      </c>
      <c r="L16" s="162">
        <f>1/$A$1*'[1]44104411Imp'!K$91</f>
        <v>1.2437955881869596</v>
      </c>
      <c r="M16" s="162">
        <f>1/$A$1*'[1]44104411Imp'!L$91</f>
        <v>0.99549461800000016</v>
      </c>
      <c r="N16" s="162">
        <f>1/$A$1*'[1]44104411Imp'!M$91</f>
        <v>0.73901175600000002</v>
      </c>
      <c r="O16" s="162">
        <f>1/$A$1*'[1]44104411Imp'!N$91</f>
        <v>0.82607721199999995</v>
      </c>
      <c r="P16" s="162">
        <f>1/$A$1*'[1]44104411Imp'!O$91</f>
        <v>0.82923059600000004</v>
      </c>
      <c r="Q16" s="162">
        <f>1/$A$1*'[1]44104411Imp'!P$91</f>
        <v>0.81083886399999994</v>
      </c>
      <c r="R16" s="162">
        <f>1/$A$1*'[1]44104411Imp'!Q$91</f>
        <v>0.87276496000000003</v>
      </c>
      <c r="S16" s="162">
        <f>1/$A$1*'[1]44104411Imp'!R$91</f>
        <v>0.93013019599999991</v>
      </c>
      <c r="T16" s="162">
        <f>1/$A$1*'[1]44104411Imp'!S$91</f>
        <v>1.1063644199999998</v>
      </c>
      <c r="U16" s="162">
        <f>1/$A$1*'[1]44104411Imp'!T$91</f>
        <v>1.380982004</v>
      </c>
      <c r="V16" s="162">
        <f>1/$A$1*'[1]44104411Imp'!U$91</f>
        <v>1.4705153879999999</v>
      </c>
      <c r="W16" s="162">
        <f>1/$A$1*'[1]44104411Imp'!V$91</f>
        <v>0</v>
      </c>
      <c r="X16" s="162">
        <f>1/$A$1*'[1]44104411Imp'!W$91</f>
        <v>0</v>
      </c>
      <c r="Y16" s="162">
        <f>1/$A$1*'[1]44104411Imp'!X$91</f>
        <v>0</v>
      </c>
      <c r="Z16" s="162">
        <f>1/$A$1*'[1]44104411Imp'!Y$91</f>
        <v>0</v>
      </c>
      <c r="AA16" s="162">
        <f>1/$A$1*'[1]44104411Imp'!Z$91</f>
        <v>0</v>
      </c>
      <c r="AB16" s="162">
        <f>1/$A$1*'[1]44104411Imp'!AA$91</f>
        <v>0</v>
      </c>
      <c r="AC16" s="4"/>
      <c r="AD16" s="39">
        <f>1/1000*'[1]44104411Imp'!AB$91</f>
        <v>9.0040979101913998E-2</v>
      </c>
      <c r="AE16" s="10">
        <f>1/1000*'[1]44104411Imp'!AC$91</f>
        <v>8.7195641076800001E-2</v>
      </c>
      <c r="AF16" s="10">
        <f>1/1000*'[1]44104411Imp'!AD$91</f>
        <v>0.1001474340912</v>
      </c>
      <c r="AG16" s="10">
        <f>1/1000*'[1]44104411Imp'!AE$91</f>
        <v>0.12383681798880003</v>
      </c>
      <c r="AH16" s="10">
        <f>1/1000*'[1]44104411Imp'!AF$91</f>
        <v>0.14701523490500001</v>
      </c>
      <c r="AI16" s="10">
        <f>1/1000*'[1]44104411Imp'!AG$91</f>
        <v>0.17725730030580003</v>
      </c>
      <c r="AJ16" s="10">
        <f>1/1000*'[1]44104411Imp'!AH$91</f>
        <v>0.17048482683640001</v>
      </c>
      <c r="AK16" s="10">
        <f>1/1000*'[1]44104411Imp'!AI$91</f>
        <v>0.22679081419299998</v>
      </c>
      <c r="AL16" s="10">
        <f>1/1000*'[1]44104411Imp'!AJ$91</f>
        <v>0.23262388125120004</v>
      </c>
      <c r="AM16" s="10">
        <f>1/1000*'[1]44104411Imp'!AK$91</f>
        <v>0.2053049763292</v>
      </c>
      <c r="AN16" s="10">
        <f>1/1000*'[1]44104411Imp'!AL$91</f>
        <v>0.24287594894549999</v>
      </c>
      <c r="AO16" s="10">
        <f>1/1000*'[1]44104411Imp'!AM$91</f>
        <v>0.28104573542399996</v>
      </c>
      <c r="AP16" s="10">
        <f>1/1000*'[1]44104411Imp'!AN$91</f>
        <v>0.29376814397919998</v>
      </c>
      <c r="AQ16" s="10">
        <f>1/1000*'[1]44104411Imp'!AO$91</f>
        <v>0.29884925723069999</v>
      </c>
      <c r="AR16" s="10">
        <f>1/1000*'[1]44104411Imp'!AP$91</f>
        <v>0.26272158802400003</v>
      </c>
      <c r="AS16" s="10">
        <f>1/1000*'[1]44104411Imp'!AQ$91</f>
        <v>0.22863165825500001</v>
      </c>
      <c r="AT16" s="10">
        <f>1/1000*'[1]44104411Imp'!AR$91</f>
        <v>0.2394641104711</v>
      </c>
      <c r="AU16" s="10">
        <f>1/1000*'[1]44104411Imp'!AS$91</f>
        <v>0.24959631565440002</v>
      </c>
      <c r="AV16" s="10">
        <f>1/1000*'[1]44104411Imp'!AT$91</f>
        <v>0.27685740361200001</v>
      </c>
      <c r="AW16" s="10">
        <f>1/1000*'[1]44104411Imp'!AU$91</f>
        <v>0.2688189993929167</v>
      </c>
      <c r="AX16" s="10">
        <f>1/1000*'[1]44104411Imp'!AV$91</f>
        <v>0</v>
      </c>
      <c r="AY16" s="10">
        <f>1/1000*'[1]44104411Imp'!AW$91</f>
        <v>0</v>
      </c>
      <c r="AZ16" s="10">
        <f>1/1000*'[1]44104411Imp'!AX$91</f>
        <v>0</v>
      </c>
      <c r="BA16" s="10">
        <f>1/1000*'[1]44104411Imp'!AY$91</f>
        <v>0</v>
      </c>
      <c r="BB16" s="10">
        <f>1/1000*'[1]44104411Imp'!AZ$91</f>
        <v>0</v>
      </c>
      <c r="BC16" s="10">
        <f>1/1000*'[1]44104411Imp'!BA$91</f>
        <v>0</v>
      </c>
      <c r="BD16" s="293"/>
    </row>
    <row r="17" spans="2:56">
      <c r="B17" s="5" t="s">
        <v>93</v>
      </c>
      <c r="C17" s="39">
        <f>1/$A$1*'[1]44104411Imp'!B$112</f>
        <v>4.2899220000000002E-2</v>
      </c>
      <c r="D17" s="10">
        <f>1/$A$1*'[1]44104411Imp'!C$112</f>
        <v>3.9524072000000007E-2</v>
      </c>
      <c r="E17" s="10">
        <f>1/$A$1*'[1]44104411Imp'!D$112</f>
        <v>3.954763076923077E-2</v>
      </c>
      <c r="F17" s="10">
        <f>1/$A$1*'[1]44104411Imp'!E$112</f>
        <v>3.1877789538461536E-2</v>
      </c>
      <c r="G17" s="10">
        <f>1/$A$1*'[1]44104411Imp'!F$112</f>
        <v>5.4809107692307693E-2</v>
      </c>
      <c r="H17" s="10">
        <f>1/$A$1*'[1]44104411Imp'!G$112</f>
        <v>9.5781736923076927E-2</v>
      </c>
      <c r="I17" s="10">
        <f>1/$A$1*'[1]44104411Imp'!H$112</f>
        <v>0.10208408400000002</v>
      </c>
      <c r="J17" s="10">
        <f>1/$A$1*'[1]44104411Imp'!I$112</f>
        <v>0.10447840200000001</v>
      </c>
      <c r="K17" s="10">
        <f>1/$A$1*'[1]44104411Imp'!J$112</f>
        <v>9.9293387323943688E-2</v>
      </c>
      <c r="L17" s="10">
        <f>1/$A$1*'[1]44104411Imp'!K$112</f>
        <v>8.2419015709956717E-2</v>
      </c>
      <c r="M17" s="10">
        <f>1/$A$1*'[1]44104411Imp'!L$112</f>
        <v>4.3069627999999992E-2</v>
      </c>
      <c r="N17" s="10">
        <f>1/$A$1*'[1]44104411Imp'!M$112</f>
        <v>3.8344236000000004E-2</v>
      </c>
      <c r="O17" s="10">
        <f>1/$A$1*'[1]44104411Imp'!N$112</f>
        <v>3.3406908000000006E-2</v>
      </c>
      <c r="P17" s="10">
        <f>1/$A$1*'[1]44104411Imp'!O$112</f>
        <v>2.7614016000000002E-2</v>
      </c>
      <c r="Q17" s="10">
        <f>1/$A$1*'[1]44104411Imp'!P$112</f>
        <v>2.7106610000000003E-2</v>
      </c>
      <c r="R17" s="10">
        <f>1/$A$1*'[1]44104411Imp'!Q$112</f>
        <v>2.5472536000000004E-2</v>
      </c>
      <c r="S17" s="10">
        <f>1/$A$1*'[1]44104411Imp'!R$112</f>
        <v>2.9282672000000006E-2</v>
      </c>
      <c r="T17" s="10">
        <f>1/$A$1*'[1]44104411Imp'!S$112</f>
        <v>2.5204644000000002E-2</v>
      </c>
      <c r="U17" s="10">
        <f>1/$A$1*'[1]44104411Imp'!T$112</f>
        <v>2.0137576000000004E-2</v>
      </c>
      <c r="V17" s="10">
        <f>1/$A$1*'[1]44104411Imp'!U$112</f>
        <v>2.1137924000000002E-2</v>
      </c>
      <c r="W17" s="10">
        <f>1/$A$1*'[1]44104411Imp'!V$112</f>
        <v>0</v>
      </c>
      <c r="X17" s="10">
        <f>1/$A$1*'[1]44104411Imp'!W$112</f>
        <v>0</v>
      </c>
      <c r="Y17" s="10">
        <f>1/$A$1*'[1]44104411Imp'!X$112</f>
        <v>0</v>
      </c>
      <c r="Z17" s="10">
        <f>1/$A$1*'[1]44104411Imp'!Y$112</f>
        <v>0</v>
      </c>
      <c r="AA17" s="10">
        <f>1/$A$1*'[1]44104411Imp'!Z$112</f>
        <v>0</v>
      </c>
      <c r="AB17" s="10">
        <f>1/$A$1*'[1]44104411Imp'!AA$112</f>
        <v>0</v>
      </c>
      <c r="AC17" s="4"/>
      <c r="AD17" s="39">
        <f>1/1000*'[1]44104411Imp'!AB$112</f>
        <v>1.6431414235970998E-2</v>
      </c>
      <c r="AE17" s="10">
        <f>1/1000*'[1]44104411Imp'!AC$112</f>
        <v>1.4865977526799998E-2</v>
      </c>
      <c r="AF17" s="10">
        <f>1/1000*'[1]44104411Imp'!AD$112</f>
        <v>1.8826870468800001E-2</v>
      </c>
      <c r="AG17" s="10">
        <f>1/1000*'[1]44104411Imp'!AE$112</f>
        <v>1.4862606035200001E-2</v>
      </c>
      <c r="AH17" s="10">
        <f>1/1000*'[1]44104411Imp'!AF$112</f>
        <v>1.4160479234300001E-2</v>
      </c>
      <c r="AI17" s="10">
        <f>1/1000*'[1]44104411Imp'!AG$112</f>
        <v>2.0358011988600003E-2</v>
      </c>
      <c r="AJ17" s="10">
        <f>1/1000*'[1]44104411Imp'!AH$112</f>
        <v>1.8288848614400003E-2</v>
      </c>
      <c r="AK17" s="10">
        <f>1/1000*'[1]44104411Imp'!AI$112</f>
        <v>2.10180743415E-2</v>
      </c>
      <c r="AL17" s="10">
        <f>1/1000*'[1]44104411Imp'!AJ$112</f>
        <v>2.05158685656E-2</v>
      </c>
      <c r="AM17" s="10">
        <f>1/1000*'[1]44104411Imp'!AK$112</f>
        <v>1.55403915524E-2</v>
      </c>
      <c r="AN17" s="10">
        <f>1/1000*'[1]44104411Imp'!AL$112</f>
        <v>1.4090665119300001E-2</v>
      </c>
      <c r="AO17" s="10">
        <f>1/1000*'[1]44104411Imp'!AM$112</f>
        <v>1.3632532512000001E-2</v>
      </c>
      <c r="AP17" s="10">
        <f>1/1000*'[1]44104411Imp'!AN$112</f>
        <v>1.21604675456E-2</v>
      </c>
      <c r="AQ17" s="10">
        <f>1/1000*'[1]44104411Imp'!AO$112</f>
        <v>1.2011402805000002E-2</v>
      </c>
      <c r="AR17" s="10">
        <f>1/1000*'[1]44104411Imp'!AP$112</f>
        <v>1.1286904116E-2</v>
      </c>
      <c r="AS17" s="10">
        <f>1/1000*'[1]44104411Imp'!AQ$112</f>
        <v>8.7233982605000003E-3</v>
      </c>
      <c r="AT17" s="10">
        <f>1/1000*'[1]44104411Imp'!AR$112</f>
        <v>9.6297599163999992E-3</v>
      </c>
      <c r="AU17" s="10">
        <f>1/1000*'[1]44104411Imp'!AS$112</f>
        <v>1.00011369458E-2</v>
      </c>
      <c r="AV17" s="10">
        <f>1/1000*'[1]44104411Imp'!AT$112</f>
        <v>8.4188517990000013E-3</v>
      </c>
      <c r="AW17" s="10">
        <f>1/1000*'[1]44104411Imp'!AU$112</f>
        <v>7.7920368979166668E-3</v>
      </c>
      <c r="AX17" s="10">
        <f>1/1000*'[1]44104411Imp'!AV$112</f>
        <v>0</v>
      </c>
      <c r="AY17" s="10">
        <f>1/1000*'[1]44104411Imp'!AW$112</f>
        <v>0</v>
      </c>
      <c r="AZ17" s="10">
        <f>1/1000*'[1]44104411Imp'!AX$112</f>
        <v>0</v>
      </c>
      <c r="BA17" s="10">
        <f>1/1000*'[1]44104411Imp'!AY$112</f>
        <v>0</v>
      </c>
      <c r="BB17" s="10">
        <f>1/1000*'[1]44104411Imp'!AZ$112</f>
        <v>0</v>
      </c>
      <c r="BC17" s="10">
        <f>1/1000*'[1]44104411Imp'!BA$112</f>
        <v>0</v>
      </c>
      <c r="BD17" s="293"/>
    </row>
    <row r="18" spans="2:56">
      <c r="B18" s="5" t="s">
        <v>44</v>
      </c>
      <c r="C18" s="39">
        <f>1/$A$1*'[1]44104411Imp'!B$114</f>
        <v>5.4347431600000003E-2</v>
      </c>
      <c r="D18" s="10">
        <f>1/$A$1*'[1]44104411Imp'!C$114</f>
        <v>5.6500390800000001E-2</v>
      </c>
      <c r="E18" s="10">
        <f>1/$A$1*'[1]44104411Imp'!D$114</f>
        <v>4.8955958088687773E-2</v>
      </c>
      <c r="F18" s="10">
        <f>1/$A$1*'[1]44104411Imp'!E$114</f>
        <v>5.8789929907692315E-2</v>
      </c>
      <c r="G18" s="10">
        <f>1/$A$1*'[1]44104411Imp'!F$114</f>
        <v>5.5343277753846148E-2</v>
      </c>
      <c r="H18" s="10">
        <f>1/$A$1*'[1]44104411Imp'!G$114</f>
        <v>5.0904778998190042E-2</v>
      </c>
      <c r="I18" s="10">
        <f>1/$A$1*'[1]44104411Imp'!H$114</f>
        <v>0.12434401549090909</v>
      </c>
      <c r="J18" s="10">
        <f>1/$A$1*'[1]44104411Imp'!I$114</f>
        <v>0.1126494304</v>
      </c>
      <c r="K18" s="10">
        <f>1/$A$1*'[1]44104411Imp'!J$114</f>
        <v>8.9413664092544615E-2</v>
      </c>
      <c r="L18" s="10">
        <f>1/$A$1*'[1]44104411Imp'!K$114</f>
        <v>0.13027937987078875</v>
      </c>
      <c r="M18" s="10">
        <f>1/$A$1*'[1]44104411Imp'!L$114</f>
        <v>6.2032948371428573E-2</v>
      </c>
      <c r="N18" s="10">
        <f>1/$A$1*'[1]44104411Imp'!M$114</f>
        <v>5.5720197999999999E-2</v>
      </c>
      <c r="O18" s="10">
        <f>1/$A$1*'[1]44104411Imp'!N$114</f>
        <v>5.5472988000000001E-2</v>
      </c>
      <c r="P18" s="10">
        <f>1/$A$1*'[1]44104411Imp'!O$114</f>
        <v>5.7321531346153837E-2</v>
      </c>
      <c r="Q18" s="10">
        <f>1/$A$1*'[1]44104411Imp'!P$114</f>
        <v>4.320545239999999E-2</v>
      </c>
      <c r="R18" s="10">
        <f>1/$A$1*'[1]44104411Imp'!Q$114</f>
        <v>4.1151892844155845E-2</v>
      </c>
      <c r="S18" s="10">
        <f>1/$A$1*'[1]44104411Imp'!R$114</f>
        <v>4.7657746468531471E-2</v>
      </c>
      <c r="T18" s="10">
        <f>1/$A$1*'[1]44104411Imp'!S$114</f>
        <v>7.2731073274725264E-2</v>
      </c>
      <c r="U18" s="10">
        <f>1/$A$1*'[1]44104411Imp'!T$114</f>
        <v>9.4722726687782782E-2</v>
      </c>
      <c r="V18" s="10">
        <f>1/$A$1*'[1]44104411Imp'!U$114</f>
        <v>0.115358736</v>
      </c>
      <c r="W18" s="10">
        <f>1/$A$1*'[1]44104411Imp'!V$114</f>
        <v>0</v>
      </c>
      <c r="X18" s="10">
        <f>1/$A$1*'[1]44104411Imp'!W$114</f>
        <v>0</v>
      </c>
      <c r="Y18" s="10">
        <f>1/$A$1*'[1]44104411Imp'!X$114</f>
        <v>0</v>
      </c>
      <c r="Z18" s="10">
        <f>1/$A$1*'[1]44104411Imp'!Y$114</f>
        <v>0</v>
      </c>
      <c r="AA18" s="10">
        <f>1/$A$1*'[1]44104411Imp'!Z$114</f>
        <v>0</v>
      </c>
      <c r="AB18" s="10">
        <f>1/$A$1*'[1]44104411Imp'!AA$114</f>
        <v>0</v>
      </c>
      <c r="AC18" s="4"/>
      <c r="AD18" s="39">
        <f>1/1000*'[1]44104411Imp'!AB$114</f>
        <v>1.4056704539154001E-2</v>
      </c>
      <c r="AE18" s="10">
        <f>1/1000*'[1]44104411Imp'!AC$114</f>
        <v>1.7398661783199997E-2</v>
      </c>
      <c r="AF18" s="10">
        <f>1/1000*'[1]44104411Imp'!AD$114</f>
        <v>1.7102005291200002E-2</v>
      </c>
      <c r="AG18" s="10">
        <f>1/1000*'[1]44104411Imp'!AE$114</f>
        <v>2.3335248787200003E-2</v>
      </c>
      <c r="AH18" s="10">
        <f>1/1000*'[1]44104411Imp'!AF$114</f>
        <v>2.2718966501700005E-2</v>
      </c>
      <c r="AI18" s="10">
        <f>1/1000*'[1]44104411Imp'!AG$114</f>
        <v>2.02892605344E-2</v>
      </c>
      <c r="AJ18" s="10">
        <f>1/1000*'[1]44104411Imp'!AH$114</f>
        <v>2.3062438918400003E-2</v>
      </c>
      <c r="AK18" s="10">
        <f>1/1000*'[1]44104411Imp'!AI$114</f>
        <v>2.9417914068000001E-2</v>
      </c>
      <c r="AL18" s="10">
        <f>1/1000*'[1]44104411Imp'!AJ$114</f>
        <v>2.8664299123600002E-2</v>
      </c>
      <c r="AM18" s="10">
        <f>1/1000*'[1]44104411Imp'!AK$114</f>
        <v>2.2146436338399998E-2</v>
      </c>
      <c r="AN18" s="10">
        <f>1/1000*'[1]44104411Imp'!AL$114</f>
        <v>2.2667036014800006E-2</v>
      </c>
      <c r="AO18" s="10">
        <f>1/1000*'[1]44104411Imp'!AM$114</f>
        <v>3.0769287215999998E-2</v>
      </c>
      <c r="AP18" s="10">
        <f>1/1000*'[1]44104411Imp'!AN$114</f>
        <v>3.0350609414400001E-2</v>
      </c>
      <c r="AQ18" s="10">
        <f>1/1000*'[1]44104411Imp'!AO$114</f>
        <v>3.4123008766200003E-2</v>
      </c>
      <c r="AR18" s="10">
        <f>1/1000*'[1]44104411Imp'!AP$114</f>
        <v>4.1261667611500012E-2</v>
      </c>
      <c r="AS18" s="10">
        <f>1/1000*'[1]44104411Imp'!AQ$114</f>
        <v>3.1043523748999997E-2</v>
      </c>
      <c r="AT18" s="10">
        <f>1/1000*'[1]44104411Imp'!AR$114</f>
        <v>3.8055930415999993E-2</v>
      </c>
      <c r="AU18" s="10">
        <f>1/1000*'[1]44104411Imp'!AS$114</f>
        <v>4.4624490953900003E-2</v>
      </c>
      <c r="AV18" s="10">
        <f>1/1000*'[1]44104411Imp'!AT$114</f>
        <v>5.3961409947000001E-2</v>
      </c>
      <c r="AW18" s="10">
        <f>1/1000*'[1]44104411Imp'!AU$114</f>
        <v>5.7102880142916666E-2</v>
      </c>
      <c r="AX18" s="10">
        <f>1/1000*'[1]44104411Imp'!AV$114</f>
        <v>0</v>
      </c>
      <c r="AY18" s="10">
        <f>1/1000*'[1]44104411Imp'!AW$114</f>
        <v>0</v>
      </c>
      <c r="AZ18" s="10">
        <f>1/1000*'[1]44104411Imp'!AX$114</f>
        <v>0</v>
      </c>
      <c r="BA18" s="10">
        <f>1/1000*'[1]44104411Imp'!AY$114</f>
        <v>0</v>
      </c>
      <c r="BB18" s="10">
        <f>1/1000*'[1]44104411Imp'!AZ$114</f>
        <v>0</v>
      </c>
      <c r="BC18" s="10">
        <f>1/1000*'[1]44104411Imp'!BA$114</f>
        <v>0</v>
      </c>
      <c r="BD18" s="293"/>
    </row>
    <row r="19" spans="2:56">
      <c r="B19" s="5" t="s">
        <v>136</v>
      </c>
      <c r="C19" s="39">
        <f>1/$A$1*'[1]44104411Imp'!B$133</f>
        <v>0.1206297678</v>
      </c>
      <c r="D19" s="10">
        <f>1/$A$1*'[1]44104411Imp'!C$133</f>
        <v>0.11759156879999999</v>
      </c>
      <c r="E19" s="10">
        <f>1/$A$1*'[1]44104411Imp'!D$133</f>
        <v>6.8179539080542986E-2</v>
      </c>
      <c r="F19" s="10">
        <f>1/$A$1*'[1]44104411Imp'!E$133</f>
        <v>0.1563297628153846</v>
      </c>
      <c r="G19" s="10">
        <f>1/$A$1*'[1]44104411Imp'!F$133</f>
        <v>0.15914950704977376</v>
      </c>
      <c r="H19" s="10">
        <f>1/$A$1*'[1]44104411Imp'!G$133</f>
        <v>0.15955374233303166</v>
      </c>
      <c r="I19" s="10">
        <f>1/$A$1*'[1]44104411Imp'!H$133</f>
        <v>0.25607153179761905</v>
      </c>
      <c r="J19" s="10">
        <f>1/$A$1*'[1]44104411Imp'!I$133</f>
        <v>0.32136534090000002</v>
      </c>
      <c r="K19" s="10">
        <f>1/$A$1*'[1]44104411Imp'!J$133</f>
        <v>0.26965054632062657</v>
      </c>
      <c r="L19" s="10">
        <f>1/$A$1*'[1]44104411Imp'!K$133</f>
        <v>0.36420225141551321</v>
      </c>
      <c r="M19" s="10">
        <f>1/$A$1*'[1]44104411Imp'!L$133</f>
        <v>0.30906761199999999</v>
      </c>
      <c r="N19" s="10">
        <f>1/$A$1*'[1]44104411Imp'!M$133</f>
        <v>0.31929686400000001</v>
      </c>
      <c r="O19" s="10">
        <f>1/$A$1*'[1]44104411Imp'!N$133</f>
        <v>0.32795506407575759</v>
      </c>
      <c r="P19" s="10">
        <f>1/$A$1*'[1]44104411Imp'!O$133</f>
        <v>0.27443231974999999</v>
      </c>
      <c r="Q19" s="10">
        <f>1/$A$1*'[1]44104411Imp'!P$133</f>
        <v>0.30216569999999998</v>
      </c>
      <c r="R19" s="10">
        <f>1/$A$1*'[1]44104411Imp'!Q$133</f>
        <v>0.26736445799999997</v>
      </c>
      <c r="S19" s="10">
        <f>1/$A$1*'[1]44104411Imp'!R$133</f>
        <v>0.25418383892307694</v>
      </c>
      <c r="T19" s="10">
        <f>1/$A$1*'[1]44104411Imp'!S$133</f>
        <v>0.24632542799999999</v>
      </c>
      <c r="U19" s="10">
        <f>1/$A$1*'[1]44104411Imp'!T$133</f>
        <v>0.20435183199999998</v>
      </c>
      <c r="V19" s="10">
        <f>1/$A$1*'[1]44104411Imp'!U$133</f>
        <v>0.15309410400000001</v>
      </c>
      <c r="W19" s="10">
        <f>1/$A$1*'[1]44104411Imp'!V$133</f>
        <v>0</v>
      </c>
      <c r="X19" s="10">
        <f>1/$A$1*'[1]44104411Imp'!W$133</f>
        <v>0</v>
      </c>
      <c r="Y19" s="10">
        <f>1/$A$1*'[1]44104411Imp'!X$133</f>
        <v>0</v>
      </c>
      <c r="Z19" s="10">
        <f>1/$A$1*'[1]44104411Imp'!Y$133</f>
        <v>0</v>
      </c>
      <c r="AA19" s="10">
        <f>1/$A$1*'[1]44104411Imp'!Z$133</f>
        <v>0</v>
      </c>
      <c r="AB19" s="10">
        <f>1/$A$1*'[1]44104411Imp'!AA$133</f>
        <v>0</v>
      </c>
      <c r="AC19" s="4"/>
      <c r="AD19" s="39">
        <f>1/1000*'[1]44104411Imp'!AB$133</f>
        <v>1.8491440671170999E-2</v>
      </c>
      <c r="AE19" s="10">
        <f>1/1000*'[1]44104411Imp'!AC$133</f>
        <v>2.1386871577199998E-2</v>
      </c>
      <c r="AF19" s="10">
        <f>1/1000*'[1]44104411Imp'!AD$133</f>
        <v>1.7233550544000002E-2</v>
      </c>
      <c r="AG19" s="10">
        <f>1/1000*'[1]44104411Imp'!AE$133</f>
        <v>2.4911779603200002E-2</v>
      </c>
      <c r="AH19" s="10">
        <f>1/1000*'[1]44104411Imp'!AF$133</f>
        <v>2.5223887541300002E-2</v>
      </c>
      <c r="AI19" s="10">
        <f>1/1000*'[1]44104411Imp'!AG$133</f>
        <v>3.7543445811300001E-2</v>
      </c>
      <c r="AJ19" s="10">
        <f>1/1000*'[1]44104411Imp'!AH$133</f>
        <v>5.2818909596400003E-2</v>
      </c>
      <c r="AK19" s="10">
        <f>1/1000*'[1]44104411Imp'!AI$133</f>
        <v>6.0927011043000003E-2</v>
      </c>
      <c r="AL19" s="10">
        <f>1/1000*'[1]44104411Imp'!AJ$133</f>
        <v>7.2392081782400017E-2</v>
      </c>
      <c r="AM19" s="10">
        <f>1/1000*'[1]44104411Imp'!AK$133</f>
        <v>7.6584225018399996E-2</v>
      </c>
      <c r="AN19" s="10">
        <f>1/1000*'[1]44104411Imp'!AL$133</f>
        <v>6.8467363362900005E-2</v>
      </c>
      <c r="AO19" s="10">
        <f>1/1000*'[1]44104411Imp'!AM$133</f>
        <v>8.5854990911999995E-2</v>
      </c>
      <c r="AP19" s="10">
        <f>1/1000*'[1]44104411Imp'!AN$133</f>
        <v>7.6241386179199996E-2</v>
      </c>
      <c r="AQ19" s="10">
        <f>1/1000*'[1]44104411Imp'!AO$133</f>
        <v>6.8949140234400005E-2</v>
      </c>
      <c r="AR19" s="10">
        <f>1/1000*'[1]44104411Imp'!AP$133</f>
        <v>7.2294857685000019E-2</v>
      </c>
      <c r="AS19" s="10">
        <f>1/1000*'[1]44104411Imp'!AQ$133</f>
        <v>5.3412676932999996E-2</v>
      </c>
      <c r="AT19" s="10">
        <f>1/1000*'[1]44104411Imp'!AR$133</f>
        <v>5.2878293274199996E-2</v>
      </c>
      <c r="AU19" s="10">
        <f>1/1000*'[1]44104411Imp'!AS$133</f>
        <v>5.4977894342800003E-2</v>
      </c>
      <c r="AV19" s="10">
        <f>1/1000*'[1]44104411Imp'!AT$133</f>
        <v>4.8054996289999999E-2</v>
      </c>
      <c r="AW19" s="10">
        <f>1/1000*'[1]44104411Imp'!AU$133</f>
        <v>3.5098125802083338E-2</v>
      </c>
      <c r="AX19" s="10">
        <f>1/1000*'[1]44104411Imp'!AV$133</f>
        <v>0</v>
      </c>
      <c r="AY19" s="10">
        <f>1/1000*'[1]44104411Imp'!AW$133</f>
        <v>0</v>
      </c>
      <c r="AZ19" s="10">
        <f>1/1000*'[1]44104411Imp'!AX$133</f>
        <v>0</v>
      </c>
      <c r="BA19" s="10">
        <f>1/1000*'[1]44104411Imp'!AY$133</f>
        <v>0</v>
      </c>
      <c r="BB19" s="10">
        <f>1/1000*'[1]44104411Imp'!AZ$133</f>
        <v>0</v>
      </c>
      <c r="BC19" s="10">
        <f>1/1000*'[1]44104411Imp'!BA$133</f>
        <v>0</v>
      </c>
      <c r="BD19" s="293"/>
    </row>
    <row r="20" spans="2:56">
      <c r="B20" s="5" t="s">
        <v>81</v>
      </c>
      <c r="C20" s="39">
        <f>1/$A$1*'[1]44104411Imp'!B$212</f>
        <v>9.6500515999999981E-2</v>
      </c>
      <c r="D20" s="10">
        <f>1/$A$1*'[1]44104411Imp'!C$212</f>
        <v>9.5496687999999996E-2</v>
      </c>
      <c r="E20" s="10">
        <f>1/$A$1*'[1]44104411Imp'!D$212</f>
        <v>0.13825946381538462</v>
      </c>
      <c r="F20" s="10">
        <f>1/$A$1*'[1]44104411Imp'!E$212</f>
        <v>0.14331398676923077</v>
      </c>
      <c r="G20" s="10">
        <f>1/$A$1*'[1]44104411Imp'!F$212</f>
        <v>0.19476990072398187</v>
      </c>
      <c r="H20" s="10">
        <f>1/$A$1*'[1]44104411Imp'!G$212</f>
        <v>0.1980138321085973</v>
      </c>
      <c r="I20" s="10">
        <f>1/$A$1*'[1]44104411Imp'!H$212</f>
        <v>0.24002483830476193</v>
      </c>
      <c r="J20" s="10">
        <f>1/$A$1*'[1]44104411Imp'!I$212</f>
        <v>0.1335179927</v>
      </c>
      <c r="K20" s="10">
        <f>1/$A$1*'[1]44104411Imp'!J$212</f>
        <v>0.25565100686033326</v>
      </c>
      <c r="L20" s="10">
        <f>1/$A$1*'[1]44104411Imp'!K$212</f>
        <v>0.46311599828073702</v>
      </c>
      <c r="M20" s="10">
        <f>1/$A$1*'[1]44104411Imp'!L$212</f>
        <v>0.256546512</v>
      </c>
      <c r="N20" s="10">
        <f>1/$A$1*'[1]44104411Imp'!M$212</f>
        <v>0.31187077600000002</v>
      </c>
      <c r="O20" s="10">
        <f>1/$A$1*'[1]44104411Imp'!N$212</f>
        <v>0.20426384800000003</v>
      </c>
      <c r="P20" s="10">
        <f>1/$A$1*'[1]44104411Imp'!O$212</f>
        <v>0.15087232</v>
      </c>
      <c r="Q20" s="10">
        <f>1/$A$1*'[1]44104411Imp'!P$212</f>
        <v>0.1473838448</v>
      </c>
      <c r="R20" s="10">
        <f>1/$A$1*'[1]44104411Imp'!Q$212</f>
        <v>0.14135521342857144</v>
      </c>
      <c r="S20" s="10">
        <f>1/$A$1*'[1]44104411Imp'!R$212</f>
        <v>0.13464573599999999</v>
      </c>
      <c r="T20" s="10">
        <f>1/$A$1*'[1]44104411Imp'!S$212</f>
        <v>0.176777608</v>
      </c>
      <c r="U20" s="10">
        <f>1/$A$1*'[1]44104411Imp'!T$212</f>
        <v>0.145300392</v>
      </c>
      <c r="V20" s="10">
        <f>1/$A$1*'[1]44104411Imp'!U$212</f>
        <v>0.1362789955</v>
      </c>
      <c r="W20" s="10">
        <f>1/$A$1*'[1]44104411Imp'!V$212</f>
        <v>0</v>
      </c>
      <c r="X20" s="10">
        <f>1/$A$1*'[1]44104411Imp'!W$212</f>
        <v>0</v>
      </c>
      <c r="Y20" s="10">
        <f>1/$A$1*'[1]44104411Imp'!X$212</f>
        <v>0</v>
      </c>
      <c r="Z20" s="10">
        <f>1/$A$1*'[1]44104411Imp'!Y$212</f>
        <v>0</v>
      </c>
      <c r="AA20" s="10">
        <f>1/$A$1*'[1]44104411Imp'!Z$212</f>
        <v>0</v>
      </c>
      <c r="AB20" s="10">
        <f>1/$A$1*'[1]44104411Imp'!AA$212</f>
        <v>0</v>
      </c>
      <c r="AC20" s="4"/>
      <c r="AD20" s="39">
        <f>1/1000*'[1]44104411Imp'!AB$212</f>
        <v>1.6866404556128999E-2</v>
      </c>
      <c r="AE20" s="10">
        <f>1/1000*'[1]44104411Imp'!AC$212</f>
        <v>1.4469978135199998E-2</v>
      </c>
      <c r="AF20" s="10">
        <f>1/1000*'[1]44104411Imp'!AD$212</f>
        <v>1.945517628E-2</v>
      </c>
      <c r="AG20" s="10">
        <f>1/1000*'[1]44104411Imp'!AE$212</f>
        <v>2.4150287436799998E-2</v>
      </c>
      <c r="AH20" s="10">
        <f>1/1000*'[1]44104411Imp'!AF$212</f>
        <v>3.2458312917100003E-2</v>
      </c>
      <c r="AI20" s="10">
        <f>1/1000*'[1]44104411Imp'!AG$212</f>
        <v>3.6892237839600002E-2</v>
      </c>
      <c r="AJ20" s="10">
        <f>1/1000*'[1]44104411Imp'!AH$212</f>
        <v>3.7249590134000005E-2</v>
      </c>
      <c r="AK20" s="10">
        <f>1/1000*'[1]44104411Imp'!AI$212</f>
        <v>2.6740431261000001E-2</v>
      </c>
      <c r="AL20" s="10">
        <f>1/1000*'[1]44104411Imp'!AJ$212</f>
        <v>5.5423023884000007E-2</v>
      </c>
      <c r="AM20" s="10">
        <f>1/1000*'[1]44104411Imp'!AK$212</f>
        <v>5.76218283564E-2</v>
      </c>
      <c r="AN20" s="10">
        <f>1/1000*'[1]44104411Imp'!AL$212</f>
        <v>5.7254541060600003E-2</v>
      </c>
      <c r="AO20" s="10">
        <f>1/1000*'[1]44104411Imp'!AM$212</f>
        <v>7.2010398335999995E-2</v>
      </c>
      <c r="AP20" s="10">
        <f>1/1000*'[1]44104411Imp'!AN$212</f>
        <v>5.1348179326399998E-2</v>
      </c>
      <c r="AQ20" s="10">
        <f>1/1000*'[1]44104411Imp'!AO$212</f>
        <v>4.1793795622200001E-2</v>
      </c>
      <c r="AR20" s="10">
        <f>1/1000*'[1]44104411Imp'!AP$212</f>
        <v>4.6181678352000009E-2</v>
      </c>
      <c r="AS20" s="10">
        <f>1/1000*'[1]44104411Imp'!AQ$212</f>
        <v>3.6419475078000002E-2</v>
      </c>
      <c r="AT20" s="10">
        <f>1/1000*'[1]44104411Imp'!AR$212</f>
        <v>3.16758861095E-2</v>
      </c>
      <c r="AU20" s="10">
        <f>1/1000*'[1]44104411Imp'!AS$212</f>
        <v>3.9733532753199997E-2</v>
      </c>
      <c r="AV20" s="10">
        <f>1/1000*'[1]44104411Imp'!AT$212</f>
        <v>3.9492356559999997E-2</v>
      </c>
      <c r="AW20" s="10">
        <f>1/1000*'[1]44104411Imp'!AU$212</f>
        <v>3.8086892695833333E-2</v>
      </c>
      <c r="AX20" s="10">
        <f>1/1000*'[1]44104411Imp'!AV$212</f>
        <v>0</v>
      </c>
      <c r="AY20" s="10">
        <f>1/1000*'[1]44104411Imp'!AW$212</f>
        <v>0</v>
      </c>
      <c r="AZ20" s="10">
        <f>1/1000*'[1]44104411Imp'!AX$212</f>
        <v>0</v>
      </c>
      <c r="BA20" s="10">
        <f>1/1000*'[1]44104411Imp'!AY$212</f>
        <v>0</v>
      </c>
      <c r="BB20" s="10">
        <f>1/1000*'[1]44104411Imp'!AZ$212</f>
        <v>0</v>
      </c>
      <c r="BC20" s="10">
        <f>1/1000*'[1]44104411Imp'!BA$212</f>
        <v>0</v>
      </c>
      <c r="BD20" s="293"/>
    </row>
    <row r="21" spans="2:56">
      <c r="B21" s="5" t="s">
        <v>19</v>
      </c>
      <c r="C21" s="19">
        <f t="shared" ref="C21:AB21" si="2">SUM(C13:C13)-SUM(C14:C20)</f>
        <v>8.2140396399999815E-2</v>
      </c>
      <c r="D21" s="15">
        <f t="shared" si="2"/>
        <v>9.2851435800000104E-2</v>
      </c>
      <c r="E21" s="15">
        <f t="shared" si="2"/>
        <v>9.2551328662443311E-2</v>
      </c>
      <c r="F21" s="15">
        <f t="shared" si="2"/>
        <v>7.7494285227148962E-2</v>
      </c>
      <c r="G21" s="15">
        <f t="shared" si="2"/>
        <v>8.7674872635294054E-2</v>
      </c>
      <c r="H21" s="15">
        <f t="shared" si="2"/>
        <v>0.10336756768687794</v>
      </c>
      <c r="I21" s="15">
        <f t="shared" si="2"/>
        <v>0.1760225354536793</v>
      </c>
      <c r="J21" s="15">
        <f t="shared" si="2"/>
        <v>0.21449383970000069</v>
      </c>
      <c r="K21" s="15">
        <f t="shared" si="2"/>
        <v>0.19677235379620805</v>
      </c>
      <c r="L21" s="15">
        <f t="shared" si="2"/>
        <v>0.17577057837089205</v>
      </c>
      <c r="M21" s="15">
        <f t="shared" si="2"/>
        <v>0.16690776930769236</v>
      </c>
      <c r="N21" s="15">
        <f t="shared" si="2"/>
        <v>0.16453364154248318</v>
      </c>
      <c r="O21" s="15">
        <f t="shared" si="2"/>
        <v>0.21057374378749438</v>
      </c>
      <c r="P21" s="15">
        <f t="shared" si="2"/>
        <v>0.18383628014428721</v>
      </c>
      <c r="Q21" s="15">
        <f t="shared" si="2"/>
        <v>0.18487730353193399</v>
      </c>
      <c r="R21" s="15">
        <f t="shared" si="2"/>
        <v>0.20066312167004563</v>
      </c>
      <c r="S21" s="15">
        <f t="shared" si="2"/>
        <v>0.2415238070779222</v>
      </c>
      <c r="T21" s="15">
        <f t="shared" si="2"/>
        <v>0.28857617492063437</v>
      </c>
      <c r="U21" s="15">
        <f t="shared" si="2"/>
        <v>0.24258810451587332</v>
      </c>
      <c r="V21" s="15">
        <f t="shared" si="2"/>
        <v>0.2514716672999997</v>
      </c>
      <c r="W21" s="15">
        <f t="shared" si="2"/>
        <v>0</v>
      </c>
      <c r="X21" s="15">
        <f t="shared" si="2"/>
        <v>0</v>
      </c>
      <c r="Y21" s="15">
        <f t="shared" si="2"/>
        <v>0</v>
      </c>
      <c r="Z21" s="15">
        <f t="shared" si="2"/>
        <v>0</v>
      </c>
      <c r="AA21" s="15">
        <f t="shared" si="2"/>
        <v>0</v>
      </c>
      <c r="AB21" s="15">
        <f t="shared" si="2"/>
        <v>0</v>
      </c>
      <c r="AC21" s="4"/>
      <c r="AD21" s="20">
        <f t="shared" ref="AD21:BC21" si="3">SUM(AD13:AD13)-SUM(AD14:AD20)</f>
        <v>2.8624958603649053E-2</v>
      </c>
      <c r="AE21" s="12">
        <f t="shared" si="3"/>
        <v>2.5995049723999963E-2</v>
      </c>
      <c r="AF21" s="12">
        <f t="shared" si="3"/>
        <v>1.772419779840001E-2</v>
      </c>
      <c r="AG21" s="12">
        <f t="shared" si="3"/>
        <v>2.610462434719979E-2</v>
      </c>
      <c r="AH21" s="12">
        <f t="shared" si="3"/>
        <v>3.2500182591099935E-2</v>
      </c>
      <c r="AI21" s="12">
        <f t="shared" si="3"/>
        <v>3.843700073070011E-2</v>
      </c>
      <c r="AJ21" s="12">
        <f t="shared" si="3"/>
        <v>3.7346678148399981E-2</v>
      </c>
      <c r="AK21" s="12">
        <f t="shared" si="3"/>
        <v>4.2138535997000015E-2</v>
      </c>
      <c r="AL21" s="12">
        <f t="shared" si="3"/>
        <v>4.6285914212000123E-2</v>
      </c>
      <c r="AM21" s="12">
        <f t="shared" si="3"/>
        <v>4.3307213545199952E-2</v>
      </c>
      <c r="AN21" s="12">
        <f t="shared" si="3"/>
        <v>4.7077314501599909E-2</v>
      </c>
      <c r="AO21" s="12">
        <f t="shared" si="3"/>
        <v>5.7823629887999828E-2</v>
      </c>
      <c r="AP21" s="12">
        <f t="shared" si="3"/>
        <v>6.3089563099199886E-2</v>
      </c>
      <c r="AQ21" s="12">
        <f t="shared" si="3"/>
        <v>5.4760978873200084E-2</v>
      </c>
      <c r="AR21" s="12">
        <f t="shared" si="3"/>
        <v>6.2717973527499971E-2</v>
      </c>
      <c r="AS21" s="12">
        <f t="shared" si="3"/>
        <v>5.3412933227499959E-2</v>
      </c>
      <c r="AT21" s="12">
        <f t="shared" si="3"/>
        <v>6.2805349927099852E-2</v>
      </c>
      <c r="AU21" s="12">
        <f t="shared" si="3"/>
        <v>7.5129898672400164E-2</v>
      </c>
      <c r="AV21" s="12">
        <f t="shared" si="3"/>
        <v>7.4037409639999607E-2</v>
      </c>
      <c r="AW21" s="12">
        <f t="shared" si="3"/>
        <v>6.9839426960833229E-2</v>
      </c>
      <c r="AX21" s="12">
        <f t="shared" si="3"/>
        <v>0</v>
      </c>
      <c r="AY21" s="12">
        <f t="shared" si="3"/>
        <v>0</v>
      </c>
      <c r="AZ21" s="12">
        <f t="shared" si="3"/>
        <v>0</v>
      </c>
      <c r="BA21" s="12">
        <f t="shared" si="3"/>
        <v>0</v>
      </c>
      <c r="BB21" s="12">
        <f t="shared" si="3"/>
        <v>0</v>
      </c>
      <c r="BC21" s="12">
        <f t="shared" si="3"/>
        <v>0</v>
      </c>
      <c r="BD21" s="293"/>
    </row>
    <row r="22" spans="2:56" ht="17.149999999999999" customHeight="1">
      <c r="B22" s="17" t="s">
        <v>28</v>
      </c>
      <c r="C22" s="58">
        <f>1/$A$1*'[1]44104411Imp'!B$194</f>
        <v>0</v>
      </c>
      <c r="D22" s="59">
        <f>1/$A$1*'[1]44104411Imp'!C$194</f>
        <v>0</v>
      </c>
      <c r="E22" s="59">
        <f>1/$A$1*'[1]44104411Imp'!D$194</f>
        <v>1.5007760000000002E-4</v>
      </c>
      <c r="F22" s="59">
        <f>1/$A$1*'[1]44104411Imp'!E$194</f>
        <v>1.4E-5</v>
      </c>
      <c r="G22" s="59">
        <f>1/$A$1*'[1]44104411Imp'!F$194</f>
        <v>4.2000000000000004E-6</v>
      </c>
      <c r="H22" s="59">
        <f>1/$A$1*'[1]44104411Imp'!G$194</f>
        <v>4.4003529411764709E-4</v>
      </c>
      <c r="I22" s="59">
        <f>1/$A$1*'[1]44104411Imp'!H$194</f>
        <v>7.5793200000000001E-4</v>
      </c>
      <c r="J22" s="59">
        <f>1/$A$1*'[1]44104411Imp'!I$194</f>
        <v>0</v>
      </c>
      <c r="K22" s="59">
        <f>1/$A$1*'[1]44104411Imp'!J$194</f>
        <v>0</v>
      </c>
      <c r="L22" s="59">
        <f>1/$A$1*'[1]44104411Imp'!K$194</f>
        <v>5.4331200000000001E-4</v>
      </c>
      <c r="M22" s="59">
        <f>1/$A$1*'[1]44104411Imp'!L$194</f>
        <v>1.5384600000000002E-3</v>
      </c>
      <c r="N22" s="59">
        <f>1/$A$1*'[1]44104411Imp'!M$194</f>
        <v>1.7078039999999998E-3</v>
      </c>
      <c r="O22" s="59">
        <f>1/$A$1*'[1]44104411Imp'!N$194</f>
        <v>9.974160000000001E-4</v>
      </c>
      <c r="P22" s="59">
        <f>1/$A$1*'[1]44104411Imp'!O$194</f>
        <v>1.1642701960784313E-3</v>
      </c>
      <c r="Q22" s="59">
        <f>1/$A$1*'[1]44104411Imp'!P$194</f>
        <v>2.2809599999999998E-4</v>
      </c>
      <c r="R22" s="59">
        <f>1/$A$1*'[1]44104411Imp'!Q$194</f>
        <v>1.9599999999999998E-7</v>
      </c>
      <c r="S22" s="59">
        <f>1/$A$1*'[1]44104411Imp'!R$194</f>
        <v>7.1498000000000004E-4</v>
      </c>
      <c r="T22" s="59">
        <f>1/$A$1*'[1]44104411Imp'!S$194</f>
        <v>4.081136E-3</v>
      </c>
      <c r="U22" s="59">
        <f>1/$A$1*'[1]44104411Imp'!T$194</f>
        <v>2.2499999999999999E-4</v>
      </c>
      <c r="V22" s="59">
        <f>1/$A$1*'[1]44104411Imp'!U$194</f>
        <v>5.1372468000000001E-3</v>
      </c>
      <c r="W22" s="59">
        <f>1/$A$1*'[1]44104411Imp'!V$194</f>
        <v>0</v>
      </c>
      <c r="X22" s="59">
        <f>1/$A$1*'[1]44104411Imp'!W$194</f>
        <v>0</v>
      </c>
      <c r="Y22" s="59">
        <f>1/$A$1*'[1]44104411Imp'!X$194</f>
        <v>0</v>
      </c>
      <c r="Z22" s="59">
        <f>1/$A$1*'[1]44104411Imp'!Y$194</f>
        <v>0</v>
      </c>
      <c r="AA22" s="59">
        <f>1/$A$1*'[1]44104411Imp'!Z$194</f>
        <v>0</v>
      </c>
      <c r="AB22" s="59">
        <f>1/$A$1*'[1]44104411Imp'!AA$194</f>
        <v>0</v>
      </c>
      <c r="AC22" s="4"/>
      <c r="AD22" s="58">
        <f>1/1000*'[1]44104411Imp'!AB$194</f>
        <v>0</v>
      </c>
      <c r="AE22" s="59">
        <f>1/1000*'[1]44104411Imp'!AC$194</f>
        <v>0</v>
      </c>
      <c r="AF22" s="59">
        <f>1/1000*'[1]44104411Imp'!AD$194</f>
        <v>9.7741943999999994E-5</v>
      </c>
      <c r="AG22" s="59">
        <f>1/1000*'[1]44104411Imp'!AE$194</f>
        <v>5.6333760000000003E-5</v>
      </c>
      <c r="AH22" s="59">
        <f>1/1000*'[1]44104411Imp'!AF$194</f>
        <v>2.3422637E-6</v>
      </c>
      <c r="AI22" s="59">
        <f>1/1000*'[1]44104411Imp'!AG$194</f>
        <v>6.4762869600000015E-5</v>
      </c>
      <c r="AJ22" s="59">
        <f>1/1000*'[1]44104411Imp'!AH$194</f>
        <v>7.6533842399999997E-5</v>
      </c>
      <c r="AK22" s="59">
        <f>1/1000*'[1]44104411Imp'!AI$194</f>
        <v>0</v>
      </c>
      <c r="AL22" s="59">
        <f>1/1000*'[1]44104411Imp'!AJ$194</f>
        <v>0</v>
      </c>
      <c r="AM22" s="59">
        <f>1/1000*'[1]44104411Imp'!AK$194</f>
        <v>4.78123492E-5</v>
      </c>
      <c r="AN22" s="59">
        <f>1/1000*'[1]44104411Imp'!AL$194</f>
        <v>1.6970418270000003E-4</v>
      </c>
      <c r="AO22" s="59">
        <f>1/1000*'[1]44104411Imp'!AM$194</f>
        <v>2.3894376E-4</v>
      </c>
      <c r="AP22" s="59">
        <f>1/1000*'[1]44104411Imp'!AN$194</f>
        <v>1.8285659040000001E-4</v>
      </c>
      <c r="AQ22" s="59">
        <f>1/1000*'[1]44104411Imp'!AO$194</f>
        <v>1.6287287159999999E-4</v>
      </c>
      <c r="AR22" s="59">
        <f>1/1000*'[1]44104411Imp'!AP$194</f>
        <v>3.1189194500000005E-5</v>
      </c>
      <c r="AS22" s="59">
        <f>1/1000*'[1]44104411Imp'!AQ$194</f>
        <v>6.6348099999999998E-7</v>
      </c>
      <c r="AT22" s="59">
        <f>1/1000*'[1]44104411Imp'!AR$194</f>
        <v>5.9708399800000003E-5</v>
      </c>
      <c r="AU22" s="59">
        <f>1/1000*'[1]44104411Imp'!AS$194</f>
        <v>9.2846992810000008E-4</v>
      </c>
      <c r="AV22" s="59">
        <f>1/1000*'[1]44104411Imp'!AT$194</f>
        <v>4.2278618999999997E-5</v>
      </c>
      <c r="AW22" s="59">
        <f>1/1000*'[1]44104411Imp'!AU$194</f>
        <v>8.5705895500000004E-4</v>
      </c>
      <c r="AX22" s="59">
        <f>1/1000*'[1]44104411Imp'!AV$194</f>
        <v>0</v>
      </c>
      <c r="AY22" s="59">
        <f>1/1000*'[1]44104411Imp'!AW$194</f>
        <v>0</v>
      </c>
      <c r="AZ22" s="59">
        <f>1/1000*'[1]44104411Imp'!AX$194</f>
        <v>0</v>
      </c>
      <c r="BA22" s="59">
        <f>1/1000*'[1]44104411Imp'!AY$194</f>
        <v>0</v>
      </c>
      <c r="BB22" s="59">
        <f>1/1000*'[1]44104411Imp'!AZ$194</f>
        <v>0</v>
      </c>
      <c r="BC22" s="59">
        <f>1/1000*'[1]44104411Imp'!BA$194</f>
        <v>0</v>
      </c>
      <c r="BD22" s="293"/>
    </row>
    <row r="23" spans="2:56" ht="17.149999999999999" customHeight="1">
      <c r="B23" s="129" t="s">
        <v>149</v>
      </c>
      <c r="C23" s="130">
        <f>1/$A$1*'[1]44104411Imp'!B$273</f>
        <v>1.1213999999999999E-4</v>
      </c>
      <c r="D23" s="131">
        <f>1/$A$1*'[1]44104411Imp'!C$273</f>
        <v>1.04076E-4</v>
      </c>
      <c r="E23" s="131">
        <f>1/$A$1*'[1]44104411Imp'!D$273</f>
        <v>3.2558461538461541E-4</v>
      </c>
      <c r="F23" s="131">
        <f>1/$A$1*'[1]44104411Imp'!E$273</f>
        <v>5.280024615384616E-4</v>
      </c>
      <c r="G23" s="131">
        <f>1/$A$1*'[1]44104411Imp'!F$273</f>
        <v>1.2240000000000002E-4</v>
      </c>
      <c r="H23" s="131">
        <f>1/$A$1*'[1]44104411Imp'!G$273</f>
        <v>2.0935600000000001E-4</v>
      </c>
      <c r="I23" s="131">
        <f>1/$A$1*'[1]44104411Imp'!H$273</f>
        <v>2.5508000000000003E-4</v>
      </c>
      <c r="J23" s="131">
        <f>1/$A$1*'[1]44104411Imp'!I$273</f>
        <v>5.2611999999999997E-5</v>
      </c>
      <c r="K23" s="131">
        <f>1/$A$1*'[1]44104411Imp'!J$273</f>
        <v>2.6208E-5</v>
      </c>
      <c r="L23" s="131">
        <f>1/$A$1*'[1]44104411Imp'!K$273</f>
        <v>5.3171999999999998E-5</v>
      </c>
      <c r="M23" s="131">
        <f>1/$A$1*'[1]44104411Imp'!L$273</f>
        <v>1.5553999999999999E-4</v>
      </c>
      <c r="N23" s="131">
        <f>1/$A$1*'[1]44104411Imp'!M$273</f>
        <v>1.9599999999999999E-5</v>
      </c>
      <c r="O23" s="131">
        <f>1/$A$1*'[1]44104411Imp'!N$273</f>
        <v>7.919200000000001E-5</v>
      </c>
      <c r="P23" s="131">
        <f>1/$A$1*'[1]44104411Imp'!O$273</f>
        <v>4.7600000000000002E-6</v>
      </c>
      <c r="Q23" s="131">
        <f>1/$A$1*'[1]44104411Imp'!P$273</f>
        <v>4.8603333333333324E-6</v>
      </c>
      <c r="R23" s="131">
        <f>1/$A$1*'[1]44104411Imp'!Q$273</f>
        <v>1.4346243902439025E-5</v>
      </c>
      <c r="S23" s="131">
        <f>1/$A$1*'[1]44104411Imp'!R$273</f>
        <v>1.8759999999999999E-6</v>
      </c>
      <c r="T23" s="131">
        <f>1/$A$1*'[1]44104411Imp'!S$273</f>
        <v>6.1852000000000003E-5</v>
      </c>
      <c r="U23" s="131">
        <f>1/$A$1*'[1]44104411Imp'!T$273</f>
        <v>5.7531599999999998E-4</v>
      </c>
      <c r="V23" s="131">
        <f>1/$A$1*'[1]44104411Imp'!U$273</f>
        <v>1.6831244000000002E-3</v>
      </c>
      <c r="W23" s="131">
        <f>1/$A$1*'[1]44104411Imp'!V$273</f>
        <v>0</v>
      </c>
      <c r="X23" s="131">
        <f>1/$A$1*'[1]44104411Imp'!W$273</f>
        <v>0</v>
      </c>
      <c r="Y23" s="131">
        <f>1/$A$1*'[1]44104411Imp'!X$273</f>
        <v>0</v>
      </c>
      <c r="Z23" s="131">
        <f>1/$A$1*'[1]44104411Imp'!Y$273</f>
        <v>0</v>
      </c>
      <c r="AA23" s="131">
        <f>1/$A$1*'[1]44104411Imp'!Z$273</f>
        <v>0</v>
      </c>
      <c r="AB23" s="131">
        <f>1/$A$1*'[1]44104411Imp'!AA$273</f>
        <v>0</v>
      </c>
      <c r="AC23" s="132"/>
      <c r="AD23" s="130">
        <f>1/1000*'[1]44104411Imp'!AB$273</f>
        <v>9.1797896069999999E-6</v>
      </c>
      <c r="AE23" s="131">
        <f>1/1000*'[1]44104411Imp'!AC$273</f>
        <v>1.0680925600000001E-5</v>
      </c>
      <c r="AF23" s="131">
        <f>1/1000*'[1]44104411Imp'!AD$273</f>
        <v>2.7943425599999999E-5</v>
      </c>
      <c r="AG23" s="131">
        <f>1/1000*'[1]44104411Imp'!AE$273</f>
        <v>9.6960808000000017E-5</v>
      </c>
      <c r="AH23" s="131">
        <f>1/1000*'[1]44104411Imp'!AF$273</f>
        <v>1.6643381999999998E-5</v>
      </c>
      <c r="AI23" s="131">
        <f>1/1000*'[1]44104411Imp'!AG$273</f>
        <v>1.314043302E-4</v>
      </c>
      <c r="AJ23" s="131">
        <f>1/1000*'[1]44104411Imp'!AH$273</f>
        <v>4.9148327480000005E-4</v>
      </c>
      <c r="AK23" s="131">
        <f>1/1000*'[1]44104411Imp'!AI$273</f>
        <v>9.215242000000001E-6</v>
      </c>
      <c r="AL23" s="131">
        <f>1/1000*'[1]44104411Imp'!AJ$273</f>
        <v>9.3616420000000019E-6</v>
      </c>
      <c r="AM23" s="131">
        <f>1/1000*'[1]44104411Imp'!AK$273</f>
        <v>7.2348275999999999E-6</v>
      </c>
      <c r="AN23" s="131">
        <f>1/1000*'[1]44104411Imp'!AL$273</f>
        <v>6.6808651500000014E-5</v>
      </c>
      <c r="AO23" s="131">
        <f>1/1000*'[1]44104411Imp'!AM$273</f>
        <v>9.022944E-6</v>
      </c>
      <c r="AP23" s="131">
        <f>1/1000*'[1]44104411Imp'!AN$273</f>
        <v>3.6828792E-5</v>
      </c>
      <c r="AQ23" s="131">
        <f>1/1000*'[1]44104411Imp'!AO$273</f>
        <v>1.4537382599999999E-5</v>
      </c>
      <c r="AR23" s="131">
        <f>1/1000*'[1]44104411Imp'!AP$273</f>
        <v>5.2621884999999996E-6</v>
      </c>
      <c r="AS23" s="131">
        <f>1/1000*'[1]44104411Imp'!AQ$273</f>
        <v>4.9073184999999985E-6</v>
      </c>
      <c r="AT23" s="131">
        <f>1/1000*'[1]44104411Imp'!AR$273</f>
        <v>7.0620220000000005E-7</v>
      </c>
      <c r="AU23" s="131">
        <f>1/1000*'[1]44104411Imp'!AS$273</f>
        <v>1.34671537E-5</v>
      </c>
      <c r="AV23" s="131">
        <f>1/1000*'[1]44104411Imp'!AT$273</f>
        <v>9.6956556999999995E-5</v>
      </c>
      <c r="AW23" s="131">
        <f>1/1000*'[1]44104411Imp'!AU$273</f>
        <v>2.9038968791666667E-4</v>
      </c>
      <c r="AX23" s="131">
        <f>1/1000*'[1]44104411Imp'!AV$273</f>
        <v>0</v>
      </c>
      <c r="AY23" s="131">
        <f>1/1000*'[1]44104411Imp'!AW$273</f>
        <v>0</v>
      </c>
      <c r="AZ23" s="131">
        <f>1/1000*'[1]44104411Imp'!AX$273</f>
        <v>0</v>
      </c>
      <c r="BA23" s="131">
        <f>1/1000*'[1]44104411Imp'!AY$273</f>
        <v>0</v>
      </c>
      <c r="BB23" s="131">
        <f>1/1000*'[1]44104411Imp'!AZ$273</f>
        <v>0</v>
      </c>
      <c r="BC23" s="131">
        <f>1/1000*'[1]44104411Imp'!BA$273</f>
        <v>0</v>
      </c>
      <c r="BD23" s="293"/>
    </row>
    <row r="24" spans="2:56" ht="17.149999999999999" customHeight="1">
      <c r="B24" s="9" t="s">
        <v>137</v>
      </c>
      <c r="C24" s="54">
        <f t="shared" ref="C24:AB24" si="4">C5-SUM(C6,C7,C11,C12,C13,C22,C23)</f>
        <v>9.61852080000003E-2</v>
      </c>
      <c r="D24" s="23">
        <f t="shared" si="4"/>
        <v>9.3799001800000337E-2</v>
      </c>
      <c r="E24" s="23">
        <f t="shared" si="4"/>
        <v>8.5522802437103529E-2</v>
      </c>
      <c r="F24" s="23">
        <f t="shared" si="4"/>
        <v>6.2430582552036373E-2</v>
      </c>
      <c r="G24" s="23">
        <f t="shared" si="4"/>
        <v>4.3192787106786756E-2</v>
      </c>
      <c r="H24" s="23">
        <f t="shared" si="4"/>
        <v>5.3332114461538183E-2</v>
      </c>
      <c r="I24" s="23">
        <f t="shared" si="4"/>
        <v>4.7756561999999558E-2</v>
      </c>
      <c r="J24" s="23">
        <f t="shared" si="4"/>
        <v>5.3230995999999475E-2</v>
      </c>
      <c r="K24" s="23">
        <f t="shared" si="4"/>
        <v>4.4107448000000105E-2</v>
      </c>
      <c r="L24" s="23">
        <f t="shared" si="4"/>
        <v>4.0474802800001264E-2</v>
      </c>
      <c r="M24" s="23">
        <f t="shared" si="4"/>
        <v>4.9112487999998677E-2</v>
      </c>
      <c r="N24" s="23">
        <f t="shared" si="4"/>
        <v>4.0027264663101025E-2</v>
      </c>
      <c r="O24" s="23">
        <f t="shared" si="4"/>
        <v>3.4361255999999063E-2</v>
      </c>
      <c r="P24" s="23">
        <f t="shared" si="4"/>
        <v>3.2313124136751803E-2</v>
      </c>
      <c r="Q24" s="23">
        <f t="shared" si="4"/>
        <v>2.3106718000000193E-2</v>
      </c>
      <c r="R24" s="23">
        <f t="shared" si="4"/>
        <v>1.7077781821395188E-2</v>
      </c>
      <c r="S24" s="23">
        <f t="shared" si="4"/>
        <v>1.3242114857142884E-2</v>
      </c>
      <c r="T24" s="23">
        <f t="shared" si="4"/>
        <v>7.9399919682541231E-3</v>
      </c>
      <c r="U24" s="23">
        <f t="shared" si="4"/>
        <v>6.4595614084970165E-3</v>
      </c>
      <c r="V24" s="23">
        <f t="shared" si="4"/>
        <v>6.578268450000202E-3</v>
      </c>
      <c r="W24" s="23">
        <f t="shared" si="4"/>
        <v>0</v>
      </c>
      <c r="X24" s="23">
        <f t="shared" si="4"/>
        <v>0</v>
      </c>
      <c r="Y24" s="23">
        <f t="shared" si="4"/>
        <v>0</v>
      </c>
      <c r="Z24" s="23">
        <f t="shared" si="4"/>
        <v>0</v>
      </c>
      <c r="AA24" s="23">
        <f t="shared" si="4"/>
        <v>0</v>
      </c>
      <c r="AB24" s="23">
        <f t="shared" si="4"/>
        <v>0</v>
      </c>
      <c r="AC24" s="4"/>
      <c r="AD24" s="54">
        <f t="shared" ref="AD24:BC24" si="5">AD5-SUM(AD6,AD7,AD11,AD12,AD13,AD22,AD23)</f>
        <v>1.7526057273245965E-2</v>
      </c>
      <c r="AE24" s="23">
        <f t="shared" si="5"/>
        <v>1.2771382279599952E-2</v>
      </c>
      <c r="AF24" s="23">
        <f t="shared" si="5"/>
        <v>1.1487301987200049E-2</v>
      </c>
      <c r="AG24" s="23">
        <f t="shared" si="5"/>
        <v>1.0803514287999916E-2</v>
      </c>
      <c r="AH24" s="23">
        <f t="shared" si="5"/>
        <v>8.178295451899853E-3</v>
      </c>
      <c r="AI24" s="23">
        <f t="shared" si="5"/>
        <v>1.0764921109800096E-2</v>
      </c>
      <c r="AJ24" s="23">
        <f t="shared" si="5"/>
        <v>1.0638378622000011E-2</v>
      </c>
      <c r="AK24" s="23">
        <f t="shared" si="5"/>
        <v>1.3923883925499814E-2</v>
      </c>
      <c r="AL24" s="23">
        <f t="shared" si="5"/>
        <v>1.5899473017999877E-2</v>
      </c>
      <c r="AM24" s="23">
        <f t="shared" si="5"/>
        <v>1.4208257126800405E-2</v>
      </c>
      <c r="AN24" s="23">
        <f t="shared" si="5"/>
        <v>1.6839777163499825E-2</v>
      </c>
      <c r="AO24" s="23">
        <f t="shared" si="5"/>
        <v>1.4386030463999999E-2</v>
      </c>
      <c r="AP24" s="23">
        <f t="shared" si="5"/>
        <v>1.1608741020799895E-2</v>
      </c>
      <c r="AQ24" s="23">
        <f t="shared" si="5"/>
        <v>1.4665904165100052E-2</v>
      </c>
      <c r="AR24" s="23">
        <f t="shared" si="5"/>
        <v>1.2274305098499805E-2</v>
      </c>
      <c r="AS24" s="23">
        <f t="shared" si="5"/>
        <v>8.2320184624997683E-3</v>
      </c>
      <c r="AT24" s="23">
        <f t="shared" si="5"/>
        <v>8.3797908775999908E-3</v>
      </c>
      <c r="AU24" s="23">
        <f t="shared" si="5"/>
        <v>6.2440936557998095E-3</v>
      </c>
      <c r="AV24" s="23">
        <f t="shared" si="5"/>
        <v>3.1810423959999223E-3</v>
      </c>
      <c r="AW24" s="23">
        <f t="shared" si="5"/>
        <v>2.5841808254164489E-3</v>
      </c>
      <c r="AX24" s="23">
        <f t="shared" si="5"/>
        <v>0</v>
      </c>
      <c r="AY24" s="23">
        <f t="shared" si="5"/>
        <v>0</v>
      </c>
      <c r="AZ24" s="23">
        <f t="shared" si="5"/>
        <v>0</v>
      </c>
      <c r="BA24" s="23">
        <f t="shared" si="5"/>
        <v>0</v>
      </c>
      <c r="BB24" s="23">
        <f t="shared" si="5"/>
        <v>0</v>
      </c>
      <c r="BC24" s="23">
        <f t="shared" si="5"/>
        <v>0</v>
      </c>
      <c r="BD24" s="293"/>
    </row>
    <row r="25" spans="2:56">
      <c r="B25" s="5" t="s">
        <v>91</v>
      </c>
      <c r="C25" s="39">
        <f>1/$A$1*'[1]44104411Imp'!B$226</f>
        <v>9.6140043999999994E-2</v>
      </c>
      <c r="D25" s="10">
        <f>1/$A$1*'[1]44104411Imp'!C$226</f>
        <v>9.3750477799999982E-2</v>
      </c>
      <c r="E25" s="10">
        <f>1/$A$1*'[1]44104411Imp'!D$226</f>
        <v>8.4966402437104072E-2</v>
      </c>
      <c r="F25" s="10">
        <f>1/$A$1*'[1]44104411Imp'!E$226</f>
        <v>5.9615830552036203E-2</v>
      </c>
      <c r="G25" s="10">
        <f>1/$A$1*'[1]44104411Imp'!F$226</f>
        <v>3.8731130389140271E-2</v>
      </c>
      <c r="H25" s="10">
        <f>1/$A$1*'[1]44104411Imp'!G$226</f>
        <v>4.8724024343891406E-2</v>
      </c>
      <c r="I25" s="10">
        <f>1/$A$1*'[1]44104411Imp'!H$226</f>
        <v>4.3219064000000001E-2</v>
      </c>
      <c r="J25" s="10">
        <f>1/$A$1*'[1]44104411Imp'!I$226</f>
        <v>5.0235135999999993E-2</v>
      </c>
      <c r="K25" s="10">
        <f>1/$A$1*'[1]44104411Imp'!J$226</f>
        <v>4.2976667999999996E-2</v>
      </c>
      <c r="L25" s="10">
        <f>1/$A$1*'[1]44104411Imp'!K$226</f>
        <v>3.9637714800000001E-2</v>
      </c>
      <c r="M25" s="10">
        <f>1/$A$1*'[1]44104411Imp'!L$226</f>
        <v>4.8145075999999995E-2</v>
      </c>
      <c r="N25" s="10">
        <f>1/$A$1*'[1]44104411Imp'!M$226</f>
        <v>3.9484127786096251E-2</v>
      </c>
      <c r="O25" s="10">
        <f>1/$A$1*'[1]44104411Imp'!N$226</f>
        <v>3.3882297999999998E-2</v>
      </c>
      <c r="P25" s="10">
        <f>1/$A$1*'[1]44104411Imp'!O$226</f>
        <v>3.0921519692307688E-2</v>
      </c>
      <c r="Q25" s="10">
        <f>1/$A$1*'[1]44104411Imp'!P$226</f>
        <v>2.1951597666666666E-2</v>
      </c>
      <c r="R25" s="10">
        <f>1/$A$1*'[1]44104411Imp'!Q$226</f>
        <v>1.6207122318181819E-2</v>
      </c>
      <c r="S25" s="10">
        <f>1/$A$1*'[1]44104411Imp'!R$226</f>
        <v>1.2586734499999998E-2</v>
      </c>
      <c r="T25" s="10">
        <f>1/$A$1*'[1]44104411Imp'!S$226</f>
        <v>6.7010799999999999E-3</v>
      </c>
      <c r="U25" s="10">
        <f>1/$A$1*'[1]44104411Imp'!T$226</f>
        <v>5.6949169999999999E-3</v>
      </c>
      <c r="V25" s="10">
        <f>1/$A$1*'[1]44104411Imp'!U$226</f>
        <v>4.4921589999999999E-3</v>
      </c>
      <c r="W25" s="10">
        <f>1/$A$1*'[1]44104411Imp'!V$226</f>
        <v>0</v>
      </c>
      <c r="X25" s="10">
        <f>1/$A$1*'[1]44104411Imp'!W$226</f>
        <v>0</v>
      </c>
      <c r="Y25" s="10">
        <f>1/$A$1*'[1]44104411Imp'!X$226</f>
        <v>0</v>
      </c>
      <c r="Z25" s="10">
        <f>1/$A$1*'[1]44104411Imp'!Y$226</f>
        <v>0</v>
      </c>
      <c r="AA25" s="10">
        <f>1/$A$1*'[1]44104411Imp'!Z$226</f>
        <v>0</v>
      </c>
      <c r="AB25" s="10">
        <f>1/$A$1*'[1]44104411Imp'!AA$226</f>
        <v>0</v>
      </c>
      <c r="AC25" s="4"/>
      <c r="AD25" s="39">
        <f>1/1000*'[1]44104411Imp'!AB$226</f>
        <v>1.7512258495025999E-2</v>
      </c>
      <c r="AE25" s="10">
        <f>1/1000*'[1]44104411Imp'!AC$226</f>
        <v>1.2755099375999999E-2</v>
      </c>
      <c r="AF25" s="10">
        <f>1/1000*'[1]44104411Imp'!AD$226</f>
        <v>1.13405505408E-2</v>
      </c>
      <c r="AG25" s="10">
        <f>1/1000*'[1]44104411Imp'!AE$226</f>
        <v>9.4599507184000009E-3</v>
      </c>
      <c r="AH25" s="10">
        <f>1/1000*'[1]44104411Imp'!AF$226</f>
        <v>5.9633946728999999E-3</v>
      </c>
      <c r="AI25" s="10">
        <f>1/1000*'[1]44104411Imp'!AG$226</f>
        <v>8.7722162813999999E-3</v>
      </c>
      <c r="AJ25" s="10">
        <f>1/1000*'[1]44104411Imp'!AH$226</f>
        <v>8.9815102072000018E-3</v>
      </c>
      <c r="AK25" s="10">
        <f>1/1000*'[1]44104411Imp'!AI$226</f>
        <v>1.27532494225E-2</v>
      </c>
      <c r="AL25" s="10">
        <f>1/1000*'[1]44104411Imp'!AJ$226</f>
        <v>1.5415079746000001E-2</v>
      </c>
      <c r="AM25" s="10">
        <f>1/1000*'[1]44104411Imp'!AK$226</f>
        <v>1.3827381880400001E-2</v>
      </c>
      <c r="AN25" s="10">
        <f>1/1000*'[1]44104411Imp'!AL$226</f>
        <v>1.6385601623400001E-2</v>
      </c>
      <c r="AO25" s="10">
        <f>1/1000*'[1]44104411Imp'!AM$226</f>
        <v>1.3971473375999998E-2</v>
      </c>
      <c r="AP25" s="10">
        <f>1/1000*'[1]44104411Imp'!AN$226</f>
        <v>1.12947397552E-2</v>
      </c>
      <c r="AQ25" s="10">
        <f>1/1000*'[1]44104411Imp'!AO$226</f>
        <v>1.33786790988E-2</v>
      </c>
      <c r="AR25" s="10">
        <f>1/1000*'[1]44104411Imp'!AP$226</f>
        <v>1.12807093205E-2</v>
      </c>
      <c r="AS25" s="10">
        <f>1/1000*'[1]44104411Imp'!AQ$226</f>
        <v>7.6208992055000003E-3</v>
      </c>
      <c r="AT25" s="10">
        <f>1/1000*'[1]44104411Imp'!AR$226</f>
        <v>7.8074040323999989E-3</v>
      </c>
      <c r="AU25" s="10">
        <f>1/1000*'[1]44104411Imp'!AS$226</f>
        <v>5.5274198837000008E-3</v>
      </c>
      <c r="AV25" s="10">
        <f>1/1000*'[1]44104411Imp'!AT$226</f>
        <v>2.7358998759999999E-3</v>
      </c>
      <c r="AW25" s="10">
        <f>1/1000*'[1]44104411Imp'!AU$226</f>
        <v>1.4302643495833331E-3</v>
      </c>
      <c r="AX25" s="10">
        <f>1/1000*'[1]44104411Imp'!AV$226</f>
        <v>0</v>
      </c>
      <c r="AY25" s="10">
        <f>1/1000*'[1]44104411Imp'!AW$226</f>
        <v>0</v>
      </c>
      <c r="AZ25" s="10">
        <f>1/1000*'[1]44104411Imp'!AX$226</f>
        <v>0</v>
      </c>
      <c r="BA25" s="10">
        <f>1/1000*'[1]44104411Imp'!AY$226</f>
        <v>0</v>
      </c>
      <c r="BB25" s="10">
        <f>1/1000*'[1]44104411Imp'!AZ$226</f>
        <v>0</v>
      </c>
      <c r="BC25" s="10">
        <f>1/1000*'[1]44104411Imp'!BA$226</f>
        <v>0</v>
      </c>
      <c r="BD25" s="293"/>
    </row>
    <row r="26" spans="2:56" ht="13" thickBot="1">
      <c r="B26" s="6" t="s">
        <v>138</v>
      </c>
      <c r="C26" s="106">
        <f t="shared" ref="C26:AB26" si="6">SUM(C24:C24)-SUM(C25:C25)</f>
        <v>4.5164000000305626E-5</v>
      </c>
      <c r="D26" s="107">
        <f t="shared" si="6"/>
        <v>4.8524000000355061E-5</v>
      </c>
      <c r="E26" s="107">
        <f t="shared" si="6"/>
        <v>5.5639999999945733E-4</v>
      </c>
      <c r="F26" s="107">
        <f t="shared" si="6"/>
        <v>2.8147520000001702E-3</v>
      </c>
      <c r="G26" s="107">
        <f t="shared" si="6"/>
        <v>4.4616567176464852E-3</v>
      </c>
      <c r="H26" s="107">
        <f t="shared" si="6"/>
        <v>4.6080901176467765E-3</v>
      </c>
      <c r="I26" s="107">
        <f t="shared" si="6"/>
        <v>4.5374979999995568E-3</v>
      </c>
      <c r="J26" s="107">
        <f t="shared" si="6"/>
        <v>2.9958599999994825E-3</v>
      </c>
      <c r="K26" s="107">
        <f t="shared" si="6"/>
        <v>1.1307800000001089E-3</v>
      </c>
      <c r="L26" s="107">
        <f t="shared" si="6"/>
        <v>8.370880000012626E-4</v>
      </c>
      <c r="M26" s="107">
        <f t="shared" si="6"/>
        <v>9.6741199999868244E-4</v>
      </c>
      <c r="N26" s="107">
        <f t="shared" si="6"/>
        <v>5.4313687700477398E-4</v>
      </c>
      <c r="O26" s="107">
        <f t="shared" si="6"/>
        <v>4.789579999990648E-4</v>
      </c>
      <c r="P26" s="107">
        <f t="shared" si="6"/>
        <v>1.3916044444441146E-3</v>
      </c>
      <c r="Q26" s="107">
        <f t="shared" si="6"/>
        <v>1.1551203333335265E-3</v>
      </c>
      <c r="R26" s="107">
        <f t="shared" si="6"/>
        <v>8.706595032133696E-4</v>
      </c>
      <c r="S26" s="107">
        <f t="shared" si="6"/>
        <v>6.5538035714288526E-4</v>
      </c>
      <c r="T26" s="107">
        <f t="shared" si="6"/>
        <v>1.2389119682541232E-3</v>
      </c>
      <c r="U26" s="107">
        <f t="shared" si="6"/>
        <v>7.6464440849701668E-4</v>
      </c>
      <c r="V26" s="107">
        <f t="shared" si="6"/>
        <v>2.0861094500002021E-3</v>
      </c>
      <c r="W26" s="107">
        <f t="shared" si="6"/>
        <v>0</v>
      </c>
      <c r="X26" s="107">
        <f t="shared" si="6"/>
        <v>0</v>
      </c>
      <c r="Y26" s="107">
        <f t="shared" si="6"/>
        <v>0</v>
      </c>
      <c r="Z26" s="107">
        <f t="shared" si="6"/>
        <v>0</v>
      </c>
      <c r="AA26" s="107">
        <f t="shared" si="6"/>
        <v>0</v>
      </c>
      <c r="AB26" s="107">
        <f t="shared" si="6"/>
        <v>0</v>
      </c>
      <c r="AC26" s="34"/>
      <c r="AD26" s="62">
        <f t="shared" ref="AD26:BC26" si="7">SUM(AD24:AD24)-SUM(AD25:AD25)</f>
        <v>1.3798778219966529E-5</v>
      </c>
      <c r="AE26" s="108">
        <f t="shared" si="7"/>
        <v>1.628290359995295E-5</v>
      </c>
      <c r="AF26" s="108">
        <f t="shared" si="7"/>
        <v>1.4675144640004939E-4</v>
      </c>
      <c r="AG26" s="108">
        <f t="shared" si="7"/>
        <v>1.3435635695999149E-3</v>
      </c>
      <c r="AH26" s="108">
        <f t="shared" si="7"/>
        <v>2.214900778999853E-3</v>
      </c>
      <c r="AI26" s="108">
        <f t="shared" si="7"/>
        <v>1.9927048284000964E-3</v>
      </c>
      <c r="AJ26" s="108">
        <f t="shared" si="7"/>
        <v>1.6568684148000092E-3</v>
      </c>
      <c r="AK26" s="108">
        <f t="shared" si="7"/>
        <v>1.1706345029998139E-3</v>
      </c>
      <c r="AL26" s="108">
        <f t="shared" si="7"/>
        <v>4.8439327199987538E-4</v>
      </c>
      <c r="AM26" s="108">
        <f t="shared" si="7"/>
        <v>3.8087524640040456E-4</v>
      </c>
      <c r="AN26" s="108">
        <f t="shared" si="7"/>
        <v>4.5417554009982361E-4</v>
      </c>
      <c r="AO26" s="108">
        <f t="shared" si="7"/>
        <v>4.1455708800000081E-4</v>
      </c>
      <c r="AP26" s="108">
        <f t="shared" si="7"/>
        <v>3.1400126559989576E-4</v>
      </c>
      <c r="AQ26" s="108">
        <f t="shared" si="7"/>
        <v>1.2872250663000517E-3</v>
      </c>
      <c r="AR26" s="108">
        <f t="shared" si="7"/>
        <v>9.935957779998051E-4</v>
      </c>
      <c r="AS26" s="108">
        <f t="shared" si="7"/>
        <v>6.1111925699976807E-4</v>
      </c>
      <c r="AT26" s="108">
        <f t="shared" si="7"/>
        <v>5.7238684519999184E-4</v>
      </c>
      <c r="AU26" s="108">
        <f t="shared" si="7"/>
        <v>7.166737720998087E-4</v>
      </c>
      <c r="AV26" s="108">
        <f t="shared" si="7"/>
        <v>4.451425199999224E-4</v>
      </c>
      <c r="AW26" s="108">
        <f t="shared" si="7"/>
        <v>1.1539164758331158E-3</v>
      </c>
      <c r="AX26" s="108">
        <f t="shared" si="7"/>
        <v>0</v>
      </c>
      <c r="AY26" s="108">
        <f t="shared" si="7"/>
        <v>0</v>
      </c>
      <c r="AZ26" s="108">
        <f t="shared" si="7"/>
        <v>0</v>
      </c>
      <c r="BA26" s="108">
        <f t="shared" si="7"/>
        <v>0</v>
      </c>
      <c r="BB26" s="108">
        <f t="shared" si="7"/>
        <v>0</v>
      </c>
      <c r="BC26" s="108">
        <f t="shared" si="7"/>
        <v>0</v>
      </c>
      <c r="BD26" s="293"/>
    </row>
    <row r="27" spans="2:56" ht="13" thickTop="1"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</row>
    <row r="28" spans="2:56"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</row>
    <row r="29" spans="2:56"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0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0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0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D82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0" customWidth="1"/>
    <col min="50" max="55" width="6.7265625" style="30" hidden="1" customWidth="1"/>
  </cols>
  <sheetData>
    <row r="1" spans="1:56" ht="9" customHeight="1" thickBot="1">
      <c r="A1" s="195">
        <f>[2]RWE!$A$3</f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41</v>
      </c>
      <c r="C2" s="407" t="s">
        <v>96</v>
      </c>
      <c r="D2" s="408"/>
      <c r="E2" s="408"/>
      <c r="F2" s="408"/>
      <c r="G2" s="408"/>
      <c r="H2" s="408"/>
      <c r="I2" s="408"/>
      <c r="J2" s="408"/>
      <c r="K2" s="408"/>
      <c r="L2" s="408"/>
      <c r="M2" s="408"/>
      <c r="N2" s="408"/>
      <c r="O2" s="408"/>
      <c r="P2" s="408"/>
      <c r="Q2" s="408"/>
      <c r="R2" s="408"/>
      <c r="S2" s="408"/>
      <c r="T2" s="408"/>
      <c r="U2" s="408"/>
      <c r="V2" s="408"/>
      <c r="W2" s="408"/>
      <c r="X2" s="408"/>
      <c r="Y2" s="408"/>
      <c r="Z2" s="408"/>
      <c r="AA2" s="408"/>
      <c r="AB2" s="409"/>
      <c r="AC2" s="3"/>
      <c r="AD2" s="396" t="s">
        <v>5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4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139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139">
        <f>1/$A$1*'[1]44094418Imp'!B$263</f>
        <v>0.72976232259999985</v>
      </c>
      <c r="D5" s="125">
        <f>1/$A$1*'[1]44094418Imp'!C$263</f>
        <v>0.71763657759999988</v>
      </c>
      <c r="E5" s="125">
        <f>1/$A$1*'[1]44094418Imp'!D$263</f>
        <v>0.71905204519999999</v>
      </c>
      <c r="F5" s="125">
        <f>1/$A$1*'[1]44094418Imp'!E$263</f>
        <v>0.79995400440000008</v>
      </c>
      <c r="G5" s="125">
        <f>1/$A$1*'[1]44094418Imp'!F$263</f>
        <v>0.98590023360000012</v>
      </c>
      <c r="H5" s="125">
        <f>1/$A$1*'[1]44094418Imp'!G$263</f>
        <v>1.2676938991000004</v>
      </c>
      <c r="I5" s="125">
        <f>1/$A$1*'[1]44094418Imp'!H$263</f>
        <v>1.3000982698680585</v>
      </c>
      <c r="J5" s="125">
        <f>1/$A$1*'[1]44094418Imp'!I$263</f>
        <v>1.4146966502525269</v>
      </c>
      <c r="K5" s="125">
        <f>1/$A$1*'[1]44094418Imp'!J$263</f>
        <v>1.4025525024898176</v>
      </c>
      <c r="L5" s="125">
        <f>1/$A$1*'[1]44094418Imp'!K$263</f>
        <v>1.2359178127057093</v>
      </c>
      <c r="M5" s="125">
        <f>1/$A$1*'[1]44094418Imp'!L$263</f>
        <v>1.4208474371834383</v>
      </c>
      <c r="N5" s="125">
        <f>1/$A$1*'[1]44094418Imp'!M$263</f>
        <v>1.5562253114736255</v>
      </c>
      <c r="O5" s="125">
        <f>1/$A$1*'[1]44094418Imp'!N$263</f>
        <v>1.4557979901492044</v>
      </c>
      <c r="P5" s="125">
        <f>1/$A$1*'[1]44094418Imp'!O$263</f>
        <v>1.3826807674481898</v>
      </c>
      <c r="Q5" s="125">
        <f>1/$A$1*'[1]44094418Imp'!P$263</f>
        <v>1.4507564910291473</v>
      </c>
      <c r="R5" s="125">
        <f>1/$A$1*'[1]44094418Imp'!Q$263</f>
        <v>1.3871812076037648</v>
      </c>
      <c r="S5" s="125">
        <f>1/$A$1*'[1]44094418Imp'!R$263</f>
        <v>1.4372088874331284</v>
      </c>
      <c r="T5" s="125">
        <f>1/$A$1*'[1]44094418Imp'!S$263</f>
        <v>1.4607800987789443</v>
      </c>
      <c r="U5" s="125">
        <f>1/$A$1*'[1]44094418Imp'!T$263</f>
        <v>1.4558985282034758</v>
      </c>
      <c r="V5" s="125">
        <f>1/$A$1*'[1]44094418Imp'!U$263</f>
        <v>1.567177293668836</v>
      </c>
      <c r="W5" s="125">
        <f>1/$A$1*'[1]44094418Imp'!V$263</f>
        <v>0</v>
      </c>
      <c r="X5" s="125">
        <f>1/$A$1*'[1]44094418Imp'!W$263</f>
        <v>0</v>
      </c>
      <c r="Y5" s="125">
        <f>1/$A$1*'[1]44094418Imp'!X$263</f>
        <v>0</v>
      </c>
      <c r="Z5" s="125">
        <f>1/$A$1*'[1]44094418Imp'!Y$263</f>
        <v>0</v>
      </c>
      <c r="AA5" s="125">
        <f>1/$A$1*'[1]44094418Imp'!Z$263</f>
        <v>0</v>
      </c>
      <c r="AB5" s="125">
        <f>1/$A$1*'[1]44094418Imp'!AA$263</f>
        <v>0</v>
      </c>
      <c r="AC5" s="16"/>
      <c r="AD5" s="124">
        <f>1/1000*'[1]44094418Imp'!AB$263</f>
        <v>0.29665961153445602</v>
      </c>
      <c r="AE5" s="125">
        <f>1/1000*'[1]44094418Imp'!AC$263</f>
        <v>0.29353612863799999</v>
      </c>
      <c r="AF5" s="125">
        <f>1/1000*'[1]44094418Imp'!AD$263</f>
        <v>0.30036273338080005</v>
      </c>
      <c r="AG5" s="125">
        <f>1/1000*'[1]44094418Imp'!AE$263</f>
        <v>0.3828806273503999</v>
      </c>
      <c r="AH5" s="125">
        <f>1/1000*'[1]44094418Imp'!AF$263</f>
        <v>0.50996446311650001</v>
      </c>
      <c r="AI5" s="125">
        <f>1/1000*'[1]44094418Imp'!AG$263</f>
        <v>0.60452622571770032</v>
      </c>
      <c r="AJ5" s="125">
        <f>1/1000*'[1]44094418Imp'!AH$263</f>
        <v>0.68301468605520055</v>
      </c>
      <c r="AK5" s="125">
        <f>1/1000*'[1]44094418Imp'!AI$263</f>
        <v>0.8544642891690003</v>
      </c>
      <c r="AL5" s="125">
        <f>1/1000*'[1]44094418Imp'!AJ$263</f>
        <v>0.97125805867040005</v>
      </c>
      <c r="AM5" s="125">
        <f>1/1000*'[1]44094418Imp'!AK$263</f>
        <v>0.78946127591320014</v>
      </c>
      <c r="AN5" s="125">
        <f>1/1000*'[1]44094418Imp'!AL$263</f>
        <v>0.87072287672070003</v>
      </c>
      <c r="AO5" s="125">
        <f>1/1000*'[1]44094418Imp'!AM$263</f>
        <v>0.98421536923200004</v>
      </c>
      <c r="AP5" s="125">
        <f>1/1000*'[1]44094418Imp'!AN$263</f>
        <v>0.88866003656319992</v>
      </c>
      <c r="AQ5" s="125">
        <f>1/1000*'[1]44094418Imp'!AO$263</f>
        <v>0.83284503152819955</v>
      </c>
      <c r="AR5" s="125">
        <f>1/1000*'[1]44094418Imp'!AP$263</f>
        <v>0.87147694931000008</v>
      </c>
      <c r="AS5" s="125">
        <f>1/1000*'[1]44094418Imp'!AQ$263</f>
        <v>0.745819966241</v>
      </c>
      <c r="AT5" s="125">
        <f>1/1000*'[1]44094418Imp'!AR$263</f>
        <v>0.7285698407947</v>
      </c>
      <c r="AU5" s="125">
        <f>1/1000*'[1]44094418Imp'!AS$263</f>
        <v>0.78749379749040016</v>
      </c>
      <c r="AV5" s="125">
        <f>1/1000*'[1]44094418Imp'!AT$263</f>
        <v>0.87256084473399986</v>
      </c>
      <c r="AW5" s="125">
        <f>1/1000*'[1]44094418Imp'!AU$263</f>
        <v>0.89838101472875009</v>
      </c>
      <c r="AX5" s="125">
        <f>1/1000*'[1]44094418Imp'!AV$263</f>
        <v>0</v>
      </c>
      <c r="AY5" s="125">
        <f>1/1000*'[1]44094418Imp'!AW$263</f>
        <v>0</v>
      </c>
      <c r="AZ5" s="125">
        <f>1/1000*'[1]44094418Imp'!AX$263</f>
        <v>0</v>
      </c>
      <c r="BA5" s="125">
        <f>1/1000*'[1]44094418Imp'!AY$263</f>
        <v>0</v>
      </c>
      <c r="BB5" s="125">
        <f>1/1000*'[1]44094418Imp'!AZ$263</f>
        <v>0</v>
      </c>
      <c r="BC5" s="140">
        <f>1/1000*'[1]44094418Imp'!BA$263</f>
        <v>0</v>
      </c>
      <c r="BD5" s="293"/>
    </row>
    <row r="6" spans="1:56" ht="17.149999999999999" customHeight="1" thickTop="1">
      <c r="B6" s="141" t="s">
        <v>154</v>
      </c>
      <c r="C6" s="142">
        <f>1/$A$1*'[1]44094418Imp'!B$266</f>
        <v>7.1088213000000001E-3</v>
      </c>
      <c r="D6" s="143">
        <f>1/$A$1*'[1]44094418Imp'!C$266</f>
        <v>7.9904490000000002E-3</v>
      </c>
      <c r="E6" s="143">
        <f>1/$A$1*'[1]44094418Imp'!D$266</f>
        <v>8.9473130000000001E-3</v>
      </c>
      <c r="F6" s="143">
        <f>1/$A$1*'[1]44094418Imp'!E$266</f>
        <v>1.0744207500000002E-2</v>
      </c>
      <c r="G6" s="143">
        <f>1/$A$1*'[1]44094418Imp'!F$266</f>
        <v>1.3639205999999997E-2</v>
      </c>
      <c r="H6" s="143">
        <f>1/$A$1*'[1]44094418Imp'!G$266</f>
        <v>1.1064412000000001E-2</v>
      </c>
      <c r="I6" s="143">
        <f>1/$A$1*'[1]44094418Imp'!H$266</f>
        <v>1.0392272666666664E-2</v>
      </c>
      <c r="J6" s="143">
        <f>1/$A$1*'[1]44094418Imp'!I$266</f>
        <v>6.8539519999999991E-3</v>
      </c>
      <c r="K6" s="143">
        <f>1/$A$1*'[1]44094418Imp'!J$266</f>
        <v>8.3211135977011488E-3</v>
      </c>
      <c r="L6" s="143">
        <f>1/$A$1*'[1]44094418Imp'!K$266</f>
        <v>7.1908749370629367E-3</v>
      </c>
      <c r="M6" s="143">
        <f>1/$A$1*'[1]44094418Imp'!L$266</f>
        <v>9.4705740384615385E-3</v>
      </c>
      <c r="N6" s="143">
        <f>1/$A$1*'[1]44094418Imp'!M$266</f>
        <v>1.0905174987080485E-2</v>
      </c>
      <c r="O6" s="143">
        <f>1/$A$1*'[1]44094418Imp'!N$266</f>
        <v>8.8661325666666655E-3</v>
      </c>
      <c r="P6" s="143">
        <f>1/$A$1*'[1]44094418Imp'!O$266</f>
        <v>8.3761464807692292E-3</v>
      </c>
      <c r="Q6" s="143">
        <f>1/$A$1*'[1]44094418Imp'!P$266</f>
        <v>8.4350471559714799E-3</v>
      </c>
      <c r="R6" s="143">
        <f>1/$A$1*'[1]44094418Imp'!Q$266</f>
        <v>8.5563665119047609E-3</v>
      </c>
      <c r="S6" s="143">
        <f>1/$A$1*'[1]44094418Imp'!R$266</f>
        <v>9.0445100281385266E-3</v>
      </c>
      <c r="T6" s="143">
        <f>1/$A$1*'[1]44094418Imp'!S$266</f>
        <v>1.1000109297181079E-2</v>
      </c>
      <c r="U6" s="143">
        <f>1/$A$1*'[1]44094418Imp'!T$266</f>
        <v>1.2349222749329499E-2</v>
      </c>
      <c r="V6" s="143">
        <f>1/$A$1*'[1]44094418Imp'!U$266</f>
        <v>2.0871065266194332E-2</v>
      </c>
      <c r="W6" s="143">
        <f>1/$A$1*'[1]44094418Imp'!V$266</f>
        <v>0</v>
      </c>
      <c r="X6" s="143">
        <f>1/$A$1*'[1]44094418Imp'!W$266</f>
        <v>0</v>
      </c>
      <c r="Y6" s="143">
        <f>1/$A$1*'[1]44094418Imp'!X$266</f>
        <v>0</v>
      </c>
      <c r="Z6" s="143">
        <f>1/$A$1*'[1]44094418Imp'!Y$266</f>
        <v>0</v>
      </c>
      <c r="AA6" s="143">
        <f>1/$A$1*'[1]44094418Imp'!Z$266</f>
        <v>0</v>
      </c>
      <c r="AB6" s="143">
        <f>1/$A$1*'[1]44094418Imp'!AA$266</f>
        <v>0</v>
      </c>
      <c r="AC6" s="4"/>
      <c r="AD6" s="144">
        <f>1/1000*'[1]44094418Imp'!AB$266</f>
        <v>2.6969785920030001E-3</v>
      </c>
      <c r="AE6" s="143">
        <f>1/1000*'[1]44094418Imp'!AC$266</f>
        <v>3.0507010875999996E-3</v>
      </c>
      <c r="AF6" s="143">
        <f>1/1000*'[1]44094418Imp'!AD$266</f>
        <v>4.6542223967999995E-3</v>
      </c>
      <c r="AG6" s="143">
        <f>1/1000*'[1]44094418Imp'!AE$266</f>
        <v>5.6084466143999992E-3</v>
      </c>
      <c r="AH6" s="143">
        <f>1/1000*'[1]44094418Imp'!AF$266</f>
        <v>9.2690564350999989E-3</v>
      </c>
      <c r="AI6" s="143">
        <f>1/1000*'[1]44094418Imp'!AG$266</f>
        <v>7.5419767995000006E-3</v>
      </c>
      <c r="AJ6" s="143">
        <f>1/1000*'[1]44094418Imp'!AH$266</f>
        <v>5.7895891784E-3</v>
      </c>
      <c r="AK6" s="143">
        <f>1/1000*'[1]44094418Imp'!AI$266</f>
        <v>5.2855634939999998E-3</v>
      </c>
      <c r="AL6" s="143">
        <f>1/1000*'[1]44094418Imp'!AJ$266</f>
        <v>6.0835450220000017E-3</v>
      </c>
      <c r="AM6" s="143">
        <f>1/1000*'[1]44094418Imp'!AK$266</f>
        <v>4.5674260279999993E-3</v>
      </c>
      <c r="AN6" s="143">
        <f>1/1000*'[1]44094418Imp'!AL$266</f>
        <v>4.5938328741000007E-3</v>
      </c>
      <c r="AO6" s="143">
        <f>1/1000*'[1]44094418Imp'!AM$266</f>
        <v>6.0232967519999996E-3</v>
      </c>
      <c r="AP6" s="143">
        <f>1/1000*'[1]44094418Imp'!AN$266</f>
        <v>4.5153306703999991E-3</v>
      </c>
      <c r="AQ6" s="143">
        <f>1/1000*'[1]44094418Imp'!AO$266</f>
        <v>6.5460481842000004E-3</v>
      </c>
      <c r="AR6" s="143">
        <f>1/1000*'[1]44094418Imp'!AP$266</f>
        <v>7.2197106655000013E-3</v>
      </c>
      <c r="AS6" s="143">
        <f>1/1000*'[1]44094418Imp'!AQ$266</f>
        <v>5.1968125685E-3</v>
      </c>
      <c r="AT6" s="143">
        <f>1/1000*'[1]44094418Imp'!AR$266</f>
        <v>4.9795390815000002E-3</v>
      </c>
      <c r="AU6" s="143">
        <f>1/1000*'[1]44094418Imp'!AS$266</f>
        <v>6.7366518934000004E-3</v>
      </c>
      <c r="AV6" s="143">
        <f>1/1000*'[1]44094418Imp'!AT$266</f>
        <v>8.4920442740000004E-3</v>
      </c>
      <c r="AW6" s="143">
        <f>1/1000*'[1]44094418Imp'!AU$266</f>
        <v>1.3391818790416666E-2</v>
      </c>
      <c r="AX6" s="143">
        <f>1/1000*'[1]44094418Imp'!AV$266</f>
        <v>0</v>
      </c>
      <c r="AY6" s="143">
        <f>1/1000*'[1]44094418Imp'!AW$266</f>
        <v>0</v>
      </c>
      <c r="AZ6" s="143">
        <f>1/1000*'[1]44094418Imp'!AX$266</f>
        <v>0</v>
      </c>
      <c r="BA6" s="143">
        <f>1/1000*'[1]44094418Imp'!AY$266</f>
        <v>0</v>
      </c>
      <c r="BB6" s="143">
        <f>1/1000*'[1]44094418Imp'!AZ$266</f>
        <v>0</v>
      </c>
      <c r="BC6" s="143">
        <f>1/1000*'[1]44094418Imp'!BA$266</f>
        <v>0</v>
      </c>
      <c r="BD6" s="293"/>
    </row>
    <row r="7" spans="1:56" ht="17.149999999999999" customHeight="1">
      <c r="B7" s="14" t="s">
        <v>103</v>
      </c>
      <c r="C7" s="26">
        <f>1/$A$1*'[1]44094418Imp'!B$268</f>
        <v>9.4662640000000003E-3</v>
      </c>
      <c r="D7" s="28">
        <f>1/$A$1*'[1]44094418Imp'!C$268</f>
        <v>1.5207808100000001E-2</v>
      </c>
      <c r="E7" s="28">
        <f>1/$A$1*'[1]44094418Imp'!D$268</f>
        <v>1.50267401E-2</v>
      </c>
      <c r="F7" s="28">
        <f>1/$A$1*'[1]44094418Imp'!E$268</f>
        <v>1.5618275300000001E-2</v>
      </c>
      <c r="G7" s="28">
        <f>1/$A$1*'[1]44094418Imp'!F$268</f>
        <v>1.3659162200000002E-2</v>
      </c>
      <c r="H7" s="28">
        <f>1/$A$1*'[1]44094418Imp'!G$268</f>
        <v>1.35715782E-2</v>
      </c>
      <c r="I7" s="28">
        <f>1/$A$1*'[1]44094418Imp'!H$268</f>
        <v>1.7248937333333332E-2</v>
      </c>
      <c r="J7" s="28">
        <f>1/$A$1*'[1]44094418Imp'!I$268</f>
        <v>1.7365387166666666E-2</v>
      </c>
      <c r="K7" s="28">
        <f>1/$A$1*'[1]44094418Imp'!J$268</f>
        <v>1.5862111177489181E-2</v>
      </c>
      <c r="L7" s="28">
        <f>1/$A$1*'[1]44094418Imp'!K$268</f>
        <v>8.0497871253246735E-3</v>
      </c>
      <c r="M7" s="28">
        <f>1/$A$1*'[1]44094418Imp'!L$268</f>
        <v>8.9565220817275741E-3</v>
      </c>
      <c r="N7" s="28">
        <f>1/$A$1*'[1]44094418Imp'!M$268</f>
        <v>1.2593584259157509E-2</v>
      </c>
      <c r="O7" s="28">
        <f>1/$A$1*'[1]44094418Imp'!N$268</f>
        <v>1.2207549469397758E-2</v>
      </c>
      <c r="P7" s="28">
        <f>1/$A$1*'[1]44094418Imp'!O$268</f>
        <v>9.5292082166803793E-3</v>
      </c>
      <c r="Q7" s="28">
        <f>1/$A$1*'[1]44094418Imp'!P$268</f>
        <v>7.7392493934619298E-3</v>
      </c>
      <c r="R7" s="28">
        <f>1/$A$1*'[1]44094418Imp'!Q$268</f>
        <v>8.9633525136131077E-3</v>
      </c>
      <c r="S7" s="28">
        <f>1/$A$1*'[1]44094418Imp'!R$268</f>
        <v>8.7174632897303161E-3</v>
      </c>
      <c r="T7" s="28">
        <f>1/$A$1*'[1]44094418Imp'!S$268</f>
        <v>6.6801443426633758E-3</v>
      </c>
      <c r="U7" s="28">
        <f>1/$A$1*'[1]44094418Imp'!T$268</f>
        <v>8.6926393031746037E-3</v>
      </c>
      <c r="V7" s="28">
        <f>1/$A$1*'[1]44094418Imp'!U$268</f>
        <v>1.0626846462931364E-2</v>
      </c>
      <c r="W7" s="28">
        <f>1/$A$1*'[1]44094418Imp'!V$268</f>
        <v>0</v>
      </c>
      <c r="X7" s="28">
        <f>1/$A$1*'[1]44094418Imp'!W$268</f>
        <v>0</v>
      </c>
      <c r="Y7" s="28">
        <f>1/$A$1*'[1]44094418Imp'!X$268</f>
        <v>0</v>
      </c>
      <c r="Z7" s="28">
        <f>1/$A$1*'[1]44094418Imp'!Y$268</f>
        <v>0</v>
      </c>
      <c r="AA7" s="28">
        <f>1/$A$1*'[1]44094418Imp'!Z$268</f>
        <v>0</v>
      </c>
      <c r="AB7" s="28">
        <f>1/$A$1*'[1]44094418Imp'!AA$268</f>
        <v>0</v>
      </c>
      <c r="AC7" s="4"/>
      <c r="AD7" s="26">
        <f>1/1000*'[1]44094418Imp'!AB$268</f>
        <v>3.4736364511859996E-3</v>
      </c>
      <c r="AE7" s="28">
        <f>1/1000*'[1]44094418Imp'!AC$268</f>
        <v>4.8297997404000001E-3</v>
      </c>
      <c r="AF7" s="28">
        <f>1/1000*'[1]44094418Imp'!AD$268</f>
        <v>5.2953618912000002E-3</v>
      </c>
      <c r="AG7" s="28">
        <f>1/1000*'[1]44094418Imp'!AE$268</f>
        <v>5.4287419200000006E-3</v>
      </c>
      <c r="AH7" s="28">
        <f>1/1000*'[1]44094418Imp'!AF$268</f>
        <v>4.7883557330000003E-3</v>
      </c>
      <c r="AI7" s="28">
        <f>1/1000*'[1]44094418Imp'!AG$268</f>
        <v>5.0574854616000009E-3</v>
      </c>
      <c r="AJ7" s="28">
        <f>1/1000*'[1]44094418Imp'!AH$268</f>
        <v>7.1522479123999998E-3</v>
      </c>
      <c r="AK7" s="28">
        <f>1/1000*'[1]44094418Imp'!AI$268</f>
        <v>9.6575941734999993E-3</v>
      </c>
      <c r="AL7" s="28">
        <f>1/1000*'[1]44094418Imp'!AJ$268</f>
        <v>9.0323225260000011E-3</v>
      </c>
      <c r="AM7" s="28">
        <f>1/1000*'[1]44094418Imp'!AK$268</f>
        <v>4.3759520683999999E-3</v>
      </c>
      <c r="AN7" s="28">
        <f>1/1000*'[1]44094418Imp'!AL$268</f>
        <v>4.8774213153000004E-3</v>
      </c>
      <c r="AO7" s="28">
        <f>1/1000*'[1]44094418Imp'!AM$268</f>
        <v>6.159516480000001E-3</v>
      </c>
      <c r="AP7" s="28">
        <f>1/1000*'[1]44094418Imp'!AN$268</f>
        <v>5.4427558415999994E-3</v>
      </c>
      <c r="AQ7" s="28">
        <f>1/1000*'[1]44094418Imp'!AO$268</f>
        <v>4.7476480526999999E-3</v>
      </c>
      <c r="AR7" s="28">
        <f>1/1000*'[1]44094418Imp'!AP$268</f>
        <v>4.0623909230000001E-3</v>
      </c>
      <c r="AS7" s="28">
        <f>1/1000*'[1]44094418Imp'!AQ$268</f>
        <v>4.6409064695000007E-3</v>
      </c>
      <c r="AT7" s="28">
        <f>1/1000*'[1]44094418Imp'!AR$268</f>
        <v>5.1598995812999994E-3</v>
      </c>
      <c r="AU7" s="28">
        <f>1/1000*'[1]44094418Imp'!AS$268</f>
        <v>4.0781085487999998E-3</v>
      </c>
      <c r="AV7" s="28">
        <f>1/1000*'[1]44094418Imp'!AT$268</f>
        <v>4.9372177399999995E-3</v>
      </c>
      <c r="AW7" s="28">
        <f>1/1000*'[1]44094418Imp'!AU$268</f>
        <v>7.2143912358333335E-3</v>
      </c>
      <c r="AX7" s="28">
        <f>1/1000*'[1]44094418Imp'!AV$268</f>
        <v>0</v>
      </c>
      <c r="AY7" s="28">
        <f>1/1000*'[1]44094418Imp'!AW$268</f>
        <v>0</v>
      </c>
      <c r="AZ7" s="28">
        <f>1/1000*'[1]44094418Imp'!AX$268</f>
        <v>0</v>
      </c>
      <c r="BA7" s="28">
        <f>1/1000*'[1]44094418Imp'!AY$268</f>
        <v>0</v>
      </c>
      <c r="BB7" s="28">
        <f>1/1000*'[1]44094418Imp'!AZ$268</f>
        <v>0</v>
      </c>
      <c r="BC7" s="28">
        <f>1/1000*'[1]44094418Imp'!BA$268</f>
        <v>0</v>
      </c>
      <c r="BD7" s="293"/>
    </row>
    <row r="8" spans="1:56">
      <c r="B8" s="5" t="s">
        <v>104</v>
      </c>
      <c r="C8" s="39">
        <f>1/$A$1*'[1]44094418Imp'!B$39</f>
        <v>8.0416835000000006E-3</v>
      </c>
      <c r="D8" s="10">
        <f>1/$A$1*'[1]44094418Imp'!C$39</f>
        <v>8.8817119999999999E-3</v>
      </c>
      <c r="E8" s="10">
        <f>1/$A$1*'[1]44094418Imp'!D$39</f>
        <v>9.7125049999999997E-3</v>
      </c>
      <c r="F8" s="10">
        <f>1/$A$1*'[1]44094418Imp'!E$39</f>
        <v>1.1046319000000001E-2</v>
      </c>
      <c r="G8" s="10">
        <f>1/$A$1*'[1]44094418Imp'!F$39</f>
        <v>9.6195400000000011E-3</v>
      </c>
      <c r="H8" s="10">
        <f>1/$A$1*'[1]44094418Imp'!G$39</f>
        <v>9.024194000000001E-3</v>
      </c>
      <c r="I8" s="10">
        <f>1/$A$1*'[1]44094418Imp'!H$39</f>
        <v>9.7200879999999983E-3</v>
      </c>
      <c r="J8" s="10">
        <f>1/$A$1*'[1]44094418Imp'!I$39</f>
        <v>1.1092718666666668E-2</v>
      </c>
      <c r="K8" s="10">
        <f>1/$A$1*'[1]44094418Imp'!J$39</f>
        <v>1.2462114000000002E-2</v>
      </c>
      <c r="L8" s="10">
        <f>1/$A$1*'[1]44094418Imp'!K$39</f>
        <v>6.1717661999999996E-3</v>
      </c>
      <c r="M8" s="10">
        <f>1/$A$1*'[1]44094418Imp'!L$39</f>
        <v>6.0279079674418609E-3</v>
      </c>
      <c r="N8" s="10">
        <f>1/$A$1*'[1]44094418Imp'!M$39</f>
        <v>7.295162E-3</v>
      </c>
      <c r="O8" s="10">
        <f>1/$A$1*'[1]44094418Imp'!N$39</f>
        <v>6.5245249999999998E-3</v>
      </c>
      <c r="P8" s="10">
        <f>1/$A$1*'[1]44094418Imp'!O$39</f>
        <v>6.9855313636363638E-3</v>
      </c>
      <c r="Q8" s="10">
        <f>1/$A$1*'[1]44094418Imp'!P$39</f>
        <v>7.5392018883689831E-3</v>
      </c>
      <c r="R8" s="10">
        <f>1/$A$1*'[1]44094418Imp'!Q$39</f>
        <v>8.3168598472906398E-3</v>
      </c>
      <c r="S8" s="10">
        <f>1/$A$1*'[1]44094418Imp'!R$39</f>
        <v>7.8226883710073719E-3</v>
      </c>
      <c r="T8" s="10">
        <f>1/$A$1*'[1]44094418Imp'!S$39</f>
        <v>6.0968861552795038E-3</v>
      </c>
      <c r="U8" s="10">
        <f>1/$A$1*'[1]44094418Imp'!T$39</f>
        <v>7.159262242063493E-3</v>
      </c>
      <c r="V8" s="10">
        <f>1/$A$1*'[1]44094418Imp'!U$39</f>
        <v>9.3626182638888861E-3</v>
      </c>
      <c r="W8" s="10">
        <f>1/$A$1*'[1]44094418Imp'!V$39</f>
        <v>0</v>
      </c>
      <c r="X8" s="10">
        <f>1/$A$1*'[1]44094418Imp'!W$39</f>
        <v>0</v>
      </c>
      <c r="Y8" s="10">
        <f>1/$A$1*'[1]44094418Imp'!X$39</f>
        <v>0</v>
      </c>
      <c r="Z8" s="10">
        <f>1/$A$1*'[1]44094418Imp'!Y$39</f>
        <v>0</v>
      </c>
      <c r="AA8" s="10">
        <f>1/$A$1*'[1]44094418Imp'!Z$39</f>
        <v>0</v>
      </c>
      <c r="AB8" s="10">
        <f>1/$A$1*'[1]44094418Imp'!AA$39</f>
        <v>0</v>
      </c>
      <c r="AC8" s="4"/>
      <c r="AD8" s="39">
        <f>1/1000*'[1]44094418Imp'!AB$39</f>
        <v>2.4485793409439998E-3</v>
      </c>
      <c r="AE8" s="10">
        <f>1/1000*'[1]44094418Imp'!AC$39</f>
        <v>2.7065381283999999E-3</v>
      </c>
      <c r="AF8" s="10">
        <f>1/1000*'[1]44094418Imp'!AD$39</f>
        <v>3.3759007439999999E-3</v>
      </c>
      <c r="AG8" s="10">
        <f>1/1000*'[1]44094418Imp'!AE$39</f>
        <v>3.522997968E-3</v>
      </c>
      <c r="AH8" s="10">
        <f>1/1000*'[1]44094418Imp'!AF$39</f>
        <v>3.0074479323000006E-3</v>
      </c>
      <c r="AI8" s="10">
        <f>1/1000*'[1]44094418Imp'!AG$39</f>
        <v>3.0780912591000004E-3</v>
      </c>
      <c r="AJ8" s="10">
        <f>1/1000*'[1]44094418Imp'!AH$39</f>
        <v>4.0221538832000006E-3</v>
      </c>
      <c r="AK8" s="10">
        <f>1/1000*'[1]44094418Imp'!AI$39</f>
        <v>5.8644640644999997E-3</v>
      </c>
      <c r="AL8" s="10">
        <f>1/1000*'[1]44094418Imp'!AJ$39</f>
        <v>6.8950368600000011E-3</v>
      </c>
      <c r="AM8" s="10">
        <f>1/1000*'[1]44094418Imp'!AK$39</f>
        <v>2.8853795211999998E-3</v>
      </c>
      <c r="AN8" s="10">
        <f>1/1000*'[1]44094418Imp'!AL$39</f>
        <v>2.7592655805000004E-3</v>
      </c>
      <c r="AO8" s="10">
        <f>1/1000*'[1]44094418Imp'!AM$39</f>
        <v>3.242477472E-3</v>
      </c>
      <c r="AP8" s="10">
        <f>1/1000*'[1]44094418Imp'!AN$39</f>
        <v>2.9208990095999999E-3</v>
      </c>
      <c r="AQ8" s="10">
        <f>1/1000*'[1]44094418Imp'!AO$39</f>
        <v>3.1202381400000003E-3</v>
      </c>
      <c r="AR8" s="10">
        <f>1/1000*'[1]44094418Imp'!AP$39</f>
        <v>3.4308353080000002E-3</v>
      </c>
      <c r="AS8" s="10">
        <f>1/1000*'[1]44094418Imp'!AQ$39</f>
        <v>4.1168208304999997E-3</v>
      </c>
      <c r="AT8" s="10">
        <f>1/1000*'[1]44094418Imp'!AR$39</f>
        <v>4.2967909855999992E-3</v>
      </c>
      <c r="AU8" s="10">
        <f>1/1000*'[1]44094418Imp'!AS$39</f>
        <v>3.4801086320000001E-3</v>
      </c>
      <c r="AV8" s="10">
        <f>1/1000*'[1]44094418Imp'!AT$39</f>
        <v>3.7533632629999998E-3</v>
      </c>
      <c r="AW8" s="10">
        <f>1/1000*'[1]44094418Imp'!AU$39</f>
        <v>5.2689864420833333E-3</v>
      </c>
      <c r="AX8" s="10">
        <f>1/1000*'[1]44094418Imp'!AV$39</f>
        <v>0</v>
      </c>
      <c r="AY8" s="10">
        <f>1/1000*'[1]44094418Imp'!AW$39</f>
        <v>0</v>
      </c>
      <c r="AZ8" s="10">
        <f>1/1000*'[1]44094418Imp'!AX$39</f>
        <v>0</v>
      </c>
      <c r="BA8" s="10">
        <f>1/1000*'[1]44094418Imp'!AY$39</f>
        <v>0</v>
      </c>
      <c r="BB8" s="10">
        <f>1/1000*'[1]44094418Imp'!AZ$39</f>
        <v>0</v>
      </c>
      <c r="BC8" s="10">
        <f>1/1000*'[1]44094418Imp'!BA$39</f>
        <v>0</v>
      </c>
      <c r="BD8" s="293"/>
    </row>
    <row r="9" spans="1:56">
      <c r="B9" s="5" t="s">
        <v>35</v>
      </c>
      <c r="C9" s="39">
        <f>1/$A$1*'[1]44094418Imp'!B$147</f>
        <v>4.6373599999999997E-4</v>
      </c>
      <c r="D9" s="10">
        <f>1/$A$1*'[1]44094418Imp'!C$147</f>
        <v>0</v>
      </c>
      <c r="E9" s="10">
        <f>1/$A$1*'[1]44094418Imp'!D$147</f>
        <v>0</v>
      </c>
      <c r="F9" s="10">
        <f>1/$A$1*'[1]44094418Imp'!E$147</f>
        <v>1.0500000000000001E-6</v>
      </c>
      <c r="G9" s="10">
        <f>1/$A$1*'[1]44094418Imp'!F$147</f>
        <v>0</v>
      </c>
      <c r="H9" s="10">
        <f>1/$A$1*'[1]44094418Imp'!G$147</f>
        <v>6.9999999999999997E-7</v>
      </c>
      <c r="I9" s="10">
        <f>1/$A$1*'[1]44094418Imp'!H$147</f>
        <v>1.26E-5</v>
      </c>
      <c r="J9" s="10">
        <f>1/$A$1*'[1]44094418Imp'!I$147</f>
        <v>2.0999999999999998E-6</v>
      </c>
      <c r="K9" s="10">
        <f>1/$A$1*'[1]44094418Imp'!J$147</f>
        <v>1.7499999999999998E-5</v>
      </c>
      <c r="L9" s="10">
        <f>1/$A$1*'[1]44094418Imp'!K$147</f>
        <v>7.9799999999999981E-7</v>
      </c>
      <c r="M9" s="10">
        <f>1/$A$1*'[1]44094418Imp'!L$147</f>
        <v>0</v>
      </c>
      <c r="N9" s="10">
        <f>1/$A$1*'[1]44094418Imp'!M$147</f>
        <v>7.3499999999999991E-6</v>
      </c>
      <c r="O9" s="10">
        <f>1/$A$1*'[1]44094418Imp'!N$147</f>
        <v>0</v>
      </c>
      <c r="P9" s="10">
        <f>1/$A$1*'[1]44094418Imp'!O$147</f>
        <v>1.7280139860139857E-6</v>
      </c>
      <c r="Q9" s="10">
        <f>1/$A$1*'[1]44094418Imp'!P$147</f>
        <v>3.1499999999999999E-6</v>
      </c>
      <c r="R9" s="10">
        <f>1/$A$1*'[1]44094418Imp'!Q$147</f>
        <v>1.0605263157894738E-6</v>
      </c>
      <c r="S9" s="10">
        <f>1/$A$1*'[1]44094418Imp'!R$147</f>
        <v>0</v>
      </c>
      <c r="T9" s="10">
        <f>1/$A$1*'[1]44094418Imp'!S$147</f>
        <v>0</v>
      </c>
      <c r="U9" s="10">
        <f>1/$A$1*'[1]44094418Imp'!T$147</f>
        <v>1.7486249999999999E-5</v>
      </c>
      <c r="V9" s="10">
        <f>1/$A$1*'[1]44094418Imp'!U$147</f>
        <v>0</v>
      </c>
      <c r="W9" s="10">
        <f>1/$A$1*'[1]44094418Imp'!V$147</f>
        <v>0</v>
      </c>
      <c r="X9" s="10">
        <f>1/$A$1*'[1]44094418Imp'!W$147</f>
        <v>0</v>
      </c>
      <c r="Y9" s="10">
        <f>1/$A$1*'[1]44094418Imp'!X$147</f>
        <v>0</v>
      </c>
      <c r="Z9" s="10">
        <f>1/$A$1*'[1]44094418Imp'!Y$147</f>
        <v>0</v>
      </c>
      <c r="AA9" s="10">
        <f>1/$A$1*'[1]44094418Imp'!Z$147</f>
        <v>0</v>
      </c>
      <c r="AB9" s="10">
        <f>1/$A$1*'[1]44094418Imp'!AA$147</f>
        <v>0</v>
      </c>
      <c r="AC9" s="4"/>
      <c r="AD9" s="39">
        <f>1/1000*'[1]44094418Imp'!AB$147</f>
        <v>1.5047780079899996E-4</v>
      </c>
      <c r="AE9" s="10">
        <f>1/1000*'[1]44094418Imp'!AC$147</f>
        <v>0</v>
      </c>
      <c r="AF9" s="10">
        <f>1/1000*'[1]44094418Imp'!AD$147</f>
        <v>0</v>
      </c>
      <c r="AG9" s="10">
        <f>1/1000*'[1]44094418Imp'!AE$147</f>
        <v>2.2318576000000001E-6</v>
      </c>
      <c r="AH9" s="10">
        <f>1/1000*'[1]44094418Imp'!AF$147</f>
        <v>0</v>
      </c>
      <c r="AI9" s="10">
        <f>1/1000*'[1]44094418Imp'!AG$147</f>
        <v>2.0316153000000002E-6</v>
      </c>
      <c r="AJ9" s="10">
        <f>1/1000*'[1]44094418Imp'!AH$147</f>
        <v>7.9492036000000013E-6</v>
      </c>
      <c r="AK9" s="10">
        <f>1/1000*'[1]44094418Imp'!AI$147</f>
        <v>4.2773304999999998E-6</v>
      </c>
      <c r="AL9" s="10">
        <f>1/1000*'[1]44094418Imp'!AJ$147</f>
        <v>5.7390616000000003E-6</v>
      </c>
      <c r="AM9" s="10">
        <f>1/1000*'[1]44094418Imp'!AK$147</f>
        <v>4.3043528000000005E-6</v>
      </c>
      <c r="AN9" s="10">
        <f>1/1000*'[1]44094418Imp'!AL$147</f>
        <v>0</v>
      </c>
      <c r="AO9" s="10">
        <f>1/1000*'[1]44094418Imp'!AM$147</f>
        <v>1.1161055999999999E-5</v>
      </c>
      <c r="AP9" s="10">
        <f>1/1000*'[1]44094418Imp'!AN$147</f>
        <v>0</v>
      </c>
      <c r="AQ9" s="10">
        <f>1/1000*'[1]44094418Imp'!AO$147</f>
        <v>5.8741863000000003E-6</v>
      </c>
      <c r="AR9" s="10">
        <f>1/1000*'[1]44094418Imp'!AP$147</f>
        <v>1.00607305E-5</v>
      </c>
      <c r="AS9" s="10">
        <f>1/1000*'[1]44094418Imp'!AQ$147</f>
        <v>2.225657E-6</v>
      </c>
      <c r="AT9" s="10">
        <f>1/1000*'[1]44094418Imp'!AR$147</f>
        <v>0</v>
      </c>
      <c r="AU9" s="10">
        <f>1/1000*'[1]44094418Imp'!AS$147</f>
        <v>0</v>
      </c>
      <c r="AV9" s="10">
        <f>1/1000*'[1]44094418Imp'!AT$147</f>
        <v>1.06763581E-4</v>
      </c>
      <c r="AW9" s="10">
        <f>1/1000*'[1]44094418Imp'!AU$147</f>
        <v>0</v>
      </c>
      <c r="AX9" s="10">
        <f>1/1000*'[1]44094418Imp'!AV$147</f>
        <v>0</v>
      </c>
      <c r="AY9" s="10">
        <f>1/1000*'[1]44094418Imp'!AW$147</f>
        <v>0</v>
      </c>
      <c r="AZ9" s="10">
        <f>1/1000*'[1]44094418Imp'!AX$147</f>
        <v>0</v>
      </c>
      <c r="BA9" s="10">
        <f>1/1000*'[1]44094418Imp'!AY$147</f>
        <v>0</v>
      </c>
      <c r="BB9" s="10">
        <f>1/1000*'[1]44094418Imp'!AZ$147</f>
        <v>0</v>
      </c>
      <c r="BC9" s="10">
        <f>1/1000*'[1]44094418Imp'!BA$147</f>
        <v>0</v>
      </c>
      <c r="BD9" s="293"/>
    </row>
    <row r="10" spans="1:56">
      <c r="B10" s="5" t="s">
        <v>105</v>
      </c>
      <c r="C10" s="39">
        <f>1/$A$1*'[1]44094418Imp'!B$247</f>
        <v>9.6084450000000004E-4</v>
      </c>
      <c r="D10" s="10">
        <f>1/$A$1*'[1]44094418Imp'!C$247</f>
        <v>6.3260961000000003E-3</v>
      </c>
      <c r="E10" s="10">
        <f>1/$A$1*'[1]44094418Imp'!D$247</f>
        <v>5.3142351000000001E-3</v>
      </c>
      <c r="F10" s="10">
        <f>1/$A$1*'[1]44094418Imp'!E$247</f>
        <v>4.5709063000000001E-3</v>
      </c>
      <c r="G10" s="10">
        <f>1/$A$1*'[1]44094418Imp'!F$247</f>
        <v>4.0396221999999997E-3</v>
      </c>
      <c r="H10" s="10">
        <f>1/$A$1*'[1]44094418Imp'!G$247</f>
        <v>4.5466842000000006E-3</v>
      </c>
      <c r="I10" s="10">
        <f>1/$A$1*'[1]44094418Imp'!H$247</f>
        <v>7.5162493333333349E-3</v>
      </c>
      <c r="J10" s="10">
        <f>1/$A$1*'[1]44094418Imp'!I$247</f>
        <v>6.2705684999999995E-3</v>
      </c>
      <c r="K10" s="10">
        <f>1/$A$1*'[1]44094418Imp'!J$247</f>
        <v>3.3824971774891778E-3</v>
      </c>
      <c r="L10" s="10">
        <f>1/$A$1*'[1]44094418Imp'!K$247</f>
        <v>1.877222925324675E-3</v>
      </c>
      <c r="M10" s="10">
        <f>1/$A$1*'[1]44094418Imp'!L$247</f>
        <v>2.9286141142857141E-3</v>
      </c>
      <c r="N10" s="10">
        <f>1/$A$1*'[1]44094418Imp'!M$247</f>
        <v>5.2910722591575088E-3</v>
      </c>
      <c r="O10" s="10">
        <f>1/$A$1*'[1]44094418Imp'!N$247</f>
        <v>5.6830244693977586E-3</v>
      </c>
      <c r="P10" s="10">
        <f>1/$A$1*'[1]44094418Imp'!O$247</f>
        <v>2.5419488390580006E-3</v>
      </c>
      <c r="Q10" s="10">
        <f>1/$A$1*'[1]44094418Imp'!P$247</f>
        <v>1.9689750509294622E-4</v>
      </c>
      <c r="R10" s="10">
        <f>1/$A$1*'[1]44094418Imp'!Q$247</f>
        <v>6.454321400066786E-4</v>
      </c>
      <c r="S10" s="10">
        <f>1/$A$1*'[1]44094418Imp'!R$247</f>
        <v>8.9477491872294351E-4</v>
      </c>
      <c r="T10" s="10">
        <f>1/$A$1*'[1]44094418Imp'!S$247</f>
        <v>5.83258187383872E-4</v>
      </c>
      <c r="U10" s="10">
        <f>1/$A$1*'[1]44094418Imp'!T$247</f>
        <v>1.5158908111111108E-3</v>
      </c>
      <c r="V10" s="10">
        <f>1/$A$1*'[1]44094418Imp'!U$247</f>
        <v>1.2642281990424779E-3</v>
      </c>
      <c r="W10" s="10">
        <f>1/$A$1*'[1]44094418Imp'!V$247</f>
        <v>0</v>
      </c>
      <c r="X10" s="10">
        <f>1/$A$1*'[1]44094418Imp'!W$247</f>
        <v>0</v>
      </c>
      <c r="Y10" s="10">
        <f>1/$A$1*'[1]44094418Imp'!X$247</f>
        <v>0</v>
      </c>
      <c r="Z10" s="10">
        <f>1/$A$1*'[1]44094418Imp'!Y$247</f>
        <v>0</v>
      </c>
      <c r="AA10" s="10">
        <f>1/$A$1*'[1]44094418Imp'!Z$247</f>
        <v>0</v>
      </c>
      <c r="AB10" s="10">
        <f>1/$A$1*'[1]44094418Imp'!AA$247</f>
        <v>0</v>
      </c>
      <c r="AC10" s="4"/>
      <c r="AD10" s="39">
        <f>1/1000*'[1]44094418Imp'!AB$247</f>
        <v>8.7457930944299998E-4</v>
      </c>
      <c r="AE10" s="10">
        <f>1/1000*'[1]44094418Imp'!AC$247</f>
        <v>2.1232616119999997E-3</v>
      </c>
      <c r="AF10" s="10">
        <f>1/1000*'[1]44094418Imp'!AD$247</f>
        <v>1.9194611472000001E-3</v>
      </c>
      <c r="AG10" s="10">
        <f>1/1000*'[1]44094418Imp'!AE$247</f>
        <v>1.9035120944000002E-3</v>
      </c>
      <c r="AH10" s="10">
        <f>1/1000*'[1]44094418Imp'!AF$247</f>
        <v>1.7809078007000002E-3</v>
      </c>
      <c r="AI10" s="10">
        <f>1/1000*'[1]44094418Imp'!AG$247</f>
        <v>1.9773625871999999E-3</v>
      </c>
      <c r="AJ10" s="10">
        <f>1/1000*'[1]44094418Imp'!AH$247</f>
        <v>3.1221448256000001E-3</v>
      </c>
      <c r="AK10" s="10">
        <f>1/1000*'[1]44094418Imp'!AI$247</f>
        <v>3.7888527784999998E-3</v>
      </c>
      <c r="AL10" s="10">
        <f>1/1000*'[1]44094418Imp'!AJ$247</f>
        <v>2.1315466044000003E-3</v>
      </c>
      <c r="AM10" s="10">
        <f>1/1000*'[1]44094418Imp'!AK$247</f>
        <v>1.4862681944E-3</v>
      </c>
      <c r="AN10" s="10">
        <f>1/1000*'[1]44094418Imp'!AL$247</f>
        <v>2.1181557348000004E-3</v>
      </c>
      <c r="AO10" s="10">
        <f>1/1000*'[1]44094418Imp'!AM$247</f>
        <v>2.905877952E-3</v>
      </c>
      <c r="AP10" s="10">
        <f>1/1000*'[1]44094418Imp'!AN$247</f>
        <v>2.5218568319999995E-3</v>
      </c>
      <c r="AQ10" s="10">
        <f>1/1000*'[1]44094418Imp'!AO$247</f>
        <v>1.6215357264000002E-3</v>
      </c>
      <c r="AR10" s="10">
        <f>1/1000*'[1]44094418Imp'!AP$247</f>
        <v>6.2149488450000004E-4</v>
      </c>
      <c r="AS10" s="10">
        <f>1/1000*'[1]44094418Imp'!AQ$247</f>
        <v>5.2185998200000004E-4</v>
      </c>
      <c r="AT10" s="10">
        <f>1/1000*'[1]44094418Imp'!AR$247</f>
        <v>8.6310859569999998E-4</v>
      </c>
      <c r="AU10" s="10">
        <f>1/1000*'[1]44094418Imp'!AS$247</f>
        <v>5.9799991679999995E-4</v>
      </c>
      <c r="AV10" s="10">
        <f>1/1000*'[1]44094418Imp'!AT$247</f>
        <v>1.0770908960000001E-3</v>
      </c>
      <c r="AW10" s="10">
        <f>1/1000*'[1]44094418Imp'!AU$247</f>
        <v>1.9454047937500002E-3</v>
      </c>
      <c r="AX10" s="10">
        <f>1/1000*'[1]44094418Imp'!AV$247</f>
        <v>0</v>
      </c>
      <c r="AY10" s="10">
        <f>1/1000*'[1]44094418Imp'!AW$247</f>
        <v>0</v>
      </c>
      <c r="AZ10" s="10">
        <f>1/1000*'[1]44094418Imp'!AX$247</f>
        <v>0</v>
      </c>
      <c r="BA10" s="10">
        <f>1/1000*'[1]44094418Imp'!AY$247</f>
        <v>0</v>
      </c>
      <c r="BB10" s="10">
        <f>1/1000*'[1]44094418Imp'!AZ$247</f>
        <v>0</v>
      </c>
      <c r="BC10" s="10">
        <f>1/1000*'[1]44094418Imp'!BA$247</f>
        <v>0</v>
      </c>
      <c r="BD10" s="293"/>
    </row>
    <row r="11" spans="1:56" ht="17.149999999999999" customHeight="1">
      <c r="B11" s="9" t="s">
        <v>102</v>
      </c>
      <c r="C11" s="43">
        <f>1/$A$1*'[1]44094418Imp'!B$269</f>
        <v>2.6538273999999994E-2</v>
      </c>
      <c r="D11" s="23">
        <f>1/$A$1*'[1]44094418Imp'!C$269</f>
        <v>2.3382365999999998E-2</v>
      </c>
      <c r="E11" s="23">
        <f>1/$A$1*'[1]44094418Imp'!D$269</f>
        <v>3.3699163999999997E-2</v>
      </c>
      <c r="F11" s="23">
        <f>1/$A$1*'[1]44094418Imp'!E$269</f>
        <v>6.2702463999999986E-2</v>
      </c>
      <c r="G11" s="23">
        <f>1/$A$1*'[1]44094418Imp'!F$269</f>
        <v>0.10797377599999998</v>
      </c>
      <c r="H11" s="23">
        <f>1/$A$1*'[1]44094418Imp'!G$269</f>
        <v>0.17167065799999998</v>
      </c>
      <c r="I11" s="23">
        <f>1/$A$1*'[1]44094418Imp'!H$269</f>
        <v>0.18366219199999995</v>
      </c>
      <c r="J11" s="23">
        <f>1/$A$1*'[1]44094418Imp'!I$269</f>
        <v>0.26330826200000002</v>
      </c>
      <c r="K11" s="23">
        <f>1/$A$1*'[1]44094418Imp'!J$269</f>
        <v>0.25356116799999995</v>
      </c>
      <c r="L11" s="23">
        <f>1/$A$1*'[1]44094418Imp'!K$269</f>
        <v>0.158247376</v>
      </c>
      <c r="M11" s="23">
        <f>1/$A$1*'[1]44094418Imp'!L$269</f>
        <v>0.16998987244999997</v>
      </c>
      <c r="N11" s="23">
        <f>1/$A$1*'[1]44094418Imp'!M$269</f>
        <v>0.18140793824864862</v>
      </c>
      <c r="O11" s="23">
        <f>1/$A$1*'[1]44094418Imp'!N$269</f>
        <v>0.12462318400000001</v>
      </c>
      <c r="P11" s="23">
        <f>1/$A$1*'[1]44094418Imp'!O$269</f>
        <v>0.10045645081818178</v>
      </c>
      <c r="Q11" s="23">
        <f>1/$A$1*'[1]44094418Imp'!P$269</f>
        <v>0.10459485546703294</v>
      </c>
      <c r="R11" s="23">
        <f>1/$A$1*'[1]44094418Imp'!Q$269</f>
        <v>0.11302673199999998</v>
      </c>
      <c r="S11" s="23">
        <f>1/$A$1*'[1]44094418Imp'!R$269</f>
        <v>9.6675561954545436E-2</v>
      </c>
      <c r="T11" s="23">
        <f>1/$A$1*'[1]44094418Imp'!S$269</f>
        <v>0.11367976972909698</v>
      </c>
      <c r="U11" s="23">
        <f>1/$A$1*'[1]44094418Imp'!T$269</f>
        <v>0.16130711999999994</v>
      </c>
      <c r="V11" s="23">
        <f>1/$A$1*'[1]44094418Imp'!U$269</f>
        <v>0.20310019441666669</v>
      </c>
      <c r="W11" s="23">
        <f>1/$A$1*'[1]44094418Imp'!V$269</f>
        <v>0</v>
      </c>
      <c r="X11" s="23">
        <f>1/$A$1*'[1]44094418Imp'!W$269</f>
        <v>0</v>
      </c>
      <c r="Y11" s="23">
        <f>1/$A$1*'[1]44094418Imp'!X$269</f>
        <v>0</v>
      </c>
      <c r="Z11" s="23">
        <f>1/$A$1*'[1]44094418Imp'!Y$269</f>
        <v>0</v>
      </c>
      <c r="AA11" s="23">
        <f>1/$A$1*'[1]44094418Imp'!Z$269</f>
        <v>0</v>
      </c>
      <c r="AB11" s="23">
        <f>1/$A$1*'[1]44094418Imp'!AA$269</f>
        <v>0</v>
      </c>
      <c r="AC11" s="4"/>
      <c r="AD11" s="43">
        <f>1/1000*'[1]44094418Imp'!AB$269</f>
        <v>7.9281120402389989E-3</v>
      </c>
      <c r="AE11" s="23">
        <f>1/1000*'[1]44094418Imp'!AC$269</f>
        <v>6.5194978100000002E-3</v>
      </c>
      <c r="AF11" s="23">
        <f>1/1000*'[1]44094418Imp'!AD$269</f>
        <v>8.8941793248000049E-3</v>
      </c>
      <c r="AG11" s="23">
        <f>1/1000*'[1]44094418Imp'!AE$269</f>
        <v>1.6538249201599999E-2</v>
      </c>
      <c r="AH11" s="23">
        <f>1/1000*'[1]44094418Imp'!AF$269</f>
        <v>3.3932933976900004E-2</v>
      </c>
      <c r="AI11" s="23">
        <f>1/1000*'[1]44094418Imp'!AG$269</f>
        <v>5.8717772770800016E-2</v>
      </c>
      <c r="AJ11" s="23">
        <f>1/1000*'[1]44094418Imp'!AH$269</f>
        <v>7.2877065605599978E-2</v>
      </c>
      <c r="AK11" s="23">
        <f>1/1000*'[1]44094418Imp'!AI$269</f>
        <v>0.12081562301649999</v>
      </c>
      <c r="AL11" s="23">
        <f>1/1000*'[1]44094418Imp'!AJ$269</f>
        <v>0.13790399208040005</v>
      </c>
      <c r="AM11" s="23">
        <f>1/1000*'[1]44094418Imp'!AK$269</f>
        <v>8.0894742834400041E-2</v>
      </c>
      <c r="AN11" s="23">
        <f>1/1000*'[1]44094418Imp'!AL$269</f>
        <v>9.124703217540002E-2</v>
      </c>
      <c r="AO11" s="23">
        <f>1/1000*'[1]44094418Imp'!AM$269</f>
        <v>0.11545928270400001</v>
      </c>
      <c r="AP11" s="23">
        <f>1/1000*'[1]44094418Imp'!AN$269</f>
        <v>8.2395430427200003E-2</v>
      </c>
      <c r="AQ11" s="23">
        <f>1/1000*'[1]44094418Imp'!AO$269</f>
        <v>6.2550450057600002E-2</v>
      </c>
      <c r="AR11" s="23">
        <f>1/1000*'[1]44094418Imp'!AP$269</f>
        <v>6.6540470563000012E-2</v>
      </c>
      <c r="AS11" s="23">
        <f>1/1000*'[1]44094418Imp'!AQ$269</f>
        <v>7.3008175534000005E-2</v>
      </c>
      <c r="AT11" s="23">
        <f>1/1000*'[1]44094418Imp'!AR$269</f>
        <v>5.0639631193299998E-2</v>
      </c>
      <c r="AU11" s="23">
        <f>1/1000*'[1]44094418Imp'!AS$269</f>
        <v>6.3249949748699991E-2</v>
      </c>
      <c r="AV11" s="23">
        <f>1/1000*'[1]44094418Imp'!AT$269</f>
        <v>8.7728739097000005E-2</v>
      </c>
      <c r="AW11" s="23">
        <f>1/1000*'[1]44094418Imp'!AU$269</f>
        <v>0.11304630187250002</v>
      </c>
      <c r="AX11" s="23">
        <f>1/1000*'[1]44094418Imp'!AV$269</f>
        <v>0</v>
      </c>
      <c r="AY11" s="23">
        <f>1/1000*'[1]44094418Imp'!AW$269</f>
        <v>0</v>
      </c>
      <c r="AZ11" s="23">
        <f>1/1000*'[1]44094418Imp'!AX$269</f>
        <v>0</v>
      </c>
      <c r="BA11" s="23">
        <f>1/1000*'[1]44094418Imp'!AY$269</f>
        <v>0</v>
      </c>
      <c r="BB11" s="23">
        <f>1/1000*'[1]44094418Imp'!AZ$269</f>
        <v>0</v>
      </c>
      <c r="BC11" s="23">
        <f>1/1000*'[1]44094418Imp'!BA$269</f>
        <v>0</v>
      </c>
      <c r="BD11" s="293"/>
    </row>
    <row r="12" spans="1:56">
      <c r="B12" s="5" t="s">
        <v>77</v>
      </c>
      <c r="C12" s="39">
        <f>1/$A$1*'[1]44094418Imp'!B$12</f>
        <v>0</v>
      </c>
      <c r="D12" s="10">
        <f>1/$A$1*'[1]44094418Imp'!C$12</f>
        <v>1.1863599999999998E-4</v>
      </c>
      <c r="E12" s="10">
        <f>1/$A$1*'[1]44094418Imp'!D$12</f>
        <v>0</v>
      </c>
      <c r="F12" s="10">
        <f>1/$A$1*'[1]44094418Imp'!E$12</f>
        <v>1.3999999999999999E-6</v>
      </c>
      <c r="G12" s="10">
        <f>1/$A$1*'[1]44094418Imp'!F$12</f>
        <v>3.9899999999999991E-6</v>
      </c>
      <c r="H12" s="10">
        <f>1/$A$1*'[1]44094418Imp'!G$12</f>
        <v>1.2847799999999999E-4</v>
      </c>
      <c r="I12" s="10">
        <f>1/$A$1*'[1]44094418Imp'!H$12</f>
        <v>5.8785999999999989E-5</v>
      </c>
      <c r="J12" s="10">
        <f>1/$A$1*'[1]44094418Imp'!I$12</f>
        <v>5.4278139999999987E-3</v>
      </c>
      <c r="K12" s="10">
        <f>1/$A$1*'[1]44094418Imp'!J$12</f>
        <v>2.2453003999999995E-2</v>
      </c>
      <c r="L12" s="10">
        <f>1/$A$1*'[1]44094418Imp'!K$12</f>
        <v>8.8270420000000002E-3</v>
      </c>
      <c r="M12" s="10">
        <f>1/$A$1*'[1]44094418Imp'!L$12</f>
        <v>6.5185119999999997E-3</v>
      </c>
      <c r="N12" s="10">
        <f>1/$A$1*'[1]44094418Imp'!M$12</f>
        <v>2.1764259999999995E-3</v>
      </c>
      <c r="O12" s="10">
        <f>1/$A$1*'[1]44094418Imp'!N$12</f>
        <v>1.4419859999999999E-3</v>
      </c>
      <c r="P12" s="10">
        <f>1/$A$1*'[1]44094418Imp'!O$12</f>
        <v>5.4184199999999984E-4</v>
      </c>
      <c r="Q12" s="10">
        <f>1/$A$1*'[1]44094418Imp'!P$12</f>
        <v>8.7886399999999982E-4</v>
      </c>
      <c r="R12" s="10">
        <f>1/$A$1*'[1]44094418Imp'!Q$12</f>
        <v>6.5888199999999985E-4</v>
      </c>
      <c r="S12" s="10">
        <f>1/$A$1*'[1]44094418Imp'!R$12</f>
        <v>6.3041999999999997E-5</v>
      </c>
      <c r="T12" s="10">
        <f>1/$A$1*'[1]44094418Imp'!S$12</f>
        <v>3.4999999999999998E-7</v>
      </c>
      <c r="U12" s="10">
        <f>1/$A$1*'[1]44094418Imp'!T$12</f>
        <v>0</v>
      </c>
      <c r="V12" s="10">
        <f>1/$A$1*'[1]44094418Imp'!U$12</f>
        <v>1.7687500000000002E-6</v>
      </c>
      <c r="W12" s="10">
        <f>1/$A$1*'[1]44094418Imp'!V$12</f>
        <v>0</v>
      </c>
      <c r="X12" s="10">
        <f>1/$A$1*'[1]44094418Imp'!W$12</f>
        <v>0</v>
      </c>
      <c r="Y12" s="10">
        <f>1/$A$1*'[1]44094418Imp'!X$12</f>
        <v>0</v>
      </c>
      <c r="Z12" s="10">
        <f>1/$A$1*'[1]44094418Imp'!Y$12</f>
        <v>0</v>
      </c>
      <c r="AA12" s="10">
        <f>1/$A$1*'[1]44094418Imp'!Z$12</f>
        <v>0</v>
      </c>
      <c r="AB12" s="10">
        <f>1/$A$1*'[1]44094418Imp'!AA$12</f>
        <v>0</v>
      </c>
      <c r="AC12" s="4"/>
      <c r="AD12" s="39">
        <f>1/1000*'[1]44094418Imp'!AB$12</f>
        <v>0</v>
      </c>
      <c r="AE12" s="10">
        <f>1/1000*'[1]44094418Imp'!AC$12</f>
        <v>3.7337563999999995E-5</v>
      </c>
      <c r="AF12" s="10">
        <f>1/1000*'[1]44094418Imp'!AD$12</f>
        <v>0</v>
      </c>
      <c r="AG12" s="10">
        <f>1/1000*'[1]44094418Imp'!AE$12</f>
        <v>5.0293152000000004E-6</v>
      </c>
      <c r="AH12" s="10">
        <f>1/1000*'[1]44094418Imp'!AF$12</f>
        <v>1.3521193000000001E-6</v>
      </c>
      <c r="AI12" s="10">
        <f>1/1000*'[1]44094418Imp'!AG$12</f>
        <v>6.12856101E-5</v>
      </c>
      <c r="AJ12" s="10">
        <f>1/1000*'[1]44094418Imp'!AH$12</f>
        <v>2.26560464E-5</v>
      </c>
      <c r="AK12" s="10">
        <f>1/1000*'[1]44094418Imp'!AI$12</f>
        <v>1.2925295140000003E-3</v>
      </c>
      <c r="AL12" s="10">
        <f>1/1000*'[1]44094418Imp'!AJ$12</f>
        <v>6.1724828272000003E-3</v>
      </c>
      <c r="AM12" s="10">
        <f>1/1000*'[1]44094418Imp'!AK$12</f>
        <v>2.5943851867999998E-3</v>
      </c>
      <c r="AN12" s="10">
        <f>1/1000*'[1]44094418Imp'!AL$12</f>
        <v>2.0089101006000002E-3</v>
      </c>
      <c r="AO12" s="10">
        <f>1/1000*'[1]44094418Imp'!AM$12</f>
        <v>8.2243535999999991E-4</v>
      </c>
      <c r="AP12" s="10">
        <f>1/1000*'[1]44094418Imp'!AN$12</f>
        <v>7.0855435199999991E-4</v>
      </c>
      <c r="AQ12" s="10">
        <f>1/1000*'[1]44094418Imp'!AO$12</f>
        <v>2.9113280099999999E-4</v>
      </c>
      <c r="AR12" s="10">
        <f>1/1000*'[1]44094418Imp'!AP$12</f>
        <v>4.6031595050000004E-4</v>
      </c>
      <c r="AS12" s="10">
        <f>1/1000*'[1]44094418Imp'!AQ$12</f>
        <v>2.9119160350000003E-4</v>
      </c>
      <c r="AT12" s="10">
        <f>1/1000*'[1]44094418Imp'!AR$12</f>
        <v>2.9222159999999997E-5</v>
      </c>
      <c r="AU12" s="10">
        <f>1/1000*'[1]44094418Imp'!AS$12</f>
        <v>4.0104349999999999E-7</v>
      </c>
      <c r="AV12" s="10">
        <f>1/1000*'[1]44094418Imp'!AT$12</f>
        <v>0</v>
      </c>
      <c r="AW12" s="10">
        <f>1/1000*'[1]44094418Imp'!AU$12</f>
        <v>6.3368416666666672E-7</v>
      </c>
      <c r="AX12" s="10">
        <f>1/1000*'[1]44094418Imp'!AV$12</f>
        <v>0</v>
      </c>
      <c r="AY12" s="10">
        <f>1/1000*'[1]44094418Imp'!AW$12</f>
        <v>0</v>
      </c>
      <c r="AZ12" s="10">
        <f>1/1000*'[1]44094418Imp'!AX$12</f>
        <v>0</v>
      </c>
      <c r="BA12" s="10">
        <f>1/1000*'[1]44094418Imp'!AY$12</f>
        <v>0</v>
      </c>
      <c r="BB12" s="10">
        <f>1/1000*'[1]44094418Imp'!AZ$12</f>
        <v>0</v>
      </c>
      <c r="BC12" s="10">
        <f>1/1000*'[1]44094418Imp'!BA$12</f>
        <v>0</v>
      </c>
      <c r="BD12" s="293"/>
    </row>
    <row r="13" spans="1:56">
      <c r="B13" s="5" t="s">
        <v>29</v>
      </c>
      <c r="C13" s="39">
        <f>1/$A$1*'[1]44094418Imp'!B$31</f>
        <v>2.0757239999999996E-2</v>
      </c>
      <c r="D13" s="10">
        <f>1/$A$1*'[1]44094418Imp'!C$31</f>
        <v>1.9594078000000001E-2</v>
      </c>
      <c r="E13" s="10">
        <f>1/$A$1*'[1]44094418Imp'!D$31</f>
        <v>3.1587019999999993E-2</v>
      </c>
      <c r="F13" s="10">
        <f>1/$A$1*'[1]44094418Imp'!E$31</f>
        <v>5.9852597999999993E-2</v>
      </c>
      <c r="G13" s="10">
        <f>1/$A$1*'[1]44094418Imp'!F$31</f>
        <v>0.10329750199999999</v>
      </c>
      <c r="H13" s="10">
        <f>1/$A$1*'[1]44094418Imp'!G$31</f>
        <v>0.16718237999999996</v>
      </c>
      <c r="I13" s="10">
        <f>1/$A$1*'[1]44094418Imp'!H$31</f>
        <v>0.18190857999999999</v>
      </c>
      <c r="J13" s="10">
        <f>1/$A$1*'[1]44094418Imp'!I$31</f>
        <v>0.25259765999999995</v>
      </c>
      <c r="K13" s="10">
        <f>1/$A$1*'[1]44094418Imp'!J$31</f>
        <v>0.22457055599999995</v>
      </c>
      <c r="L13" s="10">
        <f>1/$A$1*'[1]44094418Imp'!K$31</f>
        <v>0.14352241399999999</v>
      </c>
      <c r="M13" s="10">
        <f>1/$A$1*'[1]44094418Imp'!L$31</f>
        <v>0.15699772199999998</v>
      </c>
      <c r="N13" s="10">
        <f>1/$A$1*'[1]44094418Imp'!M$31</f>
        <v>0.16413853399999997</v>
      </c>
      <c r="O13" s="10">
        <f>1/$A$1*'[1]44094418Imp'!N$31</f>
        <v>0.106908648</v>
      </c>
      <c r="P13" s="10">
        <f>1/$A$1*'[1]44094418Imp'!O$31</f>
        <v>8.5740793999999981E-2</v>
      </c>
      <c r="Q13" s="10">
        <f>1/$A$1*'[1]44094418Imp'!P$31</f>
        <v>8.8197449928571398E-2</v>
      </c>
      <c r="R13" s="10">
        <f>1/$A$1*'[1]44094418Imp'!Q$31</f>
        <v>9.3245459999999974E-2</v>
      </c>
      <c r="S13" s="10">
        <f>1/$A$1*'[1]44094418Imp'!R$31</f>
        <v>8.4129359999999972E-2</v>
      </c>
      <c r="T13" s="10">
        <f>1/$A$1*'[1]44094418Imp'!S$31</f>
        <v>9.6385491999999975E-2</v>
      </c>
      <c r="U13" s="10">
        <f>1/$A$1*'[1]44094418Imp'!T$31</f>
        <v>0.13507072599999997</v>
      </c>
      <c r="V13" s="10">
        <f>1/$A$1*'[1]44094418Imp'!U$31</f>
        <v>0.16916948166666668</v>
      </c>
      <c r="W13" s="10">
        <f>1/$A$1*'[1]44094418Imp'!V$31</f>
        <v>0</v>
      </c>
      <c r="X13" s="10">
        <f>1/$A$1*'[1]44094418Imp'!W$31</f>
        <v>0</v>
      </c>
      <c r="Y13" s="10">
        <f>1/$A$1*'[1]44094418Imp'!X$31</f>
        <v>0</v>
      </c>
      <c r="Z13" s="10">
        <f>1/$A$1*'[1]44094418Imp'!Y$31</f>
        <v>0</v>
      </c>
      <c r="AA13" s="10">
        <f>1/$A$1*'[1]44094418Imp'!Z$31</f>
        <v>0</v>
      </c>
      <c r="AB13" s="10">
        <f>1/$A$1*'[1]44094418Imp'!AA$31</f>
        <v>0</v>
      </c>
      <c r="AC13" s="4"/>
      <c r="AD13" s="39">
        <f>1/1000*'[1]44094418Imp'!AB$31</f>
        <v>6.0574447422989995E-3</v>
      </c>
      <c r="AE13" s="10">
        <f>1/1000*'[1]44094418Imp'!AC$31</f>
        <v>5.3822470179999997E-3</v>
      </c>
      <c r="AF13" s="10">
        <f>1/1000*'[1]44094418Imp'!AD$31</f>
        <v>8.1389806128000005E-3</v>
      </c>
      <c r="AG13" s="10">
        <f>1/1000*'[1]44094418Imp'!AE$31</f>
        <v>1.56405797856E-2</v>
      </c>
      <c r="AH13" s="10">
        <f>1/1000*'[1]44094418Imp'!AF$31</f>
        <v>3.21824594336E-2</v>
      </c>
      <c r="AI13" s="10">
        <f>1/1000*'[1]44094418Imp'!AG$31</f>
        <v>5.696395255980001E-2</v>
      </c>
      <c r="AJ13" s="10">
        <f>1/1000*'[1]44094418Imp'!AH$31</f>
        <v>7.188719953400001E-2</v>
      </c>
      <c r="AK13" s="10">
        <f>1/1000*'[1]44094418Imp'!AI$31</f>
        <v>0.11588587969649999</v>
      </c>
      <c r="AL13" s="10">
        <f>1/1000*'[1]44094418Imp'!AJ$31</f>
        <v>0.12703292834320001</v>
      </c>
      <c r="AM13" s="10">
        <f>1/1000*'[1]44094418Imp'!AK$31</f>
        <v>7.4495071261600002E-2</v>
      </c>
      <c r="AN13" s="10">
        <f>1/1000*'[1]44094418Imp'!AL$31</f>
        <v>8.5037300919900013E-2</v>
      </c>
      <c r="AO13" s="10">
        <f>1/1000*'[1]44094418Imp'!AM$31</f>
        <v>0.104689441344</v>
      </c>
      <c r="AP13" s="10">
        <f>1/1000*'[1]44094418Imp'!AN$31</f>
        <v>7.1713699587200003E-2</v>
      </c>
      <c r="AQ13" s="10">
        <f>1/1000*'[1]44094418Imp'!AO$31</f>
        <v>5.3194259146200004E-2</v>
      </c>
      <c r="AR13" s="10">
        <f>1/1000*'[1]44094418Imp'!AP$31</f>
        <v>5.6016468200000009E-2</v>
      </c>
      <c r="AS13" s="10">
        <f>1/1000*'[1]44094418Imp'!AQ$31</f>
        <v>6.0456915732500005E-2</v>
      </c>
      <c r="AT13" s="10">
        <f>1/1000*'[1]44094418Imp'!AR$31</f>
        <v>4.4181973272599998E-2</v>
      </c>
      <c r="AU13" s="10">
        <f>1/1000*'[1]44094418Imp'!AS$31</f>
        <v>5.4360657894399991E-2</v>
      </c>
      <c r="AV13" s="10">
        <f>1/1000*'[1]44094418Imp'!AT$31</f>
        <v>7.3310978902000001E-2</v>
      </c>
      <c r="AW13" s="10">
        <f>1/1000*'[1]44094418Imp'!AU$31</f>
        <v>9.4120751008333337E-2</v>
      </c>
      <c r="AX13" s="10">
        <f>1/1000*'[1]44094418Imp'!AV$31</f>
        <v>0</v>
      </c>
      <c r="AY13" s="10">
        <f>1/1000*'[1]44094418Imp'!AW$31</f>
        <v>0</v>
      </c>
      <c r="AZ13" s="10">
        <f>1/1000*'[1]44094418Imp'!AX$31</f>
        <v>0</v>
      </c>
      <c r="BA13" s="10">
        <f>1/1000*'[1]44094418Imp'!AY$31</f>
        <v>0</v>
      </c>
      <c r="BB13" s="10">
        <f>1/1000*'[1]44094418Imp'!AZ$31</f>
        <v>0</v>
      </c>
      <c r="BC13" s="10">
        <f>1/1000*'[1]44094418Imp'!BA$31</f>
        <v>0</v>
      </c>
      <c r="BD13" s="293"/>
    </row>
    <row r="14" spans="1:56">
      <c r="B14" s="8" t="s">
        <v>19</v>
      </c>
      <c r="C14" s="40">
        <f t="shared" ref="C14:AB14" si="2">SUM(C11:C11)-SUM(C12:C13)</f>
        <v>5.7810339999999974E-3</v>
      </c>
      <c r="D14" s="35">
        <f t="shared" si="2"/>
        <v>3.6696519999999989E-3</v>
      </c>
      <c r="E14" s="35">
        <f t="shared" si="2"/>
        <v>2.1121440000000033E-3</v>
      </c>
      <c r="F14" s="35">
        <f t="shared" si="2"/>
        <v>2.8484659999999939E-3</v>
      </c>
      <c r="G14" s="35">
        <f t="shared" si="2"/>
        <v>4.6722839999999988E-3</v>
      </c>
      <c r="H14" s="35">
        <f t="shared" si="2"/>
        <v>4.3598000000000248E-3</v>
      </c>
      <c r="I14" s="35">
        <f t="shared" si="2"/>
        <v>1.6948259999999549E-3</v>
      </c>
      <c r="J14" s="35">
        <f t="shared" si="2"/>
        <v>5.2827880000000937E-3</v>
      </c>
      <c r="K14" s="35">
        <f t="shared" si="2"/>
        <v>6.5376080000000003E-3</v>
      </c>
      <c r="L14" s="35">
        <f t="shared" si="2"/>
        <v>5.8979200000000009E-3</v>
      </c>
      <c r="M14" s="35">
        <f t="shared" si="2"/>
        <v>6.4736384499999855E-3</v>
      </c>
      <c r="N14" s="35">
        <f t="shared" si="2"/>
        <v>1.5092978248648636E-2</v>
      </c>
      <c r="O14" s="35">
        <f t="shared" si="2"/>
        <v>1.6272550000000011E-2</v>
      </c>
      <c r="P14" s="35">
        <f t="shared" si="2"/>
        <v>1.4173814818181793E-2</v>
      </c>
      <c r="Q14" s="35">
        <f t="shared" si="2"/>
        <v>1.551854153846155E-2</v>
      </c>
      <c r="R14" s="35">
        <f t="shared" si="2"/>
        <v>1.9122390000000003E-2</v>
      </c>
      <c r="S14" s="35">
        <f t="shared" si="2"/>
        <v>1.2483159954545464E-2</v>
      </c>
      <c r="T14" s="35">
        <f t="shared" si="2"/>
        <v>1.7293927729097006E-2</v>
      </c>
      <c r="U14" s="35">
        <f t="shared" si="2"/>
        <v>2.6236393999999968E-2</v>
      </c>
      <c r="V14" s="35">
        <f t="shared" si="2"/>
        <v>3.3928944000000016E-2</v>
      </c>
      <c r="W14" s="35">
        <f t="shared" si="2"/>
        <v>0</v>
      </c>
      <c r="X14" s="35">
        <f t="shared" si="2"/>
        <v>0</v>
      </c>
      <c r="Y14" s="35">
        <f t="shared" si="2"/>
        <v>0</v>
      </c>
      <c r="Z14" s="35">
        <f t="shared" si="2"/>
        <v>0</v>
      </c>
      <c r="AA14" s="35">
        <f t="shared" si="2"/>
        <v>0</v>
      </c>
      <c r="AB14" s="35">
        <f t="shared" si="2"/>
        <v>0</v>
      </c>
      <c r="AC14" s="4"/>
      <c r="AD14" s="41">
        <f t="shared" ref="AD14:BC14" si="3">SUM(AD11:AD11)-SUM(AD12:AD13)</f>
        <v>1.8706672979399994E-3</v>
      </c>
      <c r="AE14" s="36">
        <f t="shared" si="3"/>
        <v>1.0999132280000009E-3</v>
      </c>
      <c r="AF14" s="36">
        <f t="shared" si="3"/>
        <v>7.5519871200000442E-4</v>
      </c>
      <c r="AG14" s="36">
        <f t="shared" si="3"/>
        <v>8.9264010079999692E-4</v>
      </c>
      <c r="AH14" s="36">
        <f t="shared" si="3"/>
        <v>1.7491224240000075E-3</v>
      </c>
      <c r="AI14" s="36">
        <f t="shared" si="3"/>
        <v>1.6925346009000058E-3</v>
      </c>
      <c r="AJ14" s="36">
        <f t="shared" si="3"/>
        <v>9.6721002519996324E-4</v>
      </c>
      <c r="AK14" s="36">
        <f t="shared" si="3"/>
        <v>3.6372138060000031E-3</v>
      </c>
      <c r="AL14" s="36">
        <f t="shared" si="3"/>
        <v>4.6985809100000275E-3</v>
      </c>
      <c r="AM14" s="36">
        <f t="shared" si="3"/>
        <v>3.8052863860000424E-3</v>
      </c>
      <c r="AN14" s="36">
        <f t="shared" si="3"/>
        <v>4.200821154900003E-3</v>
      </c>
      <c r="AO14" s="36">
        <f t="shared" si="3"/>
        <v>9.9474060000000059E-3</v>
      </c>
      <c r="AP14" s="36">
        <f t="shared" si="3"/>
        <v>9.9731764880000018E-3</v>
      </c>
      <c r="AQ14" s="36">
        <f t="shared" si="3"/>
        <v>9.0650581103999955E-3</v>
      </c>
      <c r="AR14" s="36">
        <f t="shared" si="3"/>
        <v>1.0063686412500002E-2</v>
      </c>
      <c r="AS14" s="36">
        <f t="shared" si="3"/>
        <v>1.2260068197999997E-2</v>
      </c>
      <c r="AT14" s="36">
        <f t="shared" si="3"/>
        <v>6.4284357606999992E-3</v>
      </c>
      <c r="AU14" s="36">
        <f t="shared" si="3"/>
        <v>8.8888908108E-3</v>
      </c>
      <c r="AV14" s="36">
        <f t="shared" si="3"/>
        <v>1.4417760195000004E-2</v>
      </c>
      <c r="AW14" s="36">
        <f t="shared" si="3"/>
        <v>1.8924917180000014E-2</v>
      </c>
      <c r="AX14" s="36">
        <f t="shared" si="3"/>
        <v>0</v>
      </c>
      <c r="AY14" s="36">
        <f t="shared" si="3"/>
        <v>0</v>
      </c>
      <c r="AZ14" s="36">
        <f t="shared" si="3"/>
        <v>0</v>
      </c>
      <c r="BA14" s="36">
        <f t="shared" si="3"/>
        <v>0</v>
      </c>
      <c r="BB14" s="36">
        <f t="shared" si="3"/>
        <v>0</v>
      </c>
      <c r="BC14" s="36">
        <f t="shared" si="3"/>
        <v>0</v>
      </c>
      <c r="BD14" s="293"/>
    </row>
    <row r="15" spans="1:56" ht="17.149999999999999" customHeight="1">
      <c r="B15" s="14" t="s">
        <v>133</v>
      </c>
      <c r="C15" s="26">
        <f>1/$A$1*'[1]44094418Imp'!B$267</f>
        <v>4.6114517000000001E-2</v>
      </c>
      <c r="D15" s="28">
        <f>1/$A$1*'[1]44094418Imp'!C$267</f>
        <v>4.7496653E-2</v>
      </c>
      <c r="E15" s="28">
        <f>1/$A$1*'[1]44094418Imp'!D$267</f>
        <v>5.6478842000000008E-2</v>
      </c>
      <c r="F15" s="28">
        <f>1/$A$1*'[1]44094418Imp'!E$267</f>
        <v>6.9760306999999994E-2</v>
      </c>
      <c r="G15" s="28">
        <f>1/$A$1*'[1]44094418Imp'!F$267</f>
        <v>7.9490653500000008E-2</v>
      </c>
      <c r="H15" s="28">
        <f>1/$A$1*'[1]44094418Imp'!G$267</f>
        <v>0.1051656565</v>
      </c>
      <c r="I15" s="28">
        <f>1/$A$1*'[1]44094418Imp'!H$267</f>
        <v>0.12518808149999999</v>
      </c>
      <c r="J15" s="28">
        <f>1/$A$1*'[1]44094418Imp'!I$267</f>
        <v>0.16695416100000002</v>
      </c>
      <c r="K15" s="28">
        <f>1/$A$1*'[1]44094418Imp'!J$267</f>
        <v>0.16908055600000002</v>
      </c>
      <c r="L15" s="28">
        <f>1/$A$1*'[1]44094418Imp'!K$267</f>
        <v>0.14317948249999995</v>
      </c>
      <c r="M15" s="28">
        <f>1/$A$1*'[1]44094418Imp'!L$267</f>
        <v>0.18579390679487173</v>
      </c>
      <c r="N15" s="28">
        <f>1/$A$1*'[1]44094418Imp'!M$267</f>
        <v>0.18071988331971103</v>
      </c>
      <c r="O15" s="28">
        <f>1/$A$1*'[1]44094418Imp'!N$267</f>
        <v>0.15351268394742643</v>
      </c>
      <c r="P15" s="28">
        <f>1/$A$1*'[1]44094418Imp'!O$267</f>
        <v>0.10954477440485091</v>
      </c>
      <c r="Q15" s="28">
        <f>1/$A$1*'[1]44094418Imp'!P$267</f>
        <v>9.77485150073054E-2</v>
      </c>
      <c r="R15" s="28">
        <f>1/$A$1*'[1]44094418Imp'!Q$267</f>
        <v>8.0362392351895101E-2</v>
      </c>
      <c r="S15" s="28">
        <f>1/$A$1*'[1]44094418Imp'!R$267</f>
        <v>7.8214974544715002E-2</v>
      </c>
      <c r="T15" s="28">
        <f>1/$A$1*'[1]44094418Imp'!S$267</f>
        <v>8.1858598382893236E-2</v>
      </c>
      <c r="U15" s="28">
        <f>1/$A$1*'[1]44094418Imp'!T$267</f>
        <v>9.8177507758128071E-2</v>
      </c>
      <c r="V15" s="28">
        <f>1/$A$1*'[1]44094418Imp'!U$267</f>
        <v>8.8760893768516896E-2</v>
      </c>
      <c r="W15" s="28">
        <f>1/$A$1*'[1]44094418Imp'!V$267</f>
        <v>0</v>
      </c>
      <c r="X15" s="28">
        <f>1/$A$1*'[1]44094418Imp'!W$267</f>
        <v>0</v>
      </c>
      <c r="Y15" s="28">
        <f>1/$A$1*'[1]44094418Imp'!X$267</f>
        <v>0</v>
      </c>
      <c r="Z15" s="28">
        <f>1/$A$1*'[1]44094418Imp'!Y$267</f>
        <v>0</v>
      </c>
      <c r="AA15" s="28">
        <f>1/$A$1*'[1]44094418Imp'!Z$267</f>
        <v>0</v>
      </c>
      <c r="AB15" s="28">
        <f>1/$A$1*'[1]44094418Imp'!AA$267</f>
        <v>0</v>
      </c>
      <c r="AC15" s="4"/>
      <c r="AD15" s="26">
        <f>1/1000*'[1]44094418Imp'!AB$267</f>
        <v>2.8521571211655002E-2</v>
      </c>
      <c r="AE15" s="28">
        <f>1/1000*'[1]44094418Imp'!AC$267</f>
        <v>2.73008443756E-2</v>
      </c>
      <c r="AF15" s="28">
        <f>1/1000*'[1]44094418Imp'!AD$267</f>
        <v>3.0244943188799996E-2</v>
      </c>
      <c r="AG15" s="28">
        <f>1/1000*'[1]44094418Imp'!AE$267</f>
        <v>3.8502877246399989E-2</v>
      </c>
      <c r="AH15" s="28">
        <f>1/1000*'[1]44094418Imp'!AF$267</f>
        <v>4.9834533626499998E-2</v>
      </c>
      <c r="AI15" s="28">
        <f>1/1000*'[1]44094418Imp'!AG$267</f>
        <v>6.8351349151800009E-2</v>
      </c>
      <c r="AJ15" s="28">
        <f>1/1000*'[1]44094418Imp'!AH$267</f>
        <v>8.3325912663200025E-2</v>
      </c>
      <c r="AK15" s="28">
        <f>1/1000*'[1]44094418Imp'!AI$267</f>
        <v>0.1251858268195</v>
      </c>
      <c r="AL15" s="28">
        <f>1/1000*'[1]44094418Imp'!AJ$267</f>
        <v>0.13229808053360001</v>
      </c>
      <c r="AM15" s="28">
        <f>1/1000*'[1]44094418Imp'!AK$267</f>
        <v>0.10995633535040003</v>
      </c>
      <c r="AN15" s="28">
        <f>1/1000*'[1]44094418Imp'!AL$267</f>
        <v>0.14328929203200003</v>
      </c>
      <c r="AO15" s="28">
        <f>1/1000*'[1]44094418Imp'!AM$267</f>
        <v>0.14088672537600003</v>
      </c>
      <c r="AP15" s="28">
        <f>1/1000*'[1]44094418Imp'!AN$267</f>
        <v>0.12294481693120002</v>
      </c>
      <c r="AQ15" s="28">
        <f>1/1000*'[1]44094418Imp'!AO$267</f>
        <v>0.10887648653729999</v>
      </c>
      <c r="AR15" s="28">
        <f>1/1000*'[1]44094418Imp'!AP$267</f>
        <v>0.10651184981999998</v>
      </c>
      <c r="AS15" s="28">
        <f>1/1000*'[1]44094418Imp'!AQ$267</f>
        <v>6.471397403449998E-2</v>
      </c>
      <c r="AT15" s="28">
        <f>1/1000*'[1]44094418Imp'!AR$267</f>
        <v>6.2422795325000002E-2</v>
      </c>
      <c r="AU15" s="28">
        <f>1/1000*'[1]44094418Imp'!AS$267</f>
        <v>6.4102831449800002E-2</v>
      </c>
      <c r="AV15" s="28">
        <f>1/1000*'[1]44094418Imp'!AT$267</f>
        <v>7.8061602184999995E-2</v>
      </c>
      <c r="AW15" s="28">
        <f>1/1000*'[1]44094418Imp'!AU$267</f>
        <v>6.8643967225833324E-2</v>
      </c>
      <c r="AX15" s="28">
        <f>1/1000*'[1]44094418Imp'!AV$267</f>
        <v>0</v>
      </c>
      <c r="AY15" s="28">
        <f>1/1000*'[1]44094418Imp'!AW$267</f>
        <v>0</v>
      </c>
      <c r="AZ15" s="28">
        <f>1/1000*'[1]44094418Imp'!AX$267</f>
        <v>0</v>
      </c>
      <c r="BA15" s="28">
        <f>1/1000*'[1]44094418Imp'!AY$267</f>
        <v>0</v>
      </c>
      <c r="BB15" s="28">
        <f>1/1000*'[1]44094418Imp'!AZ$267</f>
        <v>0</v>
      </c>
      <c r="BC15" s="28">
        <f>1/1000*'[1]44094418Imp'!BA$267</f>
        <v>0</v>
      </c>
      <c r="BD15" s="293"/>
    </row>
    <row r="16" spans="1:56">
      <c r="B16" s="45" t="s">
        <v>40</v>
      </c>
      <c r="C16" s="56">
        <f>1/$A$1*(SUM('[1]44094418Imp'!B$47:B$47)+SUM('[1]44094418Imp'!B$105:B$105))</f>
        <v>5.338466E-3</v>
      </c>
      <c r="D16" s="42">
        <f>1/$A$1*(SUM('[1]44094418Imp'!C$47:C$47)+SUM('[1]44094418Imp'!C$105:C$105))</f>
        <v>7.3836279999999997E-3</v>
      </c>
      <c r="E16" s="42">
        <f>1/$A$1*(SUM('[1]44094418Imp'!D$47:D$47)+SUM('[1]44094418Imp'!D$105:D$105))</f>
        <v>1.1171561999999999E-2</v>
      </c>
      <c r="F16" s="42">
        <f>1/$A$1*(SUM('[1]44094418Imp'!E$47:E$47)+SUM('[1]44094418Imp'!E$105:E$105))</f>
        <v>1.4549716999999998E-2</v>
      </c>
      <c r="G16" s="42">
        <f>1/$A$1*(SUM('[1]44094418Imp'!F$47:F$47)+SUM('[1]44094418Imp'!F$105:F$105))</f>
        <v>2.0998179999999998E-2</v>
      </c>
      <c r="H16" s="42">
        <f>1/$A$1*(SUM('[1]44094418Imp'!G$47:G$47)+SUM('[1]44094418Imp'!G$105:G$105))</f>
        <v>3.8596453999999995E-2</v>
      </c>
      <c r="I16" s="42">
        <f>1/$A$1*(SUM('[1]44094418Imp'!H$47:H$47)+SUM('[1]44094418Imp'!H$105:H$105))</f>
        <v>5.8570035999999992E-2</v>
      </c>
      <c r="J16" s="42">
        <f>1/$A$1*(SUM('[1]44094418Imp'!I$47:I$47)+SUM('[1]44094418Imp'!I$105:I$105))</f>
        <v>9.6822868999999992E-2</v>
      </c>
      <c r="K16" s="42">
        <f>1/$A$1*(SUM('[1]44094418Imp'!J$47:J$47)+SUM('[1]44094418Imp'!J$105:J$105))</f>
        <v>0.10326421</v>
      </c>
      <c r="L16" s="42">
        <f>1/$A$1*(SUM('[1]44094418Imp'!K$47:K$47)+SUM('[1]44094418Imp'!K$105:K$105))</f>
        <v>9.636898599999999E-2</v>
      </c>
      <c r="M16" s="42">
        <f>1/$A$1*(SUM('[1]44094418Imp'!L$47:L$47)+SUM('[1]44094418Imp'!L$105:L$105))</f>
        <v>0.12620793099999997</v>
      </c>
      <c r="N16" s="42">
        <f>1/$A$1*(SUM('[1]44094418Imp'!M$47:M$47)+SUM('[1]44094418Imp'!M$105:M$105))</f>
        <v>0.12126653831578946</v>
      </c>
      <c r="O16" s="42">
        <f>1/$A$1*(SUM('[1]44094418Imp'!N$47:N$47)+SUM('[1]44094418Imp'!N$105:N$105))</f>
        <v>0.1053791964480392</v>
      </c>
      <c r="P16" s="42">
        <f>1/$A$1*(SUM('[1]44094418Imp'!O$47:O$47)+SUM('[1]44094418Imp'!O$105:O$105))</f>
        <v>6.3086697519230767E-2</v>
      </c>
      <c r="Q16" s="42">
        <f>1/$A$1*(SUM('[1]44094418Imp'!P$47:P$47)+SUM('[1]44094418Imp'!P$105:P$105))</f>
        <v>5.855732743076339E-2</v>
      </c>
      <c r="R16" s="42">
        <f>1/$A$1*(SUM('[1]44094418Imp'!Q$47:Q$47)+SUM('[1]44094418Imp'!Q$105:Q$105))</f>
        <v>3.5921512646141927E-2</v>
      </c>
      <c r="S16" s="42">
        <f>1/$A$1*(SUM('[1]44094418Imp'!R$47:R$47)+SUM('[1]44094418Imp'!R$105:R$105))</f>
        <v>3.6612510470238092E-2</v>
      </c>
      <c r="T16" s="42">
        <f>1/$A$1*(SUM('[1]44094418Imp'!S$47:S$47)+SUM('[1]44094418Imp'!S$105:S$105))</f>
        <v>3.897181688507325E-2</v>
      </c>
      <c r="U16" s="42">
        <f>1/$A$1*(SUM('[1]44094418Imp'!T$47:T$47)+SUM('[1]44094418Imp'!T$105:T$105))</f>
        <v>4.2732987041461411E-2</v>
      </c>
      <c r="V16" s="42">
        <f>1/$A$1*(SUM('[1]44094418Imp'!U$47:U$47)+SUM('[1]44094418Imp'!U$105:U$105))</f>
        <v>4.156601981224696E-2</v>
      </c>
      <c r="W16" s="42">
        <f>1/$A$1*(SUM('[1]44094418Imp'!V$47:V$47)+SUM('[1]44094418Imp'!V$105:V$105))</f>
        <v>0</v>
      </c>
      <c r="X16" s="42">
        <f>1/$A$1*(SUM('[1]44094418Imp'!W$47:W$47)+SUM('[1]44094418Imp'!W$105:W$105))</f>
        <v>0</v>
      </c>
      <c r="Y16" s="42">
        <f>1/$A$1*(SUM('[1]44094418Imp'!X$47:X$47)+SUM('[1]44094418Imp'!X$105:X$105))</f>
        <v>0</v>
      </c>
      <c r="Z16" s="42">
        <f>1/$A$1*(SUM('[1]44094418Imp'!Y$47:Y$47)+SUM('[1]44094418Imp'!Y$105:Y$105))</f>
        <v>0</v>
      </c>
      <c r="AA16" s="42">
        <f>1/$A$1*(SUM('[1]44094418Imp'!Z$47:Z$47)+SUM('[1]44094418Imp'!Z$105:Z$105))</f>
        <v>0</v>
      </c>
      <c r="AB16" s="42">
        <f>1/$A$1*(SUM('[1]44094418Imp'!AA$47:AA$47)+SUM('[1]44094418Imp'!AA$105:AA$105))</f>
        <v>0</v>
      </c>
      <c r="AC16" s="4"/>
      <c r="AD16" s="42">
        <f>1/1000*(SUM('[1]44094418Imp'!AB$47:AB$47)+SUM('[1]44094418Imp'!AB$105:AB$105))</f>
        <v>3.4694718801689998E-3</v>
      </c>
      <c r="AE16" s="42">
        <f>1/1000*(SUM('[1]44094418Imp'!AC$47:AC$47)+SUM('[1]44094418Imp'!AC$105:AC$105))</f>
        <v>4.4154315927999992E-3</v>
      </c>
      <c r="AF16" s="42">
        <f>1/1000*(SUM('[1]44094418Imp'!AD$47:AD$47)+SUM('[1]44094418Imp'!AD$105:AD$105))</f>
        <v>6.6013905696000004E-3</v>
      </c>
      <c r="AG16" s="42">
        <f>1/1000*(SUM('[1]44094418Imp'!AE$47:AE$47)+SUM('[1]44094418Imp'!AE$105:AE$105))</f>
        <v>9.6299338800000019E-3</v>
      </c>
      <c r="AH16" s="42">
        <f>1/1000*(SUM('[1]44094418Imp'!AF$47:AF$47)+SUM('[1]44094418Imp'!AF$105:AF$105))</f>
        <v>1.3191115427700002E-2</v>
      </c>
      <c r="AI16" s="42">
        <f>1/1000*(SUM('[1]44094418Imp'!AG$47:AG$47)+SUM('[1]44094418Imp'!AG$105:AG$105))</f>
        <v>2.6126366237400004E-2</v>
      </c>
      <c r="AJ16" s="42">
        <f>1/1000*(SUM('[1]44094418Imp'!AH$47:AH$47)+SUM('[1]44094418Imp'!AH$105:AH$105))</f>
        <v>3.9638907786400009E-2</v>
      </c>
      <c r="AK16" s="42">
        <f>1/1000*(SUM('[1]44094418Imp'!AI$47:AI$47)+SUM('[1]44094418Imp'!AI$105:AI$105))</f>
        <v>7.2655970693499994E-2</v>
      </c>
      <c r="AL16" s="42">
        <f>1/1000*(SUM('[1]44094418Imp'!AJ$47:AJ$47)+SUM('[1]44094418Imp'!AJ$105:AJ$105))</f>
        <v>7.9523774774800007E-2</v>
      </c>
      <c r="AM16" s="42">
        <f>1/1000*(SUM('[1]44094418Imp'!AK$47:AK$47)+SUM('[1]44094418Imp'!AK$105:AK$105))</f>
        <v>7.3128476907200007E-2</v>
      </c>
      <c r="AN16" s="42">
        <f>1/1000*(SUM('[1]44094418Imp'!AL$47:AL$47)+SUM('[1]44094418Imp'!AL$105:AL$105))</f>
        <v>9.8888809759200016E-2</v>
      </c>
      <c r="AO16" s="42">
        <f>1/1000*(SUM('[1]44094418Imp'!AM$47:AM$47)+SUM('[1]44094418Imp'!AM$105:AM$105))</f>
        <v>9.3864732911999996E-2</v>
      </c>
      <c r="AP16" s="42">
        <f>1/1000*(SUM('[1]44094418Imp'!AN$47:AN$47)+SUM('[1]44094418Imp'!AN$105:AN$105))</f>
        <v>8.3827417115200004E-2</v>
      </c>
      <c r="AQ16" s="42">
        <f>1/1000*(SUM('[1]44094418Imp'!AO$47:AO$47)+SUM('[1]44094418Imp'!AO$105:AO$105))</f>
        <v>7.2136782105600011E-2</v>
      </c>
      <c r="AR16" s="42">
        <f>1/1000*(SUM('[1]44094418Imp'!AP$47:AP$47)+SUM('[1]44094418Imp'!AP$105:AP$105))</f>
        <v>7.5307402811500002E-2</v>
      </c>
      <c r="AS16" s="42">
        <f>1/1000*(SUM('[1]44094418Imp'!AQ$47:AQ$47)+SUM('[1]44094418Imp'!AQ$105:AQ$105))</f>
        <v>3.2777626759499995E-2</v>
      </c>
      <c r="AT16" s="42">
        <f>1/1000*(SUM('[1]44094418Imp'!AR$47:AR$47)+SUM('[1]44094418Imp'!AR$105:AR$105))</f>
        <v>3.4131678801300004E-2</v>
      </c>
      <c r="AU16" s="42">
        <f>1/1000*(SUM('[1]44094418Imp'!AS$47:AS$47)+SUM('[1]44094418Imp'!AS$105:AS$105))</f>
        <v>3.4434811596899997E-2</v>
      </c>
      <c r="AV16" s="42">
        <f>1/1000*(SUM('[1]44094418Imp'!AT$47:AT$47)+SUM('[1]44094418Imp'!AT$105:AT$105))</f>
        <v>3.9000485412999997E-2</v>
      </c>
      <c r="AW16" s="42">
        <f>1/1000*(SUM('[1]44094418Imp'!AU$47:AU$47)+SUM('[1]44094418Imp'!AU$105:AU$105))</f>
        <v>3.6878502892916665E-2</v>
      </c>
      <c r="AX16" s="42">
        <f>1/1000*(SUM('[1]44094418Imp'!AV$47:AV$47)+SUM('[1]44094418Imp'!AV$105:AV$105))</f>
        <v>0</v>
      </c>
      <c r="AY16" s="42">
        <f>1/1000*(SUM('[1]44094418Imp'!AW$47:AW$47)+SUM('[1]44094418Imp'!AW$105:AW$105))</f>
        <v>0</v>
      </c>
      <c r="AZ16" s="42">
        <f>1/1000*(SUM('[1]44094418Imp'!AX$47:AX$47)+SUM('[1]44094418Imp'!AX$105:AX$105))</f>
        <v>0</v>
      </c>
      <c r="BA16" s="42">
        <f>1/1000*(SUM('[1]44094418Imp'!AY$47:AY$47)+SUM('[1]44094418Imp'!AY$105:AY$105))</f>
        <v>0</v>
      </c>
      <c r="BB16" s="42">
        <f>1/1000*(SUM('[1]44094418Imp'!AZ$47:AZ$47)+SUM('[1]44094418Imp'!AZ$105:AZ$105))</f>
        <v>0</v>
      </c>
      <c r="BC16" s="42">
        <f>1/1000*(SUM('[1]44094418Imp'!BA$47:BA$47)+SUM('[1]44094418Imp'!BA$105:BA$105))</f>
        <v>0</v>
      </c>
      <c r="BD16" s="293"/>
    </row>
    <row r="17" spans="2:56">
      <c r="B17" s="5" t="s">
        <v>23</v>
      </c>
      <c r="C17" s="39">
        <f>1/$A$1*'[1]44094418Imp'!B$109</f>
        <v>2.3084711999999997E-2</v>
      </c>
      <c r="D17" s="10">
        <f>1/$A$1*'[1]44094418Imp'!C$109</f>
        <v>2.4512640999999998E-2</v>
      </c>
      <c r="E17" s="10">
        <f>1/$A$1*'[1]44094418Imp'!D$109</f>
        <v>2.8685355999999995E-2</v>
      </c>
      <c r="F17" s="10">
        <f>1/$A$1*'[1]44094418Imp'!E$109</f>
        <v>3.4202756000000001E-2</v>
      </c>
      <c r="G17" s="10">
        <f>1/$A$1*'[1]44094418Imp'!F$109</f>
        <v>3.3154491999999994E-2</v>
      </c>
      <c r="H17" s="10">
        <f>1/$A$1*'[1]44094418Imp'!G$109</f>
        <v>3.7511935999999996E-2</v>
      </c>
      <c r="I17" s="10">
        <f>1/$A$1*'[1]44094418Imp'!H$109</f>
        <v>4.2265411999999995E-2</v>
      </c>
      <c r="J17" s="10">
        <f>1/$A$1*'[1]44094418Imp'!I$109</f>
        <v>3.5592059999999995E-2</v>
      </c>
      <c r="K17" s="10">
        <f>1/$A$1*'[1]44094418Imp'!J$109</f>
        <v>3.5978488000000003E-2</v>
      </c>
      <c r="L17" s="10">
        <f>1/$A$1*'[1]44094418Imp'!K$109</f>
        <v>2.3035207999999998E-2</v>
      </c>
      <c r="M17" s="10">
        <f>1/$A$1*'[1]44094418Imp'!L$109</f>
        <v>2.5162388361111107E-2</v>
      </c>
      <c r="N17" s="10">
        <f>1/$A$1*'[1]44094418Imp'!M$109</f>
        <v>2.5946110166666661E-2</v>
      </c>
      <c r="O17" s="10">
        <f>1/$A$1*'[1]44094418Imp'!N$109</f>
        <v>2.2067358582175928E-2</v>
      </c>
      <c r="P17" s="10">
        <f>1/$A$1*'[1]44094418Imp'!O$109</f>
        <v>1.7615412909090907E-2</v>
      </c>
      <c r="Q17" s="10">
        <f>1/$A$1*'[1]44094418Imp'!P$109</f>
        <v>1.757202051351351E-2</v>
      </c>
      <c r="R17" s="10">
        <f>1/$A$1*'[1]44094418Imp'!Q$109</f>
        <v>2.1838560999999996E-2</v>
      </c>
      <c r="S17" s="10">
        <f>1/$A$1*'[1]44094418Imp'!R$109</f>
        <v>1.8436473999999998E-2</v>
      </c>
      <c r="T17" s="10">
        <f>1/$A$1*'[1]44094418Imp'!S$109</f>
        <v>1.8573472428093644E-2</v>
      </c>
      <c r="U17" s="10">
        <f>1/$A$1*'[1]44094418Imp'!T$109</f>
        <v>2.4460268E-2</v>
      </c>
      <c r="V17" s="10">
        <f>1/$A$1*'[1]44094418Imp'!U$109</f>
        <v>2.0443328871794873E-2</v>
      </c>
      <c r="W17" s="10">
        <f>1/$A$1*'[1]44094418Imp'!V$109</f>
        <v>0</v>
      </c>
      <c r="X17" s="10">
        <f>1/$A$1*'[1]44094418Imp'!W$109</f>
        <v>0</v>
      </c>
      <c r="Y17" s="10">
        <f>1/$A$1*'[1]44094418Imp'!X$109</f>
        <v>0</v>
      </c>
      <c r="Z17" s="10">
        <f>1/$A$1*'[1]44094418Imp'!Y$109</f>
        <v>0</v>
      </c>
      <c r="AA17" s="10">
        <f>1/$A$1*'[1]44094418Imp'!Z$109</f>
        <v>0</v>
      </c>
      <c r="AB17" s="10">
        <f>1/$A$1*'[1]44094418Imp'!AA$109</f>
        <v>0</v>
      </c>
      <c r="AC17" s="4"/>
      <c r="AD17" s="39">
        <f>1/1000*'[1]44094418Imp'!AB$109</f>
        <v>1.4657316218859E-2</v>
      </c>
      <c r="AE17" s="10">
        <f>1/1000*'[1]44094418Imp'!AC$109</f>
        <v>1.34963686884E-2</v>
      </c>
      <c r="AF17" s="10">
        <f>1/1000*'[1]44094418Imp'!AD$109</f>
        <v>1.3824738192000002E-2</v>
      </c>
      <c r="AG17" s="10">
        <f>1/1000*'[1]44094418Imp'!AE$109</f>
        <v>1.7598962998400001E-2</v>
      </c>
      <c r="AH17" s="10">
        <f>1/1000*'[1]44094418Imp'!AF$109</f>
        <v>1.9362603375500002E-2</v>
      </c>
      <c r="AI17" s="10">
        <f>1/1000*'[1]44094418Imp'!AG$109</f>
        <v>2.16709094745E-2</v>
      </c>
      <c r="AJ17" s="10">
        <f>1/1000*'[1]44094418Imp'!AH$109</f>
        <v>2.6914570750000002E-2</v>
      </c>
      <c r="AK17" s="10">
        <f>1/1000*'[1]44094418Imp'!AI$109</f>
        <v>2.7303166784000001E-2</v>
      </c>
      <c r="AL17" s="10">
        <f>1/1000*'[1]44094418Imp'!AJ$109</f>
        <v>2.9477770658400005E-2</v>
      </c>
      <c r="AM17" s="10">
        <f>1/1000*'[1]44094418Imp'!AK$109</f>
        <v>2.00762727836E-2</v>
      </c>
      <c r="AN17" s="10">
        <f>1/1000*'[1]44094418Imp'!AL$109</f>
        <v>2.0848634307000003E-2</v>
      </c>
      <c r="AO17" s="10">
        <f>1/1000*'[1]44094418Imp'!AM$109</f>
        <v>2.2962099311999998E-2</v>
      </c>
      <c r="AP17" s="10">
        <f>1/1000*'[1]44094418Imp'!AN$109</f>
        <v>1.9836114566399998E-2</v>
      </c>
      <c r="AQ17" s="10">
        <f>1/1000*'[1]44094418Imp'!AO$109</f>
        <v>1.4936192436600002E-2</v>
      </c>
      <c r="AR17" s="10">
        <f>1/1000*'[1]44094418Imp'!AP$109</f>
        <v>1.3954225232500001E-2</v>
      </c>
      <c r="AS17" s="10">
        <f>1/1000*'[1]44094418Imp'!AQ$109</f>
        <v>1.6318851083500001E-2</v>
      </c>
      <c r="AT17" s="10">
        <f>1/1000*'[1]44094418Imp'!AR$109</f>
        <v>1.27949692458E-2</v>
      </c>
      <c r="AU17" s="10">
        <f>1/1000*'[1]44094418Imp'!AS$109</f>
        <v>1.3318439991999999E-2</v>
      </c>
      <c r="AV17" s="10">
        <f>1/1000*'[1]44094418Imp'!AT$109</f>
        <v>1.7230706148999998E-2</v>
      </c>
      <c r="AW17" s="10">
        <f>1/1000*'[1]44094418Imp'!AU$109</f>
        <v>1.5673088507916669E-2</v>
      </c>
      <c r="AX17" s="10">
        <f>1/1000*'[1]44094418Imp'!AV$109</f>
        <v>0</v>
      </c>
      <c r="AY17" s="10">
        <f>1/1000*'[1]44094418Imp'!AW$109</f>
        <v>0</v>
      </c>
      <c r="AZ17" s="10">
        <f>1/1000*'[1]44094418Imp'!AX$109</f>
        <v>0</v>
      </c>
      <c r="BA17" s="10">
        <f>1/1000*'[1]44094418Imp'!AY$109</f>
        <v>0</v>
      </c>
      <c r="BB17" s="10">
        <f>1/1000*'[1]44094418Imp'!AZ$109</f>
        <v>0</v>
      </c>
      <c r="BC17" s="10">
        <f>1/1000*'[1]44094418Imp'!BA$109</f>
        <v>0</v>
      </c>
      <c r="BD17" s="293"/>
    </row>
    <row r="18" spans="2:56">
      <c r="B18" s="5" t="s">
        <v>116</v>
      </c>
      <c r="C18" s="39">
        <f>1/$A$1*'[1]44094418Imp'!B$138</f>
        <v>1.1752342000000001E-2</v>
      </c>
      <c r="D18" s="10">
        <f>1/$A$1*'[1]44094418Imp'!C$138</f>
        <v>9.2983100000000006E-3</v>
      </c>
      <c r="E18" s="10">
        <f>1/$A$1*'[1]44094418Imp'!D$138</f>
        <v>1.1141172E-2</v>
      </c>
      <c r="F18" s="10">
        <f>1/$A$1*'[1]44094418Imp'!E$138</f>
        <v>1.6515953999999999E-2</v>
      </c>
      <c r="G18" s="10">
        <f>1/$A$1*'[1]44094418Imp'!F$138</f>
        <v>1.704249E-2</v>
      </c>
      <c r="H18" s="10">
        <f>1/$A$1*'[1]44094418Imp'!G$138</f>
        <v>1.8336878000000001E-2</v>
      </c>
      <c r="I18" s="10">
        <f>1/$A$1*'[1]44094418Imp'!H$138</f>
        <v>1.7951346E-2</v>
      </c>
      <c r="J18" s="10">
        <f>1/$A$1*'[1]44094418Imp'!I$138</f>
        <v>2.5914196E-2</v>
      </c>
      <c r="K18" s="10">
        <f>1/$A$1*'[1]44094418Imp'!J$138</f>
        <v>2.2963598000000002E-2</v>
      </c>
      <c r="L18" s="10">
        <f>1/$A$1*'[1]44094418Imp'!K$138</f>
        <v>2.0123375999999998E-2</v>
      </c>
      <c r="M18" s="10">
        <f>1/$A$1*'[1]44094418Imp'!L$138</f>
        <v>2.7784007999999999E-2</v>
      </c>
      <c r="N18" s="10">
        <f>1/$A$1*'[1]44094418Imp'!M$138</f>
        <v>2.7984208E-2</v>
      </c>
      <c r="O18" s="10">
        <f>1/$A$1*'[1]44094418Imp'!N$138</f>
        <v>2.0834016E-2</v>
      </c>
      <c r="P18" s="10">
        <f>1/$A$1*'[1]44094418Imp'!O$138</f>
        <v>2.2356416666666667E-2</v>
      </c>
      <c r="Q18" s="10">
        <f>1/$A$1*'[1]44094418Imp'!P$138</f>
        <v>1.589161377272727E-2</v>
      </c>
      <c r="R18" s="10">
        <f>1/$A$1*'[1]44094418Imp'!Q$138</f>
        <v>1.4683087999999999E-2</v>
      </c>
      <c r="S18" s="10">
        <f>1/$A$1*'[1]44094418Imp'!R$138</f>
        <v>1.3400351999999999E-2</v>
      </c>
      <c r="T18" s="10">
        <f>1/$A$1*'[1]44094418Imp'!S$138</f>
        <v>1.806994E-2</v>
      </c>
      <c r="U18" s="10">
        <f>1/$A$1*'[1]44094418Imp'!T$138</f>
        <v>2.1499547999999997E-2</v>
      </c>
      <c r="V18" s="10">
        <f>1/$A$1*'[1]44094418Imp'!U$138</f>
        <v>1.7389021999999997E-2</v>
      </c>
      <c r="W18" s="10">
        <f>1/$A$1*'[1]44094418Imp'!V$138</f>
        <v>0</v>
      </c>
      <c r="X18" s="10">
        <f>1/$A$1*'[1]44094418Imp'!W$138</f>
        <v>0</v>
      </c>
      <c r="Y18" s="10">
        <f>1/$A$1*'[1]44094418Imp'!X$138</f>
        <v>0</v>
      </c>
      <c r="Z18" s="10">
        <f>1/$A$1*'[1]44094418Imp'!Y$138</f>
        <v>0</v>
      </c>
      <c r="AA18" s="10">
        <f>1/$A$1*'[1]44094418Imp'!Z$138</f>
        <v>0</v>
      </c>
      <c r="AB18" s="10">
        <f>1/$A$1*'[1]44094418Imp'!AA$138</f>
        <v>0</v>
      </c>
      <c r="AC18" s="4"/>
      <c r="AD18" s="39">
        <f>1/1000*'[1]44094418Imp'!AB$138</f>
        <v>5.6114809760879998E-3</v>
      </c>
      <c r="AE18" s="10">
        <f>1/1000*'[1]44094418Imp'!AC$138</f>
        <v>4.4110413616E-3</v>
      </c>
      <c r="AF18" s="10">
        <f>1/1000*'[1]44094418Imp'!AD$138</f>
        <v>5.3240031696000006E-3</v>
      </c>
      <c r="AG18" s="10">
        <f>1/1000*'[1]44094418Imp'!AE$138</f>
        <v>7.7156097760000012E-3</v>
      </c>
      <c r="AH18" s="10">
        <f>1/1000*'[1]44094418Imp'!AF$138</f>
        <v>1.0000246977000001E-2</v>
      </c>
      <c r="AI18" s="10">
        <f>1/1000*'[1]44094418Imp'!AG$138</f>
        <v>9.7246905327000015E-3</v>
      </c>
      <c r="AJ18" s="10">
        <f>1/1000*'[1]44094418Imp'!AH$138</f>
        <v>1.0156538355200001E-2</v>
      </c>
      <c r="AK18" s="10">
        <f>1/1000*'[1]44094418Imp'!AI$138</f>
        <v>1.7432990244000003E-2</v>
      </c>
      <c r="AL18" s="10">
        <f>1/1000*'[1]44094418Imp'!AJ$138</f>
        <v>1.5979902245200003E-2</v>
      </c>
      <c r="AM18" s="10">
        <f>1/1000*'[1]44094418Imp'!AK$138</f>
        <v>1.37659548884E-2</v>
      </c>
      <c r="AN18" s="10">
        <f>1/1000*'[1]44094418Imp'!AL$138</f>
        <v>1.9990349613000002E-2</v>
      </c>
      <c r="AO18" s="10">
        <f>1/1000*'[1]44094418Imp'!AM$138</f>
        <v>2.0522925551999999E-2</v>
      </c>
      <c r="AP18" s="10">
        <f>1/1000*'[1]44094418Imp'!AN$138</f>
        <v>1.5296832654399999E-2</v>
      </c>
      <c r="AQ18" s="10">
        <f>1/1000*'[1]44094418Imp'!AO$138</f>
        <v>1.5865936810200001E-2</v>
      </c>
      <c r="AR18" s="10">
        <f>1/1000*'[1]44094418Imp'!AP$138</f>
        <v>1.1153092282000001E-2</v>
      </c>
      <c r="AS18" s="10">
        <f>1/1000*'[1]44094418Imp'!AQ$138</f>
        <v>9.6694788960000003E-3</v>
      </c>
      <c r="AT18" s="10">
        <f>1/1000*'[1]44094418Imp'!AR$138</f>
        <v>7.6170105910000003E-3</v>
      </c>
      <c r="AU18" s="10">
        <f>1/1000*'[1]44094418Imp'!AS$138</f>
        <v>1.12518221673E-2</v>
      </c>
      <c r="AV18" s="10">
        <f>1/1000*'[1]44094418Imp'!AT$138</f>
        <v>1.5197899270000001E-2</v>
      </c>
      <c r="AW18" s="10">
        <f>1/1000*'[1]44094418Imp'!AU$138</f>
        <v>1.0014370629166667E-2</v>
      </c>
      <c r="AX18" s="10">
        <f>1/1000*'[1]44094418Imp'!AV$138</f>
        <v>0</v>
      </c>
      <c r="AY18" s="10">
        <f>1/1000*'[1]44094418Imp'!AW$138</f>
        <v>0</v>
      </c>
      <c r="AZ18" s="10">
        <f>1/1000*'[1]44094418Imp'!AX$138</f>
        <v>0</v>
      </c>
      <c r="BA18" s="10">
        <f>1/1000*'[1]44094418Imp'!AY$138</f>
        <v>0</v>
      </c>
      <c r="BB18" s="10">
        <f>1/1000*'[1]44094418Imp'!AZ$138</f>
        <v>0</v>
      </c>
      <c r="BC18" s="10">
        <f>1/1000*'[1]44094418Imp'!BA$138</f>
        <v>0</v>
      </c>
      <c r="BD18" s="293"/>
    </row>
    <row r="19" spans="2:56">
      <c r="B19" s="8" t="s">
        <v>19</v>
      </c>
      <c r="C19" s="40">
        <f t="shared" ref="C19:AB19" si="4">SUM(C15:C15)-SUM(C16:C18)</f>
        <v>5.9389970000000014E-3</v>
      </c>
      <c r="D19" s="35">
        <f t="shared" si="4"/>
        <v>6.3020740000000047E-3</v>
      </c>
      <c r="E19" s="35">
        <f t="shared" si="4"/>
        <v>5.4807520000000193E-3</v>
      </c>
      <c r="F19" s="35">
        <f t="shared" si="4"/>
        <v>4.4918800000000036E-3</v>
      </c>
      <c r="G19" s="35">
        <f t="shared" si="4"/>
        <v>8.2954915000000157E-3</v>
      </c>
      <c r="H19" s="35">
        <f t="shared" si="4"/>
        <v>1.0720388499999997E-2</v>
      </c>
      <c r="I19" s="35">
        <f t="shared" si="4"/>
        <v>6.4012874999999914E-3</v>
      </c>
      <c r="J19" s="35">
        <f t="shared" si="4"/>
        <v>8.6250360000000303E-3</v>
      </c>
      <c r="K19" s="35">
        <f t="shared" si="4"/>
        <v>6.8742600000000209E-3</v>
      </c>
      <c r="L19" s="35">
        <f t="shared" si="4"/>
        <v>3.6519124999999653E-3</v>
      </c>
      <c r="M19" s="35">
        <f t="shared" si="4"/>
        <v>6.6395794337606728E-3</v>
      </c>
      <c r="N19" s="35">
        <f t="shared" si="4"/>
        <v>5.5230268372548907E-3</v>
      </c>
      <c r="O19" s="35">
        <f t="shared" si="4"/>
        <v>5.2321129172112901E-3</v>
      </c>
      <c r="P19" s="35">
        <f t="shared" si="4"/>
        <v>6.4862473098625667E-3</v>
      </c>
      <c r="Q19" s="35">
        <f t="shared" si="4"/>
        <v>5.7275532903012377E-3</v>
      </c>
      <c r="R19" s="35">
        <f t="shared" si="4"/>
        <v>7.9192307057531774E-3</v>
      </c>
      <c r="S19" s="35">
        <f t="shared" si="4"/>
        <v>9.7656380744769039E-3</v>
      </c>
      <c r="T19" s="35">
        <f t="shared" si="4"/>
        <v>6.2433690697263483E-3</v>
      </c>
      <c r="U19" s="35">
        <f t="shared" si="4"/>
        <v>9.484704716666667E-3</v>
      </c>
      <c r="V19" s="35">
        <f t="shared" si="4"/>
        <v>9.3625230844750773E-3</v>
      </c>
      <c r="W19" s="35">
        <f t="shared" si="4"/>
        <v>0</v>
      </c>
      <c r="X19" s="35">
        <f t="shared" si="4"/>
        <v>0</v>
      </c>
      <c r="Y19" s="35">
        <f t="shared" si="4"/>
        <v>0</v>
      </c>
      <c r="Z19" s="35">
        <f t="shared" si="4"/>
        <v>0</v>
      </c>
      <c r="AA19" s="35">
        <f t="shared" si="4"/>
        <v>0</v>
      </c>
      <c r="AB19" s="35">
        <f t="shared" si="4"/>
        <v>0</v>
      </c>
      <c r="AC19" s="4"/>
      <c r="AD19" s="41">
        <f t="shared" ref="AD19:BC19" si="5">SUM(AD15:AD15)-SUM(AD16:AD18)</f>
        <v>4.783302136539002E-3</v>
      </c>
      <c r="AE19" s="36">
        <f t="shared" si="5"/>
        <v>4.9780027328E-3</v>
      </c>
      <c r="AF19" s="36">
        <f t="shared" si="5"/>
        <v>4.4948112575999913E-3</v>
      </c>
      <c r="AG19" s="36">
        <f t="shared" si="5"/>
        <v>3.5583705919999889E-3</v>
      </c>
      <c r="AH19" s="36">
        <f t="shared" si="5"/>
        <v>7.280567846299997E-3</v>
      </c>
      <c r="AI19" s="36">
        <f t="shared" si="5"/>
        <v>1.0829382907200001E-2</v>
      </c>
      <c r="AJ19" s="36">
        <f t="shared" si="5"/>
        <v>6.6158957716000166E-3</v>
      </c>
      <c r="AK19" s="36">
        <f t="shared" si="5"/>
        <v>7.793699098000012E-3</v>
      </c>
      <c r="AL19" s="36">
        <f t="shared" si="5"/>
        <v>7.3166328551999976E-3</v>
      </c>
      <c r="AM19" s="36">
        <f t="shared" si="5"/>
        <v>2.9856307712000235E-3</v>
      </c>
      <c r="AN19" s="36">
        <f t="shared" si="5"/>
        <v>3.5614983528000077E-3</v>
      </c>
      <c r="AO19" s="36">
        <f t="shared" si="5"/>
        <v>3.5369676000000239E-3</v>
      </c>
      <c r="AP19" s="36">
        <f t="shared" si="5"/>
        <v>3.9844525952000137E-3</v>
      </c>
      <c r="AQ19" s="36">
        <f t="shared" si="5"/>
        <v>5.9375751848999708E-3</v>
      </c>
      <c r="AR19" s="36">
        <f t="shared" si="5"/>
        <v>6.0971294939999726E-3</v>
      </c>
      <c r="AS19" s="36">
        <f t="shared" si="5"/>
        <v>5.9480172954999855E-3</v>
      </c>
      <c r="AT19" s="36">
        <f t="shared" si="5"/>
        <v>7.8791366868999971E-3</v>
      </c>
      <c r="AU19" s="36">
        <f t="shared" si="5"/>
        <v>5.0977576936000052E-3</v>
      </c>
      <c r="AV19" s="36">
        <f t="shared" si="5"/>
        <v>6.6325113529999979E-3</v>
      </c>
      <c r="AW19" s="36">
        <f t="shared" si="5"/>
        <v>6.0780051958333192E-3</v>
      </c>
      <c r="AX19" s="36">
        <f t="shared" si="5"/>
        <v>0</v>
      </c>
      <c r="AY19" s="36">
        <f t="shared" si="5"/>
        <v>0</v>
      </c>
      <c r="AZ19" s="36">
        <f t="shared" si="5"/>
        <v>0</v>
      </c>
      <c r="BA19" s="36">
        <f t="shared" si="5"/>
        <v>0</v>
      </c>
      <c r="BB19" s="36">
        <f t="shared" si="5"/>
        <v>0</v>
      </c>
      <c r="BC19" s="36">
        <f t="shared" si="5"/>
        <v>0</v>
      </c>
      <c r="BD19" s="293"/>
    </row>
    <row r="20" spans="2:56" ht="17.149999999999999" customHeight="1">
      <c r="B20" s="14" t="s">
        <v>213</v>
      </c>
      <c r="C20" s="154">
        <f>1/$A$1*'[1]44094418Imp'!B$264</f>
        <v>0.62708067339999995</v>
      </c>
      <c r="D20" s="155">
        <f>1/$A$1*'[1]44094418Imp'!C$264</f>
        <v>0.60934565350000003</v>
      </c>
      <c r="E20" s="155">
        <f>1/$A$1*'[1]44094418Imp'!D$264</f>
        <v>0.59383623910000016</v>
      </c>
      <c r="F20" s="155">
        <f>1/$A$1*'[1]44094418Imp'!E$264</f>
        <v>0.62549239310000004</v>
      </c>
      <c r="G20" s="155">
        <f>1/$A$1*'[1]44094418Imp'!F$264</f>
        <v>0.74963084690000004</v>
      </c>
      <c r="H20" s="155">
        <f>1/$A$1*'[1]44094418Imp'!G$264</f>
        <v>0.94122331159999995</v>
      </c>
      <c r="I20" s="155">
        <f>1/$A$1*'[1]44094418Imp'!H$264</f>
        <v>0.94570835898139238</v>
      </c>
      <c r="J20" s="155">
        <f>1/$A$1*'[1]44094418Imp'!I$264</f>
        <v>0.93945016871629494</v>
      </c>
      <c r="K20" s="155">
        <f>1/$A$1*'[1]44094418Imp'!J$264</f>
        <v>0.93285000231462845</v>
      </c>
      <c r="L20" s="155">
        <f>1/$A$1*'[1]44094418Imp'!K$264</f>
        <v>0.89758206575201649</v>
      </c>
      <c r="M20" s="155">
        <f>1/$A$1*'[1]44094418Imp'!L$264</f>
        <v>1.0228374069612729</v>
      </c>
      <c r="N20" s="155">
        <f>1/$A$1*'[1]44094418Imp'!M$264</f>
        <v>1.1434785668083045</v>
      </c>
      <c r="O20" s="155">
        <f>1/$A$1*'[1]44094418Imp'!N$264</f>
        <v>1.1231777970054575</v>
      </c>
      <c r="P20" s="155">
        <f>1/$A$1*'[1]44094418Imp'!O$264</f>
        <v>1.1245363738379923</v>
      </c>
      <c r="Q20" s="155">
        <f>1/$A$1*'[1]44094418Imp'!P$264</f>
        <v>1.199306956497582</v>
      </c>
      <c r="R20" s="155">
        <f>1/$A$1*'[1]44094418Imp'!Q$264</f>
        <v>1.1441177986047488</v>
      </c>
      <c r="S20" s="155">
        <f>1/$A$1*'[1]44094418Imp'!R$264</f>
        <v>1.2052355437571265</v>
      </c>
      <c r="T20" s="155">
        <f>1/$A$1*'[1]44094418Imp'!S$264</f>
        <v>1.2071874224599926</v>
      </c>
      <c r="U20" s="155">
        <f>1/$A$1*'[1]44094418Imp'!T$264</f>
        <v>1.1385010670776137</v>
      </c>
      <c r="V20" s="155">
        <f>1/$A$1*'[1]44094418Imp'!U$264</f>
        <v>1.1979650235103994</v>
      </c>
      <c r="W20" s="155">
        <f>1/$A$1*'[1]44094418Imp'!V$264</f>
        <v>0</v>
      </c>
      <c r="X20" s="155">
        <f>1/$A$1*'[1]44094418Imp'!W$264</f>
        <v>0</v>
      </c>
      <c r="Y20" s="155">
        <f>1/$A$1*'[1]44094418Imp'!X$264</f>
        <v>0</v>
      </c>
      <c r="Z20" s="155">
        <f>1/$A$1*'[1]44094418Imp'!Y$264</f>
        <v>0</v>
      </c>
      <c r="AA20" s="155">
        <f>1/$A$1*'[1]44094418Imp'!Z$264</f>
        <v>0</v>
      </c>
      <c r="AB20" s="155">
        <f>1/$A$1*'[1]44094418Imp'!AA$264</f>
        <v>0</v>
      </c>
      <c r="AC20" s="160"/>
      <c r="AD20" s="154">
        <f>1/1000*'[1]44094418Imp'!AB$264</f>
        <v>0.2480799368018011</v>
      </c>
      <c r="AE20" s="155">
        <f>1/1000*'[1]44094418Imp'!AC$264</f>
        <v>0.24439442050680002</v>
      </c>
      <c r="AF20" s="155">
        <f>1/1000*'[1]44094418Imp'!AD$264</f>
        <v>0.24416643123360002</v>
      </c>
      <c r="AG20" s="155">
        <f>1/1000*'[1]44094418Imp'!AE$264</f>
        <v>0.3062364866624</v>
      </c>
      <c r="AH20" s="155">
        <f>1/1000*'[1]44094418Imp'!AF$264</f>
        <v>0.39846237418749997</v>
      </c>
      <c r="AI20" s="155">
        <f>1/1000*'[1]44094418Imp'!AG$264</f>
        <v>0.4504316289759</v>
      </c>
      <c r="AJ20" s="155">
        <f>1/1000*'[1]44094418Imp'!AH$264</f>
        <v>0.50139649796480013</v>
      </c>
      <c r="AK20" s="155">
        <f>1/1000*'[1]44094418Imp'!AI$264</f>
        <v>0.57571286698900004</v>
      </c>
      <c r="AL20" s="155">
        <f>1/1000*'[1]44094418Imp'!AJ$264</f>
        <v>0.66570268414919997</v>
      </c>
      <c r="AM20" s="155">
        <f>1/1000*'[1]44094418Imp'!AK$264</f>
        <v>0.57206948304440008</v>
      </c>
      <c r="AN20" s="155">
        <f>1/1000*'[1]44094418Imp'!AL$264</f>
        <v>0.60891549827129998</v>
      </c>
      <c r="AO20" s="155">
        <f>1/1000*'[1]44094418Imp'!AM$264</f>
        <v>0.69326585448</v>
      </c>
      <c r="AP20" s="155">
        <f>1/1000*'[1]44094418Imp'!AN$264</f>
        <v>0.65226854109119992</v>
      </c>
      <c r="AQ20" s="155">
        <f>1/1000*'[1]44094418Imp'!AO$264</f>
        <v>0.62940394428269986</v>
      </c>
      <c r="AR20" s="155">
        <f>1/1000*'[1]44094418Imp'!AP$264</f>
        <v>0.66551360277500005</v>
      </c>
      <c r="AS20" s="155">
        <f>1/1000*'[1]44094418Imp'!AQ$264</f>
        <v>0.58131524778949994</v>
      </c>
      <c r="AT20" s="155">
        <f>1/1000*'[1]44094418Imp'!AR$264</f>
        <v>0.58764052935359989</v>
      </c>
      <c r="AU20" s="155">
        <f>1/1000*'[1]44094418Imp'!AS$264</f>
        <v>0.6309621836517999</v>
      </c>
      <c r="AV20" s="155">
        <f>1/1000*'[1]44094418Imp'!AT$264</f>
        <v>0.67332602663400032</v>
      </c>
      <c r="AW20" s="155">
        <f>1/1000*'[1]44094418Imp'!AU$264</f>
        <v>0.67392573891208318</v>
      </c>
      <c r="AX20" s="155">
        <f>1/1000*'[1]44094418Imp'!AV$264</f>
        <v>0</v>
      </c>
      <c r="AY20" s="155">
        <f>1/1000*'[1]44094418Imp'!AW$264</f>
        <v>0</v>
      </c>
      <c r="AZ20" s="155">
        <f>1/1000*'[1]44094418Imp'!AX$264</f>
        <v>0</v>
      </c>
      <c r="BA20" s="155">
        <f>1/1000*'[1]44094418Imp'!AY$264</f>
        <v>0</v>
      </c>
      <c r="BB20" s="155">
        <f>1/1000*'[1]44094418Imp'!AZ$264</f>
        <v>0</v>
      </c>
      <c r="BC20" s="155">
        <f>1/1000*'[1]44094418Imp'!BA$264</f>
        <v>0</v>
      </c>
      <c r="BD20" s="293"/>
    </row>
    <row r="21" spans="2:56">
      <c r="B21" s="5" t="s">
        <v>36</v>
      </c>
      <c r="C21" s="39">
        <f>1/$A$1*'[1]44094418Imp'!B$23</f>
        <v>0.17306141999999999</v>
      </c>
      <c r="D21" s="10">
        <f>1/$A$1*'[1]44094418Imp'!C$23</f>
        <v>0.17793197799999999</v>
      </c>
      <c r="E21" s="10">
        <f>1/$A$1*'[1]44094418Imp'!D$23</f>
        <v>0.11781410599999999</v>
      </c>
      <c r="F21" s="10">
        <f>1/$A$1*'[1]44094418Imp'!E$23</f>
        <v>0.10178808780000001</v>
      </c>
      <c r="G21" s="10">
        <f>1/$A$1*'[1]44094418Imp'!F$23</f>
        <v>0.12038850259999999</v>
      </c>
      <c r="H21" s="10">
        <f>1/$A$1*'[1]44094418Imp'!G$23</f>
        <v>0.15241836999999997</v>
      </c>
      <c r="I21" s="10">
        <f>1/$A$1*'[1]44094418Imp'!H$23</f>
        <v>0.13358042246222221</v>
      </c>
      <c r="J21" s="10">
        <f>1/$A$1*'[1]44094418Imp'!I$23</f>
        <v>0.16645610480657747</v>
      </c>
      <c r="K21" s="10">
        <f>1/$A$1*'[1]44094418Imp'!J$23</f>
        <v>0.13739231709547101</v>
      </c>
      <c r="L21" s="10">
        <f>1/$A$1*'[1]44094418Imp'!K$23</f>
        <v>0.14571699626666665</v>
      </c>
      <c r="M21" s="10">
        <f>1/$A$1*'[1]44094418Imp'!L$23</f>
        <v>0.15111366499999998</v>
      </c>
      <c r="N21" s="10">
        <f>1/$A$1*'[1]44094418Imp'!M$23</f>
        <v>0.23314484733333329</v>
      </c>
      <c r="O21" s="10">
        <f>1/$A$1*'[1]44094418Imp'!N$23</f>
        <v>0.20783249664502162</v>
      </c>
      <c r="P21" s="10">
        <f>1/$A$1*'[1]44094418Imp'!O$23</f>
        <v>0.17384141924314767</v>
      </c>
      <c r="Q21" s="10">
        <f>1/$A$1*'[1]44094418Imp'!P$23</f>
        <v>0.16353147601713916</v>
      </c>
      <c r="R21" s="10">
        <f>1/$A$1*'[1]44094418Imp'!Q$23</f>
        <v>0.17094248705372536</v>
      </c>
      <c r="S21" s="10">
        <f>1/$A$1*'[1]44094418Imp'!R$23</f>
        <v>0.17466932004166666</v>
      </c>
      <c r="T21" s="10">
        <f>1/$A$1*'[1]44094418Imp'!S$23</f>
        <v>0.1686368495833333</v>
      </c>
      <c r="U21" s="10">
        <f>1/$A$1*'[1]44094418Imp'!T$23</f>
        <v>9.3417876999999996E-2</v>
      </c>
      <c r="V21" s="10">
        <f>1/$A$1*'[1]44094418Imp'!U$23</f>
        <v>9.6466165999999992E-2</v>
      </c>
      <c r="W21" s="10">
        <f>1/$A$1*'[1]44094418Imp'!V$23</f>
        <v>0</v>
      </c>
      <c r="X21" s="10">
        <f>1/$A$1*'[1]44094418Imp'!W$23</f>
        <v>0</v>
      </c>
      <c r="Y21" s="10">
        <f>1/$A$1*'[1]44094418Imp'!X$23</f>
        <v>0</v>
      </c>
      <c r="Z21" s="10">
        <f>1/$A$1*'[1]44094418Imp'!Y$23</f>
        <v>0</v>
      </c>
      <c r="AA21" s="10">
        <f>1/$A$1*'[1]44094418Imp'!Z$23</f>
        <v>0</v>
      </c>
      <c r="AB21" s="10">
        <f>1/$A$1*'[1]44094418Imp'!AA$23</f>
        <v>0</v>
      </c>
      <c r="AC21" s="4"/>
      <c r="AD21" s="39">
        <f>1/1000*'[1]44094418Imp'!AB$23</f>
        <v>6.5995819288062002E-2</v>
      </c>
      <c r="AE21" s="10">
        <f>1/1000*'[1]44094418Imp'!AC$23</f>
        <v>6.3891639183599996E-2</v>
      </c>
      <c r="AF21" s="10">
        <f>1/1000*'[1]44094418Imp'!AD$23</f>
        <v>4.0169150409599994E-2</v>
      </c>
      <c r="AG21" s="10">
        <f>1/1000*'[1]44094418Imp'!AE$23</f>
        <v>5.0938558160000001E-2</v>
      </c>
      <c r="AH21" s="10">
        <f>1/1000*'[1]44094418Imp'!AF$23</f>
        <v>6.1848857459200005E-2</v>
      </c>
      <c r="AI21" s="10">
        <f>1/1000*'[1]44094418Imp'!AG$23</f>
        <v>6.9853963179E-2</v>
      </c>
      <c r="AJ21" s="10">
        <f>1/1000*'[1]44094418Imp'!AH$23</f>
        <v>8.5487652815600015E-2</v>
      </c>
      <c r="AK21" s="10">
        <f>1/1000*'[1]44094418Imp'!AI$23</f>
        <v>9.7085403182000013E-2</v>
      </c>
      <c r="AL21" s="10">
        <f>1/1000*'[1]44094418Imp'!AJ$23</f>
        <v>0.11348806934080001</v>
      </c>
      <c r="AM21" s="10">
        <f>1/1000*'[1]44094418Imp'!AK$23</f>
        <v>0.10692395506760001</v>
      </c>
      <c r="AN21" s="10">
        <f>1/1000*'[1]44094418Imp'!AL$23</f>
        <v>0.10635987165120001</v>
      </c>
      <c r="AO21" s="10">
        <f>1/1000*'[1]44094418Imp'!AM$23</f>
        <v>0.13931271859200001</v>
      </c>
      <c r="AP21" s="10">
        <f>1/1000*'[1]44094418Imp'!AN$23</f>
        <v>0.11598000478239999</v>
      </c>
      <c r="AQ21" s="10">
        <f>1/1000*'[1]44094418Imp'!AO$23</f>
        <v>9.883470251580001E-2</v>
      </c>
      <c r="AR21" s="10">
        <f>1/1000*'[1]44094418Imp'!AP$23</f>
        <v>9.21618670945E-2</v>
      </c>
      <c r="AS21" s="10">
        <f>1/1000*'[1]44094418Imp'!AQ$23</f>
        <v>8.2537443586499989E-2</v>
      </c>
      <c r="AT21" s="10">
        <f>1/1000*'[1]44094418Imp'!AR$23</f>
        <v>8.5942307252900002E-2</v>
      </c>
      <c r="AU21" s="10">
        <f>1/1000*'[1]44094418Imp'!AS$23</f>
        <v>8.8728294140200004E-2</v>
      </c>
      <c r="AV21" s="10">
        <f>1/1000*'[1]44094418Imp'!AT$23</f>
        <v>7.2131068965000003E-2</v>
      </c>
      <c r="AW21" s="10">
        <f>1/1000*'[1]44094418Imp'!AU$23</f>
        <v>7.2939765931666678E-2</v>
      </c>
      <c r="AX21" s="10">
        <f>1/1000*'[1]44094418Imp'!AV$23</f>
        <v>0</v>
      </c>
      <c r="AY21" s="10">
        <f>1/1000*'[1]44094418Imp'!AW$23</f>
        <v>0</v>
      </c>
      <c r="AZ21" s="10">
        <f>1/1000*'[1]44094418Imp'!AX$23</f>
        <v>0</v>
      </c>
      <c r="BA21" s="10">
        <f>1/1000*'[1]44094418Imp'!AY$23</f>
        <v>0</v>
      </c>
      <c r="BB21" s="10">
        <f>1/1000*'[1]44094418Imp'!AZ$23</f>
        <v>0</v>
      </c>
      <c r="BC21" s="10">
        <f>1/1000*'[1]44094418Imp'!BA$23</f>
        <v>0</v>
      </c>
      <c r="BD21" s="293"/>
    </row>
    <row r="22" spans="2:56">
      <c r="B22" s="5" t="s">
        <v>37</v>
      </c>
      <c r="C22" s="39">
        <f>1/$A$1*'[1]44094418Imp'!B$91</f>
        <v>0.16323671249999999</v>
      </c>
      <c r="D22" s="10">
        <f>1/$A$1*'[1]44094418Imp'!C$91</f>
        <v>0.1570085977</v>
      </c>
      <c r="E22" s="10">
        <f>1/$A$1*'[1]44094418Imp'!D$91</f>
        <v>0.16580136099999998</v>
      </c>
      <c r="F22" s="10">
        <f>1/$A$1*'[1]44094418Imp'!E$91</f>
        <v>0.17685229519999998</v>
      </c>
      <c r="G22" s="10">
        <f>1/$A$1*'[1]44094418Imp'!F$91</f>
        <v>0.200343313</v>
      </c>
      <c r="H22" s="10">
        <f>1/$A$1*'[1]44094418Imp'!G$91</f>
        <v>0.20876615900000001</v>
      </c>
      <c r="I22" s="10">
        <f>1/$A$1*'[1]44094418Imp'!H$91</f>
        <v>0.27466306582555555</v>
      </c>
      <c r="J22" s="10">
        <f>1/$A$1*'[1]44094418Imp'!I$91</f>
        <v>0.26838827991282055</v>
      </c>
      <c r="K22" s="10">
        <f>1/$A$1*'[1]44094418Imp'!J$91</f>
        <v>0.2881185689548495</v>
      </c>
      <c r="L22" s="10">
        <f>1/$A$1*'[1]44094418Imp'!K$91</f>
        <v>0.2687734097884058</v>
      </c>
      <c r="M22" s="10">
        <f>1/$A$1*'[1]44094418Imp'!L$91</f>
        <v>0.29185324000000001</v>
      </c>
      <c r="N22" s="10">
        <f>1/$A$1*'[1]44094418Imp'!M$91</f>
        <v>0.30925649499999996</v>
      </c>
      <c r="O22" s="10">
        <f>1/$A$1*'[1]44094418Imp'!N$91</f>
        <v>0.29923251075000001</v>
      </c>
      <c r="P22" s="10">
        <f>1/$A$1*'[1]44094418Imp'!O$91</f>
        <v>0.26540899000000001</v>
      </c>
      <c r="Q22" s="10">
        <f>1/$A$1*'[1]44094418Imp'!P$91</f>
        <v>0.29625570799999995</v>
      </c>
      <c r="R22" s="10">
        <f>1/$A$1*'[1]44094418Imp'!Q$91</f>
        <v>0.29370557663888885</v>
      </c>
      <c r="S22" s="10">
        <f>1/$A$1*'[1]44094418Imp'!R$91</f>
        <v>0.3523215395</v>
      </c>
      <c r="T22" s="10">
        <f>1/$A$1*'[1]44094418Imp'!S$91</f>
        <v>0.32850417263461534</v>
      </c>
      <c r="U22" s="10">
        <f>1/$A$1*'[1]44094418Imp'!T$91</f>
        <v>0.25667047300000001</v>
      </c>
      <c r="V22" s="10">
        <f>1/$A$1*'[1]44094418Imp'!U$91</f>
        <v>0.26246161199999996</v>
      </c>
      <c r="W22" s="10">
        <f>1/$A$1*'[1]44094418Imp'!V$91</f>
        <v>0</v>
      </c>
      <c r="X22" s="10">
        <f>1/$A$1*'[1]44094418Imp'!W$91</f>
        <v>0</v>
      </c>
      <c r="Y22" s="10">
        <f>1/$A$1*'[1]44094418Imp'!X$91</f>
        <v>0</v>
      </c>
      <c r="Z22" s="10">
        <f>1/$A$1*'[1]44094418Imp'!Y$91</f>
        <v>0</v>
      </c>
      <c r="AA22" s="10">
        <f>1/$A$1*'[1]44094418Imp'!Z$91</f>
        <v>0</v>
      </c>
      <c r="AB22" s="10">
        <f>1/$A$1*'[1]44094418Imp'!AA$91</f>
        <v>0</v>
      </c>
      <c r="AC22" s="4"/>
      <c r="AD22" s="39">
        <f>1/1000*'[1]44094418Imp'!AB$91</f>
        <v>4.4257541803145999E-2</v>
      </c>
      <c r="AE22" s="10">
        <f>1/1000*'[1]44094418Imp'!AC$91</f>
        <v>4.5280284846799995E-2</v>
      </c>
      <c r="AF22" s="10">
        <f>1/1000*'[1]44094418Imp'!AD$91</f>
        <v>4.7660415825599996E-2</v>
      </c>
      <c r="AG22" s="10">
        <f>1/1000*'[1]44094418Imp'!AE$91</f>
        <v>5.9852547641600015E-2</v>
      </c>
      <c r="AH22" s="10">
        <f>1/1000*'[1]44094418Imp'!AF$91</f>
        <v>7.4975898354000009E-2</v>
      </c>
      <c r="AI22" s="10">
        <f>1/1000*'[1]44094418Imp'!AG$91</f>
        <v>7.9250912984100017E-2</v>
      </c>
      <c r="AJ22" s="10">
        <f>1/1000*'[1]44094418Imp'!AH$91</f>
        <v>0.107513838776</v>
      </c>
      <c r="AK22" s="10">
        <f>1/1000*'[1]44094418Imp'!AI$91</f>
        <v>0.13536411368750001</v>
      </c>
      <c r="AL22" s="10">
        <f>1/1000*'[1]44094418Imp'!AJ$91</f>
        <v>0.16233806890440003</v>
      </c>
      <c r="AM22" s="10">
        <f>1/1000*'[1]44094418Imp'!AK$91</f>
        <v>0.13709781829039999</v>
      </c>
      <c r="AN22" s="10">
        <f>1/1000*'[1]44094418Imp'!AL$91</f>
        <v>0.14463460178640003</v>
      </c>
      <c r="AO22" s="10">
        <f>1/1000*'[1]44094418Imp'!AM$91</f>
        <v>0.17065082155200001</v>
      </c>
      <c r="AP22" s="10">
        <f>1/1000*'[1]44094418Imp'!AN$91</f>
        <v>0.15308111785119999</v>
      </c>
      <c r="AQ22" s="10">
        <f>1/1000*'[1]44094418Imp'!AO$91</f>
        <v>0.1483407854628</v>
      </c>
      <c r="AR22" s="10">
        <f>1/1000*'[1]44094418Imp'!AP$91</f>
        <v>0.17483801834400001</v>
      </c>
      <c r="AS22" s="10">
        <f>1/1000*'[1]44094418Imp'!AQ$91</f>
        <v>0.1321578983375</v>
      </c>
      <c r="AT22" s="10">
        <f>1/1000*'[1]44094418Imp'!AR$91</f>
        <v>0.14649711695520001</v>
      </c>
      <c r="AU22" s="10">
        <f>1/1000*'[1]44094418Imp'!AS$91</f>
        <v>0.14744134948400001</v>
      </c>
      <c r="AV22" s="10">
        <f>1/1000*'[1]44094418Imp'!AT$91</f>
        <v>0.15398777449599999</v>
      </c>
      <c r="AW22" s="10">
        <f>1/1000*'[1]44094418Imp'!AU$91</f>
        <v>0.15304727901833332</v>
      </c>
      <c r="AX22" s="10">
        <f>1/1000*'[1]44094418Imp'!AV$91</f>
        <v>0</v>
      </c>
      <c r="AY22" s="10">
        <f>1/1000*'[1]44094418Imp'!AW$91</f>
        <v>0</v>
      </c>
      <c r="AZ22" s="10">
        <f>1/1000*'[1]44094418Imp'!AX$91</f>
        <v>0</v>
      </c>
      <c r="BA22" s="10">
        <f>1/1000*'[1]44094418Imp'!AY$91</f>
        <v>0</v>
      </c>
      <c r="BB22" s="10">
        <f>1/1000*'[1]44094418Imp'!AZ$91</f>
        <v>0</v>
      </c>
      <c r="BC22" s="10">
        <f>1/1000*'[1]44094418Imp'!BA$91</f>
        <v>0</v>
      </c>
      <c r="BD22" s="293"/>
    </row>
    <row r="23" spans="2:56">
      <c r="B23" s="5" t="s">
        <v>44</v>
      </c>
      <c r="C23" s="39">
        <f>1/$A$1*'[1]44094418Imp'!B$114</f>
        <v>4.7395973999999993E-2</v>
      </c>
      <c r="D23" s="10">
        <f>1/$A$1*'[1]44094418Imp'!C$114</f>
        <v>3.7543714499999999E-2</v>
      </c>
      <c r="E23" s="10">
        <f>1/$A$1*'[1]44094418Imp'!D$114</f>
        <v>4.7368661500000006E-2</v>
      </c>
      <c r="F23" s="10">
        <f>1/$A$1*'[1]44094418Imp'!E$114</f>
        <v>5.4506157999999999E-2</v>
      </c>
      <c r="G23" s="10">
        <f>1/$A$1*'[1]44094418Imp'!F$114</f>
        <v>4.8994082000000001E-2</v>
      </c>
      <c r="H23" s="10">
        <f>1/$A$1*'[1]44094418Imp'!G$114</f>
        <v>4.6904419499999996E-2</v>
      </c>
      <c r="I23" s="10">
        <f>1/$A$1*'[1]44094418Imp'!H$114</f>
        <v>6.4871541417878792E-2</v>
      </c>
      <c r="J23" s="10">
        <f>1/$A$1*'[1]44094418Imp'!I$114</f>
        <v>6.0682924923076927E-2</v>
      </c>
      <c r="K23" s="10">
        <f>1/$A$1*'[1]44094418Imp'!J$114</f>
        <v>8.1216744657692311E-2</v>
      </c>
      <c r="L23" s="10">
        <f>1/$A$1*'[1]44094418Imp'!K$114</f>
        <v>6.0309837382636566E-2</v>
      </c>
      <c r="M23" s="10">
        <f>1/$A$1*'[1]44094418Imp'!L$114</f>
        <v>5.8362196999999998E-2</v>
      </c>
      <c r="N23" s="10">
        <f>1/$A$1*'[1]44094418Imp'!M$114</f>
        <v>4.755257678113553E-2</v>
      </c>
      <c r="O23" s="10">
        <f>1/$A$1*'[1]44094418Imp'!N$114</f>
        <v>6.4542724242424229E-2</v>
      </c>
      <c r="P23" s="10">
        <f>1/$A$1*'[1]44094418Imp'!O$114</f>
        <v>6.6050716621417788E-2</v>
      </c>
      <c r="Q23" s="10">
        <f>1/$A$1*'[1]44094418Imp'!P$114</f>
        <v>6.9049277329670325E-2</v>
      </c>
      <c r="R23" s="10">
        <f>1/$A$1*'[1]44094418Imp'!Q$114</f>
        <v>7.2291234999999995E-2</v>
      </c>
      <c r="S23" s="10">
        <f>1/$A$1*'[1]44094418Imp'!R$114</f>
        <v>7.3007797833333346E-2</v>
      </c>
      <c r="T23" s="10">
        <f>1/$A$1*'[1]44094418Imp'!S$114</f>
        <v>7.6674036774433893E-2</v>
      </c>
      <c r="U23" s="10">
        <f>1/$A$1*'[1]44094418Imp'!T$114</f>
        <v>8.5687692940476193E-2</v>
      </c>
      <c r="V23" s="10">
        <f>1/$A$1*'[1]44094418Imp'!U$114</f>
        <v>8.617410823046398E-2</v>
      </c>
      <c r="W23" s="10">
        <f>1/$A$1*'[1]44094418Imp'!V$114</f>
        <v>0</v>
      </c>
      <c r="X23" s="10">
        <f>1/$A$1*'[1]44094418Imp'!W$114</f>
        <v>0</v>
      </c>
      <c r="Y23" s="10">
        <f>1/$A$1*'[1]44094418Imp'!X$114</f>
        <v>0</v>
      </c>
      <c r="Z23" s="10">
        <f>1/$A$1*'[1]44094418Imp'!Y$114</f>
        <v>0</v>
      </c>
      <c r="AA23" s="10">
        <f>1/$A$1*'[1]44094418Imp'!Z$114</f>
        <v>0</v>
      </c>
      <c r="AB23" s="10">
        <f>1/$A$1*'[1]44094418Imp'!AA$114</f>
        <v>0</v>
      </c>
      <c r="AC23" s="4"/>
      <c r="AD23" s="39">
        <f>1/1000*'[1]44094418Imp'!AB$114</f>
        <v>3.1493984130840001E-2</v>
      </c>
      <c r="AE23" s="10">
        <f>1/1000*'[1]44094418Imp'!AC$114</f>
        <v>3.2188919016800002E-2</v>
      </c>
      <c r="AF23" s="10">
        <f>1/1000*'[1]44094418Imp'!AD$114</f>
        <v>3.4616382959999997E-2</v>
      </c>
      <c r="AG23" s="10">
        <f>1/1000*'[1]44094418Imp'!AE$114</f>
        <v>4.1950315579200002E-2</v>
      </c>
      <c r="AH23" s="10">
        <f>1/1000*'[1]44094418Imp'!AF$114</f>
        <v>5.2258934531300004E-2</v>
      </c>
      <c r="AI23" s="10">
        <f>1/1000*'[1]44094418Imp'!AG$114</f>
        <v>5.0269772681700006E-2</v>
      </c>
      <c r="AJ23" s="10">
        <f>1/1000*'[1]44094418Imp'!AH$114</f>
        <v>5.4321767370800002E-2</v>
      </c>
      <c r="AK23" s="10">
        <f>1/1000*'[1]44094418Imp'!AI$114</f>
        <v>5.8106204087000006E-2</v>
      </c>
      <c r="AL23" s="10">
        <f>1/1000*'[1]44094418Imp'!AJ$114</f>
        <v>6.7330885428000017E-2</v>
      </c>
      <c r="AM23" s="10">
        <f>1/1000*'[1]44094418Imp'!AK$114</f>
        <v>5.2607582332800003E-2</v>
      </c>
      <c r="AN23" s="10">
        <f>1/1000*'[1]44094418Imp'!AL$114</f>
        <v>5.1423914931300004E-2</v>
      </c>
      <c r="AO23" s="10">
        <f>1/1000*'[1]44094418Imp'!AM$114</f>
        <v>5.0972553888000004E-2</v>
      </c>
      <c r="AP23" s="10">
        <f>1/1000*'[1]44094418Imp'!AN$114</f>
        <v>5.1313738977599999E-2</v>
      </c>
      <c r="AQ23" s="10">
        <f>1/1000*'[1]44094418Imp'!AO$114</f>
        <v>6.0688860256200003E-2</v>
      </c>
      <c r="AR23" s="10">
        <f>1/1000*'[1]44094418Imp'!AP$114</f>
        <v>6.6499245879499999E-2</v>
      </c>
      <c r="AS23" s="10">
        <f>1/1000*'[1]44094418Imp'!AQ$114</f>
        <v>5.6579087858999996E-2</v>
      </c>
      <c r="AT23" s="10">
        <f>1/1000*'[1]44094418Imp'!AR$114</f>
        <v>5.1725487917399997E-2</v>
      </c>
      <c r="AU23" s="10">
        <f>1/1000*'[1]44094418Imp'!AS$114</f>
        <v>5.9744733534199998E-2</v>
      </c>
      <c r="AV23" s="10">
        <f>1/1000*'[1]44094418Imp'!AT$114</f>
        <v>6.7115692645000002E-2</v>
      </c>
      <c r="AW23" s="10">
        <f>1/1000*'[1]44094418Imp'!AU$114</f>
        <v>6.6226931235416675E-2</v>
      </c>
      <c r="AX23" s="10">
        <f>1/1000*'[1]44094418Imp'!AV$114</f>
        <v>0</v>
      </c>
      <c r="AY23" s="10">
        <f>1/1000*'[1]44094418Imp'!AW$114</f>
        <v>0</v>
      </c>
      <c r="AZ23" s="10">
        <f>1/1000*'[1]44094418Imp'!AX$114</f>
        <v>0</v>
      </c>
      <c r="BA23" s="10">
        <f>1/1000*'[1]44094418Imp'!AY$114</f>
        <v>0</v>
      </c>
      <c r="BB23" s="10">
        <f>1/1000*'[1]44094418Imp'!AZ$114</f>
        <v>0</v>
      </c>
      <c r="BC23" s="10">
        <f>1/1000*'[1]44094418Imp'!BA$114</f>
        <v>0</v>
      </c>
      <c r="BD23" s="293"/>
    </row>
    <row r="24" spans="2:56">
      <c r="B24" s="5" t="s">
        <v>43</v>
      </c>
      <c r="C24" s="39">
        <f>1/$A$1*'[1]44094418Imp'!B$188</f>
        <v>3.1057208000000003E-2</v>
      </c>
      <c r="D24" s="10">
        <f>1/$A$1*'[1]44094418Imp'!C$188</f>
        <v>2.8528458E-2</v>
      </c>
      <c r="E24" s="10">
        <f>1/$A$1*'[1]44094418Imp'!D$188</f>
        <v>2.9684508999999998E-2</v>
      </c>
      <c r="F24" s="10">
        <f>1/$A$1*'[1]44094418Imp'!E$188</f>
        <v>4.3029257000000001E-2</v>
      </c>
      <c r="G24" s="10">
        <f>1/$A$1*'[1]44094418Imp'!F$188</f>
        <v>7.5798204999999994E-2</v>
      </c>
      <c r="H24" s="10">
        <f>1/$A$1*'[1]44094418Imp'!G$188</f>
        <v>0.14834820199999998</v>
      </c>
      <c r="I24" s="10">
        <f>1/$A$1*'[1]44094418Imp'!H$188</f>
        <v>0.19559461573555556</v>
      </c>
      <c r="J24" s="10">
        <f>1/$A$1*'[1]44094418Imp'!I$188</f>
        <v>0.19005607470940167</v>
      </c>
      <c r="K24" s="10">
        <f>1/$A$1*'[1]44094418Imp'!J$188</f>
        <v>0.16265906323222284</v>
      </c>
      <c r="L24" s="10">
        <f>1/$A$1*'[1]44094418Imp'!K$188</f>
        <v>0.20275335691116347</v>
      </c>
      <c r="M24" s="10">
        <f>1/$A$1*'[1]44094418Imp'!L$188</f>
        <v>0.23083971399999997</v>
      </c>
      <c r="N24" s="10">
        <f>1/$A$1*'[1]44094418Imp'!M$188</f>
        <v>0.22776357462712774</v>
      </c>
      <c r="O24" s="10">
        <f>1/$A$1*'[1]44094418Imp'!N$188</f>
        <v>0.22382290180659042</v>
      </c>
      <c r="P24" s="10">
        <f>1/$A$1*'[1]44094418Imp'!O$188</f>
        <v>0.28575974900000001</v>
      </c>
      <c r="Q24" s="10">
        <f>1/$A$1*'[1]44094418Imp'!P$188</f>
        <v>0.31145941744888361</v>
      </c>
      <c r="R24" s="10">
        <f>1/$A$1*'[1]44094418Imp'!Q$188</f>
        <v>0.24183258630842908</v>
      </c>
      <c r="S24" s="10">
        <f>1/$A$1*'[1]44094418Imp'!R$188</f>
        <v>0.23469832977272725</v>
      </c>
      <c r="T24" s="10">
        <f>1/$A$1*'[1]44094418Imp'!S$188</f>
        <v>0.21776293499999999</v>
      </c>
      <c r="U24" s="10">
        <f>1/$A$1*'[1]44094418Imp'!T$188</f>
        <v>0.25279661399999998</v>
      </c>
      <c r="V24" s="10">
        <f>1/$A$1*'[1]44094418Imp'!U$188</f>
        <v>0.25637665323076925</v>
      </c>
      <c r="W24" s="10">
        <f>1/$A$1*'[1]44094418Imp'!V$188</f>
        <v>0</v>
      </c>
      <c r="X24" s="10">
        <f>1/$A$1*'[1]44094418Imp'!W$188</f>
        <v>0</v>
      </c>
      <c r="Y24" s="10">
        <f>1/$A$1*'[1]44094418Imp'!X$188</f>
        <v>0</v>
      </c>
      <c r="Z24" s="10">
        <f>1/$A$1*'[1]44094418Imp'!Y$188</f>
        <v>0</v>
      </c>
      <c r="AA24" s="10">
        <f>1/$A$1*'[1]44094418Imp'!Z$188</f>
        <v>0</v>
      </c>
      <c r="AB24" s="10">
        <f>1/$A$1*'[1]44094418Imp'!AA$188</f>
        <v>0</v>
      </c>
      <c r="AC24" s="4"/>
      <c r="AD24" s="39">
        <f>1/1000*'[1]44094418Imp'!AB$188</f>
        <v>9.7125702243720004E-3</v>
      </c>
      <c r="AE24" s="10">
        <f>1/1000*'[1]44094418Imp'!AC$188</f>
        <v>9.930762979600001E-3</v>
      </c>
      <c r="AF24" s="10">
        <f>1/1000*'[1]44094418Imp'!AD$188</f>
        <v>1.25488552416E-2</v>
      </c>
      <c r="AG24" s="10">
        <f>1/1000*'[1]44094418Imp'!AE$188</f>
        <v>2.03554383536E-2</v>
      </c>
      <c r="AH24" s="10">
        <f>1/1000*'[1]44094418Imp'!AF$188</f>
        <v>3.1633818680100005E-2</v>
      </c>
      <c r="AI24" s="10">
        <f>1/1000*'[1]44094418Imp'!AG$188</f>
        <v>4.48587488349E-2</v>
      </c>
      <c r="AJ24" s="10">
        <f>1/1000*'[1]44094418Imp'!AH$188</f>
        <v>6.5601770148800004E-2</v>
      </c>
      <c r="AK24" s="10">
        <f>1/1000*'[1]44094418Imp'!AI$188</f>
        <v>8.8695366642000006E-2</v>
      </c>
      <c r="AL24" s="10">
        <f>1/1000*'[1]44094418Imp'!AJ$188</f>
        <v>0.11202346582120001</v>
      </c>
      <c r="AM24" s="10">
        <f>1/1000*'[1]44094418Imp'!AK$188</f>
        <v>0.1032088982936</v>
      </c>
      <c r="AN24" s="10">
        <f>1/1000*'[1]44094418Imp'!AL$188</f>
        <v>0.11104882482600001</v>
      </c>
      <c r="AO24" s="10">
        <f>1/1000*'[1]44094418Imp'!AM$188</f>
        <v>0.114536264208</v>
      </c>
      <c r="AP24" s="10">
        <f>1/1000*'[1]44094418Imp'!AN$188</f>
        <v>0.10631467408319999</v>
      </c>
      <c r="AQ24" s="10">
        <f>1/1000*'[1]44094418Imp'!AO$188</f>
        <v>0.1004842558398</v>
      </c>
      <c r="AR24" s="10">
        <f>1/1000*'[1]44094418Imp'!AP$188</f>
        <v>0.1111773624725</v>
      </c>
      <c r="AS24" s="10">
        <f>1/1000*'[1]44094418Imp'!AQ$188</f>
        <v>0.1218609173075</v>
      </c>
      <c r="AT24" s="10">
        <f>1/1000*'[1]44094418Imp'!AR$188</f>
        <v>0.11819500116620001</v>
      </c>
      <c r="AU24" s="10">
        <f>1/1000*'[1]44094418Imp'!AS$188</f>
        <v>0.13125308965339999</v>
      </c>
      <c r="AV24" s="10">
        <f>1/1000*'[1]44094418Imp'!AT$188</f>
        <v>0.140578804424</v>
      </c>
      <c r="AW24" s="10">
        <f>1/1000*'[1]44094418Imp'!AU$188</f>
        <v>0.13550263791166667</v>
      </c>
      <c r="AX24" s="10">
        <f>1/1000*'[1]44094418Imp'!AV$188</f>
        <v>0</v>
      </c>
      <c r="AY24" s="10">
        <f>1/1000*'[1]44094418Imp'!AW$188</f>
        <v>0</v>
      </c>
      <c r="AZ24" s="10">
        <f>1/1000*'[1]44094418Imp'!AX$188</f>
        <v>0</v>
      </c>
      <c r="BA24" s="10">
        <f>1/1000*'[1]44094418Imp'!AY$188</f>
        <v>0</v>
      </c>
      <c r="BB24" s="10">
        <f>1/1000*'[1]44094418Imp'!AZ$188</f>
        <v>0</v>
      </c>
      <c r="BC24" s="10">
        <f>1/1000*'[1]44094418Imp'!BA$188</f>
        <v>0</v>
      </c>
      <c r="BD24" s="293"/>
    </row>
    <row r="25" spans="2:56">
      <c r="B25" s="5" t="s">
        <v>81</v>
      </c>
      <c r="C25" s="39">
        <f>1/$A$1*'[1]44094418Imp'!B$212</f>
        <v>2.2242370000000004E-2</v>
      </c>
      <c r="D25" s="10">
        <f>1/$A$1*'[1]44094418Imp'!C$212</f>
        <v>1.9988471999999997E-2</v>
      </c>
      <c r="E25" s="10">
        <f>1/$A$1*'[1]44094418Imp'!D$212</f>
        <v>2.8105870499999998E-2</v>
      </c>
      <c r="F25" s="10">
        <f>1/$A$1*'[1]44094418Imp'!E$212</f>
        <v>3.240262E-2</v>
      </c>
      <c r="G25" s="10">
        <f>1/$A$1*'[1]44094418Imp'!F$212</f>
        <v>2.5698449999999998E-2</v>
      </c>
      <c r="H25" s="10">
        <f>1/$A$1*'[1]44094418Imp'!G$212</f>
        <v>2.65680225E-2</v>
      </c>
      <c r="I25" s="10">
        <f>1/$A$1*'[1]44094418Imp'!H$212</f>
        <v>1.8367229031645019E-2</v>
      </c>
      <c r="J25" s="10">
        <f>1/$A$1*'[1]44094418Imp'!I$212</f>
        <v>2.8320983145930879E-2</v>
      </c>
      <c r="K25" s="10">
        <f>1/$A$1*'[1]44094418Imp'!J$212</f>
        <v>2.3194138426007323E-2</v>
      </c>
      <c r="L25" s="10">
        <f>1/$A$1*'[1]44094418Imp'!K$212</f>
        <v>1.9754922536140671E-2</v>
      </c>
      <c r="M25" s="10">
        <f>1/$A$1*'[1]44094418Imp'!L$212</f>
        <v>2.8035407111111105E-2</v>
      </c>
      <c r="N25" s="10">
        <f>1/$A$1*'[1]44094418Imp'!M$212</f>
        <v>2.7470288444444445E-2</v>
      </c>
      <c r="O25" s="10">
        <f>1/$A$1*'[1]44094418Imp'!N$212</f>
        <v>3.0672520999999998E-2</v>
      </c>
      <c r="P25" s="10">
        <f>1/$A$1*'[1]44094418Imp'!O$212</f>
        <v>2.8445260687062934E-2</v>
      </c>
      <c r="Q25" s="10">
        <f>1/$A$1*'[1]44094418Imp'!P$212</f>
        <v>3.4627160761083742E-2</v>
      </c>
      <c r="R25" s="10">
        <f>1/$A$1*'[1]44094418Imp'!Q$212</f>
        <v>3.3468813586309522E-2</v>
      </c>
      <c r="S25" s="10">
        <f>1/$A$1*'[1]44094418Imp'!R$212</f>
        <v>4.0083085575018336E-2</v>
      </c>
      <c r="T25" s="10">
        <f>1/$A$1*'[1]44094418Imp'!S$212</f>
        <v>3.8191796249750248E-2</v>
      </c>
      <c r="U25" s="10">
        <f>1/$A$1*'[1]44094418Imp'!T$212</f>
        <v>3.9179351000000001E-2</v>
      </c>
      <c r="V25" s="10">
        <f>1/$A$1*'[1]44094418Imp'!U$212</f>
        <v>3.8428045999999993E-2</v>
      </c>
      <c r="W25" s="10">
        <f>1/$A$1*'[1]44094418Imp'!V$212</f>
        <v>0</v>
      </c>
      <c r="X25" s="10">
        <f>1/$A$1*'[1]44094418Imp'!W$212</f>
        <v>0</v>
      </c>
      <c r="Y25" s="10">
        <f>1/$A$1*'[1]44094418Imp'!X$212</f>
        <v>0</v>
      </c>
      <c r="Z25" s="10">
        <f>1/$A$1*'[1]44094418Imp'!Y$212</f>
        <v>0</v>
      </c>
      <c r="AA25" s="10">
        <f>1/$A$1*'[1]44094418Imp'!Z$212</f>
        <v>0</v>
      </c>
      <c r="AB25" s="10">
        <f>1/$A$1*'[1]44094418Imp'!AA$212</f>
        <v>0</v>
      </c>
      <c r="AC25" s="4"/>
      <c r="AD25" s="39">
        <f>1/1000*'[1]44094418Imp'!AB$212</f>
        <v>1.327374117402E-2</v>
      </c>
      <c r="AE25" s="10">
        <f>1/1000*'[1]44094418Imp'!AC$212</f>
        <v>1.2135386269200001E-2</v>
      </c>
      <c r="AF25" s="10">
        <f>1/1000*'[1]44094418Imp'!AD$212</f>
        <v>1.4174235734399999E-2</v>
      </c>
      <c r="AG25" s="10">
        <f>1/1000*'[1]44094418Imp'!AE$212</f>
        <v>2.0211258995200002E-2</v>
      </c>
      <c r="AH25" s="10">
        <f>1/1000*'[1]44094418Imp'!AF$212</f>
        <v>2.1966382123700001E-2</v>
      </c>
      <c r="AI25" s="10">
        <f>1/1000*'[1]44094418Imp'!AG$212</f>
        <v>1.9502857459800002E-2</v>
      </c>
      <c r="AJ25" s="10">
        <f>1/1000*'[1]44094418Imp'!AH$212</f>
        <v>1.8665955518400001E-2</v>
      </c>
      <c r="AK25" s="10">
        <f>1/1000*'[1]44094418Imp'!AI$212</f>
        <v>2.3681893263500002E-2</v>
      </c>
      <c r="AL25" s="10">
        <f>1/1000*'[1]44094418Imp'!AJ$212</f>
        <v>2.1694326474400002E-2</v>
      </c>
      <c r="AM25" s="10">
        <f>1/1000*'[1]44094418Imp'!AK$212</f>
        <v>1.7771369967999998E-2</v>
      </c>
      <c r="AN25" s="10">
        <f>1/1000*'[1]44094418Imp'!AL$212</f>
        <v>1.9741456066500001E-2</v>
      </c>
      <c r="AO25" s="10">
        <f>1/1000*'[1]44094418Imp'!AM$212</f>
        <v>1.9792559856000001E-2</v>
      </c>
      <c r="AP25" s="10">
        <f>1/1000*'[1]44094418Imp'!AN$212</f>
        <v>2.1642745079999998E-2</v>
      </c>
      <c r="AQ25" s="10">
        <f>1/1000*'[1]44094418Imp'!AO$212</f>
        <v>2.2307613599699998E-2</v>
      </c>
      <c r="AR25" s="10">
        <f>1/1000*'[1]44094418Imp'!AP$212</f>
        <v>2.6183766523500001E-2</v>
      </c>
      <c r="AS25" s="10">
        <f>1/1000*'[1]44094418Imp'!AQ$212</f>
        <v>2.01380674005E-2</v>
      </c>
      <c r="AT25" s="10">
        <f>1/1000*'[1]44094418Imp'!AR$212</f>
        <v>2.3412575425800001E-2</v>
      </c>
      <c r="AU25" s="10">
        <f>1/1000*'[1]44094418Imp'!AS$212</f>
        <v>2.2425287212899998E-2</v>
      </c>
      <c r="AV25" s="10">
        <f>1/1000*'[1]44094418Imp'!AT$212</f>
        <v>2.2640143195999999E-2</v>
      </c>
      <c r="AW25" s="10">
        <f>1/1000*'[1]44094418Imp'!AU$212</f>
        <v>2.0312024950833334E-2</v>
      </c>
      <c r="AX25" s="10">
        <f>1/1000*'[1]44094418Imp'!AV$212</f>
        <v>0</v>
      </c>
      <c r="AY25" s="10">
        <f>1/1000*'[1]44094418Imp'!AW$212</f>
        <v>0</v>
      </c>
      <c r="AZ25" s="10">
        <f>1/1000*'[1]44094418Imp'!AX$212</f>
        <v>0</v>
      </c>
      <c r="BA25" s="10">
        <f>1/1000*'[1]44094418Imp'!AY$212</f>
        <v>0</v>
      </c>
      <c r="BB25" s="10">
        <f>1/1000*'[1]44094418Imp'!AZ$212</f>
        <v>0</v>
      </c>
      <c r="BC25" s="10">
        <f>1/1000*'[1]44094418Imp'!BA$212</f>
        <v>0</v>
      </c>
      <c r="BD25" s="293"/>
    </row>
    <row r="26" spans="2:56">
      <c r="B26" s="5" t="s">
        <v>45</v>
      </c>
      <c r="C26" s="39">
        <f>1/$A$1*'[1]44094418Imp'!B$225</f>
        <v>4.5115230699999995E-2</v>
      </c>
      <c r="D26" s="10">
        <f>1/$A$1*'[1]44094418Imp'!C$225</f>
        <v>3.1599344000000001E-2</v>
      </c>
      <c r="E26" s="10">
        <f>1/$A$1*'[1]44094418Imp'!D$225</f>
        <v>3.5895246999999998E-2</v>
      </c>
      <c r="F26" s="10">
        <f>1/$A$1*'[1]44094418Imp'!E$225</f>
        <v>4.3427293400000004E-2</v>
      </c>
      <c r="G26" s="10">
        <f>1/$A$1*'[1]44094418Imp'!F$225</f>
        <v>4.3444280000000002E-2</v>
      </c>
      <c r="H26" s="10">
        <f>1/$A$1*'[1]44094418Imp'!G$225</f>
        <v>4.4318347999999994E-2</v>
      </c>
      <c r="I26" s="10">
        <f>1/$A$1*'[1]44094418Imp'!H$225</f>
        <v>4.6388765063030302E-2</v>
      </c>
      <c r="J26" s="10">
        <f>1/$A$1*'[1]44094418Imp'!I$225</f>
        <v>3.294361591608138E-2</v>
      </c>
      <c r="K26" s="10">
        <f>1/$A$1*'[1]44094418Imp'!J$225</f>
        <v>1.484228676607143E-2</v>
      </c>
      <c r="L26" s="10">
        <f>1/$A$1*'[1]44094418Imp'!K$225</f>
        <v>1.2822110932091096E-2</v>
      </c>
      <c r="M26" s="10">
        <f>1/$A$1*'[1]44094418Imp'!L$225</f>
        <v>8.8236918848837199E-3</v>
      </c>
      <c r="N26" s="10">
        <f>1/$A$1*'[1]44094418Imp'!M$225</f>
        <v>1.5639073778401548E-2</v>
      </c>
      <c r="O26" s="10">
        <f>1/$A$1*'[1]44094418Imp'!N$225</f>
        <v>1.8590243370833336E-2</v>
      </c>
      <c r="P26" s="10">
        <f>1/$A$1*'[1]44094418Imp'!O$225</f>
        <v>1.2072453386363638E-2</v>
      </c>
      <c r="Q26" s="10">
        <f>1/$A$1*'[1]44094418Imp'!P$225</f>
        <v>1.3677063351351351E-2</v>
      </c>
      <c r="R26" s="10">
        <f>1/$A$1*'[1]44094418Imp'!Q$225</f>
        <v>1.772851588571428E-2</v>
      </c>
      <c r="S26" s="10">
        <f>1/$A$1*'[1]44094418Imp'!R$225</f>
        <v>1.6988783E-2</v>
      </c>
      <c r="T26" s="10">
        <f>1/$A$1*'[1]44094418Imp'!S$225</f>
        <v>1.3463949899999999E-2</v>
      </c>
      <c r="U26" s="10">
        <f>1/$A$1*'[1]44094418Imp'!T$225</f>
        <v>1.142035525E-2</v>
      </c>
      <c r="V26" s="10">
        <f>1/$A$1*'[1]44094418Imp'!U$225</f>
        <v>1.2903277080701752E-2</v>
      </c>
      <c r="W26" s="10">
        <f>1/$A$1*'[1]44094418Imp'!V$225</f>
        <v>0</v>
      </c>
      <c r="X26" s="10">
        <f>1/$A$1*'[1]44094418Imp'!W$225</f>
        <v>0</v>
      </c>
      <c r="Y26" s="10">
        <f>1/$A$1*'[1]44094418Imp'!X$225</f>
        <v>0</v>
      </c>
      <c r="Z26" s="10">
        <f>1/$A$1*'[1]44094418Imp'!Y$225</f>
        <v>0</v>
      </c>
      <c r="AA26" s="10">
        <f>1/$A$1*'[1]44094418Imp'!Z$225</f>
        <v>0</v>
      </c>
      <c r="AB26" s="10">
        <f>1/$A$1*'[1]44094418Imp'!AA$225</f>
        <v>0</v>
      </c>
      <c r="AC26" s="4"/>
      <c r="AD26" s="39">
        <f>1/1000*'[1]44094418Imp'!AB$225</f>
        <v>1.2902506012026001E-2</v>
      </c>
      <c r="AE26" s="10">
        <f>1/1000*'[1]44094418Imp'!AC$225</f>
        <v>1.18327710896E-2</v>
      </c>
      <c r="AF26" s="10">
        <f>1/1000*'[1]44094418Imp'!AD$225</f>
        <v>1.5817867252799999E-2</v>
      </c>
      <c r="AG26" s="10">
        <f>1/1000*'[1]44094418Imp'!AE$225</f>
        <v>2.5804859740800001E-2</v>
      </c>
      <c r="AH26" s="10">
        <f>1/1000*'[1]44094418Imp'!AF$225</f>
        <v>2.59116075099E-2</v>
      </c>
      <c r="AI26" s="10">
        <f>1/1000*'[1]44094418Imp'!AG$225</f>
        <v>2.6163294857700001E-2</v>
      </c>
      <c r="AJ26" s="10">
        <f>1/1000*'[1]44094418Imp'!AH$225</f>
        <v>2.5442274279600004E-2</v>
      </c>
      <c r="AK26" s="10">
        <f>1/1000*'[1]44094418Imp'!AI$225</f>
        <v>2.4072551547499998E-2</v>
      </c>
      <c r="AL26" s="10">
        <f>1/1000*'[1]44094418Imp'!AJ$225</f>
        <v>1.8444289418800001E-2</v>
      </c>
      <c r="AM26" s="10">
        <f>1/1000*'[1]44094418Imp'!AK$225</f>
        <v>1.0580793792800001E-2</v>
      </c>
      <c r="AN26" s="10">
        <f>1/1000*'[1]44094418Imp'!AL$225</f>
        <v>6.9797747061000007E-3</v>
      </c>
      <c r="AO26" s="10">
        <f>1/1000*'[1]44094418Imp'!AM$225</f>
        <v>1.0383096431999998E-2</v>
      </c>
      <c r="AP26" s="10">
        <f>1/1000*'[1]44094418Imp'!AN$225</f>
        <v>1.21315428432E-2</v>
      </c>
      <c r="AQ26" s="10">
        <f>1/1000*'[1]44094418Imp'!AO$225</f>
        <v>1.0122245631900001E-2</v>
      </c>
      <c r="AR26" s="10">
        <f>1/1000*'[1]44094418Imp'!AP$225</f>
        <v>9.7727209994999988E-3</v>
      </c>
      <c r="AS26" s="10">
        <f>1/1000*'[1]44094418Imp'!AQ$225</f>
        <v>7.4283654514999999E-3</v>
      </c>
      <c r="AT26" s="10">
        <f>1/1000*'[1]44094418Imp'!AR$225</f>
        <v>8.6756973477000003E-3</v>
      </c>
      <c r="AU26" s="10">
        <f>1/1000*'[1]44094418Imp'!AS$225</f>
        <v>8.4360980131999996E-3</v>
      </c>
      <c r="AV26" s="10">
        <f>1/1000*'[1]44094418Imp'!AT$225</f>
        <v>8.1195639600000011E-3</v>
      </c>
      <c r="AW26" s="10">
        <f>1/1000*'[1]44094418Imp'!AU$225</f>
        <v>7.4987519675000008E-3</v>
      </c>
      <c r="AX26" s="10">
        <f>1/1000*'[1]44094418Imp'!AV$225</f>
        <v>0</v>
      </c>
      <c r="AY26" s="10">
        <f>1/1000*'[1]44094418Imp'!AW$225</f>
        <v>0</v>
      </c>
      <c r="AZ26" s="10">
        <f>1/1000*'[1]44094418Imp'!AX$225</f>
        <v>0</v>
      </c>
      <c r="BA26" s="10">
        <f>1/1000*'[1]44094418Imp'!AY$225</f>
        <v>0</v>
      </c>
      <c r="BB26" s="10">
        <f>1/1000*'[1]44094418Imp'!AZ$225</f>
        <v>0</v>
      </c>
      <c r="BC26" s="10">
        <f>1/1000*'[1]44094418Imp'!BA$225</f>
        <v>0</v>
      </c>
      <c r="BD26" s="293"/>
    </row>
    <row r="27" spans="2:56">
      <c r="B27" s="5" t="s">
        <v>19</v>
      </c>
      <c r="C27" s="19">
        <f t="shared" ref="C27:AB27" si="6">SUM(C20:C20)-SUM(C21:C26)</f>
        <v>0.14497175819999997</v>
      </c>
      <c r="D27" s="15">
        <f t="shared" si="6"/>
        <v>0.15674508930000008</v>
      </c>
      <c r="E27" s="15">
        <f t="shared" si="6"/>
        <v>0.16916648410000013</v>
      </c>
      <c r="F27" s="15">
        <f t="shared" si="6"/>
        <v>0.17348668170000009</v>
      </c>
      <c r="G27" s="15">
        <f t="shared" si="6"/>
        <v>0.23496401430000013</v>
      </c>
      <c r="H27" s="15">
        <f t="shared" si="6"/>
        <v>0.31389979059999995</v>
      </c>
      <c r="I27" s="15">
        <f t="shared" si="6"/>
        <v>0.21224271944550499</v>
      </c>
      <c r="J27" s="15">
        <f t="shared" si="6"/>
        <v>0.19260218530240603</v>
      </c>
      <c r="K27" s="15">
        <f t="shared" si="6"/>
        <v>0.22542688318231385</v>
      </c>
      <c r="L27" s="15">
        <f t="shared" si="6"/>
        <v>0.18745143193491232</v>
      </c>
      <c r="M27" s="15">
        <f t="shared" si="6"/>
        <v>0.25380949196527813</v>
      </c>
      <c r="N27" s="15">
        <f t="shared" si="6"/>
        <v>0.28265171084386198</v>
      </c>
      <c r="O27" s="15">
        <f t="shared" si="6"/>
        <v>0.27848439919058798</v>
      </c>
      <c r="P27" s="15">
        <f t="shared" si="6"/>
        <v>0.29295778490000024</v>
      </c>
      <c r="Q27" s="15">
        <f t="shared" si="6"/>
        <v>0.31070685358945382</v>
      </c>
      <c r="R27" s="15">
        <f t="shared" si="6"/>
        <v>0.31414858413168179</v>
      </c>
      <c r="S27" s="15">
        <f t="shared" si="6"/>
        <v>0.31346668803438094</v>
      </c>
      <c r="T27" s="15">
        <f t="shared" si="6"/>
        <v>0.36395368231785985</v>
      </c>
      <c r="U27" s="15">
        <f t="shared" si="6"/>
        <v>0.39932870388713748</v>
      </c>
      <c r="V27" s="15">
        <f t="shared" si="6"/>
        <v>0.44515516096846441</v>
      </c>
      <c r="W27" s="15">
        <f t="shared" si="6"/>
        <v>0</v>
      </c>
      <c r="X27" s="15">
        <f t="shared" si="6"/>
        <v>0</v>
      </c>
      <c r="Y27" s="15">
        <f t="shared" si="6"/>
        <v>0</v>
      </c>
      <c r="Z27" s="15">
        <f t="shared" si="6"/>
        <v>0</v>
      </c>
      <c r="AA27" s="15">
        <f t="shared" si="6"/>
        <v>0</v>
      </c>
      <c r="AB27" s="15">
        <f t="shared" si="6"/>
        <v>0</v>
      </c>
      <c r="AC27" s="4"/>
      <c r="AD27" s="20">
        <f t="shared" ref="AD27:BC27" si="7">SUM(AD20:AD20)-SUM(AD21:AD26)</f>
        <v>7.0443774169335088E-2</v>
      </c>
      <c r="AE27" s="12">
        <f t="shared" si="7"/>
        <v>6.9134657121200066E-2</v>
      </c>
      <c r="AF27" s="12">
        <f t="shared" si="7"/>
        <v>7.9179523809600055E-2</v>
      </c>
      <c r="AG27" s="12">
        <f t="shared" si="7"/>
        <v>8.7123508191999988E-2</v>
      </c>
      <c r="AH27" s="12">
        <f t="shared" si="7"/>
        <v>0.12986687552929993</v>
      </c>
      <c r="AI27" s="12">
        <f t="shared" si="7"/>
        <v>0.16053207897869992</v>
      </c>
      <c r="AJ27" s="12">
        <f t="shared" si="7"/>
        <v>0.14436323905560011</v>
      </c>
      <c r="AK27" s="12">
        <f t="shared" si="7"/>
        <v>0.14870733457950003</v>
      </c>
      <c r="AL27" s="12">
        <f t="shared" si="7"/>
        <v>0.17038357876159993</v>
      </c>
      <c r="AM27" s="12">
        <f t="shared" si="7"/>
        <v>0.14387906529920008</v>
      </c>
      <c r="AN27" s="12">
        <f t="shared" si="7"/>
        <v>0.16872705430379986</v>
      </c>
      <c r="AO27" s="12">
        <f t="shared" si="7"/>
        <v>0.18761783995199999</v>
      </c>
      <c r="AP27" s="12">
        <f t="shared" si="7"/>
        <v>0.19180471747359989</v>
      </c>
      <c r="AQ27" s="12">
        <f t="shared" si="7"/>
        <v>0.18862548097649978</v>
      </c>
      <c r="AR27" s="12">
        <f t="shared" si="7"/>
        <v>0.18488062146150003</v>
      </c>
      <c r="AS27" s="12">
        <f t="shared" si="7"/>
        <v>0.16061346784699998</v>
      </c>
      <c r="AT27" s="12">
        <f t="shared" si="7"/>
        <v>0.15319234328839987</v>
      </c>
      <c r="AU27" s="12">
        <f t="shared" si="7"/>
        <v>0.1729333316138999</v>
      </c>
      <c r="AV27" s="12">
        <f t="shared" si="7"/>
        <v>0.20875297894800032</v>
      </c>
      <c r="AW27" s="12">
        <f t="shared" si="7"/>
        <v>0.21839834789666651</v>
      </c>
      <c r="AX27" s="12">
        <f t="shared" si="7"/>
        <v>0</v>
      </c>
      <c r="AY27" s="12">
        <f t="shared" si="7"/>
        <v>0</v>
      </c>
      <c r="AZ27" s="12">
        <f t="shared" si="7"/>
        <v>0</v>
      </c>
      <c r="BA27" s="12">
        <f t="shared" si="7"/>
        <v>0</v>
      </c>
      <c r="BB27" s="12">
        <f t="shared" si="7"/>
        <v>0</v>
      </c>
      <c r="BC27" s="12">
        <f t="shared" si="7"/>
        <v>0</v>
      </c>
      <c r="BD27" s="293"/>
    </row>
    <row r="28" spans="2:56" ht="17.149999999999999" customHeight="1">
      <c r="B28" s="17" t="s">
        <v>28</v>
      </c>
      <c r="C28" s="58">
        <f>1/$A$1*'[1]44094418Imp'!B$194</f>
        <v>3.6390200000000004E-4</v>
      </c>
      <c r="D28" s="59">
        <f>1/$A$1*'[1]44094418Imp'!C$194</f>
        <v>1.5790599999999998E-4</v>
      </c>
      <c r="E28" s="59">
        <f>1/$A$1*'[1]44094418Imp'!D$194</f>
        <v>1.4327649999999999E-3</v>
      </c>
      <c r="F28" s="59">
        <f>1/$A$1*'[1]44094418Imp'!E$194</f>
        <v>4.3361219999999995E-3</v>
      </c>
      <c r="G28" s="59">
        <f>1/$A$1*'[1]44094418Imp'!F$194</f>
        <v>8.0144759999999995E-3</v>
      </c>
      <c r="H28" s="59">
        <f>1/$A$1*'[1]44094418Imp'!G$194</f>
        <v>8.1477809999999998E-3</v>
      </c>
      <c r="I28" s="59">
        <f>1/$A$1*'[1]44094418Imp'!H$194</f>
        <v>1.3161539999999997E-3</v>
      </c>
      <c r="J28" s="59">
        <f>1/$A$1*'[1]44094418Imp'!I$194</f>
        <v>8.3635999999999986E-4</v>
      </c>
      <c r="K28" s="59">
        <f>1/$A$1*'[1]44094418Imp'!J$194</f>
        <v>9.1760199999999989E-4</v>
      </c>
      <c r="L28" s="59">
        <f>1/$A$1*'[1]44094418Imp'!K$194</f>
        <v>3.0899540000000002E-3</v>
      </c>
      <c r="M28" s="59">
        <f>1/$A$1*'[1]44094418Imp'!L$194</f>
        <v>7.2503822499999987E-3</v>
      </c>
      <c r="N28" s="59">
        <f>1/$A$1*'[1]44094418Imp'!M$194</f>
        <v>7.6088463846153845E-3</v>
      </c>
      <c r="O28" s="59">
        <f>1/$A$1*'[1]44094418Imp'!N$194</f>
        <v>1.0199445499999999E-2</v>
      </c>
      <c r="P28" s="59">
        <f>1/$A$1*'[1]44094418Imp'!O$194</f>
        <v>8.1479864615384597E-3</v>
      </c>
      <c r="Q28" s="59">
        <f>1/$A$1*'[1]44094418Imp'!P$194</f>
        <v>8.6823444E-3</v>
      </c>
      <c r="R28" s="59">
        <f>1/$A$1*'[1]44094418Imp'!Q$194</f>
        <v>8.2681325848214283E-3</v>
      </c>
      <c r="S28" s="59">
        <f>1/$A$1*'[1]44094418Imp'!R$194</f>
        <v>1.0615765999999999E-2</v>
      </c>
      <c r="T28" s="59">
        <f>1/$A$1*'[1]44094418Imp'!S$194</f>
        <v>1.0215224571428571E-2</v>
      </c>
      <c r="U28" s="59">
        <f>1/$A$1*'[1]44094418Imp'!T$194</f>
        <v>1.1634967999999999E-2</v>
      </c>
      <c r="V28" s="59">
        <f>1/$A$1*'[1]44094418Imp'!U$194</f>
        <v>1.4165199E-2</v>
      </c>
      <c r="W28" s="59">
        <f>1/$A$1*'[1]44094418Imp'!V$194</f>
        <v>0</v>
      </c>
      <c r="X28" s="59">
        <f>1/$A$1*'[1]44094418Imp'!W$194</f>
        <v>0</v>
      </c>
      <c r="Y28" s="59">
        <f>1/$A$1*'[1]44094418Imp'!X$194</f>
        <v>0</v>
      </c>
      <c r="Z28" s="59">
        <f>1/$A$1*'[1]44094418Imp'!Y$194</f>
        <v>0</v>
      </c>
      <c r="AA28" s="59">
        <f>1/$A$1*'[1]44094418Imp'!Z$194</f>
        <v>0</v>
      </c>
      <c r="AB28" s="59">
        <f>1/$A$1*'[1]44094418Imp'!AA$194</f>
        <v>0</v>
      </c>
      <c r="AC28" s="4"/>
      <c r="AD28" s="58">
        <f>1/1000*'[1]44094418Imp'!AB$194</f>
        <v>1.25387853654E-4</v>
      </c>
      <c r="AE28" s="59">
        <f>1/1000*'[1]44094418Imp'!AC$194</f>
        <v>3.6014762799999995E-5</v>
      </c>
      <c r="AF28" s="59">
        <f>1/1000*'[1]44094418Imp'!AD$194</f>
        <v>2.0475549599999998E-4</v>
      </c>
      <c r="AG28" s="59">
        <f>1/1000*'[1]44094418Imp'!AE$194</f>
        <v>7.2797018560000009E-4</v>
      </c>
      <c r="AH28" s="59">
        <f>1/1000*'[1]44094418Imp'!AF$194</f>
        <v>1.6068924102E-3</v>
      </c>
      <c r="AI28" s="59">
        <f>1/1000*'[1]44094418Imp'!AG$194</f>
        <v>1.6943534751000004E-3</v>
      </c>
      <c r="AJ28" s="59">
        <f>1/1000*'[1]44094418Imp'!AH$194</f>
        <v>3.4858595000000005E-4</v>
      </c>
      <c r="AK28" s="59">
        <f>1/1000*'[1]44094418Imp'!AI$194</f>
        <v>5.0297212949999999E-4</v>
      </c>
      <c r="AL28" s="59">
        <f>1/1000*'[1]44094418Imp'!AJ$194</f>
        <v>4.8248858600000004E-4</v>
      </c>
      <c r="AM28" s="59">
        <f>1/1000*'[1]44094418Imp'!AK$194</f>
        <v>1.1347702255999998E-3</v>
      </c>
      <c r="AN28" s="59">
        <f>1/1000*'[1]44094418Imp'!AL$194</f>
        <v>2.6203110093000002E-3</v>
      </c>
      <c r="AO28" s="59">
        <f>1/1000*'[1]44094418Imp'!AM$194</f>
        <v>2.7125681280000002E-3</v>
      </c>
      <c r="AP28" s="59">
        <f>1/1000*'[1]44094418Imp'!AN$194</f>
        <v>3.0852210752000003E-3</v>
      </c>
      <c r="AQ28" s="59">
        <f>1/1000*'[1]44094418Imp'!AO$194</f>
        <v>3.1152657336000005E-3</v>
      </c>
      <c r="AR28" s="59">
        <f>1/1000*'[1]44094418Imp'!AP$194</f>
        <v>3.4352817975000002E-3</v>
      </c>
      <c r="AS28" s="59">
        <f>1/1000*'[1]44094418Imp'!AQ$194</f>
        <v>2.4822765834999999E-3</v>
      </c>
      <c r="AT28" s="59">
        <f>1/1000*'[1]44094418Imp'!AR$194</f>
        <v>3.0471916513999998E-3</v>
      </c>
      <c r="AU28" s="59">
        <f>1/1000*'[1]44094418Imp'!AS$194</f>
        <v>3.2145444044999996E-3</v>
      </c>
      <c r="AV28" s="59">
        <f>1/1000*'[1]44094418Imp'!AT$194</f>
        <v>4.3114495369999993E-3</v>
      </c>
      <c r="AW28" s="59">
        <f>1/1000*'[1]44094418Imp'!AU$194</f>
        <v>4.993004672083334E-3</v>
      </c>
      <c r="AX28" s="59">
        <f>1/1000*'[1]44094418Imp'!AV$194</f>
        <v>0</v>
      </c>
      <c r="AY28" s="59">
        <f>1/1000*'[1]44094418Imp'!AW$194</f>
        <v>0</v>
      </c>
      <c r="AZ28" s="59">
        <f>1/1000*'[1]44094418Imp'!AX$194</f>
        <v>0</v>
      </c>
      <c r="BA28" s="59">
        <f>1/1000*'[1]44094418Imp'!AY$194</f>
        <v>0</v>
      </c>
      <c r="BB28" s="59">
        <f>1/1000*'[1]44094418Imp'!AZ$194</f>
        <v>0</v>
      </c>
      <c r="BC28" s="59">
        <f>1/1000*'[1]44094418Imp'!BA$194</f>
        <v>0</v>
      </c>
      <c r="BD28" s="293"/>
    </row>
    <row r="29" spans="2:56" ht="17.149999999999999" customHeight="1">
      <c r="B29" s="17" t="s">
        <v>149</v>
      </c>
      <c r="C29" s="137">
        <f>1/$A$1*'[1]44094418Imp'!B$273</f>
        <v>2.4145799999999999E-3</v>
      </c>
      <c r="D29" s="138">
        <f>1/$A$1*'[1]44094418Imp'!C$273</f>
        <v>1.034908E-3</v>
      </c>
      <c r="E29" s="138">
        <f>1/$A$1*'[1]44094418Imp'!D$273</f>
        <v>5.3493699999999987E-4</v>
      </c>
      <c r="F29" s="138">
        <f>1/$A$1*'[1]44094418Imp'!E$273</f>
        <v>2.5788329999999996E-3</v>
      </c>
      <c r="G29" s="138">
        <f>1/$A$1*'[1]44094418Imp'!F$273</f>
        <v>3.7163759999999995E-3</v>
      </c>
      <c r="H29" s="138">
        <f>1/$A$1*'[1]44094418Imp'!G$273</f>
        <v>3.073812E-3</v>
      </c>
      <c r="I29" s="138">
        <f>1/$A$1*'[1]44094418Imp'!H$273</f>
        <v>3.6731379999999994E-3</v>
      </c>
      <c r="J29" s="138">
        <f>1/$A$1*'[1]44094418Imp'!I$273</f>
        <v>5.2081539999999996E-3</v>
      </c>
      <c r="K29" s="138">
        <f>1/$A$1*'[1]44094418Imp'!J$273</f>
        <v>5.4252939999999989E-3</v>
      </c>
      <c r="L29" s="138">
        <f>1/$A$1*'[1]44094418Imp'!K$273</f>
        <v>5.5870779999999988E-3</v>
      </c>
      <c r="M29" s="138">
        <f>1/$A$1*'[1]44094418Imp'!L$273</f>
        <v>4.9397529230769226E-3</v>
      </c>
      <c r="N29" s="138">
        <f>1/$A$1*'[1]44094418Imp'!M$273</f>
        <v>7.2675571249999999E-3</v>
      </c>
      <c r="O29" s="138">
        <f>1/$A$1*'[1]44094418Imp'!N$273</f>
        <v>9.8428399999999985E-3</v>
      </c>
      <c r="P29" s="138">
        <f>1/$A$1*'[1]44094418Imp'!O$273</f>
        <v>1.2556472295454544E-2</v>
      </c>
      <c r="Q29" s="138">
        <f>1/$A$1*'[1]44094418Imp'!P$273</f>
        <v>1.7009740554945054E-2</v>
      </c>
      <c r="R29" s="138">
        <f>1/$A$1*'[1]44094418Imp'!Q$273</f>
        <v>1.8328940000000002E-2</v>
      </c>
      <c r="S29" s="138">
        <f>1/$A$1*'[1]44094418Imp'!R$273</f>
        <v>2.4166972259740259E-2</v>
      </c>
      <c r="T29" s="138">
        <f>1/$A$1*'[1]44094418Imp'!S$273</f>
        <v>2.6541827582298134E-2</v>
      </c>
      <c r="U29" s="138">
        <f>1/$A$1*'[1]44094418Imp'!T$273</f>
        <v>1.9104143986111113E-2</v>
      </c>
      <c r="V29" s="138">
        <f>1/$A$1*'[1]44094418Imp'!U$273</f>
        <v>2.6220943395467832E-2</v>
      </c>
      <c r="W29" s="138">
        <f>1/$A$1*'[1]44094418Imp'!V$273</f>
        <v>0</v>
      </c>
      <c r="X29" s="138">
        <f>1/$A$1*'[1]44094418Imp'!W$273</f>
        <v>0</v>
      </c>
      <c r="Y29" s="138">
        <f>1/$A$1*'[1]44094418Imp'!X$273</f>
        <v>0</v>
      </c>
      <c r="Z29" s="138">
        <f>1/$A$1*'[1]44094418Imp'!Y$273</f>
        <v>0</v>
      </c>
      <c r="AA29" s="138">
        <f>1/$A$1*'[1]44094418Imp'!Z$273</f>
        <v>0</v>
      </c>
      <c r="AB29" s="138">
        <f>1/$A$1*'[1]44094418Imp'!AA$273</f>
        <v>0</v>
      </c>
      <c r="AC29" s="4"/>
      <c r="AD29" s="137">
        <f>1/1000*'[1]44094418Imp'!AB$273</f>
        <v>1.8138373900499998E-4</v>
      </c>
      <c r="AE29" s="138">
        <f>1/1000*'[1]44094418Imp'!AC$273</f>
        <v>1.708661504E-4</v>
      </c>
      <c r="AF29" s="138">
        <f>1/1000*'[1]44094418Imp'!AD$273</f>
        <v>9.7950486400000012E-5</v>
      </c>
      <c r="AG29" s="138">
        <f>1/1000*'[1]44094418Imp'!AE$273</f>
        <v>5.7192709440000004E-4</v>
      </c>
      <c r="AH29" s="138">
        <f>1/1000*'[1]44094418Imp'!AF$273</f>
        <v>1.0804490522000002E-3</v>
      </c>
      <c r="AI29" s="138">
        <f>1/1000*'[1]44094418Imp'!AG$273</f>
        <v>1.6763488599E-3</v>
      </c>
      <c r="AJ29" s="138">
        <f>1/1000*'[1]44094418Imp'!AH$273</f>
        <v>3.3309033928000005E-3</v>
      </c>
      <c r="AK29" s="138">
        <f>1/1000*'[1]44094418Imp'!AI$273</f>
        <v>3.5310685809999999E-3</v>
      </c>
      <c r="AL29" s="138">
        <f>1/1000*'[1]44094418Imp'!AJ$273</f>
        <v>3.8166848176000002E-3</v>
      </c>
      <c r="AM29" s="138">
        <f>1/1000*'[1]44094418Imp'!AK$273</f>
        <v>3.9927712176000005E-3</v>
      </c>
      <c r="AN29" s="138">
        <f>1/1000*'[1]44094418Imp'!AL$273</f>
        <v>3.3304301685000005E-3</v>
      </c>
      <c r="AO29" s="138">
        <f>1/1000*'[1]44094418Imp'!AM$273</f>
        <v>5.3906661599999999E-3</v>
      </c>
      <c r="AP29" s="138">
        <f>1/1000*'[1]44094418Imp'!AN$273</f>
        <v>5.6506095008000004E-3</v>
      </c>
      <c r="AQ29" s="138">
        <f>1/1000*'[1]44094418Imp'!AO$273</f>
        <v>8.1717382074000013E-3</v>
      </c>
      <c r="AR29" s="138">
        <f>1/1000*'[1]44094418Imp'!AP$273</f>
        <v>9.5419698490000013E-3</v>
      </c>
      <c r="AS29" s="138">
        <f>1/1000*'[1]44094418Imp'!AQ$273</f>
        <v>7.4724003969999994E-3</v>
      </c>
      <c r="AT29" s="138">
        <f>1/1000*'[1]44094418Imp'!AR$273</f>
        <v>9.2418335286000002E-3</v>
      </c>
      <c r="AU29" s="138">
        <f>1/1000*'[1]44094418Imp'!AS$273</f>
        <v>1.13456968482E-2</v>
      </c>
      <c r="AV29" s="138">
        <f>1/1000*'[1]44094418Imp'!AT$273</f>
        <v>9.3650749040000009E-3</v>
      </c>
      <c r="AW29" s="138">
        <f>1/1000*'[1]44094418Imp'!AU$273</f>
        <v>1.2529120494166665E-2</v>
      </c>
      <c r="AX29" s="138">
        <f>1/1000*'[1]44094418Imp'!AV$273</f>
        <v>0</v>
      </c>
      <c r="AY29" s="138">
        <f>1/1000*'[1]44094418Imp'!AW$273</f>
        <v>0</v>
      </c>
      <c r="AZ29" s="138">
        <f>1/1000*'[1]44094418Imp'!AX$273</f>
        <v>0</v>
      </c>
      <c r="BA29" s="138">
        <f>1/1000*'[1]44094418Imp'!AY$273</f>
        <v>0</v>
      </c>
      <c r="BB29" s="138">
        <f>1/1000*'[1]44094418Imp'!AZ$273</f>
        <v>0</v>
      </c>
      <c r="BC29" s="138">
        <f>1/1000*'[1]44094418Imp'!BA$273</f>
        <v>0</v>
      </c>
      <c r="BD29" s="293"/>
    </row>
    <row r="30" spans="2:56" ht="17.149999999999999" customHeight="1">
      <c r="B30" s="14" t="s">
        <v>137</v>
      </c>
      <c r="C30" s="158">
        <f t="shared" ref="C30:AB30" si="8">C5-SUM(C6,C7,C11,C15,C20,C28,C29)</f>
        <v>1.0675290899999856E-2</v>
      </c>
      <c r="D30" s="28">
        <f t="shared" si="8"/>
        <v>1.302083399999987E-2</v>
      </c>
      <c r="E30" s="28">
        <f t="shared" si="8"/>
        <v>9.0960449999998305E-3</v>
      </c>
      <c r="F30" s="28">
        <f t="shared" si="8"/>
        <v>8.7214025000000861E-3</v>
      </c>
      <c r="G30" s="28">
        <f t="shared" si="8"/>
        <v>9.7757370000001176E-3</v>
      </c>
      <c r="H30" s="28">
        <f t="shared" si="8"/>
        <v>1.3776689800000685E-2</v>
      </c>
      <c r="I30" s="28">
        <f t="shared" si="8"/>
        <v>1.2909135386666382E-2</v>
      </c>
      <c r="J30" s="28">
        <f t="shared" si="8"/>
        <v>1.4720205369565198E-2</v>
      </c>
      <c r="K30" s="28">
        <f t="shared" si="8"/>
        <v>1.6534655399998988E-2</v>
      </c>
      <c r="L30" s="28">
        <f t="shared" si="8"/>
        <v>1.299119439130525E-2</v>
      </c>
      <c r="M30" s="28">
        <f t="shared" si="8"/>
        <v>1.16090196840275E-2</v>
      </c>
      <c r="N30" s="28">
        <f t="shared" si="8"/>
        <v>1.2243760341107857E-2</v>
      </c>
      <c r="O30" s="28">
        <f t="shared" si="8"/>
        <v>1.3368357660256125E-2</v>
      </c>
      <c r="P30" s="28">
        <f t="shared" si="8"/>
        <v>9.5333549327223377E-3</v>
      </c>
      <c r="Q30" s="28">
        <f t="shared" si="8"/>
        <v>7.2397825528487392E-3</v>
      </c>
      <c r="R30" s="28">
        <f t="shared" si="8"/>
        <v>5.5574930367816577E-3</v>
      </c>
      <c r="S30" s="28">
        <f t="shared" si="8"/>
        <v>4.5380955991325411E-3</v>
      </c>
      <c r="T30" s="28">
        <f t="shared" si="8"/>
        <v>3.6170024133903578E-3</v>
      </c>
      <c r="U30" s="28">
        <f t="shared" si="8"/>
        <v>6.1318593291188606E-3</v>
      </c>
      <c r="V30" s="28">
        <f t="shared" si="8"/>
        <v>5.4671278486593256E-3</v>
      </c>
      <c r="W30" s="28">
        <f t="shared" si="8"/>
        <v>0</v>
      </c>
      <c r="X30" s="28">
        <f t="shared" si="8"/>
        <v>0</v>
      </c>
      <c r="Y30" s="28">
        <f t="shared" si="8"/>
        <v>0</v>
      </c>
      <c r="Z30" s="28">
        <f t="shared" si="8"/>
        <v>0</v>
      </c>
      <c r="AA30" s="28">
        <f t="shared" si="8"/>
        <v>0</v>
      </c>
      <c r="AB30" s="28">
        <f t="shared" si="8"/>
        <v>0</v>
      </c>
      <c r="AC30" s="4"/>
      <c r="AD30" s="158">
        <f t="shared" ref="AD30:BC30" si="9">AD5-SUM(AD6,AD7,AD11,AD15,AD20,AD28,AD29)</f>
        <v>5.6526048449129229E-3</v>
      </c>
      <c r="AE30" s="28">
        <f t="shared" si="9"/>
        <v>7.2339842043999125E-3</v>
      </c>
      <c r="AF30" s="28">
        <f t="shared" si="9"/>
        <v>6.8048893632000063E-3</v>
      </c>
      <c r="AG30" s="28">
        <f t="shared" si="9"/>
        <v>9.2659284255998675E-3</v>
      </c>
      <c r="AH30" s="28">
        <f t="shared" si="9"/>
        <v>1.098986769510002E-2</v>
      </c>
      <c r="AI30" s="28">
        <f t="shared" si="9"/>
        <v>1.1055310223100245E-2</v>
      </c>
      <c r="AJ30" s="28">
        <f t="shared" si="9"/>
        <v>8.7938833880004674E-3</v>
      </c>
      <c r="AK30" s="28">
        <f t="shared" si="9"/>
        <v>1.3772773966000185E-2</v>
      </c>
      <c r="AL30" s="28">
        <f t="shared" si="9"/>
        <v>1.5938260955600025E-2</v>
      </c>
      <c r="AM30" s="28">
        <f t="shared" si="9"/>
        <v>1.2469795144399942E-2</v>
      </c>
      <c r="AN30" s="28">
        <f t="shared" si="9"/>
        <v>1.1849058874800034E-2</v>
      </c>
      <c r="AO30" s="28">
        <f t="shared" si="9"/>
        <v>1.4317459152000001E-2</v>
      </c>
      <c r="AP30" s="28">
        <f t="shared" si="9"/>
        <v>1.2357331025599994E-2</v>
      </c>
      <c r="AQ30" s="28">
        <f t="shared" si="9"/>
        <v>9.4334504726997226E-3</v>
      </c>
      <c r="AR30" s="28">
        <f t="shared" si="9"/>
        <v>8.6516729170000861E-3</v>
      </c>
      <c r="AS30" s="28">
        <f t="shared" si="9"/>
        <v>6.9901728645000993E-3</v>
      </c>
      <c r="AT30" s="28">
        <f t="shared" si="9"/>
        <v>5.4384210800001442E-3</v>
      </c>
      <c r="AU30" s="28">
        <f t="shared" si="9"/>
        <v>3.803830945200315E-3</v>
      </c>
      <c r="AV30" s="28">
        <f t="shared" si="9"/>
        <v>6.3386903629996105E-3</v>
      </c>
      <c r="AW30" s="28">
        <f t="shared" si="9"/>
        <v>4.63667152583358E-3</v>
      </c>
      <c r="AX30" s="28">
        <f t="shared" si="9"/>
        <v>0</v>
      </c>
      <c r="AY30" s="28">
        <f t="shared" si="9"/>
        <v>0</v>
      </c>
      <c r="AZ30" s="28">
        <f t="shared" si="9"/>
        <v>0</v>
      </c>
      <c r="BA30" s="28">
        <f t="shared" si="9"/>
        <v>0</v>
      </c>
      <c r="BB30" s="28">
        <f t="shared" si="9"/>
        <v>0</v>
      </c>
      <c r="BC30" s="28">
        <f t="shared" si="9"/>
        <v>0</v>
      </c>
      <c r="BD30" s="293"/>
    </row>
    <row r="31" spans="2:56">
      <c r="B31" s="5" t="s">
        <v>91</v>
      </c>
      <c r="C31" s="39">
        <f>1/$A$1*'[1]44094418Imp'!B$226</f>
        <v>9.6009714000000017E-3</v>
      </c>
      <c r="D31" s="10">
        <f>1/$A$1*'[1]44094418Imp'!C$226</f>
        <v>1.151276E-2</v>
      </c>
      <c r="E31" s="10">
        <f>1/$A$1*'[1]44094418Imp'!D$226</f>
        <v>7.8276190000000009E-3</v>
      </c>
      <c r="F31" s="10">
        <f>1/$A$1*'[1]44094418Imp'!E$226</f>
        <v>7.4630265000000008E-3</v>
      </c>
      <c r="G31" s="10">
        <f>1/$A$1*'[1]44094418Imp'!F$226</f>
        <v>8.7842505000000001E-3</v>
      </c>
      <c r="H31" s="10">
        <f>1/$A$1*'[1]44094418Imp'!G$226</f>
        <v>1.2380279800000001E-2</v>
      </c>
      <c r="I31" s="10">
        <f>1/$A$1*'[1]44094418Imp'!H$226</f>
        <v>1.1948189386666669E-2</v>
      </c>
      <c r="J31" s="10">
        <f>1/$A$1*'[1]44094418Imp'!I$226</f>
        <v>1.3611130499999999E-2</v>
      </c>
      <c r="K31" s="10">
        <f>1/$A$1*'[1]44094418Imp'!J$226</f>
        <v>1.4610875999999998E-2</v>
      </c>
      <c r="L31" s="10">
        <f>1/$A$1*'[1]44094418Imp'!K$226</f>
        <v>1.0659844391304346E-2</v>
      </c>
      <c r="M31" s="10">
        <f>1/$A$1*'[1]44094418Imp'!L$226</f>
        <v>7.6495849999999987E-3</v>
      </c>
      <c r="N31" s="10">
        <f>1/$A$1*'[1]44094418Imp'!M$226</f>
        <v>7.7993199182539675E-3</v>
      </c>
      <c r="O31" s="10">
        <f>1/$A$1*'[1]44094418Imp'!N$226</f>
        <v>1.0331196076923076E-2</v>
      </c>
      <c r="P31" s="10">
        <f>1/$A$1*'[1]44094418Imp'!O$226</f>
        <v>6.7799021363636365E-3</v>
      </c>
      <c r="Q31" s="10">
        <f>1/$A$1*'[1]44094418Imp'!P$226</f>
        <v>4.3691058235294112E-3</v>
      </c>
      <c r="R31" s="10">
        <f>1/$A$1*'[1]44094418Imp'!Q$226</f>
        <v>2.8975619846743294E-3</v>
      </c>
      <c r="S31" s="10">
        <f>1/$A$1*'[1]44094418Imp'!R$226</f>
        <v>2.5087662274531027E-3</v>
      </c>
      <c r="T31" s="10">
        <f>1/$A$1*'[1]44094418Imp'!S$226</f>
        <v>2.2874829166666666E-3</v>
      </c>
      <c r="U31" s="10">
        <f>1/$A$1*'[1]44094418Imp'!T$226</f>
        <v>1.8779288888888888E-3</v>
      </c>
      <c r="V31" s="10">
        <f>1/$A$1*'[1]44094418Imp'!U$226</f>
        <v>1.8133659583333334E-3</v>
      </c>
      <c r="W31" s="10">
        <f>1/$A$1*'[1]44094418Imp'!V$226</f>
        <v>0</v>
      </c>
      <c r="X31" s="10">
        <f>1/$A$1*'[1]44094418Imp'!W$226</f>
        <v>0</v>
      </c>
      <c r="Y31" s="10">
        <f>1/$A$1*'[1]44094418Imp'!X$226</f>
        <v>0</v>
      </c>
      <c r="Z31" s="10">
        <f>1/$A$1*'[1]44094418Imp'!Y$226</f>
        <v>0</v>
      </c>
      <c r="AA31" s="10">
        <f>1/$A$1*'[1]44094418Imp'!Z$226</f>
        <v>0</v>
      </c>
      <c r="AB31" s="10">
        <f>1/$A$1*'[1]44094418Imp'!AA$226</f>
        <v>0</v>
      </c>
      <c r="AC31" s="4"/>
      <c r="AD31" s="39">
        <f>1/1000*'[1]44094418Imp'!AB$226</f>
        <v>4.874089599987E-3</v>
      </c>
      <c r="AE31" s="10">
        <f>1/1000*'[1]44094418Imp'!AC$226</f>
        <v>5.8616634891999995E-3</v>
      </c>
      <c r="AF31" s="10">
        <f>1/1000*'[1]44094418Imp'!AD$226</f>
        <v>5.7719688768000004E-3</v>
      </c>
      <c r="AG31" s="10">
        <f>1/1000*'[1]44094418Imp'!AE$226</f>
        <v>8.2251633407999999E-3</v>
      </c>
      <c r="AH31" s="10">
        <f>1/1000*'[1]44094418Imp'!AF$226</f>
        <v>1.03433481823E-2</v>
      </c>
      <c r="AI31" s="10">
        <f>1/1000*'[1]44094418Imp'!AG$226</f>
        <v>9.9607398461999987E-3</v>
      </c>
      <c r="AJ31" s="10">
        <f>1/1000*'[1]44094418Imp'!AH$226</f>
        <v>7.8813748324000014E-3</v>
      </c>
      <c r="AK31" s="10">
        <f>1/1000*'[1]44094418Imp'!AI$226</f>
        <v>1.2487273746499999E-2</v>
      </c>
      <c r="AL31" s="10">
        <f>1/1000*'[1]44094418Imp'!AJ$226</f>
        <v>1.3029911331200001E-2</v>
      </c>
      <c r="AM31" s="10">
        <f>1/1000*'[1]44094418Imp'!AK$226</f>
        <v>1.0368475942000001E-2</v>
      </c>
      <c r="AN31" s="10">
        <f>1/1000*'[1]44094418Imp'!AL$226</f>
        <v>9.1538935407000002E-3</v>
      </c>
      <c r="AO31" s="10">
        <f>1/1000*'[1]44094418Imp'!AM$226</f>
        <v>1.0468558272E-2</v>
      </c>
      <c r="AP31" s="10">
        <f>1/1000*'[1]44094418Imp'!AN$226</f>
        <v>9.6033390992000013E-3</v>
      </c>
      <c r="AQ31" s="10">
        <f>1/1000*'[1]44094418Imp'!AO$226</f>
        <v>6.5677612911000001E-3</v>
      </c>
      <c r="AR31" s="10">
        <f>1/1000*'[1]44094418Imp'!AP$226</f>
        <v>5.2925566815E-3</v>
      </c>
      <c r="AS31" s="10">
        <f>1/1000*'[1]44094418Imp'!AQ$226</f>
        <v>5.196963460499999E-3</v>
      </c>
      <c r="AT31" s="10">
        <f>1/1000*'[1]44094418Imp'!AR$226</f>
        <v>3.6950723973E-3</v>
      </c>
      <c r="AU31" s="10">
        <f>1/1000*'[1]44094418Imp'!AS$226</f>
        <v>1.9002401275E-3</v>
      </c>
      <c r="AV31" s="10">
        <f>1/1000*'[1]44094418Imp'!AT$226</f>
        <v>1.5687707209999999E-3</v>
      </c>
      <c r="AW31" s="10">
        <f>1/1000*'[1]44094418Imp'!AU$226</f>
        <v>1.8577414187500002E-3</v>
      </c>
      <c r="AX31" s="10">
        <f>1/1000*'[1]44094418Imp'!AV$226</f>
        <v>0</v>
      </c>
      <c r="AY31" s="10">
        <f>1/1000*'[1]44094418Imp'!AW$226</f>
        <v>0</v>
      </c>
      <c r="AZ31" s="10">
        <f>1/1000*'[1]44094418Imp'!AX$226</f>
        <v>0</v>
      </c>
      <c r="BA31" s="10">
        <f>1/1000*'[1]44094418Imp'!AY$226</f>
        <v>0</v>
      </c>
      <c r="BB31" s="10">
        <f>1/1000*'[1]44094418Imp'!AZ$226</f>
        <v>0</v>
      </c>
      <c r="BC31" s="10">
        <f>1/1000*'[1]44094418Imp'!BA$226</f>
        <v>0</v>
      </c>
      <c r="BD31" s="293"/>
    </row>
    <row r="32" spans="2:56" ht="13" thickBot="1">
      <c r="B32" s="6" t="s">
        <v>138</v>
      </c>
      <c r="C32" s="106">
        <f t="shared" ref="C32:AB32" si="10">SUM(C30:C30)-SUM(C31:C31)</f>
        <v>1.0743194999998547E-3</v>
      </c>
      <c r="D32" s="107">
        <f t="shared" si="10"/>
        <v>1.5080739999998698E-3</v>
      </c>
      <c r="E32" s="107">
        <f t="shared" si="10"/>
        <v>1.2684259999998296E-3</v>
      </c>
      <c r="F32" s="107">
        <f t="shared" si="10"/>
        <v>1.2583760000000853E-3</v>
      </c>
      <c r="G32" s="107">
        <f t="shared" si="10"/>
        <v>9.9148650000011745E-4</v>
      </c>
      <c r="H32" s="107">
        <f t="shared" si="10"/>
        <v>1.3964100000006842E-3</v>
      </c>
      <c r="I32" s="107">
        <f t="shared" si="10"/>
        <v>9.6094599999971275E-4</v>
      </c>
      <c r="J32" s="107">
        <f t="shared" si="10"/>
        <v>1.1090748695651992E-3</v>
      </c>
      <c r="K32" s="107">
        <f t="shared" si="10"/>
        <v>1.9237793999989893E-3</v>
      </c>
      <c r="L32" s="107">
        <f t="shared" si="10"/>
        <v>2.3313500000009032E-3</v>
      </c>
      <c r="M32" s="107">
        <f t="shared" si="10"/>
        <v>3.9594346840275008E-3</v>
      </c>
      <c r="N32" s="107">
        <f t="shared" si="10"/>
        <v>4.4444404228538891E-3</v>
      </c>
      <c r="O32" s="107">
        <f t="shared" si="10"/>
        <v>3.0371615833330486E-3</v>
      </c>
      <c r="P32" s="107">
        <f t="shared" si="10"/>
        <v>2.7534527963587012E-3</v>
      </c>
      <c r="Q32" s="107">
        <f t="shared" si="10"/>
        <v>2.870676729319328E-3</v>
      </c>
      <c r="R32" s="107">
        <f t="shared" si="10"/>
        <v>2.6599310521073284E-3</v>
      </c>
      <c r="S32" s="107">
        <f t="shared" si="10"/>
        <v>2.0293293716794384E-3</v>
      </c>
      <c r="T32" s="107">
        <f t="shared" si="10"/>
        <v>1.3295194967236912E-3</v>
      </c>
      <c r="U32" s="107">
        <f t="shared" si="10"/>
        <v>4.2539304402299718E-3</v>
      </c>
      <c r="V32" s="107">
        <f t="shared" si="10"/>
        <v>3.6537618903259919E-3</v>
      </c>
      <c r="W32" s="107">
        <f t="shared" si="10"/>
        <v>0</v>
      </c>
      <c r="X32" s="107">
        <f t="shared" si="10"/>
        <v>0</v>
      </c>
      <c r="Y32" s="107">
        <f t="shared" si="10"/>
        <v>0</v>
      </c>
      <c r="Z32" s="107">
        <f t="shared" si="10"/>
        <v>0</v>
      </c>
      <c r="AA32" s="107">
        <f t="shared" si="10"/>
        <v>0</v>
      </c>
      <c r="AB32" s="107">
        <f t="shared" si="10"/>
        <v>0</v>
      </c>
      <c r="AC32" s="34"/>
      <c r="AD32" s="62">
        <f t="shared" ref="AD32:BC32" si="11">SUM(AD30:AD30)-SUM(AD31:AD31)</f>
        <v>7.7851524492592288E-4</v>
      </c>
      <c r="AE32" s="108">
        <f t="shared" si="11"/>
        <v>1.372320715199913E-3</v>
      </c>
      <c r="AF32" s="108">
        <f t="shared" si="11"/>
        <v>1.0329204864000059E-3</v>
      </c>
      <c r="AG32" s="108">
        <f t="shared" si="11"/>
        <v>1.0407650847998676E-3</v>
      </c>
      <c r="AH32" s="108">
        <f t="shared" si="11"/>
        <v>6.4651951280001937E-4</v>
      </c>
      <c r="AI32" s="108">
        <f t="shared" si="11"/>
        <v>1.0945703769002467E-3</v>
      </c>
      <c r="AJ32" s="108">
        <f t="shared" si="11"/>
        <v>9.1250855560046605E-4</v>
      </c>
      <c r="AK32" s="108">
        <f t="shared" si="11"/>
        <v>1.2855002195001856E-3</v>
      </c>
      <c r="AL32" s="108">
        <f t="shared" si="11"/>
        <v>2.908349624400024E-3</v>
      </c>
      <c r="AM32" s="108">
        <f t="shared" si="11"/>
        <v>2.1013192023999414E-3</v>
      </c>
      <c r="AN32" s="108">
        <f t="shared" si="11"/>
        <v>2.6951653341000335E-3</v>
      </c>
      <c r="AO32" s="108">
        <f t="shared" si="11"/>
        <v>3.8489008800000005E-3</v>
      </c>
      <c r="AP32" s="108">
        <f t="shared" si="11"/>
        <v>2.7539919263999922E-3</v>
      </c>
      <c r="AQ32" s="108">
        <f t="shared" si="11"/>
        <v>2.8656891815997225E-3</v>
      </c>
      <c r="AR32" s="108">
        <f t="shared" si="11"/>
        <v>3.3591162355000861E-3</v>
      </c>
      <c r="AS32" s="108">
        <f t="shared" si="11"/>
        <v>1.7932094040001003E-3</v>
      </c>
      <c r="AT32" s="108">
        <f t="shared" si="11"/>
        <v>1.7433486827001443E-3</v>
      </c>
      <c r="AU32" s="108">
        <f t="shared" si="11"/>
        <v>1.9035908177003149E-3</v>
      </c>
      <c r="AV32" s="108">
        <f t="shared" si="11"/>
        <v>4.7699196419996107E-3</v>
      </c>
      <c r="AW32" s="108">
        <f t="shared" si="11"/>
        <v>2.7789301070835796E-3</v>
      </c>
      <c r="AX32" s="108">
        <f t="shared" si="11"/>
        <v>0</v>
      </c>
      <c r="AY32" s="108">
        <f t="shared" si="11"/>
        <v>0</v>
      </c>
      <c r="AZ32" s="108">
        <f t="shared" si="11"/>
        <v>0</v>
      </c>
      <c r="BA32" s="108">
        <f t="shared" si="11"/>
        <v>0</v>
      </c>
      <c r="BB32" s="108">
        <f t="shared" si="11"/>
        <v>0</v>
      </c>
      <c r="BC32" s="108">
        <f t="shared" si="11"/>
        <v>0</v>
      </c>
      <c r="BD32" s="293"/>
    </row>
    <row r="33" spans="30:55" ht="13" thickTop="1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0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0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0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D83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0" customWidth="1"/>
    <col min="50" max="55" width="6.7265625" style="30" hidden="1" customWidth="1"/>
  </cols>
  <sheetData>
    <row r="1" spans="1:56" ht="9" customHeight="1" thickBot="1">
      <c r="A1" s="195">
        <f>[2]RWE!$A$3</f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41</v>
      </c>
      <c r="C2" s="413" t="s">
        <v>100</v>
      </c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  <c r="Z2" s="414"/>
      <c r="AA2" s="414"/>
      <c r="AB2" s="415"/>
      <c r="AC2" s="3"/>
      <c r="AD2" s="396" t="s">
        <v>5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65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139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139">
        <f>1/$A$1*'[1]94Imp'!B$263</f>
        <v>2.2068707781688142</v>
      </c>
      <c r="D5" s="125">
        <f>1/$A$1*'[1]94Imp'!C$263</f>
        <v>2.2321988973041358</v>
      </c>
      <c r="E5" s="125">
        <f>1/$A$1*'[1]94Imp'!D$263</f>
        <v>2.2259877035260365</v>
      </c>
      <c r="F5" s="125">
        <f>1/$A$1*'[1]94Imp'!E$263</f>
        <v>2.4225925753656603</v>
      </c>
      <c r="G5" s="125">
        <f>1/$A$1*'[1]94Imp'!F$263</f>
        <v>2.9888858857260123</v>
      </c>
      <c r="H5" s="125">
        <f>1/$A$1*'[1]94Imp'!G$263</f>
        <v>3.4632726881107123</v>
      </c>
      <c r="I5" s="125">
        <f>1/$A$1*'[1]94Imp'!H$263</f>
        <v>3.5372793667419358</v>
      </c>
      <c r="J5" s="125">
        <f>1/$A$1*'[1]94Imp'!I$263</f>
        <v>3.8929100992702175</v>
      </c>
      <c r="K5" s="125">
        <f>1/$A$1*'[1]94Imp'!J$263</f>
        <v>3.7853680650947732</v>
      </c>
      <c r="L5" s="125">
        <f>1/$A$1*'[1]94Imp'!K$263</f>
        <v>3.4667441232898129</v>
      </c>
      <c r="M5" s="125">
        <f>1/$A$1*'[1]94Imp'!L$263</f>
        <v>3.4534311623412659</v>
      </c>
      <c r="N5" s="125">
        <f>1/$A$1*'[1]94Imp'!M$263</f>
        <v>3.5428963209643753</v>
      </c>
      <c r="O5" s="125">
        <f>1/$A$1*'[1]94Imp'!N$263</f>
        <v>3.6043271626278059</v>
      </c>
      <c r="P5" s="125">
        <f>1/$A$1*'[1]94Imp'!O$263</f>
        <v>3.1679013173018671</v>
      </c>
      <c r="Q5" s="125">
        <f>1/$A$1*'[1]94Imp'!P$263</f>
        <v>3.2395765975640458</v>
      </c>
      <c r="R5" s="125">
        <f>1/$A$1*'[1]94Imp'!Q$263</f>
        <v>3.144557615430601</v>
      </c>
      <c r="S5" s="125">
        <f>1/$A$1*'[1]94Imp'!R$263</f>
        <v>3.3135063063983896</v>
      </c>
      <c r="T5" s="125">
        <f>1/$A$1*'[1]94Imp'!S$263</f>
        <v>3.3408323211406401</v>
      </c>
      <c r="U5" s="125">
        <f>1/$A$1*'[1]94Imp'!T$263</f>
        <v>3.4295435371044691</v>
      </c>
      <c r="V5" s="125">
        <f>1/$A$1*'[1]94Imp'!U$263</f>
        <v>3.6086992141889205</v>
      </c>
      <c r="W5" s="125">
        <f>1/$A$1*'[1]94Imp'!V$263</f>
        <v>0</v>
      </c>
      <c r="X5" s="125">
        <f>1/$A$1*'[1]94Imp'!W$263</f>
        <v>0</v>
      </c>
      <c r="Y5" s="125">
        <f>1/$A$1*'[1]94Imp'!X$263</f>
        <v>0</v>
      </c>
      <c r="Z5" s="125">
        <f>1/$A$1*'[1]94Imp'!Y$263</f>
        <v>0</v>
      </c>
      <c r="AA5" s="125">
        <f>1/$A$1*'[1]94Imp'!Z$263</f>
        <v>0</v>
      </c>
      <c r="AB5" s="125">
        <f>1/$A$1*'[1]94Imp'!AA$263</f>
        <v>0</v>
      </c>
      <c r="AC5" s="16"/>
      <c r="AD5" s="124">
        <f>1/1000*'[1]94Imp'!AB$263</f>
        <v>1.9995642122981883</v>
      </c>
      <c r="AE5" s="125">
        <f>1/1000*'[1]94Imp'!AC$263</f>
        <v>1.9366622011539996</v>
      </c>
      <c r="AF5" s="125">
        <f>1/1000*'[1]94Imp'!AD$263</f>
        <v>2.0432324796144008</v>
      </c>
      <c r="AG5" s="125">
        <f>1/1000*'[1]94Imp'!AE$263</f>
        <v>2.5592598669232003</v>
      </c>
      <c r="AH5" s="125">
        <f>1/1000*'[1]94Imp'!AF$263</f>
        <v>3.2181910711992985</v>
      </c>
      <c r="AI5" s="125">
        <f>1/1000*'[1]94Imp'!AG$263</f>
        <v>3.5918851486517989</v>
      </c>
      <c r="AJ5" s="125">
        <f>1/1000*'[1]94Imp'!AH$263</f>
        <v>3.6608834551855982</v>
      </c>
      <c r="AK5" s="125">
        <f>1/1000*'[1]94Imp'!AI$263</f>
        <v>4.4198994678669985</v>
      </c>
      <c r="AL5" s="125">
        <f>1/1000*'[1]94Imp'!AJ$263</f>
        <v>4.8855342038688017</v>
      </c>
      <c r="AM5" s="125">
        <f>1/1000*'[1]94Imp'!AK$263</f>
        <v>4.1707093242191995</v>
      </c>
      <c r="AN5" s="125">
        <f>1/1000*'[1]94Imp'!AL$263</f>
        <v>4.2309413583265014</v>
      </c>
      <c r="AO5" s="125">
        <f>1/1000*'[1]94Imp'!AM$263</f>
        <v>4.2739633961759989</v>
      </c>
      <c r="AP5" s="125">
        <f>1/1000*'[1]94Imp'!AN$263</f>
        <v>4.0655630268399996</v>
      </c>
      <c r="AQ5" s="125">
        <f>1/1000*'[1]94Imp'!AO$263</f>
        <v>3.7225761725963999</v>
      </c>
      <c r="AR5" s="125">
        <f>1/1000*'[1]94Imp'!AP$263</f>
        <v>3.940748143686001</v>
      </c>
      <c r="AS5" s="125">
        <f>1/1000*'[1]94Imp'!AQ$263</f>
        <v>3.3302198133475001</v>
      </c>
      <c r="AT5" s="125">
        <f>1/1000*'[1]94Imp'!AR$263</f>
        <v>3.5025068461815989</v>
      </c>
      <c r="AU5" s="125">
        <f>1/1000*'[1]94Imp'!AS$263</f>
        <v>3.701585269683199</v>
      </c>
      <c r="AV5" s="125">
        <f>1/1000*'[1]94Imp'!AT$263</f>
        <v>4.072007834534201</v>
      </c>
      <c r="AW5" s="125">
        <f>1/1000*'[1]94Imp'!AU$263</f>
        <v>4.0882333070432813</v>
      </c>
      <c r="AX5" s="125">
        <f>1/1000*'[1]94Imp'!AV$263</f>
        <v>3.3913559320000004E-4</v>
      </c>
      <c r="AY5" s="125">
        <f>1/1000*'[1]94Imp'!AW$263</f>
        <v>3.3913559320000004E-4</v>
      </c>
      <c r="AZ5" s="125">
        <f>1/1000*'[1]94Imp'!AX$263</f>
        <v>3.3913559320000004E-4</v>
      </c>
      <c r="BA5" s="125">
        <f>1/1000*'[1]94Imp'!AY$263</f>
        <v>3.3913559320000004E-4</v>
      </c>
      <c r="BB5" s="125">
        <f>1/1000*'[1]94Imp'!AZ$263</f>
        <v>3.3913559320000004E-4</v>
      </c>
      <c r="BC5" s="140">
        <f>1/1000*'[1]94Imp'!BA$263</f>
        <v>3.3913559320000004E-4</v>
      </c>
      <c r="BD5" s="293"/>
    </row>
    <row r="6" spans="1:56" ht="17.149999999999999" customHeight="1" thickTop="1">
      <c r="B6" s="141" t="s">
        <v>154</v>
      </c>
      <c r="C6" s="142">
        <f>1/$A$1*'[1]94Imp'!B$266</f>
        <v>2.1597502215630341E-2</v>
      </c>
      <c r="D6" s="143">
        <f>1/$A$1*'[1]94Imp'!C$266</f>
        <v>2.3786342140415244E-2</v>
      </c>
      <c r="E6" s="143">
        <f>1/$A$1*'[1]94Imp'!D$266</f>
        <v>2.4711616621643884E-2</v>
      </c>
      <c r="F6" s="143">
        <f>1/$A$1*'[1]94Imp'!E$266</f>
        <v>2.7527376225438334E-2</v>
      </c>
      <c r="G6" s="143">
        <f>1/$A$1*'[1]94Imp'!F$266</f>
        <v>2.1064921158308623E-2</v>
      </c>
      <c r="H6" s="143">
        <f>1/$A$1*'[1]94Imp'!G$266</f>
        <v>2.0672711590254675E-2</v>
      </c>
      <c r="I6" s="143">
        <f>1/$A$1*'[1]94Imp'!H$266</f>
        <v>1.7020702432316927E-2</v>
      </c>
      <c r="J6" s="143">
        <f>1/$A$1*'[1]94Imp'!I$266</f>
        <v>1.6306109895583995E-2</v>
      </c>
      <c r="K6" s="143">
        <f>1/$A$1*'[1]94Imp'!J$266</f>
        <v>1.3792950420131123E-2</v>
      </c>
      <c r="L6" s="143">
        <f>1/$A$1*'[1]94Imp'!K$266</f>
        <v>1.0405516004330928E-2</v>
      </c>
      <c r="M6" s="143">
        <f>1/$A$1*'[1]94Imp'!L$266</f>
        <v>7.8895694286365767E-3</v>
      </c>
      <c r="N6" s="143">
        <f>1/$A$1*'[1]94Imp'!M$266</f>
        <v>8.4648633637536309E-3</v>
      </c>
      <c r="O6" s="143">
        <f>1/$A$1*'[1]94Imp'!N$266</f>
        <v>7.9186925928678171E-3</v>
      </c>
      <c r="P6" s="143">
        <f>1/$A$1*'[1]94Imp'!O$266</f>
        <v>5.4472123748140928E-3</v>
      </c>
      <c r="Q6" s="143">
        <f>1/$A$1*'[1]94Imp'!P$266</f>
        <v>7.1626734277552935E-3</v>
      </c>
      <c r="R6" s="143">
        <f>1/$A$1*'[1]94Imp'!Q$266</f>
        <v>6.4623660509314238E-3</v>
      </c>
      <c r="S6" s="143">
        <f>1/$A$1*'[1]94Imp'!R$266</f>
        <v>6.4570622076931599E-3</v>
      </c>
      <c r="T6" s="143">
        <f>1/$A$1*'[1]94Imp'!S$266</f>
        <v>6.1673573766436139E-3</v>
      </c>
      <c r="U6" s="143">
        <f>1/$A$1*'[1]94Imp'!T$266</f>
        <v>4.3169007933452517E-3</v>
      </c>
      <c r="V6" s="143">
        <f>1/$A$1*'[1]94Imp'!U$266</f>
        <v>4.1657180609779342E-3</v>
      </c>
      <c r="W6" s="143">
        <f>1/$A$1*'[1]94Imp'!V$266</f>
        <v>0</v>
      </c>
      <c r="X6" s="143">
        <f>1/$A$1*'[1]94Imp'!W$266</f>
        <v>0</v>
      </c>
      <c r="Y6" s="143">
        <f>1/$A$1*'[1]94Imp'!X$266</f>
        <v>0</v>
      </c>
      <c r="Z6" s="143">
        <f>1/$A$1*'[1]94Imp'!Y$266</f>
        <v>0</v>
      </c>
      <c r="AA6" s="143">
        <f>1/$A$1*'[1]94Imp'!Z$266</f>
        <v>0</v>
      </c>
      <c r="AB6" s="143">
        <f>1/$A$1*'[1]94Imp'!AA$266</f>
        <v>0</v>
      </c>
      <c r="AC6" s="4"/>
      <c r="AD6" s="144">
        <f>1/1000*'[1]94Imp'!AB$266</f>
        <v>1.7583607599276001E-2</v>
      </c>
      <c r="AE6" s="143">
        <f>1/1000*'[1]94Imp'!AC$266</f>
        <v>1.8988496870400003E-2</v>
      </c>
      <c r="AF6" s="143">
        <f>1/1000*'[1]94Imp'!AD$266</f>
        <v>2.1621815376000001E-2</v>
      </c>
      <c r="AG6" s="143">
        <f>1/1000*'[1]94Imp'!AE$266</f>
        <v>2.7111309769599998E-2</v>
      </c>
      <c r="AH6" s="143">
        <f>1/1000*'[1]94Imp'!AF$266</f>
        <v>2.6575976987699996E-2</v>
      </c>
      <c r="AI6" s="143">
        <f>1/1000*'[1]94Imp'!AG$266</f>
        <v>2.6710000917599997E-2</v>
      </c>
      <c r="AJ6" s="143">
        <f>1/1000*'[1]94Imp'!AH$266</f>
        <v>2.5787722485200001E-2</v>
      </c>
      <c r="AK6" s="143">
        <f>1/1000*'[1]94Imp'!AI$266</f>
        <v>2.8737888414000001E-2</v>
      </c>
      <c r="AL6" s="143">
        <f>1/1000*'[1]94Imp'!AJ$266</f>
        <v>2.4649981439199997E-2</v>
      </c>
      <c r="AM6" s="143">
        <f>1/1000*'[1]94Imp'!AK$266</f>
        <v>1.7362418792400001E-2</v>
      </c>
      <c r="AN6" s="143">
        <f>1/1000*'[1]94Imp'!AL$266</f>
        <v>1.56509662941E-2</v>
      </c>
      <c r="AO6" s="143">
        <f>1/1000*'[1]94Imp'!AM$266</f>
        <v>1.4392572863999994E-2</v>
      </c>
      <c r="AP6" s="143">
        <f>1/1000*'[1]94Imp'!AN$266</f>
        <v>1.4383001951999999E-2</v>
      </c>
      <c r="AQ6" s="143">
        <f>1/1000*'[1]94Imp'!AO$266</f>
        <v>9.2904911325000002E-3</v>
      </c>
      <c r="AR6" s="143">
        <f>1/1000*'[1]94Imp'!AP$266</f>
        <v>9.2938591890000012E-3</v>
      </c>
      <c r="AS6" s="143">
        <f>1/1000*'[1]94Imp'!AQ$266</f>
        <v>6.2864159050000003E-3</v>
      </c>
      <c r="AT6" s="143">
        <f>1/1000*'[1]94Imp'!AR$266</f>
        <v>6.5846414886999993E-3</v>
      </c>
      <c r="AU6" s="143">
        <f>1/1000*'[1]94Imp'!AS$266</f>
        <v>6.9795498200999982E-3</v>
      </c>
      <c r="AV6" s="143">
        <f>1/1000*'[1]94Imp'!AT$266</f>
        <v>6.1183630030000012E-3</v>
      </c>
      <c r="AW6" s="143">
        <f>1/1000*'[1]94Imp'!AU$266</f>
        <v>5.7258671283333335E-3</v>
      </c>
      <c r="AX6" s="143">
        <f>1/1000*'[1]94Imp'!AV$266</f>
        <v>0</v>
      </c>
      <c r="AY6" s="143">
        <f>1/1000*'[1]94Imp'!AW$266</f>
        <v>0</v>
      </c>
      <c r="AZ6" s="143">
        <f>1/1000*'[1]94Imp'!AX$266</f>
        <v>0</v>
      </c>
      <c r="BA6" s="143">
        <f>1/1000*'[1]94Imp'!AY$266</f>
        <v>0</v>
      </c>
      <c r="BB6" s="143">
        <f>1/1000*'[1]94Imp'!AZ$266</f>
        <v>0</v>
      </c>
      <c r="BC6" s="143">
        <f>1/1000*'[1]94Imp'!BA$266</f>
        <v>0</v>
      </c>
      <c r="BD6" s="293"/>
    </row>
    <row r="7" spans="1:56" ht="17.149999999999999" customHeight="1">
      <c r="B7" s="17" t="s">
        <v>151</v>
      </c>
      <c r="C7" s="58">
        <f>1/$A$1*'[1]94Imp'!B$268</f>
        <v>5.4546231713085971E-3</v>
      </c>
      <c r="D7" s="59">
        <f>1/$A$1*'[1]94Imp'!C$268</f>
        <v>3.4396967243810524E-3</v>
      </c>
      <c r="E7" s="59">
        <f>1/$A$1*'[1]94Imp'!D$268</f>
        <v>3.5838252816637831E-3</v>
      </c>
      <c r="F7" s="59">
        <f>1/$A$1*'[1]94Imp'!E$268</f>
        <v>2.4291947769909516E-3</v>
      </c>
      <c r="G7" s="59">
        <f>1/$A$1*'[1]94Imp'!F$268</f>
        <v>6.1671770090185683E-3</v>
      </c>
      <c r="H7" s="59">
        <f>1/$A$1*'[1]94Imp'!G$268</f>
        <v>5.6743577831278947E-3</v>
      </c>
      <c r="I7" s="59">
        <f>1/$A$1*'[1]94Imp'!H$268</f>
        <v>6.3058304806318955E-3</v>
      </c>
      <c r="J7" s="59">
        <f>1/$A$1*'[1]94Imp'!I$268</f>
        <v>8.897044068179441E-3</v>
      </c>
      <c r="K7" s="59">
        <f>1/$A$1*'[1]94Imp'!J$268</f>
        <v>6.0734737317746515E-3</v>
      </c>
      <c r="L7" s="59">
        <f>1/$A$1*'[1]94Imp'!K$268</f>
        <v>4.3330174869163369E-3</v>
      </c>
      <c r="M7" s="59">
        <f>1/$A$1*'[1]94Imp'!L$268</f>
        <v>2.9507541747439891E-3</v>
      </c>
      <c r="N7" s="59">
        <f>1/$A$1*'[1]94Imp'!M$268</f>
        <v>2.7116870077061568E-3</v>
      </c>
      <c r="O7" s="59">
        <f>1/$A$1*'[1]94Imp'!N$268</f>
        <v>2.0533494369061492E-3</v>
      </c>
      <c r="P7" s="59">
        <f>1/$A$1*'[1]94Imp'!O$268</f>
        <v>1.4974413902935845E-3</v>
      </c>
      <c r="Q7" s="59">
        <f>1/$A$1*'[1]94Imp'!P$268</f>
        <v>1.7737101172098347E-3</v>
      </c>
      <c r="R7" s="59">
        <f>1/$A$1*'[1]94Imp'!Q$268</f>
        <v>1.2382228389820943E-3</v>
      </c>
      <c r="S7" s="59">
        <f>1/$A$1*'[1]94Imp'!R$268</f>
        <v>1.7208522429698128E-3</v>
      </c>
      <c r="T7" s="59">
        <f>1/$A$1*'[1]94Imp'!S$268</f>
        <v>1.6082558596948572E-3</v>
      </c>
      <c r="U7" s="59">
        <f>1/$A$1*'[1]94Imp'!T$268</f>
        <v>1.5053937901852361E-3</v>
      </c>
      <c r="V7" s="59">
        <f>1/$A$1*'[1]94Imp'!U$268</f>
        <v>2.5297968755248162E-3</v>
      </c>
      <c r="W7" s="59">
        <f>1/$A$1*'[1]94Imp'!V$268</f>
        <v>0</v>
      </c>
      <c r="X7" s="59">
        <f>1/$A$1*'[1]94Imp'!W$268</f>
        <v>0</v>
      </c>
      <c r="Y7" s="59">
        <f>1/$A$1*'[1]94Imp'!X$268</f>
        <v>0</v>
      </c>
      <c r="Z7" s="59">
        <f>1/$A$1*'[1]94Imp'!Y$268</f>
        <v>0</v>
      </c>
      <c r="AA7" s="59">
        <f>1/$A$1*'[1]94Imp'!Z$268</f>
        <v>0</v>
      </c>
      <c r="AB7" s="59">
        <f>1/$A$1*'[1]94Imp'!AA$268</f>
        <v>0</v>
      </c>
      <c r="AC7" s="4"/>
      <c r="AD7" s="58">
        <f>1/1000*'[1]94Imp'!AB$268</f>
        <v>1.2088576673841001E-2</v>
      </c>
      <c r="AE7" s="59">
        <f>1/1000*'[1]94Imp'!AC$268</f>
        <v>8.3463167175999997E-3</v>
      </c>
      <c r="AF7" s="59">
        <f>1/1000*'[1]94Imp'!AD$268</f>
        <v>7.5295206095999994E-3</v>
      </c>
      <c r="AG7" s="59">
        <f>1/1000*'[1]94Imp'!AE$268</f>
        <v>7.9391303711999987E-3</v>
      </c>
      <c r="AH7" s="59">
        <f>1/1000*'[1]94Imp'!AF$268</f>
        <v>1.01980780769E-2</v>
      </c>
      <c r="AI7" s="59">
        <f>1/1000*'[1]94Imp'!AG$268</f>
        <v>1.09847125245E-2</v>
      </c>
      <c r="AJ7" s="59">
        <f>1/1000*'[1]94Imp'!AH$268</f>
        <v>1.3166139986000001E-2</v>
      </c>
      <c r="AK7" s="59">
        <f>1/1000*'[1]94Imp'!AI$268</f>
        <v>2.4395135726000002E-2</v>
      </c>
      <c r="AL7" s="59">
        <f>1/1000*'[1]94Imp'!AJ$268</f>
        <v>1.5057873904000001E-2</v>
      </c>
      <c r="AM7" s="59">
        <f>1/1000*'[1]94Imp'!AK$268</f>
        <v>1.0555904981599999E-2</v>
      </c>
      <c r="AN7" s="59">
        <f>1/1000*'[1]94Imp'!AL$268</f>
        <v>1.0576598986800001E-2</v>
      </c>
      <c r="AO7" s="59">
        <f>1/1000*'[1]94Imp'!AM$268</f>
        <v>1.1689526016E-2</v>
      </c>
      <c r="AP7" s="59">
        <f>1/1000*'[1]94Imp'!AN$268</f>
        <v>1.13787695296E-2</v>
      </c>
      <c r="AQ7" s="59">
        <f>1/1000*'[1]94Imp'!AO$268</f>
        <v>7.798155630299999E-3</v>
      </c>
      <c r="AR7" s="59">
        <f>1/1000*'[1]94Imp'!AP$268</f>
        <v>1.2391804281000002E-2</v>
      </c>
      <c r="AS7" s="59">
        <f>1/1000*'[1]94Imp'!AQ$268</f>
        <v>1.06667385475E-2</v>
      </c>
      <c r="AT7" s="59">
        <f>1/1000*'[1]94Imp'!AR$268</f>
        <v>1.0629669176199999E-2</v>
      </c>
      <c r="AU7" s="59">
        <f>1/1000*'[1]94Imp'!AS$268</f>
        <v>1.0680632290900001E-2</v>
      </c>
      <c r="AV7" s="59">
        <f>1/1000*'[1]94Imp'!AT$268</f>
        <v>1.192652927E-2</v>
      </c>
      <c r="AW7" s="59">
        <f>1/1000*'[1]94Imp'!AU$268</f>
        <v>1.0165006088333336E-2</v>
      </c>
      <c r="AX7" s="59">
        <f>1/1000*'[1]94Imp'!AV$268</f>
        <v>0</v>
      </c>
      <c r="AY7" s="59">
        <f>1/1000*'[1]94Imp'!AW$268</f>
        <v>0</v>
      </c>
      <c r="AZ7" s="59">
        <f>1/1000*'[1]94Imp'!AX$268</f>
        <v>0</v>
      </c>
      <c r="BA7" s="59">
        <f>1/1000*'[1]94Imp'!AY$268</f>
        <v>0</v>
      </c>
      <c r="BB7" s="59">
        <f>1/1000*'[1]94Imp'!AZ$268</f>
        <v>0</v>
      </c>
      <c r="BC7" s="59">
        <f>1/1000*'[1]94Imp'!BA$268</f>
        <v>0</v>
      </c>
      <c r="BD7" s="293"/>
    </row>
    <row r="8" spans="1:56" ht="17.149999999999999" customHeight="1">
      <c r="B8" s="14" t="s">
        <v>102</v>
      </c>
      <c r="C8" s="26">
        <f>1/$A$1*'[1]94Imp'!B$269</f>
        <v>0.11044684389609348</v>
      </c>
      <c r="D8" s="28">
        <f>1/$A$1*'[1]94Imp'!C$269</f>
        <v>0.10554564366576998</v>
      </c>
      <c r="E8" s="28">
        <f>1/$A$1*'[1]94Imp'!D$269</f>
        <v>0.12262877523140535</v>
      </c>
      <c r="F8" s="28">
        <f>1/$A$1*'[1]94Imp'!E$269</f>
        <v>0.13862786257974732</v>
      </c>
      <c r="G8" s="28">
        <f>1/$A$1*'[1]94Imp'!F$269</f>
        <v>0.17041248000000003</v>
      </c>
      <c r="H8" s="28">
        <f>1/$A$1*'[1]94Imp'!G$269</f>
        <v>0.17007931769654694</v>
      </c>
      <c r="I8" s="28">
        <f>1/$A$1*'[1]94Imp'!H$269</f>
        <v>0.1284184708802763</v>
      </c>
      <c r="J8" s="28">
        <f>1/$A$1*'[1]94Imp'!I$269</f>
        <v>0.13357911657244592</v>
      </c>
      <c r="K8" s="28">
        <f>1/$A$1*'[1]94Imp'!J$269</f>
        <v>0.12904723999999995</v>
      </c>
      <c r="L8" s="28">
        <f>1/$A$1*'[1]94Imp'!K$269</f>
        <v>0.10789913643219787</v>
      </c>
      <c r="M8" s="28">
        <f>1/$A$1*'[1]94Imp'!L$269</f>
        <v>9.8642106565916862E-2</v>
      </c>
      <c r="N8" s="28">
        <f>1/$A$1*'[1]94Imp'!M$269</f>
        <v>5.3195475425805945E-2</v>
      </c>
      <c r="O8" s="28">
        <f>1/$A$1*'[1]94Imp'!N$269</f>
        <v>4.0942781013952587E-2</v>
      </c>
      <c r="P8" s="28">
        <f>1/$A$1*'[1]94Imp'!O$269</f>
        <v>2.9600557551750627E-2</v>
      </c>
      <c r="Q8" s="28">
        <f>1/$A$1*'[1]94Imp'!P$269</f>
        <v>2.3655806637567684E-2</v>
      </c>
      <c r="R8" s="28">
        <f>1/$A$1*'[1]94Imp'!Q$269</f>
        <v>2.6769793867695912E-2</v>
      </c>
      <c r="S8" s="28">
        <f>1/$A$1*'[1]94Imp'!R$269</f>
        <v>3.003558873090759E-2</v>
      </c>
      <c r="T8" s="28">
        <f>1/$A$1*'[1]94Imp'!S$269</f>
        <v>2.78096302837102E-2</v>
      </c>
      <c r="U8" s="28">
        <f>1/$A$1*'[1]94Imp'!T$269</f>
        <v>3.0780691153245408E-2</v>
      </c>
      <c r="V8" s="28">
        <f>1/$A$1*'[1]94Imp'!U$269</f>
        <v>4.0682337027018844E-2</v>
      </c>
      <c r="W8" s="28">
        <f>1/$A$1*'[1]94Imp'!V$269</f>
        <v>0</v>
      </c>
      <c r="X8" s="28">
        <f>1/$A$1*'[1]94Imp'!W$269</f>
        <v>0</v>
      </c>
      <c r="Y8" s="28">
        <f>1/$A$1*'[1]94Imp'!X$269</f>
        <v>0</v>
      </c>
      <c r="Z8" s="28">
        <f>1/$A$1*'[1]94Imp'!Y$269</f>
        <v>0</v>
      </c>
      <c r="AA8" s="28">
        <f>1/$A$1*'[1]94Imp'!Z$269</f>
        <v>0</v>
      </c>
      <c r="AB8" s="28">
        <f>1/$A$1*'[1]94Imp'!AA$269</f>
        <v>0</v>
      </c>
      <c r="AC8" s="4"/>
      <c r="AD8" s="26">
        <f>1/1000*'[1]94Imp'!AB$269</f>
        <v>8.1626728900802997E-2</v>
      </c>
      <c r="AE8" s="28">
        <f>1/1000*'[1]94Imp'!AC$269</f>
        <v>7.0874934200799974E-2</v>
      </c>
      <c r="AF8" s="28">
        <f>1/1000*'[1]94Imp'!AD$269</f>
        <v>7.9483651464000007E-2</v>
      </c>
      <c r="AG8" s="28">
        <f>1/1000*'[1]94Imp'!AE$269</f>
        <v>9.6380659636799981E-2</v>
      </c>
      <c r="AH8" s="28">
        <f>1/1000*'[1]94Imp'!AF$269</f>
        <v>0.116510204475</v>
      </c>
      <c r="AI8" s="28">
        <f>1/1000*'[1]94Imp'!AG$269</f>
        <v>0.12264935714459997</v>
      </c>
      <c r="AJ8" s="28">
        <f>1/1000*'[1]94Imp'!AH$269</f>
        <v>0.10192631707239995</v>
      </c>
      <c r="AK8" s="28">
        <f>1/1000*'[1]94Imp'!AI$269</f>
        <v>0.11245079134199996</v>
      </c>
      <c r="AL8" s="28">
        <f>1/1000*'[1]94Imp'!AJ$269</f>
        <v>0.11091747717000001</v>
      </c>
      <c r="AM8" s="28">
        <f>1/1000*'[1]94Imp'!AK$269</f>
        <v>8.9802939890399974E-2</v>
      </c>
      <c r="AN8" s="28">
        <f>1/1000*'[1]94Imp'!AL$269</f>
        <v>8.8585026575400003E-2</v>
      </c>
      <c r="AO8" s="28">
        <f>1/1000*'[1]94Imp'!AM$269</f>
        <v>4.8654733296000008E-2</v>
      </c>
      <c r="AP8" s="28">
        <f>1/1000*'[1]94Imp'!AN$269</f>
        <v>3.1866029729600003E-2</v>
      </c>
      <c r="AQ8" s="28">
        <f>1/1000*'[1]94Imp'!AO$269</f>
        <v>2.2889606941199996E-2</v>
      </c>
      <c r="AR8" s="28">
        <f>1/1000*'[1]94Imp'!AP$269</f>
        <v>1.8563693784000006E-2</v>
      </c>
      <c r="AS8" s="28">
        <f>1/1000*'[1]94Imp'!AQ$269</f>
        <v>1.8155372039000004E-2</v>
      </c>
      <c r="AT8" s="28">
        <f>1/1000*'[1]94Imp'!AR$269</f>
        <v>1.9784618803099993E-2</v>
      </c>
      <c r="AU8" s="28">
        <f>1/1000*'[1]94Imp'!AS$269</f>
        <v>2.0642164214099992E-2</v>
      </c>
      <c r="AV8" s="28">
        <f>1/1000*'[1]94Imp'!AT$269</f>
        <v>2.3252372415000003E-2</v>
      </c>
      <c r="AW8" s="28">
        <f>1/1000*'[1]94Imp'!AU$269</f>
        <v>2.8558697770416655E-2</v>
      </c>
      <c r="AX8" s="28">
        <f>1/1000*'[1]94Imp'!AV$269</f>
        <v>0</v>
      </c>
      <c r="AY8" s="28">
        <f>1/1000*'[1]94Imp'!AW$269</f>
        <v>0</v>
      </c>
      <c r="AZ8" s="28">
        <f>1/1000*'[1]94Imp'!AX$269</f>
        <v>0</v>
      </c>
      <c r="BA8" s="28">
        <f>1/1000*'[1]94Imp'!AY$269</f>
        <v>0</v>
      </c>
      <c r="BB8" s="28">
        <f>1/1000*'[1]94Imp'!AZ$269</f>
        <v>0</v>
      </c>
      <c r="BC8" s="28">
        <f>1/1000*'[1]94Imp'!BA$269</f>
        <v>0</v>
      </c>
      <c r="BD8" s="293"/>
    </row>
    <row r="9" spans="1:56">
      <c r="B9" s="5" t="s">
        <v>29</v>
      </c>
      <c r="C9" s="39">
        <f>1/$A$1*'[1]94Imp'!B$31</f>
        <v>0.10946725875677391</v>
      </c>
      <c r="D9" s="10">
        <f>1/$A$1*'[1]94Imp'!C$31</f>
        <v>0.10461696000000002</v>
      </c>
      <c r="E9" s="10">
        <f>1/$A$1*'[1]94Imp'!D$31</f>
        <v>0.12139390443555234</v>
      </c>
      <c r="F9" s="10">
        <f>1/$A$1*'[1]94Imp'!E$31</f>
        <v>0.13771296</v>
      </c>
      <c r="G9" s="10">
        <f>1/$A$1*'[1]94Imp'!F$31</f>
        <v>0.16928744000000001</v>
      </c>
      <c r="H9" s="10">
        <f>1/$A$1*'[1]94Imp'!G$31</f>
        <v>0.16887080000000002</v>
      </c>
      <c r="I9" s="10">
        <f>1/$A$1*'[1]94Imp'!H$31</f>
        <v>0.12633208000000001</v>
      </c>
      <c r="J9" s="10">
        <f>1/$A$1*'[1]94Imp'!I$31</f>
        <v>0.1307894</v>
      </c>
      <c r="K9" s="10">
        <f>1/$A$1*'[1]94Imp'!J$31</f>
        <v>0.12735772000000001</v>
      </c>
      <c r="L9" s="10">
        <f>1/$A$1*'[1]94Imp'!K$31</f>
        <v>0.10655288000000002</v>
      </c>
      <c r="M9" s="10">
        <f>1/$A$1*'[1]94Imp'!L$31</f>
        <v>9.7621159999999998E-2</v>
      </c>
      <c r="N9" s="10">
        <f>1/$A$1*'[1]94Imp'!M$31</f>
        <v>5.2463172894248004E-2</v>
      </c>
      <c r="O9" s="10">
        <f>1/$A$1*'[1]94Imp'!N$31</f>
        <v>4.0452030672828737E-2</v>
      </c>
      <c r="P9" s="10">
        <f>1/$A$1*'[1]94Imp'!O$31</f>
        <v>2.9161228241211024E-2</v>
      </c>
      <c r="Q9" s="10">
        <f>1/$A$1*'[1]94Imp'!P$31</f>
        <v>2.3410689870192951E-2</v>
      </c>
      <c r="R9" s="10">
        <f>1/$A$1*'[1]94Imp'!Q$31</f>
        <v>2.6452720000000006E-2</v>
      </c>
      <c r="S9" s="10">
        <f>1/$A$1*'[1]94Imp'!R$31</f>
        <v>2.9911304472263991E-2</v>
      </c>
      <c r="T9" s="10">
        <f>1/$A$1*'[1]94Imp'!S$31</f>
        <v>2.7661747623436993E-2</v>
      </c>
      <c r="U9" s="10">
        <f>1/$A$1*'[1]94Imp'!T$31</f>
        <v>3.0579687522653359E-2</v>
      </c>
      <c r="V9" s="10">
        <f>1/$A$1*'[1]94Imp'!U$31</f>
        <v>4.0557460109848079E-2</v>
      </c>
      <c r="W9" s="10">
        <f>1/$A$1*'[1]94Imp'!V$31</f>
        <v>0</v>
      </c>
      <c r="X9" s="10">
        <f>1/$A$1*'[1]94Imp'!W$31</f>
        <v>0</v>
      </c>
      <c r="Y9" s="10">
        <f>1/$A$1*'[1]94Imp'!X$31</f>
        <v>0</v>
      </c>
      <c r="Z9" s="10">
        <f>1/$A$1*'[1]94Imp'!Y$31</f>
        <v>0</v>
      </c>
      <c r="AA9" s="10">
        <f>1/$A$1*'[1]94Imp'!Z$31</f>
        <v>0</v>
      </c>
      <c r="AB9" s="10">
        <f>1/$A$1*'[1]94Imp'!AA$31</f>
        <v>0</v>
      </c>
      <c r="AC9" s="4"/>
      <c r="AD9" s="39">
        <f>1/1000*'[1]94Imp'!AB$31</f>
        <v>8.0140968084483011E-2</v>
      </c>
      <c r="AE9" s="10">
        <f>1/1000*'[1]94Imp'!AC$31</f>
        <v>6.9681437937599983E-2</v>
      </c>
      <c r="AF9" s="10">
        <f>1/1000*'[1]94Imp'!AD$31</f>
        <v>7.7329349611199999E-2</v>
      </c>
      <c r="AG9" s="10">
        <f>1/1000*'[1]94Imp'!AE$31</f>
        <v>9.5148546415999985E-2</v>
      </c>
      <c r="AH9" s="10">
        <f>1/1000*'[1]94Imp'!AF$31</f>
        <v>0.1146364382954</v>
      </c>
      <c r="AI9" s="10">
        <f>1/1000*'[1]94Imp'!AG$31</f>
        <v>0.12071658185729998</v>
      </c>
      <c r="AJ9" s="10">
        <f>1/1000*'[1]94Imp'!AH$31</f>
        <v>9.7916792013999984E-2</v>
      </c>
      <c r="AK9" s="10">
        <f>1/1000*'[1]94Imp'!AI$31</f>
        <v>0.10597018336949998</v>
      </c>
      <c r="AL9" s="10">
        <f>1/1000*'[1]94Imp'!AJ$31</f>
        <v>0.10820787527880002</v>
      </c>
      <c r="AM9" s="10">
        <f>1/1000*'[1]94Imp'!AK$31</f>
        <v>8.701932916159999E-2</v>
      </c>
      <c r="AN9" s="10">
        <f>1/1000*'[1]94Imp'!AL$31</f>
        <v>8.6719734858600003E-2</v>
      </c>
      <c r="AO9" s="10">
        <f>1/1000*'[1]94Imp'!AM$31</f>
        <v>4.7279215967999999E-2</v>
      </c>
      <c r="AP9" s="10">
        <f>1/1000*'[1]94Imp'!AN$31</f>
        <v>3.0944883375999998E-2</v>
      </c>
      <c r="AQ9" s="10">
        <f>1/1000*'[1]94Imp'!AO$31</f>
        <v>2.2092080234999999E-2</v>
      </c>
      <c r="AR9" s="10">
        <f>1/1000*'[1]94Imp'!AP$31</f>
        <v>1.7870372218499998E-2</v>
      </c>
      <c r="AS9" s="10">
        <f>1/1000*'[1]94Imp'!AQ$31</f>
        <v>1.7680375118E-2</v>
      </c>
      <c r="AT9" s="10">
        <f>1/1000*'[1]94Imp'!AR$31</f>
        <v>1.9570512243E-2</v>
      </c>
      <c r="AU9" s="10">
        <f>1/1000*'[1]94Imp'!AS$31</f>
        <v>2.0368753090399993E-2</v>
      </c>
      <c r="AV9" s="10">
        <f>1/1000*'[1]94Imp'!AT$31</f>
        <v>2.2943361403E-2</v>
      </c>
      <c r="AW9" s="10">
        <f>1/1000*'[1]94Imp'!AU$31</f>
        <v>2.8248746722499992E-2</v>
      </c>
      <c r="AX9" s="10">
        <f>1/1000*'[1]94Imp'!AV$31</f>
        <v>0</v>
      </c>
      <c r="AY9" s="10">
        <f>1/1000*'[1]94Imp'!AW$31</f>
        <v>0</v>
      </c>
      <c r="AZ9" s="10">
        <f>1/1000*'[1]94Imp'!AX$31</f>
        <v>0</v>
      </c>
      <c r="BA9" s="10">
        <f>1/1000*'[1]94Imp'!AY$31</f>
        <v>0</v>
      </c>
      <c r="BB9" s="10">
        <f>1/1000*'[1]94Imp'!AZ$31</f>
        <v>0</v>
      </c>
      <c r="BC9" s="10">
        <f>1/1000*'[1]94Imp'!BA$31</f>
        <v>0</v>
      </c>
      <c r="BD9" s="293"/>
    </row>
    <row r="10" spans="1:56">
      <c r="B10" s="8" t="s">
        <v>19</v>
      </c>
      <c r="C10" s="40">
        <f t="shared" ref="C10:AB10" si="2">SUM(C8:C8)-SUM(C9:C9)</f>
        <v>9.795851393195748E-4</v>
      </c>
      <c r="D10" s="35">
        <f t="shared" si="2"/>
        <v>9.2868366576995265E-4</v>
      </c>
      <c r="E10" s="35">
        <f t="shared" si="2"/>
        <v>1.2348707958530075E-3</v>
      </c>
      <c r="F10" s="35">
        <f t="shared" si="2"/>
        <v>9.1490257974732869E-4</v>
      </c>
      <c r="G10" s="35">
        <f t="shared" si="2"/>
        <v>1.1250400000000216E-3</v>
      </c>
      <c r="H10" s="35">
        <f t="shared" si="2"/>
        <v>1.2085176965469235E-3</v>
      </c>
      <c r="I10" s="35">
        <f t="shared" si="2"/>
        <v>2.0863908802762898E-3</v>
      </c>
      <c r="J10" s="35">
        <f t="shared" si="2"/>
        <v>2.7897165724459216E-3</v>
      </c>
      <c r="K10" s="35">
        <f t="shared" si="2"/>
        <v>1.6895199999999444E-3</v>
      </c>
      <c r="L10" s="35">
        <f t="shared" si="2"/>
        <v>1.346256432197851E-3</v>
      </c>
      <c r="M10" s="35">
        <f t="shared" si="2"/>
        <v>1.0209465659168637E-3</v>
      </c>
      <c r="N10" s="35">
        <f t="shared" si="2"/>
        <v>7.3230253155794067E-4</v>
      </c>
      <c r="O10" s="35">
        <f t="shared" si="2"/>
        <v>4.9075034112384952E-4</v>
      </c>
      <c r="P10" s="35">
        <f t="shared" si="2"/>
        <v>4.3932931053960317E-4</v>
      </c>
      <c r="Q10" s="35">
        <f t="shared" si="2"/>
        <v>2.4511676737473329E-4</v>
      </c>
      <c r="R10" s="35">
        <f t="shared" si="2"/>
        <v>3.1707386769590576E-4</v>
      </c>
      <c r="S10" s="35">
        <f t="shared" si="2"/>
        <v>1.2428425864359841E-4</v>
      </c>
      <c r="T10" s="35">
        <f t="shared" si="2"/>
        <v>1.4788266027320612E-4</v>
      </c>
      <c r="U10" s="35">
        <f t="shared" si="2"/>
        <v>2.0100363059204901E-4</v>
      </c>
      <c r="V10" s="35">
        <f t="shared" si="2"/>
        <v>1.2487691717076588E-4</v>
      </c>
      <c r="W10" s="35">
        <f t="shared" si="2"/>
        <v>0</v>
      </c>
      <c r="X10" s="35">
        <f t="shared" si="2"/>
        <v>0</v>
      </c>
      <c r="Y10" s="35">
        <f t="shared" si="2"/>
        <v>0</v>
      </c>
      <c r="Z10" s="35">
        <f t="shared" si="2"/>
        <v>0</v>
      </c>
      <c r="AA10" s="35">
        <f t="shared" si="2"/>
        <v>0</v>
      </c>
      <c r="AB10" s="35">
        <f t="shared" si="2"/>
        <v>0</v>
      </c>
      <c r="AC10" s="4"/>
      <c r="AD10" s="41">
        <f t="shared" ref="AD10:BC10" si="3">SUM(AD8:AD8)-SUM(AD9:AD9)</f>
        <v>1.4857608163199865E-3</v>
      </c>
      <c r="AE10" s="36">
        <f t="shared" si="3"/>
        <v>1.1934962631999918E-3</v>
      </c>
      <c r="AF10" s="36">
        <f t="shared" si="3"/>
        <v>2.1543018528000085E-3</v>
      </c>
      <c r="AG10" s="36">
        <f t="shared" si="3"/>
        <v>1.2321132207999963E-3</v>
      </c>
      <c r="AH10" s="36">
        <f t="shared" si="3"/>
        <v>1.8737661796000005E-3</v>
      </c>
      <c r="AI10" s="36">
        <f t="shared" si="3"/>
        <v>1.932775287299987E-3</v>
      </c>
      <c r="AJ10" s="36">
        <f t="shared" si="3"/>
        <v>4.0095250583999653E-3</v>
      </c>
      <c r="AK10" s="36">
        <f t="shared" si="3"/>
        <v>6.4806079724999827E-3</v>
      </c>
      <c r="AL10" s="36">
        <f t="shared" si="3"/>
        <v>2.7096018911999947E-3</v>
      </c>
      <c r="AM10" s="36">
        <f t="shared" si="3"/>
        <v>2.7836107287999845E-3</v>
      </c>
      <c r="AN10" s="36">
        <f t="shared" si="3"/>
        <v>1.8652917167999994E-3</v>
      </c>
      <c r="AO10" s="36">
        <f t="shared" si="3"/>
        <v>1.3755173280000088E-3</v>
      </c>
      <c r="AP10" s="36">
        <f t="shared" si="3"/>
        <v>9.211463536000046E-4</v>
      </c>
      <c r="AQ10" s="36">
        <f t="shared" si="3"/>
        <v>7.9752670619999758E-4</v>
      </c>
      <c r="AR10" s="36">
        <f t="shared" si="3"/>
        <v>6.9332156550000815E-4</v>
      </c>
      <c r="AS10" s="36">
        <f t="shared" si="3"/>
        <v>4.7499692100000379E-4</v>
      </c>
      <c r="AT10" s="36">
        <f t="shared" si="3"/>
        <v>2.1410656009999279E-4</v>
      </c>
      <c r="AU10" s="36">
        <f t="shared" si="3"/>
        <v>2.7341112369999934E-4</v>
      </c>
      <c r="AV10" s="36">
        <f t="shared" si="3"/>
        <v>3.0901101200000308E-4</v>
      </c>
      <c r="AW10" s="36">
        <f t="shared" si="3"/>
        <v>3.0995104791666298E-4</v>
      </c>
      <c r="AX10" s="36">
        <f t="shared" si="3"/>
        <v>0</v>
      </c>
      <c r="AY10" s="36">
        <f t="shared" si="3"/>
        <v>0</v>
      </c>
      <c r="AZ10" s="36">
        <f t="shared" si="3"/>
        <v>0</v>
      </c>
      <c r="BA10" s="36">
        <f t="shared" si="3"/>
        <v>0</v>
      </c>
      <c r="BB10" s="36">
        <f t="shared" si="3"/>
        <v>0</v>
      </c>
      <c r="BC10" s="36">
        <f t="shared" si="3"/>
        <v>0</v>
      </c>
      <c r="BD10" s="293"/>
    </row>
    <row r="11" spans="1:56" ht="17.149999999999999" customHeight="1">
      <c r="B11" s="14" t="s">
        <v>133</v>
      </c>
      <c r="C11" s="26">
        <f>1/$A$1*'[1]94Imp'!B$267</f>
        <v>0.19499107469763913</v>
      </c>
      <c r="D11" s="28">
        <f>1/$A$1*'[1]94Imp'!C$267</f>
        <v>0.19793096942689667</v>
      </c>
      <c r="E11" s="28">
        <f>1/$A$1*'[1]94Imp'!D$267</f>
        <v>0.2241329055665609</v>
      </c>
      <c r="F11" s="28">
        <f>1/$A$1*'[1]94Imp'!E$267</f>
        <v>0.26827309797829496</v>
      </c>
      <c r="G11" s="28">
        <f>1/$A$1*'[1]94Imp'!F$267</f>
        <v>0.38888462832939186</v>
      </c>
      <c r="H11" s="28">
        <f>1/$A$1*'[1]94Imp'!G$267</f>
        <v>0.49033502961209641</v>
      </c>
      <c r="I11" s="28">
        <f>1/$A$1*'[1]94Imp'!H$267</f>
        <v>0.53123698342814074</v>
      </c>
      <c r="J11" s="28">
        <f>1/$A$1*'[1]94Imp'!I$267</f>
        <v>0.67055883816716411</v>
      </c>
      <c r="K11" s="28">
        <f>1/$A$1*'[1]94Imp'!J$267</f>
        <v>0.66625777537621911</v>
      </c>
      <c r="L11" s="28">
        <f>1/$A$1*'[1]94Imp'!K$267</f>
        <v>0.58733948812978842</v>
      </c>
      <c r="M11" s="28">
        <f>1/$A$1*'[1]94Imp'!L$267</f>
        <v>0.7869579285302204</v>
      </c>
      <c r="N11" s="28">
        <f>1/$A$1*'[1]94Imp'!M$267</f>
        <v>0.77471250773257427</v>
      </c>
      <c r="O11" s="28">
        <f>1/$A$1*'[1]94Imp'!N$267</f>
        <v>0.80884676050713622</v>
      </c>
      <c r="P11" s="28">
        <f>1/$A$1*'[1]94Imp'!O$267</f>
        <v>0.64567440784372021</v>
      </c>
      <c r="Q11" s="28">
        <f>1/$A$1*'[1]94Imp'!P$267</f>
        <v>0.70716585855868042</v>
      </c>
      <c r="R11" s="28">
        <f>1/$A$1*'[1]94Imp'!Q$267</f>
        <v>0.64581090872690006</v>
      </c>
      <c r="S11" s="28">
        <f>1/$A$1*'[1]94Imp'!R$267</f>
        <v>0.65484500801112266</v>
      </c>
      <c r="T11" s="28">
        <f>1/$A$1*'[1]94Imp'!S$267</f>
        <v>0.66336714867048396</v>
      </c>
      <c r="U11" s="28">
        <f>1/$A$1*'[1]94Imp'!T$267</f>
        <v>0.7365263217299699</v>
      </c>
      <c r="V11" s="28">
        <f>1/$A$1*'[1]94Imp'!U$267</f>
        <v>0.69935206675969008</v>
      </c>
      <c r="W11" s="28">
        <f>1/$A$1*'[1]94Imp'!V$267</f>
        <v>0</v>
      </c>
      <c r="X11" s="28">
        <f>1/$A$1*'[1]94Imp'!W$267</f>
        <v>0</v>
      </c>
      <c r="Y11" s="28">
        <f>1/$A$1*'[1]94Imp'!X$267</f>
        <v>0</v>
      </c>
      <c r="Z11" s="28">
        <f>1/$A$1*'[1]94Imp'!Y$267</f>
        <v>0</v>
      </c>
      <c r="AA11" s="28">
        <f>1/$A$1*'[1]94Imp'!Z$267</f>
        <v>0</v>
      </c>
      <c r="AB11" s="28">
        <f>1/$A$1*'[1]94Imp'!AA$267</f>
        <v>0</v>
      </c>
      <c r="AC11" s="13"/>
      <c r="AD11" s="26">
        <f>1/1000*'[1]94Imp'!AB$267</f>
        <v>0.179357078089425</v>
      </c>
      <c r="AE11" s="28">
        <f>1/1000*'[1]94Imp'!AC$267</f>
        <v>0.17209022871640003</v>
      </c>
      <c r="AF11" s="28">
        <f>1/1000*'[1]94Imp'!AD$267</f>
        <v>0.19232816265119995</v>
      </c>
      <c r="AG11" s="28">
        <f>1/1000*'[1]94Imp'!AE$267</f>
        <v>0.24511162408319997</v>
      </c>
      <c r="AH11" s="28">
        <f>1/1000*'[1]94Imp'!AF$267</f>
        <v>0.36094734530750011</v>
      </c>
      <c r="AI11" s="28">
        <f>1/1000*'[1]94Imp'!AG$267</f>
        <v>0.48956433913530006</v>
      </c>
      <c r="AJ11" s="28">
        <f>1/1000*'[1]94Imp'!AH$267</f>
        <v>0.53958145108560007</v>
      </c>
      <c r="AK11" s="28">
        <f>1/1000*'[1]94Imp'!AI$267</f>
        <v>0.70545425499550007</v>
      </c>
      <c r="AL11" s="28">
        <f>1/1000*'[1]94Imp'!AJ$267</f>
        <v>0.78331316026639997</v>
      </c>
      <c r="AM11" s="28">
        <f>1/1000*'[1]94Imp'!AK$267</f>
        <v>0.66102422831719998</v>
      </c>
      <c r="AN11" s="28">
        <f>1/1000*'[1]94Imp'!AL$267</f>
        <v>0.868199829669</v>
      </c>
      <c r="AO11" s="28">
        <f>1/1000*'[1]94Imp'!AM$267</f>
        <v>0.86917275806399985</v>
      </c>
      <c r="AP11" s="28">
        <f>1/1000*'[1]94Imp'!AN$267</f>
        <v>0.90878356474400002</v>
      </c>
      <c r="AQ11" s="28">
        <f>1/1000*'[1]94Imp'!AO$267</f>
        <v>0.72455266860479994</v>
      </c>
      <c r="AR11" s="28">
        <f>1/1000*'[1]94Imp'!AP$267</f>
        <v>0.80868740151649998</v>
      </c>
      <c r="AS11" s="28">
        <f>1/1000*'[1]94Imp'!AQ$267</f>
        <v>0.72177859019000001</v>
      </c>
      <c r="AT11" s="28">
        <f>1/1000*'[1]94Imp'!AR$267</f>
        <v>0.71712643961799993</v>
      </c>
      <c r="AU11" s="28">
        <f>1/1000*'[1]94Imp'!AS$267</f>
        <v>0.73148786372089991</v>
      </c>
      <c r="AV11" s="28">
        <f>1/1000*'[1]94Imp'!AT$267</f>
        <v>0.81863825779999988</v>
      </c>
      <c r="AW11" s="28">
        <f>1/1000*'[1]94Imp'!AU$267</f>
        <v>0.7655140562366668</v>
      </c>
      <c r="AX11" s="28">
        <f>1/1000*'[1]94Imp'!AV$267</f>
        <v>0</v>
      </c>
      <c r="AY11" s="28">
        <f>1/1000*'[1]94Imp'!AW$267</f>
        <v>0</v>
      </c>
      <c r="AZ11" s="28">
        <f>1/1000*'[1]94Imp'!AX$267</f>
        <v>0</v>
      </c>
      <c r="BA11" s="28">
        <f>1/1000*'[1]94Imp'!AY$267</f>
        <v>0</v>
      </c>
      <c r="BB11" s="28">
        <f>1/1000*'[1]94Imp'!AZ$267</f>
        <v>0</v>
      </c>
      <c r="BC11" s="28">
        <f>1/1000*'[1]94Imp'!BA$267</f>
        <v>0</v>
      </c>
      <c r="BD11" s="293"/>
    </row>
    <row r="12" spans="1:56">
      <c r="B12" s="45" t="s">
        <v>40</v>
      </c>
      <c r="C12" s="56">
        <f>1/$A$1*(SUM('[1]94Imp'!B$47:B$47)+SUM('[1]94Imp'!B$105:B$105))</f>
        <v>4.2435399999999998E-2</v>
      </c>
      <c r="D12" s="42">
        <f>1/$A$1*(SUM('[1]94Imp'!C$47:C$47)+SUM('[1]94Imp'!C$105:C$105))</f>
        <v>5.0772684361669304E-2</v>
      </c>
      <c r="E12" s="42">
        <f>1/$A$1*(SUM('[1]94Imp'!D$47:D$47)+SUM('[1]94Imp'!D$105:D$105))</f>
        <v>6.5697895942050111E-2</v>
      </c>
      <c r="F12" s="42">
        <f>1/$A$1*(SUM('[1]94Imp'!E$47:E$47)+SUM('[1]94Imp'!E$105:E$105))</f>
        <v>8.5087699165074596E-2</v>
      </c>
      <c r="G12" s="42">
        <f>1/$A$1*(SUM('[1]94Imp'!F$47:F$47)+SUM('[1]94Imp'!F$105:F$105))</f>
        <v>0.15243087999999999</v>
      </c>
      <c r="H12" s="42">
        <f>1/$A$1*(SUM('[1]94Imp'!G$47:G$47)+SUM('[1]94Imp'!G$105:G$105))</f>
        <v>0.22949290829301988</v>
      </c>
      <c r="I12" s="42">
        <f>1/$A$1*(SUM('[1]94Imp'!H$47:H$47)+SUM('[1]94Imp'!H$105:H$105))</f>
        <v>0.26650291361830664</v>
      </c>
      <c r="J12" s="42">
        <f>1/$A$1*(SUM('[1]94Imp'!I$47:I$47)+SUM('[1]94Imp'!I$105:I$105))</f>
        <v>0.37366305905633096</v>
      </c>
      <c r="K12" s="42">
        <f>1/$A$1*(SUM('[1]94Imp'!J$47:J$47)+SUM('[1]94Imp'!J$105:J$105))</f>
        <v>0.39409816728854025</v>
      </c>
      <c r="L12" s="42">
        <f>1/$A$1*(SUM('[1]94Imp'!K$47:K$47)+SUM('[1]94Imp'!K$105:K$105))</f>
        <v>0.37746268000000005</v>
      </c>
      <c r="M12" s="42">
        <f>1/$A$1*(SUM('[1]94Imp'!L$47:L$47)+SUM('[1]94Imp'!L$105:L$105))</f>
        <v>0.54070026390606618</v>
      </c>
      <c r="N12" s="42">
        <f>1/$A$1*(SUM('[1]94Imp'!M$47:M$47)+SUM('[1]94Imp'!M$105:M$105))</f>
        <v>0.54072199556802403</v>
      </c>
      <c r="O12" s="42">
        <f>1/$A$1*(SUM('[1]94Imp'!N$47:N$47)+SUM('[1]94Imp'!N$105:N$105))</f>
        <v>0.55766034435445955</v>
      </c>
      <c r="P12" s="42">
        <f>1/$A$1*(SUM('[1]94Imp'!O$47:O$47)+SUM('[1]94Imp'!O$105:O$105))</f>
        <v>0.43823251198380053</v>
      </c>
      <c r="Q12" s="42">
        <f>1/$A$1*(SUM('[1]94Imp'!P$47:P$47)+SUM('[1]94Imp'!P$105:P$105))</f>
        <v>0.46746567233964609</v>
      </c>
      <c r="R12" s="42">
        <f>1/$A$1*(SUM('[1]94Imp'!Q$47:Q$47)+SUM('[1]94Imp'!Q$105:Q$105))</f>
        <v>0.43703864786228935</v>
      </c>
      <c r="S12" s="42">
        <f>1/$A$1*(SUM('[1]94Imp'!R$47:R$47)+SUM('[1]94Imp'!R$105:R$105))</f>
        <v>0.45770037544228592</v>
      </c>
      <c r="T12" s="42">
        <f>1/$A$1*(SUM('[1]94Imp'!S$47:S$47)+SUM('[1]94Imp'!S$105:S$105))</f>
        <v>0.48246666235919367</v>
      </c>
      <c r="U12" s="42">
        <f>1/$A$1*(SUM('[1]94Imp'!T$47:T$47)+SUM('[1]94Imp'!T$105:T$105))</f>
        <v>0.53574752806707404</v>
      </c>
      <c r="V12" s="42">
        <f>1/$A$1*(SUM('[1]94Imp'!U$47:U$47)+SUM('[1]94Imp'!U$105:U$105))</f>
        <v>0.5087667010008452</v>
      </c>
      <c r="W12" s="42">
        <f>1/$A$1*(SUM('[1]94Imp'!V$47:V$47)+SUM('[1]94Imp'!V$105:V$105))</f>
        <v>0</v>
      </c>
      <c r="X12" s="42">
        <f>1/$A$1*(SUM('[1]94Imp'!W$47:W$47)+SUM('[1]94Imp'!W$105:W$105))</f>
        <v>0</v>
      </c>
      <c r="Y12" s="42">
        <f>1/$A$1*(SUM('[1]94Imp'!X$47:X$47)+SUM('[1]94Imp'!X$105:X$105))</f>
        <v>0</v>
      </c>
      <c r="Z12" s="42">
        <f>1/$A$1*(SUM('[1]94Imp'!Y$47:Y$47)+SUM('[1]94Imp'!Y$105:Y$105))</f>
        <v>0</v>
      </c>
      <c r="AA12" s="42">
        <f>1/$A$1*(SUM('[1]94Imp'!Z$47:Z$47)+SUM('[1]94Imp'!Z$105:Z$105))</f>
        <v>0</v>
      </c>
      <c r="AB12" s="42">
        <f>1/$A$1*(SUM('[1]94Imp'!AA$47:AA$47)+SUM('[1]94Imp'!AA$105:AA$105))</f>
        <v>0</v>
      </c>
      <c r="AC12" s="33"/>
      <c r="AD12" s="42">
        <f>1/1000*(SUM('[1]94Imp'!AB$47:AB$47)+SUM('[1]94Imp'!AB$105:AB$105))</f>
        <v>3.7565364346082999E-2</v>
      </c>
      <c r="AE12" s="42">
        <f>1/1000*(SUM('[1]94Imp'!AC$47:AC$47)+SUM('[1]94Imp'!AC$105:AC$105))</f>
        <v>4.2470743762399996E-2</v>
      </c>
      <c r="AF12" s="42">
        <f>1/1000*(SUM('[1]94Imp'!AD$47:AD$47)+SUM('[1]94Imp'!AD$105:AD$105))</f>
        <v>5.5937316926399999E-2</v>
      </c>
      <c r="AG12" s="42">
        <f>1/1000*(SUM('[1]94Imp'!AE$47:AE$47)+SUM('[1]94Imp'!AE$105:AE$105))</f>
        <v>8.2398645291199987E-2</v>
      </c>
      <c r="AH12" s="42">
        <f>1/1000*(SUM('[1]94Imp'!AF$47:AF$47)+SUM('[1]94Imp'!AF$105:AF$105))</f>
        <v>0.14334080530490001</v>
      </c>
      <c r="AI12" s="42">
        <f>1/1000*(SUM('[1]94Imp'!AG$47:AG$47)+SUM('[1]94Imp'!AG$105:AG$105))</f>
        <v>0.22533618178500001</v>
      </c>
      <c r="AJ12" s="42">
        <f>1/1000*(SUM('[1]94Imp'!AH$47:AH$47)+SUM('[1]94Imp'!AH$105:AH$105))</f>
        <v>0.25884488940440009</v>
      </c>
      <c r="AK12" s="42">
        <f>1/1000*(SUM('[1]94Imp'!AI$47:AI$47)+SUM('[1]94Imp'!AI$105:AI$105))</f>
        <v>0.38000032213200008</v>
      </c>
      <c r="AL12" s="42">
        <f>1/1000*(SUM('[1]94Imp'!AJ$47:AJ$47)+SUM('[1]94Imp'!AJ$105:AJ$105))</f>
        <v>0.47217371704919991</v>
      </c>
      <c r="AM12" s="42">
        <f>1/1000*(SUM('[1]94Imp'!AK$47:AK$47)+SUM('[1]94Imp'!AK$105:AK$105))</f>
        <v>0.42995308508679997</v>
      </c>
      <c r="AN12" s="42">
        <f>1/1000*(SUM('[1]94Imp'!AL$47:AL$47)+SUM('[1]94Imp'!AL$105:AL$105))</f>
        <v>0.61263516323970002</v>
      </c>
      <c r="AO12" s="42">
        <f>1/1000*(SUM('[1]94Imp'!AM$47:AM$47)+SUM('[1]94Imp'!AM$105:AM$105))</f>
        <v>0.62139698356799999</v>
      </c>
      <c r="AP12" s="42">
        <f>1/1000*(SUM('[1]94Imp'!AN$47:AN$47)+SUM('[1]94Imp'!AN$105:AN$105))</f>
        <v>0.64599564384959995</v>
      </c>
      <c r="AQ12" s="42">
        <f>1/1000*(SUM('[1]94Imp'!AO$47:AO$47)+SUM('[1]94Imp'!AO$105:AO$105))</f>
        <v>0.50588910103050011</v>
      </c>
      <c r="AR12" s="42">
        <f>1/1000*(SUM('[1]94Imp'!AP$47:AP$47)+SUM('[1]94Imp'!AP$105:AP$105))</f>
        <v>0.56066378085099999</v>
      </c>
      <c r="AS12" s="42">
        <f>1/1000*(SUM('[1]94Imp'!AQ$47:AQ$47)+SUM('[1]94Imp'!AQ$105:AQ$105))</f>
        <v>0.50103559565150002</v>
      </c>
      <c r="AT12" s="42">
        <f>1/1000*(SUM('[1]94Imp'!AR$47:AR$47)+SUM('[1]94Imp'!AR$105:AR$105))</f>
        <v>0.50827339184609988</v>
      </c>
      <c r="AU12" s="42">
        <f>1/1000*(SUM('[1]94Imp'!AS$47:AS$47)+SUM('[1]94Imp'!AS$105:AS$105))</f>
        <v>0.52934543141479995</v>
      </c>
      <c r="AV12" s="42">
        <f>1/1000*(SUM('[1]94Imp'!AT$47:AT$47)+SUM('[1]94Imp'!AT$105:AT$105))</f>
        <v>0.59572668910700011</v>
      </c>
      <c r="AW12" s="42">
        <f>1/1000*(SUM('[1]94Imp'!AU$47:AU$47)+SUM('[1]94Imp'!AU$105:AU$105))</f>
        <v>0.55408164052291675</v>
      </c>
      <c r="AX12" s="42">
        <f>1/1000*(SUM('[1]94Imp'!AV$47:AV$47)+SUM('[1]94Imp'!AV$105:AV$105))</f>
        <v>0</v>
      </c>
      <c r="AY12" s="42">
        <f>1/1000*(SUM('[1]94Imp'!AW$47:AW$47)+SUM('[1]94Imp'!AW$105:AW$105))</f>
        <v>0</v>
      </c>
      <c r="AZ12" s="42">
        <f>1/1000*(SUM('[1]94Imp'!AX$47:AX$47)+SUM('[1]94Imp'!AX$105:AX$105))</f>
        <v>0</v>
      </c>
      <c r="BA12" s="42">
        <f>1/1000*(SUM('[1]94Imp'!AY$47:AY$47)+SUM('[1]94Imp'!AY$105:AY$105))</f>
        <v>0</v>
      </c>
      <c r="BB12" s="42">
        <f>1/1000*(SUM('[1]94Imp'!AZ$47:AZ$47)+SUM('[1]94Imp'!AZ$105:AZ$105))</f>
        <v>0</v>
      </c>
      <c r="BC12" s="42">
        <f>1/1000*(SUM('[1]94Imp'!BA$47:BA$47)+SUM('[1]94Imp'!BA$105:BA$105))</f>
        <v>0</v>
      </c>
      <c r="BD12" s="293"/>
    </row>
    <row r="13" spans="1:56">
      <c r="B13" s="5" t="s">
        <v>23</v>
      </c>
      <c r="C13" s="39">
        <f>1/$A$1*'[1]94Imp'!B$109</f>
        <v>7.929289338587435E-2</v>
      </c>
      <c r="D13" s="10">
        <f>1/$A$1*'[1]94Imp'!C$109</f>
        <v>8.0911708110573841E-2</v>
      </c>
      <c r="E13" s="10">
        <f>1/$A$1*'[1]94Imp'!D$109</f>
        <v>8.4044239999999992E-2</v>
      </c>
      <c r="F13" s="10">
        <f>1/$A$1*'[1]94Imp'!E$109</f>
        <v>9.6727680000000024E-2</v>
      </c>
      <c r="G13" s="10">
        <f>1/$A$1*'[1]94Imp'!F$109</f>
        <v>9.6440680000000001E-2</v>
      </c>
      <c r="H13" s="10">
        <f>1/$A$1*'[1]94Imp'!G$109</f>
        <v>0.10311868000000002</v>
      </c>
      <c r="I13" s="10">
        <f>1/$A$1*'[1]94Imp'!H$109</f>
        <v>9.5336080000000004E-2</v>
      </c>
      <c r="J13" s="10">
        <f>1/$A$1*'[1]94Imp'!I$109</f>
        <v>0.10674537819618676</v>
      </c>
      <c r="K13" s="10">
        <f>1/$A$1*'[1]94Imp'!J$109</f>
        <v>9.9707439999999994E-2</v>
      </c>
      <c r="L13" s="10">
        <f>1/$A$1*'[1]94Imp'!K$109</f>
        <v>8.5380680000000014E-2</v>
      </c>
      <c r="M13" s="10">
        <f>1/$A$1*'[1]94Imp'!L$109</f>
        <v>9.0278671963121032E-2</v>
      </c>
      <c r="N13" s="10">
        <f>1/$A$1*'[1]94Imp'!M$109</f>
        <v>8.7555488141660948E-2</v>
      </c>
      <c r="O13" s="10">
        <f>1/$A$1*'[1]94Imp'!N$109</f>
        <v>0.10708005512373694</v>
      </c>
      <c r="P13" s="10">
        <f>1/$A$1*'[1]94Imp'!O$109</f>
        <v>8.6956248008502296E-2</v>
      </c>
      <c r="Q13" s="10">
        <f>1/$A$1*'[1]94Imp'!P$109</f>
        <v>0.10423994170688712</v>
      </c>
      <c r="R13" s="10">
        <f>1/$A$1*'[1]94Imp'!Q$109</f>
        <v>7.5266540047593103E-2</v>
      </c>
      <c r="S13" s="10">
        <f>1/$A$1*'[1]94Imp'!R$109</f>
        <v>6.814864000000001E-2</v>
      </c>
      <c r="T13" s="10">
        <f>1/$A$1*'[1]94Imp'!S$109</f>
        <v>5.2751030201589451E-2</v>
      </c>
      <c r="U13" s="10">
        <f>1/$A$1*'[1]94Imp'!T$109</f>
        <v>4.7263461996593772E-2</v>
      </c>
      <c r="V13" s="10">
        <f>1/$A$1*'[1]94Imp'!U$109</f>
        <v>4.4094477346899634E-2</v>
      </c>
      <c r="W13" s="10">
        <f>1/$A$1*'[1]94Imp'!V$109</f>
        <v>0</v>
      </c>
      <c r="X13" s="10">
        <f>1/$A$1*'[1]94Imp'!W$109</f>
        <v>0</v>
      </c>
      <c r="Y13" s="10">
        <f>1/$A$1*'[1]94Imp'!X$109</f>
        <v>0</v>
      </c>
      <c r="Z13" s="10">
        <f>1/$A$1*'[1]94Imp'!Y$109</f>
        <v>0</v>
      </c>
      <c r="AA13" s="10">
        <f>1/$A$1*'[1]94Imp'!Z$109</f>
        <v>0</v>
      </c>
      <c r="AB13" s="10">
        <f>1/$A$1*'[1]94Imp'!AA$109</f>
        <v>0</v>
      </c>
      <c r="AC13" s="4"/>
      <c r="AD13" s="39">
        <f>1/1000*'[1]94Imp'!AB$109</f>
        <v>7.7639909052879E-2</v>
      </c>
      <c r="AE13" s="10">
        <f>1/1000*'[1]94Imp'!AC$109</f>
        <v>7.4278612742799982E-2</v>
      </c>
      <c r="AF13" s="10">
        <f>1/1000*'[1]94Imp'!AD$109</f>
        <v>7.7497041369600006E-2</v>
      </c>
      <c r="AG13" s="10">
        <f>1/1000*'[1]94Imp'!AE$109</f>
        <v>9.3049327671999998E-2</v>
      </c>
      <c r="AH13" s="10">
        <f>1/1000*'[1]94Imp'!AF$109</f>
        <v>0.10393343633050001</v>
      </c>
      <c r="AI13" s="10">
        <f>1/1000*'[1]94Imp'!AG$109</f>
        <v>0.12295707657089999</v>
      </c>
      <c r="AJ13" s="10">
        <f>1/1000*'[1]94Imp'!AH$109</f>
        <v>0.1142283707168</v>
      </c>
      <c r="AK13" s="10">
        <f>1/1000*'[1]94Imp'!AI$109</f>
        <v>0.13090481642050003</v>
      </c>
      <c r="AL13" s="10">
        <f>1/1000*'[1]94Imp'!AJ$109</f>
        <v>0.12983834844200001</v>
      </c>
      <c r="AM13" s="10">
        <f>1/1000*'[1]94Imp'!AK$109</f>
        <v>9.8789125793599997E-2</v>
      </c>
      <c r="AN13" s="10">
        <f>1/1000*'[1]94Imp'!AL$109</f>
        <v>9.8904264769799993E-2</v>
      </c>
      <c r="AO13" s="10">
        <f>1/1000*'[1]94Imp'!AM$109</f>
        <v>9.1202351951999994E-2</v>
      </c>
      <c r="AP13" s="10">
        <f>1/1000*'[1]94Imp'!AN$109</f>
        <v>0.10131593998239999</v>
      </c>
      <c r="AQ13" s="10">
        <f>1/1000*'[1]94Imp'!AO$109</f>
        <v>7.8801991406100003E-2</v>
      </c>
      <c r="AR13" s="10">
        <f>1/1000*'[1]94Imp'!AP$109</f>
        <v>8.4071052336500002E-2</v>
      </c>
      <c r="AS13" s="10">
        <f>1/1000*'[1]94Imp'!AQ$109</f>
        <v>6.20510120475E-2</v>
      </c>
      <c r="AT13" s="10">
        <f>1/1000*'[1]94Imp'!AR$109</f>
        <v>5.7317757028399995E-2</v>
      </c>
      <c r="AU13" s="10">
        <f>1/1000*'[1]94Imp'!AS$109</f>
        <v>4.85446584051E-2</v>
      </c>
      <c r="AV13" s="10">
        <f>1/1000*'[1]94Imp'!AT$109</f>
        <v>4.7501863129999995E-2</v>
      </c>
      <c r="AW13" s="10">
        <f>1/1000*'[1]94Imp'!AU$109</f>
        <v>4.368113153125E-2</v>
      </c>
      <c r="AX13" s="10">
        <f>1/1000*'[1]94Imp'!AV$109</f>
        <v>0</v>
      </c>
      <c r="AY13" s="10">
        <f>1/1000*'[1]94Imp'!AW$109</f>
        <v>0</v>
      </c>
      <c r="AZ13" s="10">
        <f>1/1000*'[1]94Imp'!AX$109</f>
        <v>0</v>
      </c>
      <c r="BA13" s="10">
        <f>1/1000*'[1]94Imp'!AY$109</f>
        <v>0</v>
      </c>
      <c r="BB13" s="10">
        <f>1/1000*'[1]94Imp'!AZ$109</f>
        <v>0</v>
      </c>
      <c r="BC13" s="10">
        <f>1/1000*'[1]94Imp'!BA$109</f>
        <v>0</v>
      </c>
      <c r="BD13" s="293"/>
    </row>
    <row r="14" spans="1:56">
      <c r="B14" s="5" t="s">
        <v>116</v>
      </c>
      <c r="C14" s="39">
        <f>1/$A$1*'[1]94Imp'!B$138</f>
        <v>2.0404719999999998E-2</v>
      </c>
      <c r="D14" s="10">
        <f>1/$A$1*'[1]94Imp'!C$138</f>
        <v>1.9718160000000002E-2</v>
      </c>
      <c r="E14" s="10">
        <f>1/$A$1*'[1]94Imp'!D$138</f>
        <v>2.4309005585257417E-2</v>
      </c>
      <c r="F14" s="10">
        <f>1/$A$1*'[1]94Imp'!E$138</f>
        <v>2.5100320000000002E-2</v>
      </c>
      <c r="G14" s="10">
        <f>1/$A$1*'[1]94Imp'!F$138</f>
        <v>3.6197560000000011E-2</v>
      </c>
      <c r="H14" s="10">
        <f>1/$A$1*'[1]94Imp'!G$138</f>
        <v>4.3261959999999995E-2</v>
      </c>
      <c r="I14" s="10">
        <f>1/$A$1*'[1]94Imp'!H$138</f>
        <v>4.7328960000000003E-2</v>
      </c>
      <c r="J14" s="10">
        <f>1/$A$1*'[1]94Imp'!I$138</f>
        <v>6.7096960000000011E-2</v>
      </c>
      <c r="K14" s="10">
        <f>1/$A$1*'[1]94Imp'!J$138</f>
        <v>5.7707160000000007E-2</v>
      </c>
      <c r="L14" s="10">
        <f>1/$A$1*'[1]94Imp'!K$138</f>
        <v>4.4372160000000008E-2</v>
      </c>
      <c r="M14" s="10">
        <f>1/$A$1*'[1]94Imp'!L$138</f>
        <v>5.8155255266680285E-2</v>
      </c>
      <c r="N14" s="10">
        <f>1/$A$1*'[1]94Imp'!M$138</f>
        <v>5.0188600000000007E-2</v>
      </c>
      <c r="O14" s="10">
        <f>1/$A$1*'[1]94Imp'!N$138</f>
        <v>4.8657983395278805E-2</v>
      </c>
      <c r="P14" s="10">
        <f>1/$A$1*'[1]94Imp'!O$138</f>
        <v>4.2659127167108964E-2</v>
      </c>
      <c r="Q14" s="10">
        <f>1/$A$1*'[1]94Imp'!P$138</f>
        <v>4.5425195952225446E-2</v>
      </c>
      <c r="R14" s="10">
        <f>1/$A$1*'[1]94Imp'!Q$138</f>
        <v>4.2737369347151208E-2</v>
      </c>
      <c r="S14" s="10">
        <f>1/$A$1*'[1]94Imp'!R$138</f>
        <v>3.991029191560401E-2</v>
      </c>
      <c r="T14" s="10">
        <f>1/$A$1*'[1]94Imp'!S$138</f>
        <v>3.7107354874601463E-2</v>
      </c>
      <c r="U14" s="10">
        <f>1/$A$1*'[1]94Imp'!T$138</f>
        <v>4.2025331989114893E-2</v>
      </c>
      <c r="V14" s="10">
        <f>1/$A$1*'[1]94Imp'!U$138</f>
        <v>3.9456786912537602E-2</v>
      </c>
      <c r="W14" s="10">
        <f>1/$A$1*'[1]94Imp'!V$138</f>
        <v>0</v>
      </c>
      <c r="X14" s="10">
        <f>1/$A$1*'[1]94Imp'!W$138</f>
        <v>0</v>
      </c>
      <c r="Y14" s="10">
        <f>1/$A$1*'[1]94Imp'!X$138</f>
        <v>0</v>
      </c>
      <c r="Z14" s="10">
        <f>1/$A$1*'[1]94Imp'!Y$138</f>
        <v>0</v>
      </c>
      <c r="AA14" s="10">
        <f>1/$A$1*'[1]94Imp'!Z$138</f>
        <v>0</v>
      </c>
      <c r="AB14" s="10">
        <f>1/$A$1*'[1]94Imp'!AA$138</f>
        <v>0</v>
      </c>
      <c r="AC14" s="4"/>
      <c r="AD14" s="39">
        <f>1/1000*'[1]94Imp'!AB$138</f>
        <v>1.47282099819E-2</v>
      </c>
      <c r="AE14" s="10">
        <f>1/1000*'[1]94Imp'!AC$138</f>
        <v>1.3840780624399999E-2</v>
      </c>
      <c r="AF14" s="10">
        <f>1/1000*'[1]94Imp'!AD$138</f>
        <v>1.4515387411199997E-2</v>
      </c>
      <c r="AG14" s="10">
        <f>1/1000*'[1]94Imp'!AE$138</f>
        <v>1.4282336633599998E-2</v>
      </c>
      <c r="AH14" s="10">
        <f>1/1000*'[1]94Imp'!AF$138</f>
        <v>2.1843196218900001E-2</v>
      </c>
      <c r="AI14" s="10">
        <f>1/1000*'[1]94Imp'!AG$138</f>
        <v>3.4228788937199994E-2</v>
      </c>
      <c r="AJ14" s="10">
        <f>1/1000*'[1]94Imp'!AH$138</f>
        <v>3.9718588162399995E-2</v>
      </c>
      <c r="AK14" s="10">
        <f>1/1000*'[1]94Imp'!AI$138</f>
        <v>6.0738940069000019E-2</v>
      </c>
      <c r="AL14" s="10">
        <f>1/1000*'[1]94Imp'!AJ$138</f>
        <v>4.33345083884E-2</v>
      </c>
      <c r="AM14" s="10">
        <f>1/1000*'[1]94Imp'!AK$138</f>
        <v>3.26187914052E-2</v>
      </c>
      <c r="AN14" s="10">
        <f>1/1000*'[1]94Imp'!AL$138</f>
        <v>4.3495595246700006E-2</v>
      </c>
      <c r="AO14" s="10">
        <f>1/1000*'[1]94Imp'!AM$138</f>
        <v>4.1119950048000002E-2</v>
      </c>
      <c r="AP14" s="10">
        <f>1/1000*'[1]94Imp'!AN$138</f>
        <v>3.938052942559999E-2</v>
      </c>
      <c r="AQ14" s="10">
        <f>1/1000*'[1]94Imp'!AO$138</f>
        <v>3.5244302346600004E-2</v>
      </c>
      <c r="AR14" s="10">
        <f>1/1000*'[1]94Imp'!AP$138</f>
        <v>3.3738782617999993E-2</v>
      </c>
      <c r="AS14" s="10">
        <f>1/1000*'[1]94Imp'!AQ$138</f>
        <v>3.0178353400999999E-2</v>
      </c>
      <c r="AT14" s="10">
        <f>1/1000*'[1]94Imp'!AR$138</f>
        <v>2.6316064891599999E-2</v>
      </c>
      <c r="AU14" s="10">
        <f>1/1000*'[1]94Imp'!AS$138</f>
        <v>2.2166498925999999E-2</v>
      </c>
      <c r="AV14" s="10">
        <f>1/1000*'[1]94Imp'!AT$138</f>
        <v>2.3907545155999996E-2</v>
      </c>
      <c r="AW14" s="10">
        <f>1/1000*'[1]94Imp'!AU$138</f>
        <v>2.5327424648333333E-2</v>
      </c>
      <c r="AX14" s="10">
        <f>1/1000*'[1]94Imp'!AV$138</f>
        <v>0</v>
      </c>
      <c r="AY14" s="10">
        <f>1/1000*'[1]94Imp'!AW$138</f>
        <v>0</v>
      </c>
      <c r="AZ14" s="10">
        <f>1/1000*'[1]94Imp'!AX$138</f>
        <v>0</v>
      </c>
      <c r="BA14" s="10">
        <f>1/1000*'[1]94Imp'!AY$138</f>
        <v>0</v>
      </c>
      <c r="BB14" s="10">
        <f>1/1000*'[1]94Imp'!AZ$138</f>
        <v>0</v>
      </c>
      <c r="BC14" s="10">
        <f>1/1000*'[1]94Imp'!BA$138</f>
        <v>0</v>
      </c>
      <c r="BD14" s="293"/>
    </row>
    <row r="15" spans="1:56">
      <c r="B15" s="5" t="s">
        <v>27</v>
      </c>
      <c r="C15" s="39">
        <f>1/$A$1*'[1]94Imp'!B$253</f>
        <v>2.3556400000000002E-2</v>
      </c>
      <c r="D15" s="10">
        <f>1/$A$1*'[1]94Imp'!C$253</f>
        <v>2.7173720000000002E-2</v>
      </c>
      <c r="E15" s="10">
        <f>1/$A$1*'[1]94Imp'!D$253</f>
        <v>3.21335777118558E-2</v>
      </c>
      <c r="F15" s="10">
        <f>1/$A$1*'[1]94Imp'!E$253</f>
        <v>4.2790720000000004E-2</v>
      </c>
      <c r="G15" s="10">
        <f>1/$A$1*'[1]94Imp'!F$253</f>
        <v>7.6099132383891613E-2</v>
      </c>
      <c r="H15" s="10">
        <f>1/$A$1*'[1]94Imp'!G$253</f>
        <v>8.8051879999999999E-2</v>
      </c>
      <c r="I15" s="10">
        <f>1/$A$1*'[1]94Imp'!H$253</f>
        <v>0.10370330733974099</v>
      </c>
      <c r="J15" s="10">
        <f>1/$A$1*'[1]94Imp'!I$253</f>
        <v>0.10447472752818186</v>
      </c>
      <c r="K15" s="10">
        <f>1/$A$1*'[1]94Imp'!J$253</f>
        <v>0.10085390129939048</v>
      </c>
      <c r="L15" s="10">
        <f>1/$A$1*'[1]94Imp'!K$253</f>
        <v>6.5789920000000002E-2</v>
      </c>
      <c r="M15" s="10">
        <f>1/$A$1*'[1]94Imp'!L$253</f>
        <v>7.7864267080696478E-2</v>
      </c>
      <c r="N15" s="10">
        <f>1/$A$1*'[1]94Imp'!M$253</f>
        <v>7.1400560000000002E-2</v>
      </c>
      <c r="O15" s="10">
        <f>1/$A$1*'[1]94Imp'!N$253</f>
        <v>8.1568482420588659E-2</v>
      </c>
      <c r="P15" s="10">
        <f>1/$A$1*'[1]94Imp'!O$253</f>
        <v>6.8753468928733477E-2</v>
      </c>
      <c r="Q15" s="10">
        <f>1/$A$1*'[1]94Imp'!P$253</f>
        <v>7.7568641208380973E-2</v>
      </c>
      <c r="R15" s="10">
        <f>1/$A$1*'[1]94Imp'!Q$253</f>
        <v>8.4851225740686528E-2</v>
      </c>
      <c r="S15" s="10">
        <f>1/$A$1*'[1]94Imp'!R$253</f>
        <v>8.4657441352324475E-2</v>
      </c>
      <c r="T15" s="10">
        <f>1/$A$1*'[1]94Imp'!S$253</f>
        <v>8.7654930903421024E-2</v>
      </c>
      <c r="U15" s="10">
        <f>1/$A$1*'[1]94Imp'!T$253</f>
        <v>0.10816235587108659</v>
      </c>
      <c r="V15" s="10">
        <f>1/$A$1*'[1]94Imp'!U$253</f>
        <v>0.1037412556269796</v>
      </c>
      <c r="W15" s="10">
        <f>1/$A$1*'[1]94Imp'!V$253</f>
        <v>0</v>
      </c>
      <c r="X15" s="10">
        <f>1/$A$1*'[1]94Imp'!W$253</f>
        <v>0</v>
      </c>
      <c r="Y15" s="10">
        <f>1/$A$1*'[1]94Imp'!X$253</f>
        <v>0</v>
      </c>
      <c r="Z15" s="10">
        <f>1/$A$1*'[1]94Imp'!Y$253</f>
        <v>0</v>
      </c>
      <c r="AA15" s="10">
        <f>1/$A$1*'[1]94Imp'!Z$253</f>
        <v>0</v>
      </c>
      <c r="AB15" s="10">
        <f>1/$A$1*'[1]94Imp'!AA$253</f>
        <v>0</v>
      </c>
      <c r="AC15" s="4"/>
      <c r="AD15" s="39">
        <f>1/1000*'[1]94Imp'!AB$253</f>
        <v>2.1104583834777001E-2</v>
      </c>
      <c r="AE15" s="10">
        <f>1/1000*'[1]94Imp'!AC$253</f>
        <v>2.3430320003999999E-2</v>
      </c>
      <c r="AF15" s="10">
        <f>1/1000*'[1]94Imp'!AD$253</f>
        <v>2.7941731084799994E-2</v>
      </c>
      <c r="AG15" s="10">
        <f>1/1000*'[1]94Imp'!AE$253</f>
        <v>3.6785802748800001E-2</v>
      </c>
      <c r="AH15" s="10">
        <f>1/1000*'[1]94Imp'!AF$253</f>
        <v>6.7390879763200018E-2</v>
      </c>
      <c r="AI15" s="10">
        <f>1/1000*'[1]94Imp'!AG$253</f>
        <v>8.3359141436999989E-2</v>
      </c>
      <c r="AJ15" s="10">
        <f>1/1000*'[1]94Imp'!AH$253</f>
        <v>0.10398287937959996</v>
      </c>
      <c r="AK15" s="10">
        <f>1/1000*'[1]94Imp'!AI$253</f>
        <v>0.110543554204</v>
      </c>
      <c r="AL15" s="10">
        <f>1/1000*'[1]94Imp'!AJ$253</f>
        <v>0.11960564573319998</v>
      </c>
      <c r="AM15" s="10">
        <f>1/1000*'[1]94Imp'!AK$253</f>
        <v>8.5200129181199999E-2</v>
      </c>
      <c r="AN15" s="10">
        <f>1/1000*'[1]94Imp'!AL$253</f>
        <v>9.2562407623799983E-2</v>
      </c>
      <c r="AO15" s="10">
        <f>1/1000*'[1]94Imp'!AM$253</f>
        <v>9.2754813359999994E-2</v>
      </c>
      <c r="AP15" s="10">
        <f>1/1000*'[1]94Imp'!AN$253</f>
        <v>0.10533681408799998</v>
      </c>
      <c r="AQ15" s="10">
        <f>1/1000*'[1]94Imp'!AO$253</f>
        <v>9.2376133622399992E-2</v>
      </c>
      <c r="AR15" s="10">
        <f>1/1000*'[1]94Imp'!AP$253</f>
        <v>0.11648168700700001</v>
      </c>
      <c r="AS15" s="10">
        <f>1/1000*'[1]94Imp'!AQ$253</f>
        <v>0.12078185754949998</v>
      </c>
      <c r="AT15" s="10">
        <f>1/1000*'[1]94Imp'!AR$253</f>
        <v>0.11832585113589998</v>
      </c>
      <c r="AU15" s="10">
        <f>1/1000*'[1]94Imp'!AS$253</f>
        <v>0.12510416192559998</v>
      </c>
      <c r="AV15" s="10">
        <f>1/1000*'[1]94Imp'!AT$253</f>
        <v>0.14535699460900001</v>
      </c>
      <c r="AW15" s="10">
        <f>1/1000*'[1]94Imp'!AU$253</f>
        <v>0.13585075667500005</v>
      </c>
      <c r="AX15" s="10">
        <f>1/1000*'[1]94Imp'!AV$253</f>
        <v>0</v>
      </c>
      <c r="AY15" s="10">
        <f>1/1000*'[1]94Imp'!AW$253</f>
        <v>0</v>
      </c>
      <c r="AZ15" s="10">
        <f>1/1000*'[1]94Imp'!AX$253</f>
        <v>0</v>
      </c>
      <c r="BA15" s="10">
        <f>1/1000*'[1]94Imp'!AY$253</f>
        <v>0</v>
      </c>
      <c r="BB15" s="10">
        <f>1/1000*'[1]94Imp'!AZ$253</f>
        <v>0</v>
      </c>
      <c r="BC15" s="10">
        <f>1/1000*'[1]94Imp'!BA$253</f>
        <v>0</v>
      </c>
      <c r="BD15" s="293"/>
    </row>
    <row r="16" spans="1:56">
      <c r="B16" s="8" t="s">
        <v>19</v>
      </c>
      <c r="C16" s="40">
        <f t="shared" ref="C16:AB16" si="4">SUM(C11:C11)-SUM(C12:C15)</f>
        <v>2.9301661311764787E-2</v>
      </c>
      <c r="D16" s="35">
        <f t="shared" si="4"/>
        <v>1.93546969546535E-2</v>
      </c>
      <c r="E16" s="35">
        <f t="shared" si="4"/>
        <v>1.7948186327397586E-2</v>
      </c>
      <c r="F16" s="35">
        <f t="shared" si="4"/>
        <v>1.8566678813220328E-2</v>
      </c>
      <c r="G16" s="35">
        <f t="shared" si="4"/>
        <v>2.7716375945500249E-2</v>
      </c>
      <c r="H16" s="35">
        <f t="shared" si="4"/>
        <v>2.6409601319076548E-2</v>
      </c>
      <c r="I16" s="35">
        <f t="shared" si="4"/>
        <v>1.836572247009316E-2</v>
      </c>
      <c r="J16" s="35">
        <f t="shared" si="4"/>
        <v>1.8578713386464552E-2</v>
      </c>
      <c r="K16" s="35">
        <f t="shared" si="4"/>
        <v>1.389110678828831E-2</v>
      </c>
      <c r="L16" s="35">
        <f t="shared" si="4"/>
        <v>1.4334048129788446E-2</v>
      </c>
      <c r="M16" s="35">
        <f t="shared" si="4"/>
        <v>1.9959470313656413E-2</v>
      </c>
      <c r="N16" s="35">
        <f t="shared" si="4"/>
        <v>2.4845864022889241E-2</v>
      </c>
      <c r="O16" s="35">
        <f t="shared" si="4"/>
        <v>1.3879895213072202E-2</v>
      </c>
      <c r="P16" s="35">
        <f t="shared" si="4"/>
        <v>9.0730517555749346E-3</v>
      </c>
      <c r="Q16" s="35">
        <f t="shared" si="4"/>
        <v>1.2466407351540809E-2</v>
      </c>
      <c r="R16" s="35">
        <f t="shared" si="4"/>
        <v>5.9171257291799062E-3</v>
      </c>
      <c r="S16" s="35">
        <f t="shared" si="4"/>
        <v>4.4282593009082882E-3</v>
      </c>
      <c r="T16" s="35">
        <f t="shared" si="4"/>
        <v>3.3871703316783464E-3</v>
      </c>
      <c r="U16" s="35">
        <f t="shared" si="4"/>
        <v>3.3276438061006219E-3</v>
      </c>
      <c r="V16" s="35">
        <f t="shared" si="4"/>
        <v>3.2928458724280629E-3</v>
      </c>
      <c r="W16" s="35">
        <f t="shared" si="4"/>
        <v>0</v>
      </c>
      <c r="X16" s="35">
        <f t="shared" si="4"/>
        <v>0</v>
      </c>
      <c r="Y16" s="35">
        <f t="shared" si="4"/>
        <v>0</v>
      </c>
      <c r="Z16" s="35">
        <f t="shared" si="4"/>
        <v>0</v>
      </c>
      <c r="AA16" s="35">
        <f t="shared" si="4"/>
        <v>0</v>
      </c>
      <c r="AB16" s="35">
        <f t="shared" si="4"/>
        <v>0</v>
      </c>
      <c r="AC16" s="4"/>
      <c r="AD16" s="41">
        <f t="shared" ref="AD16:BC16" si="5">SUM(AD11:AD11)-SUM(AD12:AD15)</f>
        <v>2.8319010873785994E-2</v>
      </c>
      <c r="AE16" s="36">
        <f t="shared" si="5"/>
        <v>1.806977158280007E-2</v>
      </c>
      <c r="AF16" s="36">
        <f t="shared" si="5"/>
        <v>1.643668585919994E-2</v>
      </c>
      <c r="AG16" s="36">
        <f t="shared" si="5"/>
        <v>1.859551173759999E-2</v>
      </c>
      <c r="AH16" s="36">
        <f t="shared" si="5"/>
        <v>2.4439027690000059E-2</v>
      </c>
      <c r="AI16" s="36">
        <f t="shared" si="5"/>
        <v>2.3683150405200082E-2</v>
      </c>
      <c r="AJ16" s="36">
        <f t="shared" si="5"/>
        <v>2.2806723422399977E-2</v>
      </c>
      <c r="AK16" s="36">
        <f t="shared" si="5"/>
        <v>2.3266622169999973E-2</v>
      </c>
      <c r="AL16" s="36">
        <f t="shared" si="5"/>
        <v>1.8360940653600055E-2</v>
      </c>
      <c r="AM16" s="36">
        <f t="shared" si="5"/>
        <v>1.4463096850400037E-2</v>
      </c>
      <c r="AN16" s="36">
        <f t="shared" si="5"/>
        <v>2.0602398789000054E-2</v>
      </c>
      <c r="AO16" s="36">
        <f t="shared" si="5"/>
        <v>2.2698659135999888E-2</v>
      </c>
      <c r="AP16" s="36">
        <f t="shared" si="5"/>
        <v>1.6754637398400107E-2</v>
      </c>
      <c r="AQ16" s="36">
        <f t="shared" si="5"/>
        <v>1.2241140199199863E-2</v>
      </c>
      <c r="AR16" s="36">
        <f t="shared" si="5"/>
        <v>1.373209870399994E-2</v>
      </c>
      <c r="AS16" s="36">
        <f t="shared" si="5"/>
        <v>7.7317715405000875E-3</v>
      </c>
      <c r="AT16" s="36">
        <f t="shared" si="5"/>
        <v>6.8933747160000447E-3</v>
      </c>
      <c r="AU16" s="36">
        <f t="shared" si="5"/>
        <v>6.3271130494000349E-3</v>
      </c>
      <c r="AV16" s="36">
        <f t="shared" si="5"/>
        <v>6.1451657979997298E-3</v>
      </c>
      <c r="AW16" s="36">
        <f t="shared" si="5"/>
        <v>6.5731028591666796E-3</v>
      </c>
      <c r="AX16" s="36">
        <f t="shared" si="5"/>
        <v>0</v>
      </c>
      <c r="AY16" s="36">
        <f t="shared" si="5"/>
        <v>0</v>
      </c>
      <c r="AZ16" s="36">
        <f t="shared" si="5"/>
        <v>0</v>
      </c>
      <c r="BA16" s="36">
        <f t="shared" si="5"/>
        <v>0</v>
      </c>
      <c r="BB16" s="36">
        <f t="shared" si="5"/>
        <v>0</v>
      </c>
      <c r="BC16" s="36">
        <f t="shared" si="5"/>
        <v>0</v>
      </c>
      <c r="BD16" s="293"/>
    </row>
    <row r="17" spans="2:56" ht="17.149999999999999" customHeight="1">
      <c r="B17" s="14" t="s">
        <v>213</v>
      </c>
      <c r="C17" s="152">
        <f>1/$A$1*'[1]94Imp'!B$264</f>
        <v>1.7497512431315354</v>
      </c>
      <c r="D17" s="153">
        <f>1/$A$1*'[1]94Imp'!C$264</f>
        <v>1.8230262816694913</v>
      </c>
      <c r="E17" s="153">
        <f>1/$A$1*'[1]94Imp'!D$264</f>
        <v>1.778384494157</v>
      </c>
      <c r="F17" s="153">
        <f>1/$A$1*'[1]94Imp'!E$264</f>
        <v>1.9032038609682387</v>
      </c>
      <c r="G17" s="153">
        <f>1/$A$1*'[1]94Imp'!F$264</f>
        <v>2.306673205328325</v>
      </c>
      <c r="H17" s="153">
        <f>1/$A$1*'[1]94Imp'!G$264</f>
        <v>2.6631278019357429</v>
      </c>
      <c r="I17" s="153">
        <f>1/$A$1*'[1]94Imp'!H$264</f>
        <v>2.7422329473229756</v>
      </c>
      <c r="J17" s="153">
        <f>1/$A$1*'[1]94Imp'!I$264</f>
        <v>2.9358899553353912</v>
      </c>
      <c r="K17" s="153">
        <f>1/$A$1*'[1]94Imp'!J$264</f>
        <v>2.8486548631856503</v>
      </c>
      <c r="L17" s="153">
        <f>1/$A$1*'[1]94Imp'!K$264</f>
        <v>2.6502505722018315</v>
      </c>
      <c r="M17" s="153">
        <f>1/$A$1*'[1]94Imp'!L$264</f>
        <v>2.4720906233772051</v>
      </c>
      <c r="N17" s="153">
        <f>1/$A$1*'[1]94Imp'!M$264</f>
        <v>2.6282447541709688</v>
      </c>
      <c r="O17" s="153">
        <f>1/$A$1*'[1]94Imp'!N$264</f>
        <v>2.6690010394598689</v>
      </c>
      <c r="P17" s="153">
        <f>1/$A$1*'[1]94Imp'!O$264</f>
        <v>2.4248592412702337</v>
      </c>
      <c r="Q17" s="153">
        <f>1/$A$1*'[1]94Imp'!P$264</f>
        <v>2.4341351383786147</v>
      </c>
      <c r="R17" s="153">
        <f>1/$A$1*'[1]94Imp'!Q$264</f>
        <v>2.3956742610120667</v>
      </c>
      <c r="S17" s="153">
        <f>1/$A$1*'[1]94Imp'!R$264</f>
        <v>2.5330893277602993</v>
      </c>
      <c r="T17" s="153">
        <f>1/$A$1*'[1]94Imp'!S$264</f>
        <v>2.5508788541484413</v>
      </c>
      <c r="U17" s="153">
        <f>1/$A$1*'[1]94Imp'!T$264</f>
        <v>2.5442097892829869</v>
      </c>
      <c r="V17" s="153">
        <f>1/$A$1*'[1]94Imp'!U$264</f>
        <v>2.7159558193360693</v>
      </c>
      <c r="W17" s="153">
        <f>1/$A$1*'[1]94Imp'!V$264</f>
        <v>0</v>
      </c>
      <c r="X17" s="153">
        <f>1/$A$1*'[1]94Imp'!W$264</f>
        <v>0</v>
      </c>
      <c r="Y17" s="153">
        <f>1/$A$1*'[1]94Imp'!X$264</f>
        <v>0</v>
      </c>
      <c r="Z17" s="153">
        <f>1/$A$1*'[1]94Imp'!Y$264</f>
        <v>0</v>
      </c>
      <c r="AA17" s="153">
        <f>1/$A$1*'[1]94Imp'!Z$264</f>
        <v>0</v>
      </c>
      <c r="AB17" s="153">
        <f>1/$A$1*'[1]94Imp'!AA$264</f>
        <v>0</v>
      </c>
      <c r="AC17" s="159"/>
      <c r="AD17" s="152">
        <f>1/1000*'[1]94Imp'!AB$264</f>
        <v>1.6176667399152715</v>
      </c>
      <c r="AE17" s="153">
        <f>1/1000*'[1]94Imp'!AC$264</f>
        <v>1.604281321188</v>
      </c>
      <c r="AF17" s="153">
        <f>1/1000*'[1]94Imp'!AD$264</f>
        <v>1.6880320954799999</v>
      </c>
      <c r="AG17" s="153">
        <f>1/1000*'[1]94Imp'!AE$264</f>
        <v>2.1107239518287999</v>
      </c>
      <c r="AH17" s="153">
        <f>1/1000*'[1]94Imp'!AF$264</f>
        <v>2.6106000669223994</v>
      </c>
      <c r="AI17" s="153">
        <f>1/1000*'[1]94Imp'!AG$264</f>
        <v>2.8394083613181</v>
      </c>
      <c r="AJ17" s="153">
        <f>1/1000*'[1]94Imp'!AH$264</f>
        <v>2.8738350479955996</v>
      </c>
      <c r="AK17" s="153">
        <f>1/1000*'[1]94Imp'!AI$264</f>
        <v>3.4101372617440004</v>
      </c>
      <c r="AL17" s="153">
        <f>1/1000*'[1]94Imp'!AJ$264</f>
        <v>3.8050417177056008</v>
      </c>
      <c r="AM17" s="153">
        <f>1/1000*'[1]94Imp'!AK$264</f>
        <v>3.2792051131884001</v>
      </c>
      <c r="AN17" s="153">
        <f>1/1000*'[1]94Imp'!AL$264</f>
        <v>3.1464372054213006</v>
      </c>
      <c r="AO17" s="153">
        <f>1/1000*'[1]94Imp'!AM$264</f>
        <v>3.2326659307679999</v>
      </c>
      <c r="AP17" s="153">
        <f>1/1000*'[1]94Imp'!AN$264</f>
        <v>3.0037882721791993</v>
      </c>
      <c r="AQ17" s="153">
        <f>1/1000*'[1]94Imp'!AO$264</f>
        <v>2.8758097046862012</v>
      </c>
      <c r="AR17" s="153">
        <f>1/1000*'[1]94Imp'!AP$264</f>
        <v>2.9982102076359993</v>
      </c>
      <c r="AS17" s="153">
        <f>1/1000*'[1]94Imp'!AQ$264</f>
        <v>2.4915068213314999</v>
      </c>
      <c r="AT17" s="153">
        <f>1/1000*'[1]94Imp'!AR$264</f>
        <v>2.6458684351896</v>
      </c>
      <c r="AU17" s="153">
        <f>1/1000*'[1]94Imp'!AS$264</f>
        <v>2.8297593480727996</v>
      </c>
      <c r="AV17" s="153">
        <f>1/1000*'[1]94Imp'!AT$264</f>
        <v>3.0850856440749994</v>
      </c>
      <c r="AW17" s="153">
        <f>1/1000*'[1]94Imp'!AU$264</f>
        <v>3.135718013528749</v>
      </c>
      <c r="AX17" s="153">
        <f>1/1000*'[1]94Imp'!AV$264</f>
        <v>0</v>
      </c>
      <c r="AY17" s="153">
        <f>1/1000*'[1]94Imp'!AW$264</f>
        <v>0</v>
      </c>
      <c r="AZ17" s="153">
        <f>1/1000*'[1]94Imp'!AX$264</f>
        <v>0</v>
      </c>
      <c r="BA17" s="153">
        <f>1/1000*'[1]94Imp'!AY$264</f>
        <v>0</v>
      </c>
      <c r="BB17" s="153">
        <f>1/1000*'[1]94Imp'!AZ$264</f>
        <v>0</v>
      </c>
      <c r="BC17" s="153">
        <f>1/1000*'[1]94Imp'!BA$264</f>
        <v>0</v>
      </c>
      <c r="BD17" s="293"/>
    </row>
    <row r="18" spans="2:56">
      <c r="B18" s="5" t="s">
        <v>36</v>
      </c>
      <c r="C18" s="39">
        <f>1/$A$1*'[1]94Imp'!B$23</f>
        <v>0.2188774</v>
      </c>
      <c r="D18" s="10">
        <f>1/$A$1*'[1]94Imp'!C$23</f>
        <v>0.19837907320000001</v>
      </c>
      <c r="E18" s="10">
        <f>1/$A$1*'[1]94Imp'!D$23</f>
        <v>0.18414116</v>
      </c>
      <c r="F18" s="10">
        <f>1/$A$1*'[1]94Imp'!E$23</f>
        <v>0.18798640000000003</v>
      </c>
      <c r="G18" s="10">
        <f>1/$A$1*'[1]94Imp'!F$23</f>
        <v>0.23041255999999999</v>
      </c>
      <c r="H18" s="10">
        <f>1/$A$1*'[1]94Imp'!G$23</f>
        <v>0.28501424000000003</v>
      </c>
      <c r="I18" s="10">
        <f>1/$A$1*'[1]94Imp'!H$23</f>
        <v>0.26625536000000005</v>
      </c>
      <c r="J18" s="10">
        <f>1/$A$1*'[1]94Imp'!I$23</f>
        <v>0.26969936</v>
      </c>
      <c r="K18" s="10">
        <f>1/$A$1*'[1]94Imp'!J$23</f>
        <v>0.28051996000000001</v>
      </c>
      <c r="L18" s="10">
        <f>1/$A$1*'[1]94Imp'!K$23</f>
        <v>0.21981092000000005</v>
      </c>
      <c r="M18" s="10">
        <f>1/$A$1*'[1]94Imp'!L$23</f>
        <v>0.21595476</v>
      </c>
      <c r="N18" s="10">
        <f>1/$A$1*'[1]94Imp'!M$23</f>
        <v>0.23361044</v>
      </c>
      <c r="O18" s="10">
        <f>1/$A$1*'[1]94Imp'!N$23</f>
        <v>0.20386424601446176</v>
      </c>
      <c r="P18" s="10">
        <f>1/$A$1*'[1]94Imp'!O$23</f>
        <v>0.19940816</v>
      </c>
      <c r="Q18" s="10">
        <f>1/$A$1*'[1]94Imp'!P$23</f>
        <v>0.20137488849383683</v>
      </c>
      <c r="R18" s="10">
        <f>1/$A$1*'[1]94Imp'!Q$23</f>
        <v>0.18596564000000002</v>
      </c>
      <c r="S18" s="10">
        <f>1/$A$1*'[1]94Imp'!R$23</f>
        <v>0.20165824000000002</v>
      </c>
      <c r="T18" s="10">
        <f>1/$A$1*'[1]94Imp'!S$23</f>
        <v>0.16588992</v>
      </c>
      <c r="U18" s="10">
        <f>1/$A$1*'[1]94Imp'!T$23</f>
        <v>0.15154468000000001</v>
      </c>
      <c r="V18" s="10">
        <f>1/$A$1*'[1]94Imp'!U$23</f>
        <v>0.15256191999999999</v>
      </c>
      <c r="W18" s="10">
        <f>1/$A$1*'[1]94Imp'!V$23</f>
        <v>0</v>
      </c>
      <c r="X18" s="10">
        <f>1/$A$1*'[1]94Imp'!W$23</f>
        <v>0</v>
      </c>
      <c r="Y18" s="10">
        <f>1/$A$1*'[1]94Imp'!X$23</f>
        <v>0</v>
      </c>
      <c r="Z18" s="10">
        <f>1/$A$1*'[1]94Imp'!Y$23</f>
        <v>0</v>
      </c>
      <c r="AA18" s="10">
        <f>1/$A$1*'[1]94Imp'!Z$23</f>
        <v>0</v>
      </c>
      <c r="AB18" s="10">
        <f>1/$A$1*'[1]94Imp'!AA$23</f>
        <v>0</v>
      </c>
      <c r="AC18" s="4"/>
      <c r="AD18" s="39">
        <f>1/1000*'[1]94Imp'!AB$23</f>
        <v>0.24304213125588603</v>
      </c>
      <c r="AE18" s="10">
        <f>1/1000*'[1]94Imp'!AC$23</f>
        <v>0.23355193314479994</v>
      </c>
      <c r="AF18" s="10">
        <f>1/1000*'[1]94Imp'!AD$23</f>
        <v>0.24250202204640001</v>
      </c>
      <c r="AG18" s="10">
        <f>1/1000*'[1]94Imp'!AE$23</f>
        <v>0.29512933793279994</v>
      </c>
      <c r="AH18" s="10">
        <f>1/1000*'[1]94Imp'!AF$23</f>
        <v>0.35827425147570002</v>
      </c>
      <c r="AI18" s="10">
        <f>1/1000*'[1]94Imp'!AG$23</f>
        <v>0.38012774325239995</v>
      </c>
      <c r="AJ18" s="10">
        <f>1/1000*'[1]94Imp'!AH$23</f>
        <v>0.3611048193968</v>
      </c>
      <c r="AK18" s="10">
        <f>1/1000*'[1]94Imp'!AI$23</f>
        <v>0.40928573763049997</v>
      </c>
      <c r="AL18" s="10">
        <f>1/1000*'[1]94Imp'!AJ$23</f>
        <v>0.4585268404172001</v>
      </c>
      <c r="AM18" s="10">
        <f>1/1000*'[1]94Imp'!AK$23</f>
        <v>0.36886080045320002</v>
      </c>
      <c r="AN18" s="10">
        <f>1/1000*'[1]94Imp'!AL$23</f>
        <v>0.3519039721419</v>
      </c>
      <c r="AO18" s="10">
        <f>1/1000*'[1]94Imp'!AM$23</f>
        <v>0.351948190848</v>
      </c>
      <c r="AP18" s="10">
        <f>1/1000*'[1]94Imp'!AN$23</f>
        <v>0.29613228133280001</v>
      </c>
      <c r="AQ18" s="10">
        <f>1/1000*'[1]94Imp'!AO$23</f>
        <v>0.29641888071419997</v>
      </c>
      <c r="AR18" s="10">
        <f>1/1000*'[1]94Imp'!AP$23</f>
        <v>0.30227639883549995</v>
      </c>
      <c r="AS18" s="10">
        <f>1/1000*'[1]94Imp'!AQ$23</f>
        <v>0.24405435731249997</v>
      </c>
      <c r="AT18" s="10">
        <f>1/1000*'[1]94Imp'!AR$23</f>
        <v>0.24542085961409996</v>
      </c>
      <c r="AU18" s="10">
        <f>1/1000*'[1]94Imp'!AS$23</f>
        <v>0.24021619852229997</v>
      </c>
      <c r="AV18" s="10">
        <f>1/1000*'[1]94Imp'!AT$23</f>
        <v>0.23957309307299995</v>
      </c>
      <c r="AW18" s="10">
        <f>1/1000*'[1]94Imp'!AU$23</f>
        <v>0.23725703052666672</v>
      </c>
      <c r="AX18" s="10">
        <f>1/1000*'[1]94Imp'!AV$23</f>
        <v>0</v>
      </c>
      <c r="AY18" s="10">
        <f>1/1000*'[1]94Imp'!AW$23</f>
        <v>0</v>
      </c>
      <c r="AZ18" s="10">
        <f>1/1000*'[1]94Imp'!AX$23</f>
        <v>0</v>
      </c>
      <c r="BA18" s="10">
        <f>1/1000*'[1]94Imp'!AY$23</f>
        <v>0</v>
      </c>
      <c r="BB18" s="10">
        <f>1/1000*'[1]94Imp'!AZ$23</f>
        <v>0</v>
      </c>
      <c r="BC18" s="10">
        <f>1/1000*'[1]94Imp'!BA$23</f>
        <v>0</v>
      </c>
      <c r="BD18" s="293"/>
    </row>
    <row r="19" spans="2:56">
      <c r="B19" s="5" t="s">
        <v>46</v>
      </c>
      <c r="C19" s="39">
        <f>1/$A$1*'[1]94Imp'!B$69</f>
        <v>8.9095439999999998E-2</v>
      </c>
      <c r="D19" s="10">
        <f>1/$A$1*'[1]94Imp'!C$69</f>
        <v>0.1275833207777497</v>
      </c>
      <c r="E19" s="10">
        <f>1/$A$1*'[1]94Imp'!D$69</f>
        <v>0.10195098951645624</v>
      </c>
      <c r="F19" s="10">
        <f>1/$A$1*'[1]94Imp'!E$69</f>
        <v>9.6793760000000006E-2</v>
      </c>
      <c r="G19" s="10">
        <f>1/$A$1*'[1]94Imp'!F$69</f>
        <v>0.13143039385952504</v>
      </c>
      <c r="H19" s="10">
        <f>1/$A$1*'[1]94Imp'!G$69</f>
        <v>0.19223737271842048</v>
      </c>
      <c r="I19" s="10">
        <f>1/$A$1*'[1]94Imp'!H$69</f>
        <v>0.17979403061970178</v>
      </c>
      <c r="J19" s="10">
        <f>1/$A$1*'[1]94Imp'!I$69</f>
        <v>0.16764209212317796</v>
      </c>
      <c r="K19" s="10">
        <f>1/$A$1*'[1]94Imp'!J$69</f>
        <v>0.13499860654576629</v>
      </c>
      <c r="L19" s="10">
        <f>1/$A$1*'[1]94Imp'!K$69</f>
        <v>0.13478188027628588</v>
      </c>
      <c r="M19" s="10">
        <f>1/$A$1*'[1]94Imp'!L$69</f>
        <v>0.12253220560000004</v>
      </c>
      <c r="N19" s="10">
        <f>1/$A$1*'[1]94Imp'!M$69</f>
        <v>0.10987014586672215</v>
      </c>
      <c r="O19" s="10">
        <f>1/$A$1*'[1]94Imp'!N$69</f>
        <v>0.1199839956</v>
      </c>
      <c r="P19" s="10">
        <f>1/$A$1*'[1]94Imp'!O$69</f>
        <v>0.13824784679999999</v>
      </c>
      <c r="Q19" s="10">
        <f>1/$A$1*'[1]94Imp'!P$69</f>
        <v>0.13643363190955468</v>
      </c>
      <c r="R19" s="10">
        <f>1/$A$1*'[1]94Imp'!Q$69</f>
        <v>0.1180676364</v>
      </c>
      <c r="S19" s="10">
        <f>1/$A$1*'[1]94Imp'!R$69</f>
        <v>0.13561255634585584</v>
      </c>
      <c r="T19" s="10">
        <f>1/$A$1*'[1]94Imp'!S$69</f>
        <v>0.13699717054409807</v>
      </c>
      <c r="U19" s="10">
        <f>1/$A$1*'[1]94Imp'!T$69</f>
        <v>0.1335224310422034</v>
      </c>
      <c r="V19" s="10">
        <f>1/$A$1*'[1]94Imp'!U$69</f>
        <v>0.19230838864767691</v>
      </c>
      <c r="W19" s="10">
        <f>1/$A$1*'[1]94Imp'!V$69</f>
        <v>0</v>
      </c>
      <c r="X19" s="10">
        <f>1/$A$1*'[1]94Imp'!W$69</f>
        <v>0</v>
      </c>
      <c r="Y19" s="10">
        <f>1/$A$1*'[1]94Imp'!X$69</f>
        <v>0</v>
      </c>
      <c r="Z19" s="10">
        <f>1/$A$1*'[1]94Imp'!Y$69</f>
        <v>0</v>
      </c>
      <c r="AA19" s="10">
        <f>1/$A$1*'[1]94Imp'!Z$69</f>
        <v>0</v>
      </c>
      <c r="AB19" s="10">
        <f>1/$A$1*'[1]94Imp'!AA$69</f>
        <v>0</v>
      </c>
      <c r="AC19" s="4"/>
      <c r="AD19" s="39">
        <f>1/1000*'[1]94Imp'!AB$69</f>
        <v>6.414983277670798E-2</v>
      </c>
      <c r="AE19" s="10">
        <f>1/1000*'[1]94Imp'!AC$69</f>
        <v>7.7152060260800001E-2</v>
      </c>
      <c r="AF19" s="10">
        <f>1/1000*'[1]94Imp'!AD$69</f>
        <v>7.1785144569599987E-2</v>
      </c>
      <c r="AG19" s="10">
        <f>1/1000*'[1]94Imp'!AE$69</f>
        <v>7.9591040827200005E-2</v>
      </c>
      <c r="AH19" s="10">
        <f>1/1000*'[1]94Imp'!AF$69</f>
        <v>0.1006009734989</v>
      </c>
      <c r="AI19" s="10">
        <f>1/1000*'[1]94Imp'!AG$69</f>
        <v>0.14023728344339997</v>
      </c>
      <c r="AJ19" s="10">
        <f>1/1000*'[1]94Imp'!AH$69</f>
        <v>0.15260942595680002</v>
      </c>
      <c r="AK19" s="10">
        <f>1/1000*'[1]94Imp'!AI$69</f>
        <v>0.15233214399</v>
      </c>
      <c r="AL19" s="10">
        <f>1/1000*'[1]94Imp'!AJ$69</f>
        <v>0.14821523845080004</v>
      </c>
      <c r="AM19" s="10">
        <f>1/1000*'[1]94Imp'!AK$69</f>
        <v>0.13597535578</v>
      </c>
      <c r="AN19" s="10">
        <f>1/1000*'[1]94Imp'!AL$69</f>
        <v>0.13290519396509998</v>
      </c>
      <c r="AO19" s="10">
        <f>1/1000*'[1]94Imp'!AM$69</f>
        <v>0.12542070196800001</v>
      </c>
      <c r="AP19" s="10">
        <f>1/1000*'[1]94Imp'!AN$69</f>
        <v>0.1177174475312</v>
      </c>
      <c r="AQ19" s="10">
        <f>1/1000*'[1]94Imp'!AO$69</f>
        <v>0.12447210718590003</v>
      </c>
      <c r="AR19" s="10">
        <f>1/1000*'[1]94Imp'!AP$69</f>
        <v>0.12740708235999998</v>
      </c>
      <c r="AS19" s="10">
        <f>1/1000*'[1]94Imp'!AQ$69</f>
        <v>0.10092748818950001</v>
      </c>
      <c r="AT19" s="10">
        <f>1/1000*'[1]94Imp'!AR$69</f>
        <v>0.11992180169390002</v>
      </c>
      <c r="AU19" s="10">
        <f>1/1000*'[1]94Imp'!AS$69</f>
        <v>0.11617386873950002</v>
      </c>
      <c r="AV19" s="10">
        <f>1/1000*'[1]94Imp'!AT$69</f>
        <v>0.12304551426499999</v>
      </c>
      <c r="AW19" s="10">
        <f>1/1000*'[1]94Imp'!AU$69</f>
        <v>0.11663484859083334</v>
      </c>
      <c r="AX19" s="10">
        <f>1/1000*'[1]94Imp'!AV$69</f>
        <v>0</v>
      </c>
      <c r="AY19" s="10">
        <f>1/1000*'[1]94Imp'!AW$69</f>
        <v>0</v>
      </c>
      <c r="AZ19" s="10">
        <f>1/1000*'[1]94Imp'!AX$69</f>
        <v>0</v>
      </c>
      <c r="BA19" s="10">
        <f>1/1000*'[1]94Imp'!AY$69</f>
        <v>0</v>
      </c>
      <c r="BB19" s="10">
        <f>1/1000*'[1]94Imp'!AZ$69</f>
        <v>0</v>
      </c>
      <c r="BC19" s="10">
        <f>1/1000*'[1]94Imp'!BA$69</f>
        <v>0</v>
      </c>
      <c r="BD19" s="293"/>
    </row>
    <row r="20" spans="2:56">
      <c r="B20" s="5" t="s">
        <v>37</v>
      </c>
      <c r="C20" s="39">
        <f>1/$A$1*'[1]94Imp'!B$91</f>
        <v>0.27591027651937577</v>
      </c>
      <c r="D20" s="10">
        <f>1/$A$1*'[1]94Imp'!C$91</f>
        <v>0.27235824000000003</v>
      </c>
      <c r="E20" s="10">
        <f>1/$A$1*'[1]94Imp'!D$91</f>
        <v>0.25586960000000003</v>
      </c>
      <c r="F20" s="10">
        <f>1/$A$1*'[1]94Imp'!E$91</f>
        <v>0.26360684000000001</v>
      </c>
      <c r="G20" s="10">
        <f>1/$A$1*'[1]94Imp'!F$91</f>
        <v>0.29548652000000003</v>
      </c>
      <c r="H20" s="10">
        <f>1/$A$1*'[1]94Imp'!G$91</f>
        <v>0.38456908000000001</v>
      </c>
      <c r="I20" s="10">
        <f>1/$A$1*'[1]94Imp'!H$91</f>
        <v>0.45978491999999999</v>
      </c>
      <c r="J20" s="10">
        <f>1/$A$1*'[1]94Imp'!I$91</f>
        <v>0.60432651999999998</v>
      </c>
      <c r="K20" s="10">
        <f>1/$A$1*'[1]94Imp'!J$91</f>
        <v>0.68605152000000003</v>
      </c>
      <c r="L20" s="10">
        <f>1/$A$1*'[1]94Imp'!K$91</f>
        <v>0.67538883999999999</v>
      </c>
      <c r="M20" s="10">
        <f>1/$A$1*'[1]94Imp'!L$91</f>
        <v>0.61973604000000015</v>
      </c>
      <c r="N20" s="10">
        <f>1/$A$1*'[1]94Imp'!M$91</f>
        <v>0.67532780000000003</v>
      </c>
      <c r="O20" s="10">
        <f>1/$A$1*'[1]94Imp'!N$91</f>
        <v>0.66954047999999988</v>
      </c>
      <c r="P20" s="10">
        <f>1/$A$1*'[1]94Imp'!O$91</f>
        <v>0.50916376000000008</v>
      </c>
      <c r="Q20" s="10">
        <f>1/$A$1*'[1]94Imp'!P$91</f>
        <v>0.47120835999999999</v>
      </c>
      <c r="R20" s="10">
        <f>1/$A$1*'[1]94Imp'!Q$91</f>
        <v>0.47624639999999996</v>
      </c>
      <c r="S20" s="10">
        <f>1/$A$1*'[1]94Imp'!R$91</f>
        <v>0.54279512000000008</v>
      </c>
      <c r="T20" s="10">
        <f>1/$A$1*'[1]94Imp'!S$91</f>
        <v>0.58350292000000004</v>
      </c>
      <c r="U20" s="10">
        <f>1/$A$1*'[1]94Imp'!T$91</f>
        <v>0.5516999600000001</v>
      </c>
      <c r="V20" s="10">
        <f>1/$A$1*'[1]94Imp'!U$91</f>
        <v>0.61140379999999994</v>
      </c>
      <c r="W20" s="10">
        <f>1/$A$1*'[1]94Imp'!V$91</f>
        <v>0</v>
      </c>
      <c r="X20" s="10">
        <f>1/$A$1*'[1]94Imp'!W$91</f>
        <v>0</v>
      </c>
      <c r="Y20" s="10">
        <f>1/$A$1*'[1]94Imp'!X$91</f>
        <v>0</v>
      </c>
      <c r="Z20" s="10">
        <f>1/$A$1*'[1]94Imp'!Y$91</f>
        <v>0</v>
      </c>
      <c r="AA20" s="10">
        <f>1/$A$1*'[1]94Imp'!Z$91</f>
        <v>0</v>
      </c>
      <c r="AB20" s="10">
        <f>1/$A$1*'[1]94Imp'!AA$91</f>
        <v>0</v>
      </c>
      <c r="AC20" s="4"/>
      <c r="AD20" s="39">
        <f>1/1000*'[1]94Imp'!AB$91</f>
        <v>0.20625590466989102</v>
      </c>
      <c r="AE20" s="10">
        <f>1/1000*'[1]94Imp'!AC$91</f>
        <v>0.198184431212</v>
      </c>
      <c r="AF20" s="10">
        <f>1/1000*'[1]94Imp'!AD$91</f>
        <v>0.20246020045920005</v>
      </c>
      <c r="AG20" s="10">
        <f>1/1000*'[1]94Imp'!AE$91</f>
        <v>0.24229138637759998</v>
      </c>
      <c r="AH20" s="10">
        <f>1/1000*'[1]94Imp'!AF$91</f>
        <v>0.29446286935240001</v>
      </c>
      <c r="AI20" s="10">
        <f>1/1000*'[1]94Imp'!AG$91</f>
        <v>0.33956366742870003</v>
      </c>
      <c r="AJ20" s="10">
        <f>1/1000*'[1]94Imp'!AH$91</f>
        <v>0.39505380376600008</v>
      </c>
      <c r="AK20" s="10">
        <f>1/1000*'[1]94Imp'!AI$91</f>
        <v>0.60398555562400003</v>
      </c>
      <c r="AL20" s="10">
        <f>1/1000*'[1]94Imp'!AJ$91</f>
        <v>0.7739718094232001</v>
      </c>
      <c r="AM20" s="10">
        <f>1/1000*'[1]94Imp'!AK$91</f>
        <v>0.72955771655359991</v>
      </c>
      <c r="AN20" s="10">
        <f>1/1000*'[1]94Imp'!AL$91</f>
        <v>0.6902151577308</v>
      </c>
      <c r="AO20" s="10">
        <f>1/1000*'[1]94Imp'!AM$91</f>
        <v>0.77476910121599996</v>
      </c>
      <c r="AP20" s="10">
        <f>1/1000*'[1]94Imp'!AN$91</f>
        <v>0.72723982538240006</v>
      </c>
      <c r="AQ20" s="10">
        <f>1/1000*'[1]94Imp'!AO$91</f>
        <v>0.64728848418870011</v>
      </c>
      <c r="AR20" s="10">
        <f>1/1000*'[1]94Imp'!AP$91</f>
        <v>0.63210903887299996</v>
      </c>
      <c r="AS20" s="10">
        <f>1/1000*'[1]94Imp'!AQ$91</f>
        <v>0.5249029876789999</v>
      </c>
      <c r="AT20" s="10">
        <f>1/1000*'[1]94Imp'!AR$91</f>
        <v>0.57545634199330009</v>
      </c>
      <c r="AU20" s="10">
        <f>1/1000*'[1]94Imp'!AS$91</f>
        <v>0.66396123014649988</v>
      </c>
      <c r="AV20" s="10">
        <f>1/1000*'[1]94Imp'!AT$91</f>
        <v>0.70884070787700004</v>
      </c>
      <c r="AW20" s="10">
        <f>1/1000*'[1]94Imp'!AU$91</f>
        <v>0.76374002718333323</v>
      </c>
      <c r="AX20" s="10">
        <f>1/1000*'[1]94Imp'!AV$91</f>
        <v>0</v>
      </c>
      <c r="AY20" s="10">
        <f>1/1000*'[1]94Imp'!AW$91</f>
        <v>0</v>
      </c>
      <c r="AZ20" s="10">
        <f>1/1000*'[1]94Imp'!AX$91</f>
        <v>0</v>
      </c>
      <c r="BA20" s="10">
        <f>1/1000*'[1]94Imp'!AY$91</f>
        <v>0</v>
      </c>
      <c r="BB20" s="10">
        <f>1/1000*'[1]94Imp'!AZ$91</f>
        <v>0</v>
      </c>
      <c r="BC20" s="10">
        <f>1/1000*'[1]94Imp'!BA$91</f>
        <v>0</v>
      </c>
      <c r="BD20" s="293"/>
    </row>
    <row r="21" spans="2:56">
      <c r="B21" s="5" t="s">
        <v>44</v>
      </c>
      <c r="C21" s="39">
        <f>1/$A$1*'[1]94Imp'!B$114</f>
        <v>0.36403275999999996</v>
      </c>
      <c r="D21" s="10">
        <f>1/$A$1*'[1]94Imp'!C$114</f>
        <v>0.39086124</v>
      </c>
      <c r="E21" s="10">
        <f>1/$A$1*'[1]94Imp'!D$114</f>
        <v>0.36645140000000004</v>
      </c>
      <c r="F21" s="10">
        <f>1/$A$1*'[1]94Imp'!E$114</f>
        <v>0.44390752</v>
      </c>
      <c r="G21" s="10">
        <f>1/$A$1*'[1]94Imp'!F$114</f>
        <v>0.49450772000000004</v>
      </c>
      <c r="H21" s="10">
        <f>1/$A$1*'[1]94Imp'!G$114</f>
        <v>0.50177427999999991</v>
      </c>
      <c r="I21" s="10">
        <f>1/$A$1*'[1]94Imp'!H$114</f>
        <v>0.48677468000000002</v>
      </c>
      <c r="J21" s="10">
        <f>1/$A$1*'[1]94Imp'!I$114</f>
        <v>0.47793648</v>
      </c>
      <c r="K21" s="10">
        <f>1/$A$1*'[1]94Imp'!J$114</f>
        <v>0.45951556000000005</v>
      </c>
      <c r="L21" s="10">
        <f>1/$A$1*'[1]94Imp'!K$114</f>
        <v>0.42022092</v>
      </c>
      <c r="M21" s="10">
        <f>1/$A$1*'[1]94Imp'!L$114</f>
        <v>0.43435027999999998</v>
      </c>
      <c r="N21" s="10">
        <f>1/$A$1*'[1]94Imp'!M$114</f>
        <v>0.40069344000000001</v>
      </c>
      <c r="O21" s="10">
        <f>1/$A$1*'[1]94Imp'!N$114</f>
        <v>0.40659444000000006</v>
      </c>
      <c r="P21" s="10">
        <f>1/$A$1*'[1]94Imp'!O$114</f>
        <v>0.37320864000000009</v>
      </c>
      <c r="Q21" s="10">
        <f>1/$A$1*'[1]94Imp'!P$114</f>
        <v>0.39323143999999999</v>
      </c>
      <c r="R21" s="10">
        <f>1/$A$1*'[1]94Imp'!Q$114</f>
        <v>0.36745575999999996</v>
      </c>
      <c r="S21" s="10">
        <f>1/$A$1*'[1]94Imp'!R$114</f>
        <v>0.37630012000000007</v>
      </c>
      <c r="T21" s="10">
        <f>1/$A$1*'[1]94Imp'!S$114</f>
        <v>0.45616323199999997</v>
      </c>
      <c r="U21" s="10">
        <f>1/$A$1*'[1]94Imp'!T$114</f>
        <v>0.43466556000000006</v>
      </c>
      <c r="V21" s="10">
        <f>1/$A$1*'[1]94Imp'!U$114</f>
        <v>0.45656996000000005</v>
      </c>
      <c r="W21" s="10">
        <f>1/$A$1*'[1]94Imp'!V$114</f>
        <v>0</v>
      </c>
      <c r="X21" s="10">
        <f>1/$A$1*'[1]94Imp'!W$114</f>
        <v>0</v>
      </c>
      <c r="Y21" s="10">
        <f>1/$A$1*'[1]94Imp'!X$114</f>
        <v>0</v>
      </c>
      <c r="Z21" s="10">
        <f>1/$A$1*'[1]94Imp'!Y$114</f>
        <v>0</v>
      </c>
      <c r="AA21" s="10">
        <f>1/$A$1*'[1]94Imp'!Z$114</f>
        <v>0</v>
      </c>
      <c r="AB21" s="10">
        <f>1/$A$1*'[1]94Imp'!AA$114</f>
        <v>0</v>
      </c>
      <c r="AC21" s="4"/>
      <c r="AD21" s="39">
        <f>1/1000*'[1]94Imp'!AB$114</f>
        <v>0.52251731795882705</v>
      </c>
      <c r="AE21" s="10">
        <f>1/1000*'[1]94Imp'!AC$114</f>
        <v>0.52301775771039993</v>
      </c>
      <c r="AF21" s="10">
        <f>1/1000*'[1]94Imp'!AD$114</f>
        <v>0.54336127434720005</v>
      </c>
      <c r="AG21" s="10">
        <f>1/1000*'[1]94Imp'!AE$114</f>
        <v>0.70642918064320004</v>
      </c>
      <c r="AH21" s="10">
        <f>1/1000*'[1]94Imp'!AF$114</f>
        <v>0.8459602491535998</v>
      </c>
      <c r="AI21" s="10">
        <f>1/1000*'[1]94Imp'!AG$114</f>
        <v>0.85922818371389997</v>
      </c>
      <c r="AJ21" s="10">
        <f>1/1000*'[1]94Imp'!AH$114</f>
        <v>0.83808676549359984</v>
      </c>
      <c r="AK21" s="10">
        <f>1/1000*'[1]94Imp'!AI$114</f>
        <v>0.9317406909260002</v>
      </c>
      <c r="AL21" s="10">
        <f>1/1000*'[1]94Imp'!AJ$114</f>
        <v>1.0215906143384001</v>
      </c>
      <c r="AM21" s="10">
        <f>1/1000*'[1]94Imp'!AK$114</f>
        <v>0.87676721973719995</v>
      </c>
      <c r="AN21" s="10">
        <f>1/1000*'[1]94Imp'!AL$114</f>
        <v>0.84959186566229994</v>
      </c>
      <c r="AO21" s="10">
        <f>1/1000*'[1]94Imp'!AM$114</f>
        <v>0.75145152964799988</v>
      </c>
      <c r="AP21" s="10">
        <f>1/1000*'[1]94Imp'!AN$114</f>
        <v>0.680934710896</v>
      </c>
      <c r="AQ21" s="10">
        <f>1/1000*'[1]94Imp'!AO$114</f>
        <v>0.66447234244050002</v>
      </c>
      <c r="AR21" s="10">
        <f>1/1000*'[1]94Imp'!AP$114</f>
        <v>0.7114563610300001</v>
      </c>
      <c r="AS21" s="10">
        <f>1/1000*'[1]94Imp'!AQ$114</f>
        <v>0.55528277968099993</v>
      </c>
      <c r="AT21" s="10">
        <f>1/1000*'[1]94Imp'!AR$114</f>
        <v>0.58109380472439998</v>
      </c>
      <c r="AU21" s="10">
        <f>1/1000*'[1]94Imp'!AS$114</f>
        <v>0.64912052279359989</v>
      </c>
      <c r="AV21" s="10">
        <f>1/1000*'[1]94Imp'!AT$114</f>
        <v>0.71911369660800006</v>
      </c>
      <c r="AW21" s="10">
        <f>1/1000*'[1]94Imp'!AU$114</f>
        <v>0.72941649182791668</v>
      </c>
      <c r="AX21" s="10">
        <f>1/1000*'[1]94Imp'!AV$114</f>
        <v>0</v>
      </c>
      <c r="AY21" s="10">
        <f>1/1000*'[1]94Imp'!AW$114</f>
        <v>0</v>
      </c>
      <c r="AZ21" s="10">
        <f>1/1000*'[1]94Imp'!AX$114</f>
        <v>0</v>
      </c>
      <c r="BA21" s="10">
        <f>1/1000*'[1]94Imp'!AY$114</f>
        <v>0</v>
      </c>
      <c r="BB21" s="10">
        <f>1/1000*'[1]94Imp'!AZ$114</f>
        <v>0</v>
      </c>
      <c r="BC21" s="10">
        <f>1/1000*'[1]94Imp'!BA$114</f>
        <v>0</v>
      </c>
      <c r="BD21" s="293"/>
    </row>
    <row r="22" spans="2:56">
      <c r="B22" s="5" t="s">
        <v>43</v>
      </c>
      <c r="C22" s="39">
        <f>1/$A$1*'[1]94Imp'!B$188</f>
        <v>9.2564080000000021E-2</v>
      </c>
      <c r="D22" s="10">
        <f>1/$A$1*'[1]94Imp'!C$188</f>
        <v>0.10656801115842732</v>
      </c>
      <c r="E22" s="10">
        <f>1/$A$1*'[1]94Imp'!D$188</f>
        <v>0.13034000000000001</v>
      </c>
      <c r="F22" s="10">
        <f>1/$A$1*'[1]94Imp'!E$188</f>
        <v>0.14401155999999998</v>
      </c>
      <c r="G22" s="10">
        <f>1/$A$1*'[1]94Imp'!F$188</f>
        <v>0.21100415452588639</v>
      </c>
      <c r="H22" s="10">
        <f>1/$A$1*'[1]94Imp'!G$188</f>
        <v>0.25842740665863101</v>
      </c>
      <c r="I22" s="10">
        <f>1/$A$1*'[1]94Imp'!H$188</f>
        <v>0.30742683999999998</v>
      </c>
      <c r="J22" s="10">
        <f>1/$A$1*'[1]94Imp'!I$188</f>
        <v>0.40782741262472216</v>
      </c>
      <c r="K22" s="10">
        <f>1/$A$1*'[1]94Imp'!J$188</f>
        <v>0.38123232000000001</v>
      </c>
      <c r="L22" s="10">
        <f>1/$A$1*'[1]94Imp'!K$188</f>
        <v>0.34407974525990731</v>
      </c>
      <c r="M22" s="10">
        <f>1/$A$1*'[1]94Imp'!L$188</f>
        <v>0.34673939999999998</v>
      </c>
      <c r="N22" s="10">
        <f>1/$A$1*'[1]94Imp'!M$188</f>
        <v>0.39924878066004815</v>
      </c>
      <c r="O22" s="10">
        <f>1/$A$1*'[1]94Imp'!N$188</f>
        <v>0.38731027999999995</v>
      </c>
      <c r="P22" s="10">
        <f>1/$A$1*'[1]94Imp'!O$188</f>
        <v>0.32324039999999998</v>
      </c>
      <c r="Q22" s="10">
        <f>1/$A$1*'[1]94Imp'!P$188</f>
        <v>0.36642395999999999</v>
      </c>
      <c r="R22" s="10">
        <f>1/$A$1*'[1]94Imp'!Q$188</f>
        <v>0.39684903999999999</v>
      </c>
      <c r="S22" s="10">
        <f>1/$A$1*'[1]94Imp'!R$188</f>
        <v>0.39692071999999995</v>
      </c>
      <c r="T22" s="10">
        <f>1/$A$1*'[1]94Imp'!S$188</f>
        <v>0.39013688000000007</v>
      </c>
      <c r="U22" s="10">
        <f>1/$A$1*'[1]94Imp'!T$188</f>
        <v>0.43050056000000003</v>
      </c>
      <c r="V22" s="10">
        <f>1/$A$1*'[1]94Imp'!U$188</f>
        <v>0.43169056000000006</v>
      </c>
      <c r="W22" s="10">
        <f>1/$A$1*'[1]94Imp'!V$188</f>
        <v>0</v>
      </c>
      <c r="X22" s="10">
        <f>1/$A$1*'[1]94Imp'!W$188</f>
        <v>0</v>
      </c>
      <c r="Y22" s="10">
        <f>1/$A$1*'[1]94Imp'!X$188</f>
        <v>0</v>
      </c>
      <c r="Z22" s="10">
        <f>1/$A$1*'[1]94Imp'!Y$188</f>
        <v>0</v>
      </c>
      <c r="AA22" s="10">
        <f>1/$A$1*'[1]94Imp'!Z$188</f>
        <v>0</v>
      </c>
      <c r="AB22" s="10">
        <f>1/$A$1*'[1]94Imp'!AA$188</f>
        <v>0</v>
      </c>
      <c r="AC22" s="4"/>
      <c r="AD22" s="39">
        <f>1/1000*'[1]94Imp'!AB$188</f>
        <v>5.2923087705684005E-2</v>
      </c>
      <c r="AE22" s="10">
        <f>1/1000*'[1]94Imp'!AC$188</f>
        <v>5.6082079727199988E-2</v>
      </c>
      <c r="AF22" s="10">
        <f>1/1000*'[1]94Imp'!AD$188</f>
        <v>7.3051274601600019E-2</v>
      </c>
      <c r="AG22" s="10">
        <f>1/1000*'[1]94Imp'!AE$188</f>
        <v>9.8102222736000014E-2</v>
      </c>
      <c r="AH22" s="10">
        <f>1/1000*'[1]94Imp'!AF$188</f>
        <v>0.1463840477036</v>
      </c>
      <c r="AI22" s="10">
        <f>1/1000*'[1]94Imp'!AG$188</f>
        <v>0.18979226344649996</v>
      </c>
      <c r="AJ22" s="10">
        <f>1/1000*'[1]94Imp'!AH$188</f>
        <v>0.22035483803960002</v>
      </c>
      <c r="AK22" s="10">
        <f>1/1000*'[1]94Imp'!AI$188</f>
        <v>0.31069619288199996</v>
      </c>
      <c r="AL22" s="10">
        <f>1/1000*'[1]94Imp'!AJ$188</f>
        <v>0.35045704531319999</v>
      </c>
      <c r="AM22" s="10">
        <f>1/1000*'[1]94Imp'!AK$188</f>
        <v>0.2668810403688</v>
      </c>
      <c r="AN22" s="10">
        <f>1/1000*'[1]94Imp'!AL$188</f>
        <v>0.27977489413469997</v>
      </c>
      <c r="AO22" s="10">
        <f>1/1000*'[1]94Imp'!AM$188</f>
        <v>0.32821540934399995</v>
      </c>
      <c r="AP22" s="10">
        <f>1/1000*'[1]94Imp'!AN$188</f>
        <v>0.30652028762079997</v>
      </c>
      <c r="AQ22" s="10">
        <f>1/1000*'[1]94Imp'!AO$188</f>
        <v>0.28023649087649993</v>
      </c>
      <c r="AR22" s="10">
        <f>1/1000*'[1]94Imp'!AP$188</f>
        <v>0.32487567175550003</v>
      </c>
      <c r="AS22" s="10">
        <f>1/1000*'[1]94Imp'!AQ$188</f>
        <v>0.29840625928049991</v>
      </c>
      <c r="AT22" s="10">
        <f>1/1000*'[1]94Imp'!AR$188</f>
        <v>0.31035294078719999</v>
      </c>
      <c r="AU22" s="10">
        <f>1/1000*'[1]94Imp'!AS$188</f>
        <v>0.3206845589375999</v>
      </c>
      <c r="AV22" s="10">
        <f>1/1000*'[1]94Imp'!AT$188</f>
        <v>0.35866650775700004</v>
      </c>
      <c r="AW22" s="10">
        <f>1/1000*'[1]94Imp'!AU$188</f>
        <v>0.34761186302249997</v>
      </c>
      <c r="AX22" s="10">
        <f>1/1000*'[1]94Imp'!AV$188</f>
        <v>0</v>
      </c>
      <c r="AY22" s="10">
        <f>1/1000*'[1]94Imp'!AW$188</f>
        <v>0</v>
      </c>
      <c r="AZ22" s="10">
        <f>1/1000*'[1]94Imp'!AX$188</f>
        <v>0</v>
      </c>
      <c r="BA22" s="10">
        <f>1/1000*'[1]94Imp'!AY$188</f>
        <v>0</v>
      </c>
      <c r="BB22" s="10">
        <f>1/1000*'[1]94Imp'!AZ$188</f>
        <v>0</v>
      </c>
      <c r="BC22" s="10">
        <f>1/1000*'[1]94Imp'!BA$188</f>
        <v>0</v>
      </c>
      <c r="BD22" s="293"/>
    </row>
    <row r="23" spans="2:56">
      <c r="B23" s="5" t="s">
        <v>63</v>
      </c>
      <c r="C23" s="39">
        <f>1/$A$1*'[1]94Imp'!B$193</f>
        <v>0.14700252</v>
      </c>
      <c r="D23" s="10">
        <f>1/$A$1*'[1]94Imp'!C$193</f>
        <v>0.16366616</v>
      </c>
      <c r="E23" s="10">
        <f>1/$A$1*'[1]94Imp'!D$193</f>
        <v>0.17387300000000003</v>
      </c>
      <c r="F23" s="10">
        <f>1/$A$1*'[1]94Imp'!E$193</f>
        <v>0.17101035553615521</v>
      </c>
      <c r="G23" s="10">
        <f>1/$A$1*'[1]94Imp'!F$193</f>
        <v>0.22406872468290565</v>
      </c>
      <c r="H23" s="10">
        <f>1/$A$1*'[1]94Imp'!G$193</f>
        <v>0.21200732000000003</v>
      </c>
      <c r="I23" s="10">
        <f>1/$A$1*'[1]94Imp'!H$193</f>
        <v>0.21322504000000003</v>
      </c>
      <c r="J23" s="10">
        <f>1/$A$1*'[1]94Imp'!I$193</f>
        <v>0.17867248000000002</v>
      </c>
      <c r="K23" s="10">
        <f>1/$A$1*'[1]94Imp'!J$193</f>
        <v>0.15807115674510613</v>
      </c>
      <c r="L23" s="10">
        <f>1/$A$1*'[1]94Imp'!K$193</f>
        <v>0.12902864034440981</v>
      </c>
      <c r="M23" s="10">
        <f>1/$A$1*'[1]94Imp'!L$193</f>
        <v>0.12195568000000001</v>
      </c>
      <c r="N23" s="10">
        <f>1/$A$1*'[1]94Imp'!M$193</f>
        <v>0.1340561426077683</v>
      </c>
      <c r="O23" s="10">
        <f>1/$A$1*'[1]94Imp'!N$193</f>
        <v>0.14603988000000001</v>
      </c>
      <c r="P23" s="10">
        <f>1/$A$1*'[1]94Imp'!O$193</f>
        <v>0.15200332</v>
      </c>
      <c r="Q23" s="10">
        <f>1/$A$1*'[1]94Imp'!P$193</f>
        <v>0.18142683999999998</v>
      </c>
      <c r="R23" s="10">
        <f>1/$A$1*'[1]94Imp'!Q$193</f>
        <v>0.17407684000000001</v>
      </c>
      <c r="S23" s="10">
        <f>1/$A$1*'[1]94Imp'!R$193</f>
        <v>0.20913071806086916</v>
      </c>
      <c r="T23" s="10">
        <f>1/$A$1*'[1]94Imp'!S$193</f>
        <v>0.19953153219049957</v>
      </c>
      <c r="U23" s="10">
        <f>1/$A$1*'[1]94Imp'!T$193</f>
        <v>0.18274060703179831</v>
      </c>
      <c r="V23" s="10">
        <f>1/$A$1*'[1]94Imp'!U$193</f>
        <v>0.18773008518044071</v>
      </c>
      <c r="W23" s="10">
        <f>1/$A$1*'[1]94Imp'!V$193</f>
        <v>0</v>
      </c>
      <c r="X23" s="10">
        <f>1/$A$1*'[1]94Imp'!W$193</f>
        <v>0</v>
      </c>
      <c r="Y23" s="10">
        <f>1/$A$1*'[1]94Imp'!X$193</f>
        <v>0</v>
      </c>
      <c r="Z23" s="10">
        <f>1/$A$1*'[1]94Imp'!Y$193</f>
        <v>0</v>
      </c>
      <c r="AA23" s="10">
        <f>1/$A$1*'[1]94Imp'!Z$193</f>
        <v>0</v>
      </c>
      <c r="AB23" s="10">
        <f>1/$A$1*'[1]94Imp'!AA$193</f>
        <v>0</v>
      </c>
      <c r="AC23" s="4"/>
      <c r="AD23" s="39">
        <f>1/1000*'[1]94Imp'!AB$193</f>
        <v>7.7858525479139989E-2</v>
      </c>
      <c r="AE23" s="10">
        <f>1/1000*'[1]94Imp'!AC$193</f>
        <v>9.2110224582399994E-2</v>
      </c>
      <c r="AF23" s="10">
        <f>1/1000*'[1]94Imp'!AD$193</f>
        <v>0.1077788988912</v>
      </c>
      <c r="AG23" s="10">
        <f>1/1000*'[1]94Imp'!AE$193</f>
        <v>0.12860474341119998</v>
      </c>
      <c r="AH23" s="10">
        <f>1/1000*'[1]94Imp'!AF$193</f>
        <v>0.17381743003450001</v>
      </c>
      <c r="AI23" s="10">
        <f>1/1000*'[1]94Imp'!AG$193</f>
        <v>0.16952054845439998</v>
      </c>
      <c r="AJ23" s="10">
        <f>1/1000*'[1]94Imp'!AH$193</f>
        <v>0.17674319678600001</v>
      </c>
      <c r="AK23" s="10">
        <f>1/1000*'[1]94Imp'!AI$193</f>
        <v>0.18647031360050004</v>
      </c>
      <c r="AL23" s="10">
        <f>1/1000*'[1]94Imp'!AJ$193</f>
        <v>0.18497409714080004</v>
      </c>
      <c r="AM23" s="10">
        <f>1/1000*'[1]94Imp'!AK$193</f>
        <v>0.1556147799932</v>
      </c>
      <c r="AN23" s="10">
        <f>1/1000*'[1]94Imp'!AL$193</f>
        <v>0.15263050035420003</v>
      </c>
      <c r="AO23" s="10">
        <f>1/1000*'[1]94Imp'!AM$193</f>
        <v>0.157124820192</v>
      </c>
      <c r="AP23" s="10">
        <f>1/1000*'[1]94Imp'!AN$193</f>
        <v>0.15261681297279997</v>
      </c>
      <c r="AQ23" s="10">
        <f>1/1000*'[1]94Imp'!AO$193</f>
        <v>0.15729835379969997</v>
      </c>
      <c r="AR23" s="10">
        <f>1/1000*'[1]94Imp'!AP$193</f>
        <v>0.18956762525849996</v>
      </c>
      <c r="AS23" s="10">
        <f>1/1000*'[1]94Imp'!AQ$193</f>
        <v>0.14505791614999999</v>
      </c>
      <c r="AT23" s="10">
        <f>1/1000*'[1]94Imp'!AR$193</f>
        <v>0.16620939541570001</v>
      </c>
      <c r="AU23" s="10">
        <f>1/1000*'[1]94Imp'!AS$193</f>
        <v>0.18274813358229999</v>
      </c>
      <c r="AV23" s="10">
        <f>1/1000*'[1]94Imp'!AT$193</f>
        <v>0.19208891777999998</v>
      </c>
      <c r="AW23" s="10">
        <f>1/1000*'[1]94Imp'!AU$193</f>
        <v>0.19067961976125</v>
      </c>
      <c r="AX23" s="10">
        <f>1/1000*'[1]94Imp'!AV$193</f>
        <v>0</v>
      </c>
      <c r="AY23" s="10">
        <f>1/1000*'[1]94Imp'!AW$193</f>
        <v>0</v>
      </c>
      <c r="AZ23" s="10">
        <f>1/1000*'[1]94Imp'!AX$193</f>
        <v>0</v>
      </c>
      <c r="BA23" s="10">
        <f>1/1000*'[1]94Imp'!AY$193</f>
        <v>0</v>
      </c>
      <c r="BB23" s="10">
        <f>1/1000*'[1]94Imp'!AZ$193</f>
        <v>0</v>
      </c>
      <c r="BC23" s="10">
        <f>1/1000*'[1]94Imp'!BA$193</f>
        <v>0</v>
      </c>
      <c r="BD23" s="293"/>
    </row>
    <row r="24" spans="2:56">
      <c r="B24" s="5" t="s">
        <v>81</v>
      </c>
      <c r="C24" s="39">
        <f>1/$A$1*'[1]94Imp'!B$212</f>
        <v>0.19793479999999999</v>
      </c>
      <c r="D24" s="10">
        <f>1/$A$1*'[1]94Imp'!C$212</f>
        <v>0.18919887727999998</v>
      </c>
      <c r="E24" s="10">
        <f>1/$A$1*'[1]94Imp'!D$212</f>
        <v>0.18921811999999999</v>
      </c>
      <c r="F24" s="10">
        <f>1/$A$1*'[1]94Imp'!E$212</f>
        <v>0.19259267999999996</v>
      </c>
      <c r="G24" s="10">
        <f>1/$A$1*'[1]94Imp'!F$212</f>
        <v>0.20971495999999998</v>
      </c>
      <c r="H24" s="10">
        <f>1/$A$1*'[1]94Imp'!G$212</f>
        <v>0.20553288</v>
      </c>
      <c r="I24" s="10">
        <f>1/$A$1*'[1]94Imp'!H$212</f>
        <v>0.20851600000000001</v>
      </c>
      <c r="J24" s="10">
        <f>1/$A$1*'[1]94Imp'!I$212</f>
        <v>0.20182204000000001</v>
      </c>
      <c r="K24" s="10">
        <f>1/$A$1*'[1]94Imp'!J$212</f>
        <v>0.19717236000000005</v>
      </c>
      <c r="L24" s="10">
        <f>1/$A$1*'[1]94Imp'!K$212</f>
        <v>0.20149635520000006</v>
      </c>
      <c r="M24" s="10">
        <f>1/$A$1*'[1]94Imp'!L$212</f>
        <v>0.16108064</v>
      </c>
      <c r="N24" s="10">
        <f>1/$A$1*'[1]94Imp'!M$212</f>
        <v>0.157194009</v>
      </c>
      <c r="O24" s="10">
        <f>1/$A$1*'[1]94Imp'!N$212</f>
        <v>0.17015516</v>
      </c>
      <c r="P24" s="10">
        <f>1/$A$1*'[1]94Imp'!O$212</f>
        <v>0.16468507999999998</v>
      </c>
      <c r="Q24" s="10">
        <f>1/$A$1*'[1]94Imp'!P$212</f>
        <v>0.17556140000000003</v>
      </c>
      <c r="R24" s="10">
        <f>1/$A$1*'[1]94Imp'!Q$212</f>
        <v>0.19814648000000004</v>
      </c>
      <c r="S24" s="10">
        <f>1/$A$1*'[1]94Imp'!R$212</f>
        <v>0.21102848620000003</v>
      </c>
      <c r="T24" s="10">
        <f>1/$A$1*'[1]94Imp'!S$212</f>
        <v>0.19824084000000003</v>
      </c>
      <c r="U24" s="10">
        <f>1/$A$1*'[1]94Imp'!T$212</f>
        <v>0.22819999999999999</v>
      </c>
      <c r="V24" s="10">
        <f>1/$A$1*'[1]94Imp'!U$212</f>
        <v>0.22710688000000004</v>
      </c>
      <c r="W24" s="10">
        <f>1/$A$1*'[1]94Imp'!V$212</f>
        <v>0</v>
      </c>
      <c r="X24" s="10">
        <f>1/$A$1*'[1]94Imp'!W$212</f>
        <v>0</v>
      </c>
      <c r="Y24" s="10">
        <f>1/$A$1*'[1]94Imp'!X$212</f>
        <v>0</v>
      </c>
      <c r="Z24" s="10">
        <f>1/$A$1*'[1]94Imp'!Y$212</f>
        <v>0</v>
      </c>
      <c r="AA24" s="10">
        <f>1/$A$1*'[1]94Imp'!Z$212</f>
        <v>0</v>
      </c>
      <c r="AB24" s="10">
        <f>1/$A$1*'[1]94Imp'!AA$212</f>
        <v>0</v>
      </c>
      <c r="AC24" s="4"/>
      <c r="AD24" s="39">
        <f>1/1000*'[1]94Imp'!AB$212</f>
        <v>0.17320651653169203</v>
      </c>
      <c r="AE24" s="10">
        <f>1/1000*'[1]94Imp'!AC$212</f>
        <v>0.16377001515640002</v>
      </c>
      <c r="AF24" s="10">
        <f>1/1000*'[1]94Imp'!AD$212</f>
        <v>0.17143746533759999</v>
      </c>
      <c r="AG24" s="10">
        <f>1/1000*'[1]94Imp'!AE$212</f>
        <v>0.22076702476639998</v>
      </c>
      <c r="AH24" s="10">
        <f>1/1000*'[1]94Imp'!AF$212</f>
        <v>0.24789815202179999</v>
      </c>
      <c r="AI24" s="10">
        <f>1/1000*'[1]94Imp'!AG$212</f>
        <v>0.24107872708920006</v>
      </c>
      <c r="AJ24" s="10">
        <f>1/1000*'[1]94Imp'!AH$212</f>
        <v>0.2236783057692</v>
      </c>
      <c r="AK24" s="10">
        <f>1/1000*'[1]94Imp'!AI$212</f>
        <v>0.24031204795950001</v>
      </c>
      <c r="AL24" s="10">
        <f>1/1000*'[1]94Imp'!AJ$212</f>
        <v>0.26026421235639996</v>
      </c>
      <c r="AM24" s="10">
        <f>1/1000*'[1]94Imp'!AK$212</f>
        <v>0.24968692093400002</v>
      </c>
      <c r="AN24" s="10">
        <f>1/1000*'[1]94Imp'!AL$212</f>
        <v>0.21863738705399999</v>
      </c>
      <c r="AO24" s="10">
        <f>1/1000*'[1]94Imp'!AM$212</f>
        <v>0.23545477603199996</v>
      </c>
      <c r="AP24" s="10">
        <f>1/1000*'[1]94Imp'!AN$212</f>
        <v>0.21555511785280002</v>
      </c>
      <c r="AQ24" s="10">
        <f>1/1000*'[1]94Imp'!AO$212</f>
        <v>0.19410771574830002</v>
      </c>
      <c r="AR24" s="10">
        <f>1/1000*'[1]94Imp'!AP$212</f>
        <v>0.21265480043149998</v>
      </c>
      <c r="AS24" s="10">
        <f>1/1000*'[1]94Imp'!AQ$212</f>
        <v>0.19224929373299998</v>
      </c>
      <c r="AT24" s="10">
        <f>1/1000*'[1]94Imp'!AR$212</f>
        <v>0.20550130033379996</v>
      </c>
      <c r="AU24" s="10">
        <f>1/1000*'[1]94Imp'!AS$212</f>
        <v>0.20419749668889997</v>
      </c>
      <c r="AV24" s="10">
        <f>1/1000*'[1]94Imp'!AT$212</f>
        <v>0.24231150375499999</v>
      </c>
      <c r="AW24" s="10">
        <f>1/1000*'[1]94Imp'!AU$212</f>
        <v>0.23485445619416667</v>
      </c>
      <c r="AX24" s="10">
        <f>1/1000*'[1]94Imp'!AV$212</f>
        <v>0</v>
      </c>
      <c r="AY24" s="10">
        <f>1/1000*'[1]94Imp'!AW$212</f>
        <v>0</v>
      </c>
      <c r="AZ24" s="10">
        <f>1/1000*'[1]94Imp'!AX$212</f>
        <v>0</v>
      </c>
      <c r="BA24" s="10">
        <f>1/1000*'[1]94Imp'!AY$212</f>
        <v>0</v>
      </c>
      <c r="BB24" s="10">
        <f>1/1000*'[1]94Imp'!AZ$212</f>
        <v>0</v>
      </c>
      <c r="BC24" s="10">
        <f>1/1000*'[1]94Imp'!BA$212</f>
        <v>0</v>
      </c>
      <c r="BD24" s="293"/>
    </row>
    <row r="25" spans="2:56">
      <c r="B25" s="5" t="s">
        <v>45</v>
      </c>
      <c r="C25" s="39">
        <f>1/$A$1*'[1]94Imp'!B$225</f>
        <v>6.7924790628229342E-2</v>
      </c>
      <c r="D25" s="10">
        <f>1/$A$1*'[1]94Imp'!C$225</f>
        <v>8.0772719999999992E-2</v>
      </c>
      <c r="E25" s="10">
        <f>1/$A$1*'[1]94Imp'!D$225</f>
        <v>7.8007899976293801E-2</v>
      </c>
      <c r="F25" s="10">
        <f>1/$A$1*'[1]94Imp'!E$225</f>
        <v>7.3895234768775395E-2</v>
      </c>
      <c r="G25" s="10">
        <f>1/$A$1*'[1]94Imp'!F$225</f>
        <v>8.774017131931304E-2</v>
      </c>
      <c r="H25" s="10">
        <f>1/$A$1*'[1]94Imp'!G$225</f>
        <v>0.10228593271557149</v>
      </c>
      <c r="I25" s="10">
        <f>1/$A$1*'[1]94Imp'!H$225</f>
        <v>0.11867739059031412</v>
      </c>
      <c r="J25" s="10">
        <f>1/$A$1*'[1]94Imp'!I$225</f>
        <v>0.12879744899943493</v>
      </c>
      <c r="K25" s="10">
        <f>1/$A$1*'[1]94Imp'!J$225</f>
        <v>0.15362850948007442</v>
      </c>
      <c r="L25" s="10">
        <f>1/$A$1*'[1]94Imp'!K$225</f>
        <v>0.1474223804935072</v>
      </c>
      <c r="M25" s="10">
        <f>1/$A$1*'[1]94Imp'!L$225</f>
        <v>8.9266701520981234E-2</v>
      </c>
      <c r="N25" s="10">
        <f>1/$A$1*'[1]94Imp'!M$225</f>
        <v>8.3527461245379367E-2</v>
      </c>
      <c r="O25" s="10">
        <f>1/$A$1*'[1]94Imp'!N$225</f>
        <v>7.3424374931097089E-2</v>
      </c>
      <c r="P25" s="10">
        <f>1/$A$1*'[1]94Imp'!O$225</f>
        <v>5.8293108813267332E-2</v>
      </c>
      <c r="Q25" s="10">
        <f>1/$A$1*'[1]94Imp'!P$225</f>
        <v>5.4230103816531421E-2</v>
      </c>
      <c r="R25" s="10">
        <f>1/$A$1*'[1]94Imp'!Q$225</f>
        <v>5.7325340750704404E-2</v>
      </c>
      <c r="S25" s="10">
        <f>1/$A$1*'[1]94Imp'!R$225</f>
        <v>5.30730777183573E-2</v>
      </c>
      <c r="T25" s="10">
        <f>1/$A$1*'[1]94Imp'!S$225</f>
        <v>5.5856682139262065E-2</v>
      </c>
      <c r="U25" s="10">
        <f>1/$A$1*'[1]94Imp'!T$225</f>
        <v>5.8523332433024863E-2</v>
      </c>
      <c r="V25" s="10">
        <f>1/$A$1*'[1]94Imp'!U$225</f>
        <v>5.5615583853423578E-2</v>
      </c>
      <c r="W25" s="10">
        <f>1/$A$1*'[1]94Imp'!V$225</f>
        <v>0</v>
      </c>
      <c r="X25" s="10">
        <f>1/$A$1*'[1]94Imp'!W$225</f>
        <v>0</v>
      </c>
      <c r="Y25" s="10">
        <f>1/$A$1*'[1]94Imp'!X$225</f>
        <v>0</v>
      </c>
      <c r="Z25" s="10">
        <f>1/$A$1*'[1]94Imp'!Y$225</f>
        <v>0</v>
      </c>
      <c r="AA25" s="10">
        <f>1/$A$1*'[1]94Imp'!Z$225</f>
        <v>0</v>
      </c>
      <c r="AB25" s="10">
        <f>1/$A$1*'[1]94Imp'!AA$225</f>
        <v>0</v>
      </c>
      <c r="AC25" s="4"/>
      <c r="AD25" s="39">
        <f>1/1000*'[1]94Imp'!AB$225</f>
        <v>5.2125403796556002E-2</v>
      </c>
      <c r="AE25" s="10">
        <f>1/1000*'[1]94Imp'!AC$225</f>
        <v>4.7888170843999989E-2</v>
      </c>
      <c r="AF25" s="10">
        <f>1/1000*'[1]94Imp'!AD$225</f>
        <v>4.5284939078400005E-2</v>
      </c>
      <c r="AG25" s="10">
        <f>1/1000*'[1]94Imp'!AE$225</f>
        <v>5.0868678279999996E-2</v>
      </c>
      <c r="AH25" s="10">
        <f>1/1000*'[1]94Imp'!AF$225</f>
        <v>6.6584082491499996E-2</v>
      </c>
      <c r="AI25" s="10">
        <f>1/1000*'[1]94Imp'!AG$225</f>
        <v>8.0451764335799994E-2</v>
      </c>
      <c r="AJ25" s="10">
        <f>1/1000*'[1]94Imp'!AH$225</f>
        <v>8.7437314594400017E-2</v>
      </c>
      <c r="AK25" s="10">
        <f>1/1000*'[1]94Imp'!AI$225</f>
        <v>9.9112863321E-2</v>
      </c>
      <c r="AL25" s="10">
        <f>1/1000*'[1]94Imp'!AJ$225</f>
        <v>0.11635451440240002</v>
      </c>
      <c r="AM25" s="10">
        <f>1/1000*'[1]94Imp'!AK$225</f>
        <v>9.3590105034800003E-2</v>
      </c>
      <c r="AN25" s="10">
        <f>1/1000*'[1]94Imp'!AL$225</f>
        <v>7.2855926174700006E-2</v>
      </c>
      <c r="AO25" s="10">
        <f>1/1000*'[1]94Imp'!AM$225</f>
        <v>7.7173326335999992E-2</v>
      </c>
      <c r="AP25" s="10">
        <f>1/1000*'[1]94Imp'!AN$225</f>
        <v>6.9823147222400003E-2</v>
      </c>
      <c r="AQ25" s="10">
        <f>1/1000*'[1]94Imp'!AO$225</f>
        <v>5.9730426266400002E-2</v>
      </c>
      <c r="AR25" s="10">
        <f>1/1000*'[1]94Imp'!AP$225</f>
        <v>5.1501316505999997E-2</v>
      </c>
      <c r="AS25" s="10">
        <f>1/1000*'[1]94Imp'!AQ$225</f>
        <v>4.2449521036999983E-2</v>
      </c>
      <c r="AT25" s="10">
        <f>1/1000*'[1]94Imp'!AR$225</f>
        <v>4.2951160245199994E-2</v>
      </c>
      <c r="AU25" s="10">
        <f>1/1000*'[1]94Imp'!AS$225</f>
        <v>4.3725432765300005E-2</v>
      </c>
      <c r="AV25" s="10">
        <f>1/1000*'[1]94Imp'!AT$225</f>
        <v>4.4188390480000006E-2</v>
      </c>
      <c r="AW25" s="10">
        <f>1/1000*'[1]94Imp'!AU$225</f>
        <v>4.7166048496666661E-2</v>
      </c>
      <c r="AX25" s="10">
        <f>1/1000*'[1]94Imp'!AV$225</f>
        <v>0</v>
      </c>
      <c r="AY25" s="10">
        <f>1/1000*'[1]94Imp'!AW$225</f>
        <v>0</v>
      </c>
      <c r="AZ25" s="10">
        <f>1/1000*'[1]94Imp'!AX$225</f>
        <v>0</v>
      </c>
      <c r="BA25" s="10">
        <f>1/1000*'[1]94Imp'!AY$225</f>
        <v>0</v>
      </c>
      <c r="BB25" s="10">
        <f>1/1000*'[1]94Imp'!AZ$225</f>
        <v>0</v>
      </c>
      <c r="BC25" s="10">
        <f>1/1000*'[1]94Imp'!BA$225</f>
        <v>0</v>
      </c>
      <c r="BD25" s="293"/>
    </row>
    <row r="26" spans="2:56">
      <c r="B26" s="5" t="s">
        <v>19</v>
      </c>
      <c r="C26" s="19">
        <f t="shared" ref="C26:AB26" si="6">SUM(C17:C17)-SUM(C18:C25)</f>
        <v>0.29640917598393002</v>
      </c>
      <c r="D26" s="15">
        <f t="shared" si="6"/>
        <v>0.29363863925331435</v>
      </c>
      <c r="E26" s="15">
        <f t="shared" si="6"/>
        <v>0.29853232466424973</v>
      </c>
      <c r="F26" s="15">
        <f t="shared" si="6"/>
        <v>0.32939951066330808</v>
      </c>
      <c r="G26" s="15">
        <f t="shared" si="6"/>
        <v>0.42230800094069476</v>
      </c>
      <c r="H26" s="15">
        <f t="shared" si="6"/>
        <v>0.52127928984312</v>
      </c>
      <c r="I26" s="15">
        <f t="shared" si="6"/>
        <v>0.50177868611295962</v>
      </c>
      <c r="J26" s="15">
        <f t="shared" si="6"/>
        <v>0.49916612158805629</v>
      </c>
      <c r="K26" s="15">
        <f t="shared" si="6"/>
        <v>0.39746487041470324</v>
      </c>
      <c r="L26" s="15">
        <f t="shared" si="6"/>
        <v>0.37802089062772115</v>
      </c>
      <c r="M26" s="15">
        <f t="shared" si="6"/>
        <v>0.36047491625622419</v>
      </c>
      <c r="N26" s="15">
        <f t="shared" si="6"/>
        <v>0.43471653479105088</v>
      </c>
      <c r="O26" s="15">
        <f t="shared" si="6"/>
        <v>0.49208818291431022</v>
      </c>
      <c r="P26" s="15">
        <f t="shared" si="6"/>
        <v>0.50660892565696636</v>
      </c>
      <c r="Q26" s="15">
        <f t="shared" si="6"/>
        <v>0.45424451415869194</v>
      </c>
      <c r="R26" s="15">
        <f t="shared" si="6"/>
        <v>0.42154112386136222</v>
      </c>
      <c r="S26" s="15">
        <f t="shared" si="6"/>
        <v>0.40657028943521656</v>
      </c>
      <c r="T26" s="15">
        <f t="shared" si="6"/>
        <v>0.36455967727458161</v>
      </c>
      <c r="U26" s="15">
        <f t="shared" si="6"/>
        <v>0.37281265877596015</v>
      </c>
      <c r="V26" s="15">
        <f t="shared" si="6"/>
        <v>0.40096864165452839</v>
      </c>
      <c r="W26" s="15">
        <f t="shared" si="6"/>
        <v>0</v>
      </c>
      <c r="X26" s="15">
        <f t="shared" si="6"/>
        <v>0</v>
      </c>
      <c r="Y26" s="15">
        <f t="shared" si="6"/>
        <v>0</v>
      </c>
      <c r="Z26" s="15">
        <f t="shared" si="6"/>
        <v>0</v>
      </c>
      <c r="AA26" s="15">
        <f t="shared" si="6"/>
        <v>0</v>
      </c>
      <c r="AB26" s="15">
        <f t="shared" si="6"/>
        <v>0</v>
      </c>
      <c r="AC26" s="4"/>
      <c r="AD26" s="20">
        <f t="shared" ref="AD26:BC26" si="7">SUM(AD17:AD17)-SUM(AD18:AD25)</f>
        <v>0.22558801974088727</v>
      </c>
      <c r="AE26" s="12">
        <f t="shared" si="7"/>
        <v>0.21252464855000008</v>
      </c>
      <c r="AF26" s="12">
        <f t="shared" si="7"/>
        <v>0.23037087614879947</v>
      </c>
      <c r="AG26" s="12">
        <f t="shared" si="7"/>
        <v>0.28894033685439968</v>
      </c>
      <c r="AH26" s="12">
        <f t="shared" si="7"/>
        <v>0.37661801119039939</v>
      </c>
      <c r="AI26" s="12">
        <f t="shared" si="7"/>
        <v>0.43940818015380012</v>
      </c>
      <c r="AJ26" s="12">
        <f t="shared" si="7"/>
        <v>0.41876657819320018</v>
      </c>
      <c r="AK26" s="12">
        <f t="shared" si="7"/>
        <v>0.47620171581049986</v>
      </c>
      <c r="AL26" s="12">
        <f t="shared" si="7"/>
        <v>0.49068734586320106</v>
      </c>
      <c r="AM26" s="12">
        <f t="shared" si="7"/>
        <v>0.40227117433360027</v>
      </c>
      <c r="AN26" s="12">
        <f t="shared" si="7"/>
        <v>0.39792230820360031</v>
      </c>
      <c r="AO26" s="12">
        <f t="shared" si="7"/>
        <v>0.43110807518399952</v>
      </c>
      <c r="AP26" s="12">
        <f t="shared" si="7"/>
        <v>0.43724864136799901</v>
      </c>
      <c r="AQ26" s="12">
        <f t="shared" si="7"/>
        <v>0.45178490346600109</v>
      </c>
      <c r="AR26" s="12">
        <f t="shared" si="7"/>
        <v>0.44636191258599922</v>
      </c>
      <c r="AS26" s="12">
        <f t="shared" si="7"/>
        <v>0.38817621826899984</v>
      </c>
      <c r="AT26" s="12">
        <f t="shared" si="7"/>
        <v>0.39896083038199981</v>
      </c>
      <c r="AU26" s="12">
        <f t="shared" si="7"/>
        <v>0.40893190589680017</v>
      </c>
      <c r="AV26" s="12">
        <f t="shared" si="7"/>
        <v>0.45725731247999946</v>
      </c>
      <c r="AW26" s="12">
        <f t="shared" si="7"/>
        <v>0.4683576279254158</v>
      </c>
      <c r="AX26" s="12">
        <f t="shared" si="7"/>
        <v>0</v>
      </c>
      <c r="AY26" s="12">
        <f t="shared" si="7"/>
        <v>0</v>
      </c>
      <c r="AZ26" s="12">
        <f t="shared" si="7"/>
        <v>0</v>
      </c>
      <c r="BA26" s="12">
        <f t="shared" si="7"/>
        <v>0</v>
      </c>
      <c r="BB26" s="12">
        <f t="shared" si="7"/>
        <v>0</v>
      </c>
      <c r="BC26" s="12">
        <f t="shared" si="7"/>
        <v>0</v>
      </c>
      <c r="BD26" s="293"/>
    </row>
    <row r="27" spans="2:56" ht="17.149999999999999" customHeight="1">
      <c r="B27" s="17" t="s">
        <v>28</v>
      </c>
      <c r="C27" s="58">
        <f>1/$A$1*'[1]94Imp'!B$194</f>
        <v>1.3457360000000002E-2</v>
      </c>
      <c r="D27" s="59">
        <f>1/$A$1*'[1]94Imp'!C$194</f>
        <v>1.1903360000000002E-2</v>
      </c>
      <c r="E27" s="59">
        <f>1/$A$1*'[1]94Imp'!D$194</f>
        <v>8.995157338962334E-3</v>
      </c>
      <c r="F27" s="59">
        <f>1/$A$1*'[1]94Imp'!E$194</f>
        <v>1.2457199728021888E-2</v>
      </c>
      <c r="G27" s="59">
        <f>1/$A$1*'[1]94Imp'!F$194</f>
        <v>1.571724E-2</v>
      </c>
      <c r="H27" s="59">
        <f>1/$A$1*'[1]94Imp'!G$194</f>
        <v>2.2556612599604155E-2</v>
      </c>
      <c r="I27" s="59">
        <f>1/$A$1*'[1]94Imp'!H$194</f>
        <v>2.5282040000000002E-2</v>
      </c>
      <c r="J27" s="59">
        <f>1/$A$1*'[1]94Imp'!I$194</f>
        <v>2.590868E-2</v>
      </c>
      <c r="K27" s="59">
        <f>1/$A$1*'[1]94Imp'!J$194</f>
        <v>2.7655040000000002E-2</v>
      </c>
      <c r="L27" s="59">
        <f>1/$A$1*'[1]94Imp'!K$194</f>
        <v>1.9909680000000003E-2</v>
      </c>
      <c r="M27" s="59">
        <f>1/$A$1*'[1]94Imp'!L$194</f>
        <v>7.7345218096169675E-3</v>
      </c>
      <c r="N27" s="59">
        <f>1/$A$1*'[1]94Imp'!M$194</f>
        <v>8.5483999999999994E-3</v>
      </c>
      <c r="O27" s="59">
        <f>1/$A$1*'[1]94Imp'!N$194</f>
        <v>6.2568764425115202E-3</v>
      </c>
      <c r="P27" s="59">
        <f>1/$A$1*'[1]94Imp'!O$194</f>
        <v>4.0311128089901213E-3</v>
      </c>
      <c r="Q27" s="59">
        <f>1/$A$1*'[1]94Imp'!P$194</f>
        <v>3.8894800000000007E-3</v>
      </c>
      <c r="R27" s="59">
        <f>1/$A$1*'[1]94Imp'!Q$194</f>
        <v>5.1260598983052788E-3</v>
      </c>
      <c r="S27" s="59">
        <f>1/$A$1*'[1]94Imp'!R$194</f>
        <v>5.8371436402506437E-3</v>
      </c>
      <c r="T27" s="59">
        <f>1/$A$1*'[1]94Imp'!S$194</f>
        <v>5.6682447325938435E-3</v>
      </c>
      <c r="U27" s="59">
        <f>1/$A$1*'[1]94Imp'!T$194</f>
        <v>6.2762515028000716E-3</v>
      </c>
      <c r="V27" s="59">
        <f>1/$A$1*'[1]94Imp'!U$194</f>
        <v>1.4449878859158915E-2</v>
      </c>
      <c r="W27" s="59">
        <f>1/$A$1*'[1]94Imp'!V$194</f>
        <v>0</v>
      </c>
      <c r="X27" s="59">
        <f>1/$A$1*'[1]94Imp'!W$194</f>
        <v>0</v>
      </c>
      <c r="Y27" s="59">
        <f>1/$A$1*'[1]94Imp'!X$194</f>
        <v>0</v>
      </c>
      <c r="Z27" s="59">
        <f>1/$A$1*'[1]94Imp'!Y$194</f>
        <v>0</v>
      </c>
      <c r="AA27" s="59">
        <f>1/$A$1*'[1]94Imp'!Z$194</f>
        <v>0</v>
      </c>
      <c r="AB27" s="59">
        <f>1/$A$1*'[1]94Imp'!AA$194</f>
        <v>0</v>
      </c>
      <c r="AC27" s="4"/>
      <c r="AD27" s="58">
        <f>1/1000*'[1]94Imp'!AB$194</f>
        <v>5.2435680500549997E-3</v>
      </c>
      <c r="AE27" s="59">
        <f>1/1000*'[1]94Imp'!AC$194</f>
        <v>5.3453375507999997E-3</v>
      </c>
      <c r="AF27" s="59">
        <f>1/1000*'[1]94Imp'!AD$194</f>
        <v>4.3441043664000003E-3</v>
      </c>
      <c r="AG27" s="59">
        <f>1/1000*'[1]94Imp'!AE$194</f>
        <v>6.8791394111999988E-3</v>
      </c>
      <c r="AH27" s="59">
        <f>1/1000*'[1]94Imp'!AF$194</f>
        <v>9.5189795792000008E-3</v>
      </c>
      <c r="AI27" s="59">
        <f>1/1000*'[1]94Imp'!AG$194</f>
        <v>1.4347501139399999E-2</v>
      </c>
      <c r="AJ27" s="59">
        <f>1/1000*'[1]94Imp'!AH$194</f>
        <v>1.6006875972800001E-2</v>
      </c>
      <c r="AK27" s="59">
        <f>1/1000*'[1]94Imp'!AI$194</f>
        <v>2.2100269108999999E-2</v>
      </c>
      <c r="AL27" s="59">
        <f>1/1000*'[1]94Imp'!AJ$194</f>
        <v>2.4748357368000004E-2</v>
      </c>
      <c r="AM27" s="59">
        <f>1/1000*'[1]94Imp'!AK$194</f>
        <v>1.4400389432E-2</v>
      </c>
      <c r="AN27" s="59">
        <f>1/1000*'[1]94Imp'!AL$194</f>
        <v>5.9093408925E-3</v>
      </c>
      <c r="AO27" s="59">
        <f>1/1000*'[1]94Imp'!AM$194</f>
        <v>8.9627553119999981E-3</v>
      </c>
      <c r="AP27" s="59">
        <f>1/1000*'[1]94Imp'!AN$194</f>
        <v>5.8520892672000004E-3</v>
      </c>
      <c r="AQ27" s="59">
        <f>1/1000*'[1]94Imp'!AO$194</f>
        <v>3.7015329009000004E-3</v>
      </c>
      <c r="AR27" s="59">
        <f>1/1000*'[1]94Imp'!AP$194</f>
        <v>3.4816398050000002E-3</v>
      </c>
      <c r="AS27" s="59">
        <f>1/1000*'[1]94Imp'!AQ$194</f>
        <v>3.1807734034999995E-3</v>
      </c>
      <c r="AT27" s="59">
        <f>1/1000*'[1]94Imp'!AR$194</f>
        <v>3.5153505788000005E-3</v>
      </c>
      <c r="AU27" s="59">
        <f>1/1000*'[1]94Imp'!AS$194</f>
        <v>4.4364957064999995E-3</v>
      </c>
      <c r="AV27" s="59">
        <f>1/1000*'[1]94Imp'!AT$194</f>
        <v>4.73270397E-3</v>
      </c>
      <c r="AW27" s="59">
        <f>1/1000*'[1]94Imp'!AU$194</f>
        <v>7.8380036308333331E-3</v>
      </c>
      <c r="AX27" s="59">
        <f>1/1000*'[1]94Imp'!AV$194</f>
        <v>0</v>
      </c>
      <c r="AY27" s="59">
        <f>1/1000*'[1]94Imp'!AW$194</f>
        <v>0</v>
      </c>
      <c r="AZ27" s="59">
        <f>1/1000*'[1]94Imp'!AX$194</f>
        <v>0</v>
      </c>
      <c r="BA27" s="59">
        <f>1/1000*'[1]94Imp'!AY$194</f>
        <v>0</v>
      </c>
      <c r="BB27" s="59">
        <f>1/1000*'[1]94Imp'!AZ$194</f>
        <v>0</v>
      </c>
      <c r="BC27" s="59">
        <f>1/1000*'[1]94Imp'!BA$194</f>
        <v>0</v>
      </c>
      <c r="BD27" s="293"/>
    </row>
    <row r="28" spans="2:56" ht="17.149999999999999" customHeight="1">
      <c r="B28" s="9" t="s">
        <v>135</v>
      </c>
      <c r="C28" s="26">
        <f>1/$A$1*'[1]94Imp'!B$273</f>
        <v>2.4591069092371777E-2</v>
      </c>
      <c r="D28" s="28">
        <f>1/$A$1*'[1]94Imp'!C$273</f>
        <v>2.6878221475395838E-2</v>
      </c>
      <c r="E28" s="28">
        <f>1/$A$1*'[1]94Imp'!D$273</f>
        <v>3.3301240000000003E-2</v>
      </c>
      <c r="F28" s="28">
        <f>1/$A$1*'[1]94Imp'!E$273</f>
        <v>3.2920440000000002E-2</v>
      </c>
      <c r="G28" s="28">
        <f>1/$A$1*'[1]94Imp'!F$273</f>
        <v>3.7328199999999999E-2</v>
      </c>
      <c r="H28" s="28">
        <f>1/$A$1*'[1]94Imp'!G$273</f>
        <v>4.1454000000000005E-2</v>
      </c>
      <c r="I28" s="28">
        <f>1/$A$1*'[1]94Imp'!H$273</f>
        <v>3.8936520000000002E-2</v>
      </c>
      <c r="J28" s="28">
        <f>1/$A$1*'[1]94Imp'!I$273</f>
        <v>4.2352519999999998E-2</v>
      </c>
      <c r="K28" s="28">
        <f>1/$A$1*'[1]94Imp'!J$273</f>
        <v>4.5647559999999997E-2</v>
      </c>
      <c r="L28" s="28">
        <f>1/$A$1*'[1]94Imp'!K$273</f>
        <v>4.6854360000000005E-2</v>
      </c>
      <c r="M28" s="28">
        <f>1/$A$1*'[1]94Imp'!L$273</f>
        <v>3.5661889558728371E-2</v>
      </c>
      <c r="N28" s="28">
        <f>1/$A$1*'[1]94Imp'!M$273</f>
        <v>2.9537688645352791E-2</v>
      </c>
      <c r="O28" s="28">
        <f>1/$A$1*'[1]94Imp'!N$273</f>
        <v>2.9222859645326157E-2</v>
      </c>
      <c r="P28" s="28">
        <f>1/$A$1*'[1]94Imp'!O$273</f>
        <v>2.4192737236124986E-2</v>
      </c>
      <c r="Q28" s="28">
        <f>1/$A$1*'[1]94Imp'!P$273</f>
        <v>2.7168505097040867E-2</v>
      </c>
      <c r="R28" s="28">
        <f>1/$A$1*'[1]94Imp'!Q$273</f>
        <v>2.788656935135464E-2</v>
      </c>
      <c r="S28" s="28">
        <f>1/$A$1*'[1]94Imp'!R$273</f>
        <v>3.538316767097012E-2</v>
      </c>
      <c r="T28" s="28">
        <f>1/$A$1*'[1]94Imp'!S$273</f>
        <v>4.2086503724623879E-2</v>
      </c>
      <c r="U28" s="28">
        <f>1/$A$1*'[1]94Imp'!T$273</f>
        <v>4.5944488753416161E-2</v>
      </c>
      <c r="V28" s="28">
        <f>1/$A$1*'[1]94Imp'!U$273</f>
        <v>7.1687643632330447E-2</v>
      </c>
      <c r="W28" s="28">
        <f>1/$A$1*'[1]94Imp'!V$273</f>
        <v>0</v>
      </c>
      <c r="X28" s="28">
        <f>1/$A$1*'[1]94Imp'!W$273</f>
        <v>0</v>
      </c>
      <c r="Y28" s="28">
        <f>1/$A$1*'[1]94Imp'!X$273</f>
        <v>0</v>
      </c>
      <c r="Z28" s="28">
        <f>1/$A$1*'[1]94Imp'!Y$273</f>
        <v>0</v>
      </c>
      <c r="AA28" s="28">
        <f>1/$A$1*'[1]94Imp'!Z$273</f>
        <v>0</v>
      </c>
      <c r="AB28" s="28">
        <f>1/$A$1*'[1]94Imp'!AA$273</f>
        <v>0</v>
      </c>
      <c r="AC28" s="13"/>
      <c r="AD28" s="26">
        <f>1/1000*'[1]94Imp'!AB$273</f>
        <v>1.3162213057043999E-2</v>
      </c>
      <c r="AE28" s="28">
        <f>1/1000*'[1]94Imp'!AC$273</f>
        <v>1.4041961043599999E-2</v>
      </c>
      <c r="AF28" s="28">
        <f>1/1000*'[1]94Imp'!AD$273</f>
        <v>1.8637817606400004E-2</v>
      </c>
      <c r="AG28" s="28">
        <f>1/1000*'[1]94Imp'!AE$273</f>
        <v>2.2651368252800001E-2</v>
      </c>
      <c r="AH28" s="28">
        <f>1/1000*'[1]94Imp'!AF$273</f>
        <v>2.7469797503399999E-2</v>
      </c>
      <c r="AI28" s="28">
        <f>1/1000*'[1]94Imp'!AG$273</f>
        <v>3.03384496701E-2</v>
      </c>
      <c r="AJ28" s="28">
        <f>1/1000*'[1]94Imp'!AH$273</f>
        <v>3.2096429438799999E-2</v>
      </c>
      <c r="AK28" s="28">
        <f>1/1000*'[1]94Imp'!AI$273</f>
        <v>4.0096078476500006E-2</v>
      </c>
      <c r="AL28" s="28">
        <f>1/1000*'[1]94Imp'!AJ$273</f>
        <v>4.67478792548E-2</v>
      </c>
      <c r="AM28" s="28">
        <f>1/1000*'[1]94Imp'!AK$273</f>
        <v>4.4234690346399992E-2</v>
      </c>
      <c r="AN28" s="28">
        <f>1/1000*'[1]94Imp'!AL$273</f>
        <v>3.649678330690001E-2</v>
      </c>
      <c r="AO28" s="28">
        <f>1/1000*'[1]94Imp'!AM$273</f>
        <v>3.0032937311999998E-2</v>
      </c>
      <c r="AP28" s="28">
        <f>1/1000*'[1]94Imp'!AN$273</f>
        <v>2.7073113236799992E-2</v>
      </c>
      <c r="AQ28" s="28">
        <f>1/1000*'[1]94Imp'!AO$273</f>
        <v>2.3805739617900001E-2</v>
      </c>
      <c r="AR28" s="28">
        <f>1/1000*'[1]94Imp'!AP$273</f>
        <v>2.8042197202500004E-2</v>
      </c>
      <c r="AS28" s="28">
        <f>1/1000*'[1]94Imp'!AQ$273</f>
        <v>2.5388175498499994E-2</v>
      </c>
      <c r="AT28" s="28">
        <f>1/1000*'[1]94Imp'!AR$273</f>
        <v>2.9650358730499999E-2</v>
      </c>
      <c r="AU28" s="28">
        <f>1/1000*'[1]94Imp'!AS$273</f>
        <v>3.5564624481999992E-2</v>
      </c>
      <c r="AV28" s="28">
        <f>1/1000*'[1]94Imp'!AT$273</f>
        <v>3.96804009182E-2</v>
      </c>
      <c r="AW28" s="28">
        <f>1/1000*'[1]94Imp'!AU$273</f>
        <v>5.0740847452866673E-2</v>
      </c>
      <c r="AX28" s="28">
        <f>1/1000*'[1]94Imp'!AV$273</f>
        <v>3.3913559320000004E-4</v>
      </c>
      <c r="AY28" s="28">
        <f>1/1000*'[1]94Imp'!AW$273</f>
        <v>3.3913559320000004E-4</v>
      </c>
      <c r="AZ28" s="28">
        <f>1/1000*'[1]94Imp'!AX$273</f>
        <v>3.3913559320000004E-4</v>
      </c>
      <c r="BA28" s="28">
        <f>1/1000*'[1]94Imp'!AY$273</f>
        <v>3.3913559320000004E-4</v>
      </c>
      <c r="BB28" s="28">
        <f>1/1000*'[1]94Imp'!AZ$273</f>
        <v>3.3913559320000004E-4</v>
      </c>
      <c r="BC28" s="28">
        <f>1/1000*'[1]94Imp'!BA$273</f>
        <v>3.3913559320000004E-4</v>
      </c>
      <c r="BD28" s="293"/>
    </row>
    <row r="29" spans="2:56">
      <c r="B29" s="5" t="s">
        <v>117</v>
      </c>
      <c r="C29" s="39">
        <f>1/$A$1*'[1]94Imp'!B$22</f>
        <v>1.2454960000000003E-2</v>
      </c>
      <c r="D29" s="10">
        <f>1/$A$1*'[1]94Imp'!C$22</f>
        <v>1.6332679999999999E-2</v>
      </c>
      <c r="E29" s="10">
        <f>1/$A$1*'[1]94Imp'!D$22</f>
        <v>2.2337280000000001E-2</v>
      </c>
      <c r="F29" s="10">
        <f>1/$A$1*'[1]94Imp'!E$22</f>
        <v>1.7631319999999999E-2</v>
      </c>
      <c r="G29" s="10">
        <f>1/$A$1*'[1]94Imp'!F$22</f>
        <v>1.8986240000000001E-2</v>
      </c>
      <c r="H29" s="10">
        <f>1/$A$1*'[1]94Imp'!G$22</f>
        <v>1.8543840000000002E-2</v>
      </c>
      <c r="I29" s="10">
        <f>1/$A$1*'[1]94Imp'!H$22</f>
        <v>1.6361800000000003E-2</v>
      </c>
      <c r="J29" s="10">
        <f>1/$A$1*'[1]94Imp'!I$22</f>
        <v>1.704108E-2</v>
      </c>
      <c r="K29" s="10">
        <f>1/$A$1*'[1]94Imp'!J$22</f>
        <v>1.8086039999999998E-2</v>
      </c>
      <c r="L29" s="10">
        <f>1/$A$1*'[1]94Imp'!K$22</f>
        <v>1.8808999999999999E-2</v>
      </c>
      <c r="M29" s="10">
        <f>1/$A$1*'[1]94Imp'!L$22</f>
        <v>1.6612696136564943E-2</v>
      </c>
      <c r="N29" s="10">
        <f>1/$A$1*'[1]94Imp'!M$22</f>
        <v>1.3201160000000002E-2</v>
      </c>
      <c r="O29" s="10">
        <f>1/$A$1*'[1]94Imp'!N$22</f>
        <v>1.1604419645326158E-2</v>
      </c>
      <c r="P29" s="10">
        <f>1/$A$1*'[1]94Imp'!O$22</f>
        <v>7.2041200000000014E-3</v>
      </c>
      <c r="Q29" s="10">
        <f>1/$A$1*'[1]94Imp'!P$22</f>
        <v>7.140839999999999E-3</v>
      </c>
      <c r="R29" s="10">
        <f>1/$A$1*'[1]94Imp'!Q$22</f>
        <v>7.7414399999999987E-3</v>
      </c>
      <c r="S29" s="10">
        <f>1/$A$1*'[1]94Imp'!R$22</f>
        <v>8.5380720996373373E-3</v>
      </c>
      <c r="T29" s="10">
        <f>1/$A$1*'[1]94Imp'!S$22</f>
        <v>1.146992E-2</v>
      </c>
      <c r="U29" s="10">
        <f>1/$A$1*'[1]94Imp'!T$22</f>
        <v>1.4095480000000001E-2</v>
      </c>
      <c r="V29" s="10">
        <f>1/$A$1*'[1]94Imp'!U$22</f>
        <v>3.8347817189231942E-2</v>
      </c>
      <c r="W29" s="10">
        <f>1/$A$1*'[1]94Imp'!V$22</f>
        <v>0</v>
      </c>
      <c r="X29" s="10">
        <f>1/$A$1*'[1]94Imp'!W$22</f>
        <v>0</v>
      </c>
      <c r="Y29" s="10">
        <f>1/$A$1*'[1]94Imp'!X$22</f>
        <v>0</v>
      </c>
      <c r="Z29" s="10">
        <f>1/$A$1*'[1]94Imp'!Y$22</f>
        <v>0</v>
      </c>
      <c r="AA29" s="10">
        <f>1/$A$1*'[1]94Imp'!Z$22</f>
        <v>0</v>
      </c>
      <c r="AB29" s="10">
        <f>1/$A$1*'[1]94Imp'!AA$22</f>
        <v>0</v>
      </c>
      <c r="AC29" s="4"/>
      <c r="AD29" s="39">
        <f>1/1000*'[1]94Imp'!AB$22</f>
        <v>6.3569308756139999E-3</v>
      </c>
      <c r="AE29" s="10">
        <f>1/1000*'[1]94Imp'!AC$22</f>
        <v>7.447220295199999E-3</v>
      </c>
      <c r="AF29" s="10">
        <f>1/1000*'[1]94Imp'!AD$22</f>
        <v>1.0445936347200003E-2</v>
      </c>
      <c r="AG29" s="10">
        <f>1/1000*'[1]94Imp'!AE$22</f>
        <v>1.1084470432000003E-2</v>
      </c>
      <c r="AH29" s="10">
        <f>1/1000*'[1]94Imp'!AF$22</f>
        <v>1.27746303419E-2</v>
      </c>
      <c r="AI29" s="10">
        <f>1/1000*'[1]94Imp'!AG$22</f>
        <v>1.2065913802799998E-2</v>
      </c>
      <c r="AJ29" s="10">
        <f>1/1000*'[1]94Imp'!AH$22</f>
        <v>1.1850114235999999E-2</v>
      </c>
      <c r="AK29" s="10">
        <f>1/1000*'[1]94Imp'!AI$22</f>
        <v>1.5786694935500001E-2</v>
      </c>
      <c r="AL29" s="10">
        <f>1/1000*'[1]94Imp'!AJ$22</f>
        <v>1.8620055901999999E-2</v>
      </c>
      <c r="AM29" s="10">
        <f>1/1000*'[1]94Imp'!AK$22</f>
        <v>1.7890936408399997E-2</v>
      </c>
      <c r="AN29" s="10">
        <f>1/1000*'[1]94Imp'!AL$22</f>
        <v>1.5899834652300004E-2</v>
      </c>
      <c r="AO29" s="10">
        <f>1/1000*'[1]94Imp'!AM$22</f>
        <v>1.2850685087999998E-2</v>
      </c>
      <c r="AP29" s="10">
        <f>1/1000*'[1]94Imp'!AN$22</f>
        <v>9.702390755199998E-3</v>
      </c>
      <c r="AQ29" s="10">
        <f>1/1000*'[1]94Imp'!AO$22</f>
        <v>6.3547579569000002E-3</v>
      </c>
      <c r="AR29" s="10">
        <f>1/1000*'[1]94Imp'!AP$22</f>
        <v>6.5913261800000008E-3</v>
      </c>
      <c r="AS29" s="10">
        <f>1/1000*'[1]94Imp'!AQ$22</f>
        <v>4.6957834489999998E-3</v>
      </c>
      <c r="AT29" s="10">
        <f>1/1000*'[1]94Imp'!AR$22</f>
        <v>3.7227847456999998E-3</v>
      </c>
      <c r="AU29" s="10">
        <f>1/1000*'[1]94Imp'!AS$22</f>
        <v>5.1883325207999998E-3</v>
      </c>
      <c r="AV29" s="10">
        <f>1/1000*'[1]94Imp'!AT$22</f>
        <v>6.9321983699999999E-3</v>
      </c>
      <c r="AW29" s="10">
        <f>1/1000*'[1]94Imp'!AU$22</f>
        <v>1.73315866375E-2</v>
      </c>
      <c r="AX29" s="10">
        <f>1/1000*'[1]94Imp'!AV$22</f>
        <v>0</v>
      </c>
      <c r="AY29" s="10">
        <f>1/1000*'[1]94Imp'!AW$22</f>
        <v>0</v>
      </c>
      <c r="AZ29" s="10">
        <f>1/1000*'[1]94Imp'!AX$22</f>
        <v>0</v>
      </c>
      <c r="BA29" s="10">
        <f>1/1000*'[1]94Imp'!AY$22</f>
        <v>0</v>
      </c>
      <c r="BB29" s="10">
        <f>1/1000*'[1]94Imp'!AZ$22</f>
        <v>0</v>
      </c>
      <c r="BC29" s="10">
        <f>1/1000*'[1]94Imp'!BA$22</f>
        <v>0</v>
      </c>
      <c r="BD29" s="293"/>
    </row>
    <row r="30" spans="2:56">
      <c r="B30" s="5" t="s">
        <v>19</v>
      </c>
      <c r="C30" s="19">
        <f t="shared" ref="C30:AB30" si="8">SUM(C28:C28)-SUM(C29:C29)</f>
        <v>1.2136109092371774E-2</v>
      </c>
      <c r="D30" s="15">
        <f t="shared" si="8"/>
        <v>1.0545541475395839E-2</v>
      </c>
      <c r="E30" s="15">
        <f t="shared" si="8"/>
        <v>1.0963960000000002E-2</v>
      </c>
      <c r="F30" s="15">
        <f t="shared" si="8"/>
        <v>1.5289120000000003E-2</v>
      </c>
      <c r="G30" s="15">
        <f t="shared" si="8"/>
        <v>1.8341959999999997E-2</v>
      </c>
      <c r="H30" s="15">
        <f t="shared" si="8"/>
        <v>2.2910160000000002E-2</v>
      </c>
      <c r="I30" s="15">
        <f t="shared" si="8"/>
        <v>2.257472E-2</v>
      </c>
      <c r="J30" s="15">
        <f t="shared" si="8"/>
        <v>2.5311439999999998E-2</v>
      </c>
      <c r="K30" s="15">
        <f t="shared" si="8"/>
        <v>2.7561519999999999E-2</v>
      </c>
      <c r="L30" s="15">
        <f t="shared" si="8"/>
        <v>2.8045360000000005E-2</v>
      </c>
      <c r="M30" s="15">
        <f t="shared" si="8"/>
        <v>1.9049193422163428E-2</v>
      </c>
      <c r="N30" s="15">
        <f t="shared" si="8"/>
        <v>1.6336528645352788E-2</v>
      </c>
      <c r="O30" s="15">
        <f t="shared" si="8"/>
        <v>1.7618439999999999E-2</v>
      </c>
      <c r="P30" s="15">
        <f t="shared" si="8"/>
        <v>1.6988617236124985E-2</v>
      </c>
      <c r="Q30" s="15">
        <f t="shared" si="8"/>
        <v>2.0027665097040868E-2</v>
      </c>
      <c r="R30" s="15">
        <f t="shared" si="8"/>
        <v>2.0145129351354641E-2</v>
      </c>
      <c r="S30" s="15">
        <f t="shared" si="8"/>
        <v>2.6845095571332783E-2</v>
      </c>
      <c r="T30" s="15">
        <f t="shared" si="8"/>
        <v>3.0616583724623878E-2</v>
      </c>
      <c r="U30" s="15">
        <f t="shared" si="8"/>
        <v>3.1849008753416161E-2</v>
      </c>
      <c r="V30" s="15">
        <f t="shared" si="8"/>
        <v>3.3339826443098505E-2</v>
      </c>
      <c r="W30" s="15">
        <f t="shared" si="8"/>
        <v>0</v>
      </c>
      <c r="X30" s="15">
        <f t="shared" si="8"/>
        <v>0</v>
      </c>
      <c r="Y30" s="15">
        <f t="shared" si="8"/>
        <v>0</v>
      </c>
      <c r="Z30" s="15">
        <f t="shared" si="8"/>
        <v>0</v>
      </c>
      <c r="AA30" s="15">
        <f t="shared" si="8"/>
        <v>0</v>
      </c>
      <c r="AB30" s="15">
        <f t="shared" si="8"/>
        <v>0</v>
      </c>
      <c r="AC30" s="4"/>
      <c r="AD30" s="20">
        <f t="shared" ref="AD30:BC30" si="9">SUM(AD28:AD28)-SUM(AD29:AD29)</f>
        <v>6.8052821814299988E-3</v>
      </c>
      <c r="AE30" s="12">
        <f t="shared" si="9"/>
        <v>6.5947407483999999E-3</v>
      </c>
      <c r="AF30" s="12">
        <f t="shared" si="9"/>
        <v>8.1918812592000016E-3</v>
      </c>
      <c r="AG30" s="12">
        <f t="shared" si="9"/>
        <v>1.1566897820799999E-2</v>
      </c>
      <c r="AH30" s="12">
        <f t="shared" si="9"/>
        <v>1.4695167161499999E-2</v>
      </c>
      <c r="AI30" s="12">
        <f t="shared" si="9"/>
        <v>1.8272535867300002E-2</v>
      </c>
      <c r="AJ30" s="12">
        <f t="shared" si="9"/>
        <v>2.02463152028E-2</v>
      </c>
      <c r="AK30" s="12">
        <f t="shared" si="9"/>
        <v>2.4309383541000006E-2</v>
      </c>
      <c r="AL30" s="12">
        <f t="shared" si="9"/>
        <v>2.8127823352800001E-2</v>
      </c>
      <c r="AM30" s="12">
        <f t="shared" si="9"/>
        <v>2.6343753937999995E-2</v>
      </c>
      <c r="AN30" s="12">
        <f t="shared" si="9"/>
        <v>2.0596948654600006E-2</v>
      </c>
      <c r="AO30" s="12">
        <f t="shared" si="9"/>
        <v>1.7182252224000001E-2</v>
      </c>
      <c r="AP30" s="12">
        <f t="shared" si="9"/>
        <v>1.7370722481599994E-2</v>
      </c>
      <c r="AQ30" s="12">
        <f t="shared" si="9"/>
        <v>1.7450981661000002E-2</v>
      </c>
      <c r="AR30" s="12">
        <f t="shared" si="9"/>
        <v>2.1450871022500005E-2</v>
      </c>
      <c r="AS30" s="12">
        <f t="shared" si="9"/>
        <v>2.0692392049499995E-2</v>
      </c>
      <c r="AT30" s="12">
        <f t="shared" si="9"/>
        <v>2.5927573984800001E-2</v>
      </c>
      <c r="AU30" s="12">
        <f t="shared" si="9"/>
        <v>3.0376291961199991E-2</v>
      </c>
      <c r="AV30" s="12">
        <f t="shared" si="9"/>
        <v>3.2748202548200003E-2</v>
      </c>
      <c r="AW30" s="12">
        <f t="shared" si="9"/>
        <v>3.3409260815366673E-2</v>
      </c>
      <c r="AX30" s="12">
        <f t="shared" si="9"/>
        <v>3.3913559320000004E-4</v>
      </c>
      <c r="AY30" s="12">
        <f t="shared" si="9"/>
        <v>3.3913559320000004E-4</v>
      </c>
      <c r="AZ30" s="12">
        <f t="shared" si="9"/>
        <v>3.3913559320000004E-4</v>
      </c>
      <c r="BA30" s="12">
        <f t="shared" si="9"/>
        <v>3.3913559320000004E-4</v>
      </c>
      <c r="BB30" s="12">
        <f t="shared" si="9"/>
        <v>3.3913559320000004E-4</v>
      </c>
      <c r="BC30" s="12">
        <f t="shared" si="9"/>
        <v>3.3913559320000004E-4</v>
      </c>
      <c r="BD30" s="293"/>
    </row>
    <row r="31" spans="2:56" ht="17.149999999999999" customHeight="1">
      <c r="B31" s="9" t="s">
        <v>137</v>
      </c>
      <c r="C31" s="54">
        <f t="shared" ref="C31:AB31" si="10">C5-SUM(C6,C7,C8,C11,C17,C27,C28)</f>
        <v>8.6581061964235317E-2</v>
      </c>
      <c r="D31" s="23">
        <f t="shared" si="10"/>
        <v>3.9688382201785721E-2</v>
      </c>
      <c r="E31" s="23">
        <f t="shared" si="10"/>
        <v>3.0249689328800233E-2</v>
      </c>
      <c r="F31" s="23">
        <f t="shared" si="10"/>
        <v>3.7153543108928044E-2</v>
      </c>
      <c r="G31" s="23">
        <f t="shared" si="10"/>
        <v>4.2638033900968431E-2</v>
      </c>
      <c r="H31" s="23">
        <f t="shared" si="10"/>
        <v>4.9372856893339367E-2</v>
      </c>
      <c r="I31" s="23">
        <f t="shared" si="10"/>
        <v>4.7845872197594286E-2</v>
      </c>
      <c r="J31" s="23">
        <f t="shared" si="10"/>
        <v>5.941783523145272E-2</v>
      </c>
      <c r="K31" s="23">
        <f t="shared" si="10"/>
        <v>4.8239162380998124E-2</v>
      </c>
      <c r="L31" s="23">
        <f t="shared" si="10"/>
        <v>3.9752353034747667E-2</v>
      </c>
      <c r="M31" s="23">
        <f t="shared" si="10"/>
        <v>4.150376889619789E-2</v>
      </c>
      <c r="N31" s="23">
        <f t="shared" si="10"/>
        <v>3.748094461821383E-2</v>
      </c>
      <c r="O31" s="23">
        <f t="shared" si="10"/>
        <v>4.0084803529236712E-2</v>
      </c>
      <c r="P31" s="23">
        <f t="shared" si="10"/>
        <v>3.2598606825939846E-2</v>
      </c>
      <c r="Q31" s="23">
        <f t="shared" si="10"/>
        <v>3.4625425347177607E-2</v>
      </c>
      <c r="R31" s="23">
        <f t="shared" si="10"/>
        <v>3.5589433684365179E-2</v>
      </c>
      <c r="S31" s="23">
        <f t="shared" si="10"/>
        <v>4.6138156134176711E-2</v>
      </c>
      <c r="T31" s="23">
        <f t="shared" si="10"/>
        <v>4.3246326344448249E-2</v>
      </c>
      <c r="U31" s="23">
        <f t="shared" si="10"/>
        <v>5.9983700098520387E-2</v>
      </c>
      <c r="V31" s="23">
        <f t="shared" si="10"/>
        <v>5.987595363815057E-2</v>
      </c>
      <c r="W31" s="23">
        <f t="shared" si="10"/>
        <v>0</v>
      </c>
      <c r="X31" s="23">
        <f t="shared" si="10"/>
        <v>0</v>
      </c>
      <c r="Y31" s="23">
        <f t="shared" si="10"/>
        <v>0</v>
      </c>
      <c r="Z31" s="23">
        <f t="shared" si="10"/>
        <v>0</v>
      </c>
      <c r="AA31" s="23">
        <f t="shared" si="10"/>
        <v>0</v>
      </c>
      <c r="AB31" s="23">
        <f t="shared" si="10"/>
        <v>0</v>
      </c>
      <c r="AC31" s="4"/>
      <c r="AD31" s="54">
        <f t="shared" ref="AD31:BC31" si="11">AD5-SUM(AD6,AD7,AD8,AD11,AD17,AD27,AD28)</f>
        <v>7.2835700012472637E-2</v>
      </c>
      <c r="AE31" s="23">
        <f t="shared" si="11"/>
        <v>4.2693604866399726E-2</v>
      </c>
      <c r="AF31" s="23">
        <f t="shared" si="11"/>
        <v>3.125531206080101E-2</v>
      </c>
      <c r="AG31" s="23">
        <f t="shared" si="11"/>
        <v>4.2462683569600479E-2</v>
      </c>
      <c r="AH31" s="23">
        <f t="shared" si="11"/>
        <v>5.6370622347198918E-2</v>
      </c>
      <c r="AI31" s="23">
        <f t="shared" si="11"/>
        <v>5.7882426802199127E-2</v>
      </c>
      <c r="AJ31" s="23">
        <f t="shared" si="11"/>
        <v>5.8483471149198163E-2</v>
      </c>
      <c r="AK31" s="23">
        <f t="shared" si="11"/>
        <v>7.6527788059998159E-2</v>
      </c>
      <c r="AL31" s="23">
        <f t="shared" si="11"/>
        <v>7.5057756760800842E-2</v>
      </c>
      <c r="AM31" s="23">
        <f t="shared" si="11"/>
        <v>5.4123639270799551E-2</v>
      </c>
      <c r="AN31" s="23">
        <f t="shared" si="11"/>
        <v>5.9085607180501043E-2</v>
      </c>
      <c r="AO31" s="23">
        <f t="shared" si="11"/>
        <v>5.8392182543999027E-2</v>
      </c>
      <c r="AP31" s="23">
        <f t="shared" si="11"/>
        <v>6.2438186201600132E-2</v>
      </c>
      <c r="AQ31" s="23">
        <f t="shared" si="11"/>
        <v>5.4728273082599088E-2</v>
      </c>
      <c r="AR31" s="23">
        <f t="shared" si="11"/>
        <v>6.2077340272002068E-2</v>
      </c>
      <c r="AS31" s="23">
        <f t="shared" si="11"/>
        <v>5.325692643250024E-2</v>
      </c>
      <c r="AT31" s="23">
        <f t="shared" si="11"/>
        <v>6.9347332596698674E-2</v>
      </c>
      <c r="AU31" s="23">
        <f t="shared" si="11"/>
        <v>6.2034591375899506E-2</v>
      </c>
      <c r="AV31" s="23">
        <f t="shared" si="11"/>
        <v>8.2573563083001567E-2</v>
      </c>
      <c r="AW31" s="23">
        <f t="shared" si="11"/>
        <v>8.3972815207082441E-2</v>
      </c>
      <c r="AX31" s="23">
        <f t="shared" si="11"/>
        <v>0</v>
      </c>
      <c r="AY31" s="23">
        <f t="shared" si="11"/>
        <v>0</v>
      </c>
      <c r="AZ31" s="23">
        <f t="shared" si="11"/>
        <v>0</v>
      </c>
      <c r="BA31" s="23">
        <f t="shared" si="11"/>
        <v>0</v>
      </c>
      <c r="BB31" s="23">
        <f t="shared" si="11"/>
        <v>0</v>
      </c>
      <c r="BC31" s="23">
        <f t="shared" si="11"/>
        <v>0</v>
      </c>
      <c r="BD31" s="293"/>
    </row>
    <row r="32" spans="2:56">
      <c r="B32" s="5" t="s">
        <v>83</v>
      </c>
      <c r="C32" s="39">
        <f>1/$A$1*'[1]94Imp'!B$108</f>
        <v>1.0272080000000001E-2</v>
      </c>
      <c r="D32" s="10">
        <f>1/$A$1*'[1]94Imp'!C$108</f>
        <v>1.286908E-2</v>
      </c>
      <c r="E32" s="10">
        <f>1/$A$1*'[1]94Imp'!D$108</f>
        <v>1.6877280000000001E-2</v>
      </c>
      <c r="F32" s="10">
        <f>1/$A$1*'[1]94Imp'!E$108</f>
        <v>2.2045240000000001E-2</v>
      </c>
      <c r="G32" s="10">
        <f>1/$A$1*'[1]94Imp'!F$108</f>
        <v>2.7300839999999996E-2</v>
      </c>
      <c r="H32" s="10">
        <f>1/$A$1*'[1]94Imp'!G$108</f>
        <v>3.5064400000000003E-2</v>
      </c>
      <c r="I32" s="10">
        <f>1/$A$1*'[1]94Imp'!H$108</f>
        <v>3.6576852808463414E-2</v>
      </c>
      <c r="J32" s="10">
        <f>1/$A$1*'[1]94Imp'!I$108</f>
        <v>4.4592028623455168E-2</v>
      </c>
      <c r="K32" s="10">
        <f>1/$A$1*'[1]94Imp'!J$108</f>
        <v>3.5757960000000005E-2</v>
      </c>
      <c r="L32" s="10">
        <f>1/$A$1*'[1]94Imp'!K$108</f>
        <v>2.8139599095383674E-2</v>
      </c>
      <c r="M32" s="10">
        <f>1/$A$1*'[1]94Imp'!L$108</f>
        <v>3.0563424233171453E-2</v>
      </c>
      <c r="N32" s="10">
        <f>1/$A$1*'[1]94Imp'!M$108</f>
        <v>2.4430522678415233E-2</v>
      </c>
      <c r="O32" s="10">
        <f>1/$A$1*'[1]94Imp'!N$108</f>
        <v>2.6069595988552952E-2</v>
      </c>
      <c r="P32" s="10">
        <f>1/$A$1*'[1]94Imp'!O$108</f>
        <v>2.0456353597302308E-2</v>
      </c>
      <c r="Q32" s="10">
        <f>1/$A$1*'[1]94Imp'!P$108</f>
        <v>2.1969531730506513E-2</v>
      </c>
      <c r="R32" s="10">
        <f>1/$A$1*'[1]94Imp'!Q$108</f>
        <v>2.2059399007158972E-2</v>
      </c>
      <c r="S32" s="10">
        <f>1/$A$1*'[1]94Imp'!R$108</f>
        <v>3.1227275326216414E-2</v>
      </c>
      <c r="T32" s="10">
        <f>1/$A$1*'[1]94Imp'!S$108</f>
        <v>2.8593206893197991E-2</v>
      </c>
      <c r="U32" s="10">
        <f>1/$A$1*'[1]94Imp'!T$108</f>
        <v>4.1322606995691062E-2</v>
      </c>
      <c r="V32" s="10">
        <f>1/$A$1*'[1]94Imp'!U$108</f>
        <v>3.6906603284700946E-2</v>
      </c>
      <c r="W32" s="10">
        <f>1/$A$1*'[1]94Imp'!V$108</f>
        <v>0</v>
      </c>
      <c r="X32" s="10">
        <f>1/$A$1*'[1]94Imp'!W$108</f>
        <v>0</v>
      </c>
      <c r="Y32" s="10">
        <f>1/$A$1*'[1]94Imp'!X$108</f>
        <v>0</v>
      </c>
      <c r="Z32" s="10">
        <f>1/$A$1*'[1]94Imp'!Y$108</f>
        <v>0</v>
      </c>
      <c r="AA32" s="10">
        <f>1/$A$1*'[1]94Imp'!Z$108</f>
        <v>0</v>
      </c>
      <c r="AB32" s="10">
        <f>1/$A$1*'[1]94Imp'!AA$108</f>
        <v>0</v>
      </c>
      <c r="AC32" s="4"/>
      <c r="AD32" s="39">
        <f>1/1000*'[1]94Imp'!AB$108</f>
        <v>9.3726926473410004E-3</v>
      </c>
      <c r="AE32" s="10">
        <f>1/1000*'[1]94Imp'!AC$108</f>
        <v>1.3986679238E-2</v>
      </c>
      <c r="AF32" s="10">
        <f>1/1000*'[1]94Imp'!AD$108</f>
        <v>1.3737254116800001E-2</v>
      </c>
      <c r="AG32" s="10">
        <f>1/1000*'[1]94Imp'!AE$108</f>
        <v>1.8644447449599998E-2</v>
      </c>
      <c r="AH32" s="10">
        <f>1/1000*'[1]94Imp'!AF$108</f>
        <v>2.6070290588999998E-2</v>
      </c>
      <c r="AI32" s="10">
        <f>1/1000*'[1]94Imp'!AG$108</f>
        <v>3.3718934363400004E-2</v>
      </c>
      <c r="AJ32" s="10">
        <f>1/1000*'[1]94Imp'!AH$108</f>
        <v>3.6406999664399996E-2</v>
      </c>
      <c r="AK32" s="10">
        <f>1/1000*'[1]94Imp'!AI$108</f>
        <v>4.6133006261000004E-2</v>
      </c>
      <c r="AL32" s="10">
        <f>1/1000*'[1]94Imp'!AJ$108</f>
        <v>4.3936103829200004E-2</v>
      </c>
      <c r="AM32" s="10">
        <f>1/1000*'[1]94Imp'!AK$108</f>
        <v>2.8794117299199999E-2</v>
      </c>
      <c r="AN32" s="10">
        <f>1/1000*'[1]94Imp'!AL$108</f>
        <v>3.4163925336000003E-2</v>
      </c>
      <c r="AO32" s="10">
        <f>1/1000*'[1]94Imp'!AM$108</f>
        <v>3.0896318351999994E-2</v>
      </c>
      <c r="AP32" s="10">
        <f>1/1000*'[1]94Imp'!AN$108</f>
        <v>3.2878234998399987E-2</v>
      </c>
      <c r="AQ32" s="10">
        <f>1/1000*'[1]94Imp'!AO$108</f>
        <v>2.5613061925199996E-2</v>
      </c>
      <c r="AR32" s="10">
        <f>1/1000*'[1]94Imp'!AP$108</f>
        <v>3.0762638391500001E-2</v>
      </c>
      <c r="AS32" s="10">
        <f>1/1000*'[1]94Imp'!AQ$108</f>
        <v>3.1017433856499996E-2</v>
      </c>
      <c r="AT32" s="10">
        <f>1/1000*'[1]94Imp'!AR$108</f>
        <v>4.3157893744399996E-2</v>
      </c>
      <c r="AU32" s="10">
        <f>1/1000*'[1]94Imp'!AS$108</f>
        <v>3.9759561041199994E-2</v>
      </c>
      <c r="AV32" s="10">
        <f>1/1000*'[1]94Imp'!AT$108</f>
        <v>5.6098573528999995E-2</v>
      </c>
      <c r="AW32" s="10">
        <f>1/1000*'[1]94Imp'!AU$108</f>
        <v>5.0189524712916662E-2</v>
      </c>
      <c r="AX32" s="10">
        <f>1/1000*'[1]94Imp'!AV$108</f>
        <v>0</v>
      </c>
      <c r="AY32" s="10">
        <f>1/1000*'[1]94Imp'!AW$108</f>
        <v>0</v>
      </c>
      <c r="AZ32" s="10">
        <f>1/1000*'[1]94Imp'!AX$108</f>
        <v>0</v>
      </c>
      <c r="BA32" s="10">
        <f>1/1000*'[1]94Imp'!AY$108</f>
        <v>0</v>
      </c>
      <c r="BB32" s="10">
        <f>1/1000*'[1]94Imp'!AZ$108</f>
        <v>0</v>
      </c>
      <c r="BC32" s="10">
        <f>1/1000*'[1]94Imp'!BA$108</f>
        <v>0</v>
      </c>
      <c r="BD32" s="293"/>
    </row>
    <row r="33" spans="2:56">
      <c r="B33" s="5" t="s">
        <v>91</v>
      </c>
      <c r="C33" s="39">
        <f>1/$A$1*'[1]94Imp'!B$226</f>
        <v>7.17304E-2</v>
      </c>
      <c r="D33" s="10">
        <f>1/$A$1*'[1]94Imp'!C$226</f>
        <v>1.9529104087596231E-2</v>
      </c>
      <c r="E33" s="10">
        <f>1/$A$1*'[1]94Imp'!D$226</f>
        <v>3.2120970499552805E-3</v>
      </c>
      <c r="F33" s="10">
        <f>1/$A$1*'[1]94Imp'!E$226</f>
        <v>2.7888000000000001E-3</v>
      </c>
      <c r="G33" s="10">
        <f>1/$A$1*'[1]94Imp'!F$226</f>
        <v>3.0711822621604331E-3</v>
      </c>
      <c r="H33" s="10">
        <f>1/$A$1*'[1]94Imp'!G$226</f>
        <v>3.3788288468232465E-3</v>
      </c>
      <c r="I33" s="10">
        <f>1/$A$1*'[1]94Imp'!H$226</f>
        <v>3.1015600000000002E-3</v>
      </c>
      <c r="J33" s="10">
        <f>1/$A$1*'[1]94Imp'!I$226</f>
        <v>3.4737591899143519E-3</v>
      </c>
      <c r="K33" s="10">
        <f>1/$A$1*'[1]94Imp'!J$226</f>
        <v>4.2485097581564883E-3</v>
      </c>
      <c r="L33" s="10">
        <f>1/$A$1*'[1]94Imp'!K$226</f>
        <v>3.0129331332424828E-3</v>
      </c>
      <c r="M33" s="10">
        <f>1/$A$1*'[1]94Imp'!L$226</f>
        <v>2.8100300046379886E-3</v>
      </c>
      <c r="N33" s="10">
        <f>1/$A$1*'[1]94Imp'!M$226</f>
        <v>2.8674889367577864E-3</v>
      </c>
      <c r="O33" s="10">
        <f>1/$A$1*'[1]94Imp'!N$226</f>
        <v>3.480174032765457E-3</v>
      </c>
      <c r="P33" s="10">
        <f>1/$A$1*'[1]94Imp'!O$226</f>
        <v>3.0812462000562807E-3</v>
      </c>
      <c r="Q33" s="10">
        <f>1/$A$1*'[1]94Imp'!P$226</f>
        <v>2.3305214055254261E-3</v>
      </c>
      <c r="R33" s="10">
        <f>1/$A$1*'[1]94Imp'!Q$226</f>
        <v>2.4458449186552348E-3</v>
      </c>
      <c r="S33" s="10">
        <f>1/$A$1*'[1]94Imp'!R$226</f>
        <v>2.6949405229744609E-3</v>
      </c>
      <c r="T33" s="10">
        <f>1/$A$1*'[1]94Imp'!S$226</f>
        <v>2.3539650849649209E-3</v>
      </c>
      <c r="U33" s="10">
        <f>1/$A$1*'[1]94Imp'!T$226</f>
        <v>1.8961899964545204E-3</v>
      </c>
      <c r="V33" s="10">
        <f>1/$A$1*'[1]94Imp'!U$226</f>
        <v>1.581432576711961E-3</v>
      </c>
      <c r="W33" s="10">
        <f>1/$A$1*'[1]94Imp'!V$226</f>
        <v>0</v>
      </c>
      <c r="X33" s="10">
        <f>1/$A$1*'[1]94Imp'!W$226</f>
        <v>0</v>
      </c>
      <c r="Y33" s="10">
        <f>1/$A$1*'[1]94Imp'!X$226</f>
        <v>0</v>
      </c>
      <c r="Z33" s="10">
        <f>1/$A$1*'[1]94Imp'!Y$226</f>
        <v>0</v>
      </c>
      <c r="AA33" s="10">
        <f>1/$A$1*'[1]94Imp'!Z$226</f>
        <v>0</v>
      </c>
      <c r="AB33" s="10">
        <f>1/$A$1*'[1]94Imp'!AA$226</f>
        <v>0</v>
      </c>
      <c r="AC33" s="4"/>
      <c r="AD33" s="39">
        <f>1/1000*'[1]94Imp'!AB$226</f>
        <v>5.8060631448629989E-2</v>
      </c>
      <c r="AE33" s="10">
        <f>1/1000*'[1]94Imp'!AC$226</f>
        <v>2.0712294014399998E-2</v>
      </c>
      <c r="AF33" s="10">
        <f>1/1000*'[1]94Imp'!AD$226</f>
        <v>9.4518856943999995E-3</v>
      </c>
      <c r="AG33" s="10">
        <f>1/1000*'[1]94Imp'!AE$226</f>
        <v>1.1733912713599999E-2</v>
      </c>
      <c r="AH33" s="10">
        <f>1/1000*'[1]94Imp'!AF$226</f>
        <v>1.3114549651E-2</v>
      </c>
      <c r="AI33" s="10">
        <f>1/1000*'[1]94Imp'!AG$226</f>
        <v>1.1074659710400002E-2</v>
      </c>
      <c r="AJ33" s="10">
        <f>1/1000*'[1]94Imp'!AH$226</f>
        <v>1.1055976114800001E-2</v>
      </c>
      <c r="AK33" s="10">
        <f>1/1000*'[1]94Imp'!AI$226</f>
        <v>1.3175186628000003E-2</v>
      </c>
      <c r="AL33" s="10">
        <f>1/1000*'[1]94Imp'!AJ$226</f>
        <v>1.7185749391599999E-2</v>
      </c>
      <c r="AM33" s="10">
        <f>1/1000*'[1]94Imp'!AK$226</f>
        <v>1.2714334270000001E-2</v>
      </c>
      <c r="AN33" s="10">
        <f>1/1000*'[1]94Imp'!AL$226</f>
        <v>1.4147117402399998E-2</v>
      </c>
      <c r="AO33" s="10">
        <f>1/1000*'[1]94Imp'!AM$226</f>
        <v>1.1969440511999998E-2</v>
      </c>
      <c r="AP33" s="10">
        <f>1/1000*'[1]94Imp'!AN$226</f>
        <v>1.5289436060799999E-2</v>
      </c>
      <c r="AQ33" s="10">
        <f>1/1000*'[1]94Imp'!AO$226</f>
        <v>1.5917682242399998E-2</v>
      </c>
      <c r="AR33" s="10">
        <f>1/1000*'[1]94Imp'!AP$226</f>
        <v>1.6605088890999996E-2</v>
      </c>
      <c r="AS33" s="10">
        <f>1/1000*'[1]94Imp'!AQ$226</f>
        <v>9.8762464254999998E-3</v>
      </c>
      <c r="AT33" s="10">
        <f>1/1000*'[1]94Imp'!AR$226</f>
        <v>1.1702075958399999E-2</v>
      </c>
      <c r="AU33" s="10">
        <f>1/1000*'[1]94Imp'!AS$226</f>
        <v>6.6790292854999999E-3</v>
      </c>
      <c r="AV33" s="10">
        <f>1/1000*'[1]94Imp'!AT$226</f>
        <v>7.2756579709999996E-3</v>
      </c>
      <c r="AW33" s="10">
        <f>1/1000*'[1]94Imp'!AU$226</f>
        <v>8.025622286249999E-3</v>
      </c>
      <c r="AX33" s="10">
        <f>1/1000*'[1]94Imp'!AV$226</f>
        <v>0</v>
      </c>
      <c r="AY33" s="10">
        <f>1/1000*'[1]94Imp'!AW$226</f>
        <v>0</v>
      </c>
      <c r="AZ33" s="10">
        <f>1/1000*'[1]94Imp'!AX$226</f>
        <v>0</v>
      </c>
      <c r="BA33" s="10">
        <f>1/1000*'[1]94Imp'!AY$226</f>
        <v>0</v>
      </c>
      <c r="BB33" s="10">
        <f>1/1000*'[1]94Imp'!AZ$226</f>
        <v>0</v>
      </c>
      <c r="BC33" s="10">
        <f>1/1000*'[1]94Imp'!BA$226</f>
        <v>0</v>
      </c>
      <c r="BD33" s="293"/>
    </row>
    <row r="34" spans="2:56" ht="13" thickBot="1">
      <c r="B34" s="6" t="s">
        <v>138</v>
      </c>
      <c r="C34" s="106">
        <f t="shared" ref="C34:AB34" si="12">SUM(C31:C31)-SUM(C32:C33)</f>
        <v>4.5785819642353148E-3</v>
      </c>
      <c r="D34" s="107">
        <f t="shared" si="12"/>
        <v>7.2901981141894889E-3</v>
      </c>
      <c r="E34" s="107">
        <f t="shared" si="12"/>
        <v>1.0160312278844952E-2</v>
      </c>
      <c r="F34" s="107">
        <f t="shared" si="12"/>
        <v>1.2319503108928043E-2</v>
      </c>
      <c r="G34" s="107">
        <f t="shared" si="12"/>
        <v>1.2266011638808E-2</v>
      </c>
      <c r="H34" s="107">
        <f t="shared" si="12"/>
        <v>1.0929628046516121E-2</v>
      </c>
      <c r="I34" s="107">
        <f t="shared" si="12"/>
        <v>8.1674593891308683E-3</v>
      </c>
      <c r="J34" s="107">
        <f t="shared" si="12"/>
        <v>1.1352047418083197E-2</v>
      </c>
      <c r="K34" s="107">
        <f t="shared" si="12"/>
        <v>8.2326926228416322E-3</v>
      </c>
      <c r="L34" s="107">
        <f t="shared" si="12"/>
        <v>8.5998208061215109E-3</v>
      </c>
      <c r="M34" s="107">
        <f t="shared" si="12"/>
        <v>8.1303146583884475E-3</v>
      </c>
      <c r="N34" s="107">
        <f t="shared" si="12"/>
        <v>1.0182933003040809E-2</v>
      </c>
      <c r="O34" s="107">
        <f t="shared" si="12"/>
        <v>1.0535033507918304E-2</v>
      </c>
      <c r="P34" s="107">
        <f t="shared" si="12"/>
        <v>9.0610070285812583E-3</v>
      </c>
      <c r="Q34" s="107">
        <f t="shared" si="12"/>
        <v>1.032537221114567E-2</v>
      </c>
      <c r="R34" s="107">
        <f t="shared" si="12"/>
        <v>1.1084189758550973E-2</v>
      </c>
      <c r="S34" s="107">
        <f t="shared" si="12"/>
        <v>1.2215940284985835E-2</v>
      </c>
      <c r="T34" s="107">
        <f t="shared" si="12"/>
        <v>1.2299154366285339E-2</v>
      </c>
      <c r="U34" s="107">
        <f t="shared" si="12"/>
        <v>1.6764903106374802E-2</v>
      </c>
      <c r="V34" s="107">
        <f t="shared" si="12"/>
        <v>2.138791777673766E-2</v>
      </c>
      <c r="W34" s="107">
        <f t="shared" si="12"/>
        <v>0</v>
      </c>
      <c r="X34" s="107">
        <f t="shared" si="12"/>
        <v>0</v>
      </c>
      <c r="Y34" s="107">
        <f t="shared" si="12"/>
        <v>0</v>
      </c>
      <c r="Z34" s="107">
        <f t="shared" si="12"/>
        <v>0</v>
      </c>
      <c r="AA34" s="107">
        <f t="shared" si="12"/>
        <v>0</v>
      </c>
      <c r="AB34" s="107">
        <f t="shared" si="12"/>
        <v>0</v>
      </c>
      <c r="AC34" s="34"/>
      <c r="AD34" s="62">
        <f t="shared" ref="AD34:BC34" si="13">SUM(AD31:AD31)-SUM(AD32:AD33)</f>
        <v>5.4023759165016533E-3</v>
      </c>
      <c r="AE34" s="108">
        <f t="shared" si="13"/>
        <v>7.9946316139997281E-3</v>
      </c>
      <c r="AF34" s="108">
        <f t="shared" si="13"/>
        <v>8.0661722496010099E-3</v>
      </c>
      <c r="AG34" s="108">
        <f t="shared" si="13"/>
        <v>1.2084323406400484E-2</v>
      </c>
      <c r="AH34" s="108">
        <f t="shared" si="13"/>
        <v>1.718578210719892E-2</v>
      </c>
      <c r="AI34" s="108">
        <f t="shared" si="13"/>
        <v>1.308883272839912E-2</v>
      </c>
      <c r="AJ34" s="108">
        <f t="shared" si="13"/>
        <v>1.1020495369998162E-2</v>
      </c>
      <c r="AK34" s="108">
        <f t="shared" si="13"/>
        <v>1.721959517099815E-2</v>
      </c>
      <c r="AL34" s="108">
        <f t="shared" si="13"/>
        <v>1.3935903540000835E-2</v>
      </c>
      <c r="AM34" s="108">
        <f t="shared" si="13"/>
        <v>1.2615187701599549E-2</v>
      </c>
      <c r="AN34" s="108">
        <f t="shared" si="13"/>
        <v>1.0774564442101044E-2</v>
      </c>
      <c r="AO34" s="108">
        <f t="shared" si="13"/>
        <v>1.5526423679999034E-2</v>
      </c>
      <c r="AP34" s="108">
        <f t="shared" si="13"/>
        <v>1.4270515142400145E-2</v>
      </c>
      <c r="AQ34" s="108">
        <f t="shared" si="13"/>
        <v>1.319752891499909E-2</v>
      </c>
      <c r="AR34" s="108">
        <f t="shared" si="13"/>
        <v>1.4709612989502074E-2</v>
      </c>
      <c r="AS34" s="108">
        <f t="shared" si="13"/>
        <v>1.2363246150500246E-2</v>
      </c>
      <c r="AT34" s="108">
        <f t="shared" si="13"/>
        <v>1.4487362893898681E-2</v>
      </c>
      <c r="AU34" s="108">
        <f t="shared" si="13"/>
        <v>1.5596001049199511E-2</v>
      </c>
      <c r="AV34" s="108">
        <f t="shared" si="13"/>
        <v>1.9199331583001578E-2</v>
      </c>
      <c r="AW34" s="108">
        <f t="shared" si="13"/>
        <v>2.5757668207915779E-2</v>
      </c>
      <c r="AX34" s="108">
        <f t="shared" si="13"/>
        <v>0</v>
      </c>
      <c r="AY34" s="108">
        <f t="shared" si="13"/>
        <v>0</v>
      </c>
      <c r="AZ34" s="108">
        <f t="shared" si="13"/>
        <v>0</v>
      </c>
      <c r="BA34" s="108">
        <f t="shared" si="13"/>
        <v>0</v>
      </c>
      <c r="BB34" s="108">
        <f t="shared" si="13"/>
        <v>0</v>
      </c>
      <c r="BC34" s="108">
        <f t="shared" si="13"/>
        <v>0</v>
      </c>
      <c r="BD34" s="293"/>
    </row>
    <row r="35" spans="2:56" ht="13" thickTop="1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2:56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2:56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2:56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2:56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2:56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2:56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2:56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2:56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2:56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2:56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2:56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2:56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2:56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D70"/>
  <sheetViews>
    <sheetView workbookViewId="0">
      <pane xSplit="11" ySplit="5" topLeftCell="L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0" customWidth="1"/>
    <col min="50" max="55" width="6.7265625" style="30" hidden="1" customWidth="1"/>
  </cols>
  <sheetData>
    <row r="1" spans="1:56" ht="9" customHeight="1" thickBot="1">
      <c r="A1" s="195">
        <f>[2]RWE!$F$1*[2]ToM3!$A$2</f>
        <v>2.8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41</v>
      </c>
      <c r="C2" s="413" t="s">
        <v>100</v>
      </c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  <c r="Z2" s="414"/>
      <c r="AA2" s="414"/>
      <c r="AB2" s="415"/>
      <c r="AC2" s="3"/>
      <c r="AD2" s="396" t="s">
        <v>5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65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206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 t="shared" ref="D4:AB4" si="0">1+C4</f>
        <v>2001</v>
      </c>
      <c r="E4" s="51">
        <f t="shared" si="0"/>
        <v>2002</v>
      </c>
      <c r="F4" s="51">
        <f t="shared" si="0"/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317"/>
      <c r="AD4" s="196">
        <v>2000</v>
      </c>
      <c r="AE4" s="51">
        <f t="shared" ref="AE4:BC4" si="1">1+AD4</f>
        <v>2001</v>
      </c>
      <c r="AF4" s="51">
        <f t="shared" si="1"/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139"/>
      <c r="D5" s="125"/>
      <c r="E5" s="125"/>
      <c r="F5" s="125"/>
      <c r="G5" s="125"/>
      <c r="H5" s="125"/>
      <c r="I5" s="125"/>
      <c r="J5" s="125"/>
      <c r="K5" s="125"/>
      <c r="L5" s="345">
        <f>1/$A$1*'[1]44013020Imp'!K$263</f>
        <v>5.85400025E-2</v>
      </c>
      <c r="M5" s="345">
        <f>1/$A$1*'[1]44013020Imp'!L$263</f>
        <v>0.15669604761904762</v>
      </c>
      <c r="N5" s="345">
        <f>1/$A$1*'[1]44013020Imp'!M$263</f>
        <v>0.18367194999999994</v>
      </c>
      <c r="O5" s="345">
        <f>1/$A$1*'[1]44013020Imp'!N$263</f>
        <v>2.7909797142857143E-2</v>
      </c>
      <c r="P5" s="345">
        <f>1/$A$1*'[1]44013020Imp'!O$263</f>
        <v>8.953753285714286E-2</v>
      </c>
      <c r="Q5" s="345">
        <f>1/$A$1*'[1]44013020Imp'!P$263</f>
        <v>0.16759699999999997</v>
      </c>
      <c r="R5" s="345">
        <f>1/$A$1*'[1]44013020Imp'!Q$263</f>
        <v>0.13677145714285713</v>
      </c>
      <c r="S5" s="345">
        <f>1/$A$1*'[1]44013020Imp'!R$263</f>
        <v>0.24462786666666664</v>
      </c>
      <c r="T5" s="345">
        <f>1/$A$1*'[1]44013020Imp'!S$263</f>
        <v>0.26337647802197806</v>
      </c>
      <c r="U5" s="345">
        <f>1/$A$1*'[1]44013020Imp'!T$263</f>
        <v>0.26384015178571424</v>
      </c>
      <c r="V5" s="345">
        <f>1/$A$1*'[1]44013020Imp'!U$263</f>
        <v>0.39485629495798308</v>
      </c>
      <c r="W5" s="345">
        <f>1/$A$1*'[1]44013020Imp'!V$263</f>
        <v>0</v>
      </c>
      <c r="X5" s="345">
        <f>1/$A$1*'[1]44013020Imp'!W$263</f>
        <v>0</v>
      </c>
      <c r="Y5" s="345">
        <f>1/$A$1*'[1]44013020Imp'!X$263</f>
        <v>0</v>
      </c>
      <c r="Z5" s="345">
        <f>1/$A$1*'[1]44013020Imp'!Y$263</f>
        <v>0</v>
      </c>
      <c r="AA5" s="345">
        <f>1/$A$1*'[1]44013020Imp'!Z$263</f>
        <v>0</v>
      </c>
      <c r="AB5" s="345">
        <f>1/$A$1*'[1]44013020Imp'!AA$263</f>
        <v>0</v>
      </c>
      <c r="AC5" s="346"/>
      <c r="AD5" s="258"/>
      <c r="AE5" s="259"/>
      <c r="AF5" s="259"/>
      <c r="AG5" s="259"/>
      <c r="AH5" s="259"/>
      <c r="AI5" s="259"/>
      <c r="AJ5" s="259"/>
      <c r="AK5" s="259"/>
      <c r="AL5" s="259"/>
      <c r="AM5" s="259">
        <f>'[1]44013020Imp'!AK$263</f>
        <v>10.250383805199998</v>
      </c>
      <c r="AN5" s="259">
        <f>'[1]44013020Imp'!AL$263</f>
        <v>14.877123387300001</v>
      </c>
      <c r="AO5" s="259">
        <f>'[1]44013020Imp'!AM$263</f>
        <v>14.078250912000003</v>
      </c>
      <c r="AP5" s="259">
        <f>'[1]44013020Imp'!AN$263</f>
        <v>7.498655542399999</v>
      </c>
      <c r="AQ5" s="259">
        <f>'[1]44013020Imp'!AO$263</f>
        <v>22.294820012400002</v>
      </c>
      <c r="AR5" s="259">
        <f>'[1]44013020Imp'!AP$263</f>
        <v>46.773890439500015</v>
      </c>
      <c r="AS5" s="259">
        <f>'[1]44013020Imp'!AQ$263</f>
        <v>35.441231146999996</v>
      </c>
      <c r="AT5" s="259">
        <f>'[1]44013020Imp'!AR$263</f>
        <v>54.847409708499988</v>
      </c>
      <c r="AU5" s="259">
        <f>'[1]44013020Imp'!AS$263</f>
        <v>56.046827779800012</v>
      </c>
      <c r="AV5" s="259">
        <f>'[1]44013020Imp'!AT$263</f>
        <v>71.280902495000007</v>
      </c>
      <c r="AW5" s="259">
        <f>'[1]44013020Imp'!AU$263</f>
        <v>105.00389031458334</v>
      </c>
      <c r="AX5" s="259">
        <f>'[1]44013020Imp'!AV$263</f>
        <v>0</v>
      </c>
      <c r="AY5" s="259">
        <f>'[1]44013020Imp'!AW$263</f>
        <v>0</v>
      </c>
      <c r="AZ5" s="259">
        <f>'[1]44013020Imp'!AX$263</f>
        <v>0</v>
      </c>
      <c r="BA5" s="259">
        <f>'[1]44013020Imp'!AY$263</f>
        <v>0</v>
      </c>
      <c r="BB5" s="259">
        <f>'[1]44013020Imp'!AZ$263</f>
        <v>0</v>
      </c>
      <c r="BC5" s="150">
        <f>'[1]44013020Imp'!BA$263</f>
        <v>0</v>
      </c>
      <c r="BD5" s="293"/>
    </row>
    <row r="6" spans="1:56" ht="17.149999999999999" customHeight="1" thickTop="1">
      <c r="B6" s="141" t="s">
        <v>154</v>
      </c>
      <c r="C6" s="142"/>
      <c r="D6" s="143"/>
      <c r="E6" s="143"/>
      <c r="F6" s="143"/>
      <c r="G6" s="143"/>
      <c r="H6" s="143"/>
      <c r="I6" s="143"/>
      <c r="J6" s="143"/>
      <c r="K6" s="143"/>
      <c r="L6" s="143">
        <f>1/$A$1*'[1]44013020Imp'!K$266</f>
        <v>0</v>
      </c>
      <c r="M6" s="143">
        <f>1/$A$1*'[1]44013020Imp'!L$266</f>
        <v>1.20626E-3</v>
      </c>
      <c r="N6" s="143">
        <f>1/$A$1*'[1]44013020Imp'!M$266</f>
        <v>0</v>
      </c>
      <c r="O6" s="143">
        <f>1/$A$1*'[1]44013020Imp'!N$266</f>
        <v>0</v>
      </c>
      <c r="P6" s="143">
        <f>1/$A$1*'[1]44013020Imp'!O$266</f>
        <v>2.2000000000000001E-7</v>
      </c>
      <c r="Q6" s="143">
        <f>1/$A$1*'[1]44013020Imp'!P$266</f>
        <v>0</v>
      </c>
      <c r="R6" s="143">
        <f>1/$A$1*'[1]44013020Imp'!Q$266</f>
        <v>0</v>
      </c>
      <c r="S6" s="143">
        <f>1/$A$1*'[1]44013020Imp'!R$266</f>
        <v>0</v>
      </c>
      <c r="T6" s="143">
        <f>1/$A$1*'[1]44013020Imp'!S$266</f>
        <v>0</v>
      </c>
      <c r="U6" s="143">
        <f>1/$A$1*'[1]44013020Imp'!T$266</f>
        <v>0</v>
      </c>
      <c r="V6" s="143">
        <f>1/$A$1*'[1]44013020Imp'!U$266</f>
        <v>0</v>
      </c>
      <c r="W6" s="143">
        <f>1/$A$1*'[1]44013020Imp'!V$266</f>
        <v>0</v>
      </c>
      <c r="X6" s="143">
        <f>1/$A$1*'[1]44013020Imp'!W$266</f>
        <v>0</v>
      </c>
      <c r="Y6" s="143">
        <f>1/$A$1*'[1]44013020Imp'!X$266</f>
        <v>0</v>
      </c>
      <c r="Z6" s="143">
        <f>1/$A$1*'[1]44013020Imp'!Y$266</f>
        <v>0</v>
      </c>
      <c r="AA6" s="143">
        <f>1/$A$1*'[1]44013020Imp'!Z$266</f>
        <v>0</v>
      </c>
      <c r="AB6" s="143">
        <f>1/$A$1*'[1]44013020Imp'!AA$266</f>
        <v>0</v>
      </c>
      <c r="AC6" s="317"/>
      <c r="AD6" s="260"/>
      <c r="AE6" s="261"/>
      <c r="AF6" s="261"/>
      <c r="AG6" s="261"/>
      <c r="AH6" s="261"/>
      <c r="AI6" s="261"/>
      <c r="AJ6" s="261"/>
      <c r="AK6" s="261"/>
      <c r="AL6" s="261"/>
      <c r="AM6" s="261">
        <f>'[1]44013020Imp'!AK$266</f>
        <v>0</v>
      </c>
      <c r="AN6" s="261">
        <f>'[1]44013020Imp'!AL$266</f>
        <v>0.18026603460000001</v>
      </c>
      <c r="AO6" s="261">
        <f>'[1]44013020Imp'!AM$266</f>
        <v>0</v>
      </c>
      <c r="AP6" s="261">
        <f>'[1]44013020Imp'!AN$266</f>
        <v>0</v>
      </c>
      <c r="AQ6" s="261">
        <f>'[1]44013020Imp'!AO$266</f>
        <v>1.0013874E-3</v>
      </c>
      <c r="AR6" s="261">
        <f>'[1]44013020Imp'!AP$266</f>
        <v>0</v>
      </c>
      <c r="AS6" s="261">
        <f>'[1]44013020Imp'!AQ$266</f>
        <v>0</v>
      </c>
      <c r="AT6" s="261">
        <f>'[1]44013020Imp'!AR$266</f>
        <v>0</v>
      </c>
      <c r="AU6" s="261">
        <f>'[1]44013020Imp'!AS$266</f>
        <v>0</v>
      </c>
      <c r="AV6" s="261">
        <f>'[1]44013020Imp'!AT$266</f>
        <v>0</v>
      </c>
      <c r="AW6" s="261">
        <f>'[1]44013020Imp'!AU$266</f>
        <v>0</v>
      </c>
      <c r="AX6" s="261">
        <f>'[1]44013020Imp'!AV$266</f>
        <v>0</v>
      </c>
      <c r="AY6" s="261">
        <f>'[1]44013020Imp'!AW$266</f>
        <v>0</v>
      </c>
      <c r="AZ6" s="261">
        <f>'[1]44013020Imp'!AX$266</f>
        <v>0</v>
      </c>
      <c r="BA6" s="261">
        <f>'[1]44013020Imp'!AY$266</f>
        <v>0</v>
      </c>
      <c r="BB6" s="261">
        <f>'[1]44013020Imp'!AZ$266</f>
        <v>0</v>
      </c>
      <c r="BC6" s="261">
        <f>'[1]44013020Imp'!BA$266</f>
        <v>0</v>
      </c>
      <c r="BD6" s="293"/>
    </row>
    <row r="7" spans="1:56" ht="17.149999999999999" customHeight="1">
      <c r="B7" s="9" t="s">
        <v>152</v>
      </c>
      <c r="C7" s="43"/>
      <c r="D7" s="23"/>
      <c r="E7" s="23"/>
      <c r="F7" s="23"/>
      <c r="G7" s="23"/>
      <c r="H7" s="23"/>
      <c r="I7" s="23"/>
      <c r="J7" s="23"/>
      <c r="K7" s="23"/>
      <c r="L7" s="23">
        <f>1/$A$1*'[1]44013020Imp'!K$268</f>
        <v>0</v>
      </c>
      <c r="M7" s="23">
        <f>1/$A$1*'[1]44013020Imp'!L$268</f>
        <v>0</v>
      </c>
      <c r="N7" s="23">
        <f>1/$A$1*'[1]44013020Imp'!M$268</f>
        <v>0</v>
      </c>
      <c r="O7" s="23">
        <f>1/$A$1*'[1]44013020Imp'!N$268</f>
        <v>2.5299999999999995E-6</v>
      </c>
      <c r="P7" s="23">
        <f>1/$A$1*'[1]44013020Imp'!O$268</f>
        <v>2.5640999999999999E-4</v>
      </c>
      <c r="Q7" s="23">
        <f>1/$A$1*'[1]44013020Imp'!P$268</f>
        <v>3.3529999999999996E-4</v>
      </c>
      <c r="R7" s="23">
        <f>1/$A$1*'[1]44013020Imp'!Q$268</f>
        <v>1.2917764285714286E-2</v>
      </c>
      <c r="S7" s="23">
        <f>1/$A$1*'[1]44013020Imp'!R$268</f>
        <v>9.4988899999999987E-2</v>
      </c>
      <c r="T7" s="23">
        <f>1/$A$1*'[1]44013020Imp'!S$268</f>
        <v>1.0126099999999999E-2</v>
      </c>
      <c r="U7" s="23">
        <f>1/$A$1*'[1]44013020Imp'!T$268</f>
        <v>2.5939999999999996E-4</v>
      </c>
      <c r="V7" s="23">
        <f>1/$A$1*'[1]44013020Imp'!U$268</f>
        <v>3.0792941176470585E-4</v>
      </c>
      <c r="W7" s="23">
        <f>1/$A$1*'[1]44013020Imp'!V$268</f>
        <v>0</v>
      </c>
      <c r="X7" s="23">
        <f>1/$A$1*'[1]44013020Imp'!W$268</f>
        <v>0</v>
      </c>
      <c r="Y7" s="23">
        <f>1/$A$1*'[1]44013020Imp'!X$268</f>
        <v>0</v>
      </c>
      <c r="Z7" s="23">
        <f>1/$A$1*'[1]44013020Imp'!Y$268</f>
        <v>0</v>
      </c>
      <c r="AA7" s="23">
        <f>1/$A$1*'[1]44013020Imp'!Z$268</f>
        <v>0</v>
      </c>
      <c r="AB7" s="23">
        <f>1/$A$1*'[1]44013020Imp'!AA$268</f>
        <v>0</v>
      </c>
      <c r="AC7" s="317"/>
      <c r="AD7" s="88"/>
      <c r="AE7" s="175"/>
      <c r="AF7" s="175"/>
      <c r="AG7" s="175"/>
      <c r="AH7" s="175"/>
      <c r="AI7" s="175"/>
      <c r="AJ7" s="175"/>
      <c r="AK7" s="175"/>
      <c r="AL7" s="175"/>
      <c r="AM7" s="175">
        <f>'[1]44013020Imp'!AK$268</f>
        <v>0</v>
      </c>
      <c r="AN7" s="175">
        <f>'[1]44013020Imp'!AL$268</f>
        <v>0</v>
      </c>
      <c r="AO7" s="175">
        <f>'[1]44013020Imp'!AM$268</f>
        <v>0</v>
      </c>
      <c r="AP7" s="175">
        <f>'[1]44013020Imp'!AN$268</f>
        <v>1.7454008E-2</v>
      </c>
      <c r="AQ7" s="175">
        <f>'[1]44013020Imp'!AO$268</f>
        <v>3.9147075600000004E-2</v>
      </c>
      <c r="AR7" s="175">
        <f>'[1]44013020Imp'!AP$268</f>
        <v>7.7863385000000007E-2</v>
      </c>
      <c r="AS7" s="175">
        <f>'[1]44013020Imp'!AQ$268</f>
        <v>2.8770477784999997</v>
      </c>
      <c r="AT7" s="175">
        <f>'[1]44013020Imp'!AR$268</f>
        <v>20.788603668699999</v>
      </c>
      <c r="AU7" s="175">
        <f>'[1]44013020Imp'!AS$268</f>
        <v>2.4776919309999998</v>
      </c>
      <c r="AV7" s="175">
        <f>'[1]44013020Imp'!AT$268</f>
        <v>5.9386584999999999E-2</v>
      </c>
      <c r="AW7" s="175">
        <f>'[1]44013020Imp'!AU$268</f>
        <v>0.10027883999999999</v>
      </c>
      <c r="AX7" s="175">
        <f>'[1]44013020Imp'!AV$268</f>
        <v>0</v>
      </c>
      <c r="AY7" s="175">
        <f>'[1]44013020Imp'!AW$268</f>
        <v>0</v>
      </c>
      <c r="AZ7" s="175">
        <f>'[1]44013020Imp'!AX$268</f>
        <v>0</v>
      </c>
      <c r="BA7" s="175">
        <f>'[1]44013020Imp'!AY$268</f>
        <v>0</v>
      </c>
      <c r="BB7" s="175">
        <f>'[1]44013020Imp'!AZ$268</f>
        <v>0</v>
      </c>
      <c r="BC7" s="175">
        <f>'[1]44013020Imp'!BA$268</f>
        <v>0</v>
      </c>
      <c r="BD7" s="293"/>
    </row>
    <row r="8" spans="1:56">
      <c r="B8" s="5" t="s">
        <v>105</v>
      </c>
      <c r="C8" s="20"/>
      <c r="D8" s="12"/>
      <c r="E8" s="10"/>
      <c r="F8" s="10"/>
      <c r="G8" s="10"/>
      <c r="H8" s="10"/>
      <c r="I8" s="10"/>
      <c r="J8" s="10"/>
      <c r="K8" s="10"/>
      <c r="L8" s="10">
        <f>1/$A$1*'[1]44013020Imp'!K$247</f>
        <v>0</v>
      </c>
      <c r="M8" s="10">
        <f>1/$A$1*'[1]44013020Imp'!L$247</f>
        <v>0</v>
      </c>
      <c r="N8" s="10">
        <f>1/$A$1*'[1]44013020Imp'!M$247</f>
        <v>0</v>
      </c>
      <c r="O8" s="10">
        <f>1/$A$1*'[1]44013020Imp'!N$247</f>
        <v>2.5299999999999995E-6</v>
      </c>
      <c r="P8" s="10">
        <f>1/$A$1*'[1]44013020Imp'!O$247</f>
        <v>2.5640999999999999E-4</v>
      </c>
      <c r="Q8" s="10">
        <f>1/$A$1*'[1]44013020Imp'!P$247</f>
        <v>3.3529999999999996E-4</v>
      </c>
      <c r="R8" s="10">
        <f>1/$A$1*'[1]44013020Imp'!Q$247</f>
        <v>1.2917764285714286E-2</v>
      </c>
      <c r="S8" s="10">
        <f>1/$A$1*'[1]44013020Imp'!R$247</f>
        <v>9.4988899999999987E-2</v>
      </c>
      <c r="T8" s="10">
        <f>1/$A$1*'[1]44013020Imp'!S$247</f>
        <v>1.0126099999999999E-2</v>
      </c>
      <c r="U8" s="10">
        <f>1/$A$1*'[1]44013020Imp'!T$247</f>
        <v>2.5939999999999996E-4</v>
      </c>
      <c r="V8" s="10">
        <f>1/$A$1*'[1]44013020Imp'!U$247</f>
        <v>3.0792941176470585E-4</v>
      </c>
      <c r="W8" s="10">
        <f>1/$A$1*'[1]44013020Imp'!V$247</f>
        <v>0</v>
      </c>
      <c r="X8" s="10">
        <f>1/$A$1*'[1]44013020Imp'!W$247</f>
        <v>0</v>
      </c>
      <c r="Y8" s="10">
        <f>1/$A$1*'[1]44013020Imp'!X$247</f>
        <v>0</v>
      </c>
      <c r="Z8" s="10">
        <f>1/$A$1*'[1]44013020Imp'!Y$247</f>
        <v>0</v>
      </c>
      <c r="AA8" s="10">
        <f>1/$A$1*'[1]44013020Imp'!Z$247</f>
        <v>0</v>
      </c>
      <c r="AB8" s="10">
        <f>1/$A$1*'[1]44013020Imp'!AA$247</f>
        <v>0</v>
      </c>
      <c r="AC8" s="317"/>
      <c r="AD8" s="187"/>
      <c r="AE8" s="177"/>
      <c r="AF8" s="265"/>
      <c r="AG8" s="265"/>
      <c r="AH8" s="265"/>
      <c r="AI8" s="265"/>
      <c r="AJ8" s="265"/>
      <c r="AK8" s="265"/>
      <c r="AL8" s="265"/>
      <c r="AM8" s="265">
        <f>'[1]44013020Imp'!AK$247</f>
        <v>0</v>
      </c>
      <c r="AN8" s="265">
        <f>'[1]44013020Imp'!AL$247</f>
        <v>0</v>
      </c>
      <c r="AO8" s="265">
        <f>'[1]44013020Imp'!AM$247</f>
        <v>0</v>
      </c>
      <c r="AP8" s="265">
        <f>'[1]44013020Imp'!AN$247</f>
        <v>1.7454008E-2</v>
      </c>
      <c r="AQ8" s="265">
        <f>'[1]44013020Imp'!AO$247</f>
        <v>3.9147075600000004E-2</v>
      </c>
      <c r="AR8" s="265">
        <f>'[1]44013020Imp'!AP$247</f>
        <v>7.7863385000000007E-2</v>
      </c>
      <c r="AS8" s="265">
        <f>'[1]44013020Imp'!AQ$247</f>
        <v>2.8770477784999997</v>
      </c>
      <c r="AT8" s="265">
        <f>'[1]44013020Imp'!AR$247</f>
        <v>20.788603668699999</v>
      </c>
      <c r="AU8" s="265">
        <f>'[1]44013020Imp'!AS$247</f>
        <v>2.4776919309999998</v>
      </c>
      <c r="AV8" s="265">
        <f>'[1]44013020Imp'!AT$247</f>
        <v>5.9386584999999999E-2</v>
      </c>
      <c r="AW8" s="265">
        <f>'[1]44013020Imp'!AU$247</f>
        <v>0.10027883999999999</v>
      </c>
      <c r="AX8" s="265">
        <f>'[1]44013020Imp'!AV$247</f>
        <v>0</v>
      </c>
      <c r="AY8" s="265">
        <f>'[1]44013020Imp'!AW$247</f>
        <v>0</v>
      </c>
      <c r="AZ8" s="265">
        <f>'[1]44013020Imp'!AX$247</f>
        <v>0</v>
      </c>
      <c r="BA8" s="265">
        <f>'[1]44013020Imp'!AY$247</f>
        <v>0</v>
      </c>
      <c r="BB8" s="265">
        <f>'[1]44013020Imp'!AZ$247</f>
        <v>0</v>
      </c>
      <c r="BC8" s="265">
        <f>'[1]44013020Imp'!BA$247</f>
        <v>0</v>
      </c>
      <c r="BD8" s="344"/>
    </row>
    <row r="9" spans="1:56">
      <c r="B9" s="8" t="s">
        <v>19</v>
      </c>
      <c r="C9" s="270"/>
      <c r="D9" s="271"/>
      <c r="E9" s="35"/>
      <c r="F9" s="35"/>
      <c r="G9" s="35"/>
      <c r="H9" s="35"/>
      <c r="I9" s="35"/>
      <c r="J9" s="35"/>
      <c r="K9" s="35"/>
      <c r="L9" s="35">
        <f t="shared" ref="L9:AB9" si="2">SUM(L7:L7)-SUM(L8:L8)</f>
        <v>0</v>
      </c>
      <c r="M9" s="35">
        <f t="shared" si="2"/>
        <v>0</v>
      </c>
      <c r="N9" s="35">
        <f t="shared" si="2"/>
        <v>0</v>
      </c>
      <c r="O9" s="35">
        <f t="shared" si="2"/>
        <v>0</v>
      </c>
      <c r="P9" s="35">
        <f t="shared" si="2"/>
        <v>0</v>
      </c>
      <c r="Q9" s="35">
        <f t="shared" si="2"/>
        <v>0</v>
      </c>
      <c r="R9" s="35">
        <f t="shared" si="2"/>
        <v>0</v>
      </c>
      <c r="S9" s="35">
        <f t="shared" si="2"/>
        <v>0</v>
      </c>
      <c r="T9" s="35">
        <f t="shared" si="2"/>
        <v>0</v>
      </c>
      <c r="U9" s="35">
        <f t="shared" si="2"/>
        <v>0</v>
      </c>
      <c r="V9" s="35">
        <f t="shared" si="2"/>
        <v>0</v>
      </c>
      <c r="W9" s="35">
        <f t="shared" si="2"/>
        <v>0</v>
      </c>
      <c r="X9" s="35">
        <f t="shared" si="2"/>
        <v>0</v>
      </c>
      <c r="Y9" s="35">
        <f t="shared" si="2"/>
        <v>0</v>
      </c>
      <c r="Z9" s="35">
        <f t="shared" si="2"/>
        <v>0</v>
      </c>
      <c r="AA9" s="35">
        <f t="shared" si="2"/>
        <v>0</v>
      </c>
      <c r="AB9" s="35">
        <f t="shared" si="2"/>
        <v>0</v>
      </c>
      <c r="AC9" s="317"/>
      <c r="AD9" s="308"/>
      <c r="AE9" s="309"/>
      <c r="AF9" s="310"/>
      <c r="AG9" s="310"/>
      <c r="AH9" s="310"/>
      <c r="AI9" s="310"/>
      <c r="AJ9" s="310"/>
      <c r="AK9" s="310"/>
      <c r="AL9" s="310"/>
      <c r="AM9" s="310">
        <f t="shared" ref="AM9:BC9" si="3">SUM(AM7:AM7)-SUM(AM8:AM8)</f>
        <v>0</v>
      </c>
      <c r="AN9" s="310">
        <f t="shared" si="3"/>
        <v>0</v>
      </c>
      <c r="AO9" s="310">
        <f t="shared" si="3"/>
        <v>0</v>
      </c>
      <c r="AP9" s="310">
        <f t="shared" si="3"/>
        <v>0</v>
      </c>
      <c r="AQ9" s="310">
        <f t="shared" si="3"/>
        <v>0</v>
      </c>
      <c r="AR9" s="310">
        <f t="shared" si="3"/>
        <v>0</v>
      </c>
      <c r="AS9" s="310">
        <f t="shared" si="3"/>
        <v>0</v>
      </c>
      <c r="AT9" s="310">
        <f t="shared" si="3"/>
        <v>0</v>
      </c>
      <c r="AU9" s="310">
        <f t="shared" si="3"/>
        <v>0</v>
      </c>
      <c r="AV9" s="310">
        <f t="shared" si="3"/>
        <v>0</v>
      </c>
      <c r="AW9" s="310">
        <f t="shared" si="3"/>
        <v>0</v>
      </c>
      <c r="AX9" s="310">
        <f t="shared" si="3"/>
        <v>0</v>
      </c>
      <c r="AY9" s="310">
        <f t="shared" si="3"/>
        <v>0</v>
      </c>
      <c r="AZ9" s="310">
        <f t="shared" si="3"/>
        <v>0</v>
      </c>
      <c r="BA9" s="310">
        <f t="shared" si="3"/>
        <v>0</v>
      </c>
      <c r="BB9" s="310">
        <f t="shared" si="3"/>
        <v>0</v>
      </c>
      <c r="BC9" s="310">
        <f t="shared" si="3"/>
        <v>0</v>
      </c>
      <c r="BD9" s="344"/>
    </row>
    <row r="10" spans="1:56" ht="17.149999999999999" customHeight="1">
      <c r="B10" s="9" t="s">
        <v>152</v>
      </c>
      <c r="C10" s="43"/>
      <c r="D10" s="23"/>
      <c r="E10" s="23"/>
      <c r="F10" s="23"/>
      <c r="G10" s="23"/>
      <c r="H10" s="23"/>
      <c r="I10" s="23"/>
      <c r="J10" s="23"/>
      <c r="K10" s="23"/>
      <c r="L10" s="23">
        <f>1/$A$1*'[1]44013020Imp'!K$269</f>
        <v>0</v>
      </c>
      <c r="M10" s="23">
        <f>1/$A$1*'[1]44013020Imp'!L$269</f>
        <v>0</v>
      </c>
      <c r="N10" s="23">
        <f>1/$A$1*'[1]44013020Imp'!M$269</f>
        <v>0</v>
      </c>
      <c r="O10" s="23">
        <f>1/$A$1*'[1]44013020Imp'!N$269</f>
        <v>0</v>
      </c>
      <c r="P10" s="23">
        <f>1/$A$1*'[1]44013020Imp'!O$269</f>
        <v>0</v>
      </c>
      <c r="Q10" s="23">
        <f>1/$A$1*'[1]44013020Imp'!P$269</f>
        <v>0</v>
      </c>
      <c r="R10" s="23">
        <f>1/$A$1*'[1]44013020Imp'!Q$269</f>
        <v>0</v>
      </c>
      <c r="S10" s="23">
        <f>1/$A$1*'[1]44013020Imp'!R$269</f>
        <v>0</v>
      </c>
      <c r="T10" s="23">
        <f>1/$A$1*'[1]44013020Imp'!S$269</f>
        <v>3.9599999999999998E-4</v>
      </c>
      <c r="U10" s="23">
        <f>1/$A$1*'[1]44013020Imp'!T$269</f>
        <v>3.1579999999999998E-4</v>
      </c>
      <c r="V10" s="23">
        <f>1/$A$1*'[1]44013020Imp'!U$269</f>
        <v>5.5199999999999986E-5</v>
      </c>
      <c r="W10" s="23">
        <f>1/$A$1*'[1]44013020Imp'!V$269</f>
        <v>0</v>
      </c>
      <c r="X10" s="23">
        <f>1/$A$1*'[1]44013020Imp'!W$269</f>
        <v>0</v>
      </c>
      <c r="Y10" s="23">
        <f>1/$A$1*'[1]44013020Imp'!X$269</f>
        <v>0</v>
      </c>
      <c r="Z10" s="23">
        <f>1/$A$1*'[1]44013020Imp'!Y$269</f>
        <v>0</v>
      </c>
      <c r="AA10" s="23">
        <f>1/$A$1*'[1]44013020Imp'!Z$269</f>
        <v>0</v>
      </c>
      <c r="AB10" s="23">
        <f>1/$A$1*'[1]44013020Imp'!AA$269</f>
        <v>0</v>
      </c>
      <c r="AC10" s="317"/>
      <c r="AD10" s="88"/>
      <c r="AE10" s="175"/>
      <c r="AF10" s="175"/>
      <c r="AG10" s="175"/>
      <c r="AH10" s="175"/>
      <c r="AI10" s="175"/>
      <c r="AJ10" s="175"/>
      <c r="AK10" s="175"/>
      <c r="AL10" s="175"/>
      <c r="AM10" s="175">
        <f>'[1]44013020Imp'!AK$269</f>
        <v>0</v>
      </c>
      <c r="AN10" s="175">
        <f>'[1]44013020Imp'!AL$269</f>
        <v>0</v>
      </c>
      <c r="AO10" s="175">
        <f>'[1]44013020Imp'!AM$269</f>
        <v>0</v>
      </c>
      <c r="AP10" s="175">
        <f>'[1]44013020Imp'!AN$269</f>
        <v>0</v>
      </c>
      <c r="AQ10" s="175">
        <f>'[1]44013020Imp'!AO$269</f>
        <v>0</v>
      </c>
      <c r="AR10" s="175">
        <f>'[1]44013020Imp'!AP$269</f>
        <v>0</v>
      </c>
      <c r="AS10" s="175">
        <f>'[1]44013020Imp'!AQ$269</f>
        <v>0</v>
      </c>
      <c r="AT10" s="175">
        <f>'[1]44013020Imp'!AR$269</f>
        <v>0</v>
      </c>
      <c r="AU10" s="175">
        <f>'[1]44013020Imp'!AS$269</f>
        <v>7.6511191899999997E-2</v>
      </c>
      <c r="AV10" s="175">
        <f>'[1]44013020Imp'!AT$269</f>
        <v>6.1721421999999998E-2</v>
      </c>
      <c r="AW10" s="175">
        <f>'[1]44013020Imp'!AU$269</f>
        <v>1.1975063333333334E-2</v>
      </c>
      <c r="AX10" s="175">
        <f>'[1]44013020Imp'!AV$269</f>
        <v>0</v>
      </c>
      <c r="AY10" s="175">
        <f>'[1]44013020Imp'!AW$269</f>
        <v>0</v>
      </c>
      <c r="AZ10" s="175">
        <f>'[1]44013020Imp'!AX$269</f>
        <v>0</v>
      </c>
      <c r="BA10" s="175">
        <f>'[1]44013020Imp'!AY$269</f>
        <v>0</v>
      </c>
      <c r="BB10" s="175">
        <f>'[1]44013020Imp'!AZ$269</f>
        <v>0</v>
      </c>
      <c r="BC10" s="175">
        <f>'[1]44013020Imp'!BA$269</f>
        <v>0</v>
      </c>
      <c r="BD10" s="344"/>
    </row>
    <row r="11" spans="1:56" ht="17.149999999999999" customHeight="1">
      <c r="B11" s="355" t="s">
        <v>153</v>
      </c>
      <c r="C11" s="356"/>
      <c r="D11" s="357"/>
      <c r="E11" s="357"/>
      <c r="F11" s="357"/>
      <c r="G11" s="357"/>
      <c r="H11" s="357"/>
      <c r="I11" s="357"/>
      <c r="J11" s="357"/>
      <c r="K11" s="357"/>
      <c r="L11" s="357">
        <f>1/$A$1*'[1]44013020Imp'!K$267</f>
        <v>0</v>
      </c>
      <c r="M11" s="357">
        <f>1/$A$1*'[1]44013020Imp'!L$267</f>
        <v>0</v>
      </c>
      <c r="N11" s="357">
        <f>1/$A$1*'[1]44013020Imp'!M$267</f>
        <v>0</v>
      </c>
      <c r="O11" s="357">
        <f>1/$A$1*'[1]44013020Imp'!N$267</f>
        <v>0</v>
      </c>
      <c r="P11" s="357">
        <f>1/$A$1*'[1]44013020Imp'!O$267</f>
        <v>1.2486813186813189E-5</v>
      </c>
      <c r="Q11" s="357">
        <f>1/$A$1*'[1]44013020Imp'!P$267</f>
        <v>0</v>
      </c>
      <c r="R11" s="357">
        <f>1/$A$1*'[1]44013020Imp'!Q$267</f>
        <v>1.35E-6</v>
      </c>
      <c r="S11" s="357">
        <f>1/$A$1*'[1]44013020Imp'!R$267</f>
        <v>1.5523809523809525E-6</v>
      </c>
      <c r="T11" s="357">
        <f>1/$A$1*'[1]44013020Imp'!S$267</f>
        <v>8.9999999999999985E-6</v>
      </c>
      <c r="U11" s="357">
        <f>1/$A$1*'[1]44013020Imp'!T$267</f>
        <v>0</v>
      </c>
      <c r="V11" s="357">
        <f>1/$A$1*'[1]44013020Imp'!U$267</f>
        <v>9.8655462184873933E-6</v>
      </c>
      <c r="W11" s="357">
        <f>1/$A$1*'[1]44013020Imp'!V$267</f>
        <v>0</v>
      </c>
      <c r="X11" s="357">
        <f>1/$A$1*'[1]44013020Imp'!W$267</f>
        <v>0</v>
      </c>
      <c r="Y11" s="357">
        <f>1/$A$1*'[1]44013020Imp'!X$267</f>
        <v>0</v>
      </c>
      <c r="Z11" s="357">
        <f>1/$A$1*'[1]44013020Imp'!Y$267</f>
        <v>0</v>
      </c>
      <c r="AA11" s="357">
        <f>1/$A$1*'[1]44013020Imp'!Z$267</f>
        <v>0</v>
      </c>
      <c r="AB11" s="357">
        <f>1/$A$1*'[1]44013020Imp'!AA$267</f>
        <v>0</v>
      </c>
      <c r="AC11" s="358"/>
      <c r="AD11" s="359"/>
      <c r="AE11" s="360"/>
      <c r="AF11" s="360"/>
      <c r="AG11" s="360"/>
      <c r="AH11" s="360"/>
      <c r="AI11" s="360"/>
      <c r="AJ11" s="360"/>
      <c r="AK11" s="360"/>
      <c r="AL11" s="360"/>
      <c r="AM11" s="360">
        <f>'[1]44013020Imp'!AK$267</f>
        <v>0</v>
      </c>
      <c r="AN11" s="360">
        <f>'[1]44013020Imp'!AL$267</f>
        <v>0</v>
      </c>
      <c r="AO11" s="360">
        <f>'[1]44013020Imp'!AM$267</f>
        <v>0</v>
      </c>
      <c r="AP11" s="360">
        <f>'[1]44013020Imp'!AN$267</f>
        <v>0</v>
      </c>
      <c r="AQ11" s="360">
        <f>'[1]44013020Imp'!AO$267</f>
        <v>2.7438546000000002E-3</v>
      </c>
      <c r="AR11" s="360">
        <f>'[1]44013020Imp'!AP$267</f>
        <v>0</v>
      </c>
      <c r="AS11" s="360">
        <f>'[1]44013020Imp'!AQ$267</f>
        <v>2.0969549999999998E-4</v>
      </c>
      <c r="AT11" s="360">
        <f>'[1]44013020Imp'!AR$267</f>
        <v>3.6084939999999997E-4</v>
      </c>
      <c r="AU11" s="360">
        <f>'[1]44013020Imp'!AS$267</f>
        <v>8.8907389999999997E-4</v>
      </c>
      <c r="AV11" s="360">
        <f>'[1]44013020Imp'!AT$267</f>
        <v>0</v>
      </c>
      <c r="AW11" s="360">
        <f>'[1]44013020Imp'!AU$267</f>
        <v>4.7190437499999996E-3</v>
      </c>
      <c r="AX11" s="360">
        <f>'[1]44013020Imp'!AV$267</f>
        <v>0</v>
      </c>
      <c r="AY11" s="360">
        <f>'[1]44013020Imp'!AW$267</f>
        <v>0</v>
      </c>
      <c r="AZ11" s="360">
        <f>'[1]44013020Imp'!AX$267</f>
        <v>0</v>
      </c>
      <c r="BA11" s="360">
        <f>'[1]44013020Imp'!AY$267</f>
        <v>0</v>
      </c>
      <c r="BB11" s="360">
        <f>'[1]44013020Imp'!AZ$267</f>
        <v>0</v>
      </c>
      <c r="BC11" s="360">
        <f>'[1]44013020Imp'!BA$267</f>
        <v>0</v>
      </c>
      <c r="BD11" s="293"/>
    </row>
    <row r="12" spans="1:56" ht="17.149999999999999" customHeight="1">
      <c r="B12" s="353" t="s">
        <v>213</v>
      </c>
      <c r="C12" s="43"/>
      <c r="D12" s="23"/>
      <c r="E12" s="23"/>
      <c r="F12" s="23"/>
      <c r="G12" s="23"/>
      <c r="H12" s="23"/>
      <c r="I12" s="23"/>
      <c r="J12" s="23"/>
      <c r="K12" s="23"/>
      <c r="L12" s="23">
        <f>1/$A$1*'[1]44013020Imp'!K$264</f>
        <v>5.85400025E-2</v>
      </c>
      <c r="M12" s="23">
        <f>1/$A$1*'[1]44013020Imp'!L$264</f>
        <v>0.15548978761904761</v>
      </c>
      <c r="N12" s="23">
        <f>1/$A$1*'[1]44013020Imp'!M$264</f>
        <v>0.18367194999999994</v>
      </c>
      <c r="O12" s="23">
        <f>1/$A$1*'[1]44013020Imp'!N$264</f>
        <v>2.7119227142857145E-2</v>
      </c>
      <c r="P12" s="23">
        <f>1/$A$1*'[1]44013020Imp'!O$264</f>
        <v>8.8945126043956046E-2</v>
      </c>
      <c r="Q12" s="23">
        <f>1/$A$1*'[1]44013020Imp'!P$264</f>
        <v>0.16686769999999998</v>
      </c>
      <c r="R12" s="23">
        <f>1/$A$1*'[1]44013020Imp'!Q$264</f>
        <v>0.12335464285714284</v>
      </c>
      <c r="S12" s="23">
        <f>1/$A$1*'[1]44013020Imp'!R$264</f>
        <v>0.14907831428571428</v>
      </c>
      <c r="T12" s="23">
        <f>1/$A$1*'[1]44013020Imp'!S$264</f>
        <v>0.23387587802197801</v>
      </c>
      <c r="U12" s="23">
        <f>1/$A$1*'[1]44013020Imp'!T$264</f>
        <v>0.23698755178571429</v>
      </c>
      <c r="V12" s="23">
        <f>1/$A$1*'[1]44013020Imp'!U$264</f>
        <v>0.38881789999999988</v>
      </c>
      <c r="W12" s="23">
        <f>1/$A$1*'[1]44013020Imp'!V$264</f>
        <v>0</v>
      </c>
      <c r="X12" s="23">
        <f>1/$A$1*'[1]44013020Imp'!W$264</f>
        <v>0</v>
      </c>
      <c r="Y12" s="23">
        <f>1/$A$1*'[1]44013020Imp'!X$264</f>
        <v>0</v>
      </c>
      <c r="Z12" s="23">
        <f>1/$A$1*'[1]44013020Imp'!Y$264</f>
        <v>0</v>
      </c>
      <c r="AA12" s="23">
        <f>1/$A$1*'[1]44013020Imp'!Z$264</f>
        <v>0</v>
      </c>
      <c r="AB12" s="23">
        <f>1/$A$1*'[1]44013020Imp'!AA$264</f>
        <v>0</v>
      </c>
      <c r="AC12" s="354"/>
      <c r="AD12" s="88"/>
      <c r="AE12" s="175"/>
      <c r="AF12" s="175"/>
      <c r="AG12" s="175"/>
      <c r="AH12" s="175"/>
      <c r="AI12" s="175"/>
      <c r="AJ12" s="175"/>
      <c r="AK12" s="175"/>
      <c r="AL12" s="175"/>
      <c r="AM12" s="175">
        <f>'[1]44013020Imp'!AK$264</f>
        <v>10.250383805199998</v>
      </c>
      <c r="AN12" s="175">
        <f>'[1]44013020Imp'!AL$264</f>
        <v>14.6696539887</v>
      </c>
      <c r="AO12" s="175">
        <f>'[1]44013020Imp'!AM$264</f>
        <v>14.067279168000001</v>
      </c>
      <c r="AP12" s="175">
        <f>'[1]44013020Imp'!AN$264</f>
        <v>7.3066408975999995</v>
      </c>
      <c r="AQ12" s="175">
        <f>'[1]44013020Imp'!AO$264</f>
        <v>22.109921930400006</v>
      </c>
      <c r="AR12" s="175">
        <f>'[1]44013020Imp'!AP$264</f>
        <v>46.604092197500002</v>
      </c>
      <c r="AS12" s="175">
        <f>'[1]44013020Imp'!AQ$264</f>
        <v>32.416044037999995</v>
      </c>
      <c r="AT12" s="175">
        <f>'[1]44013020Imp'!AR$264</f>
        <v>33.847860786099993</v>
      </c>
      <c r="AU12" s="175">
        <f>'[1]44013020Imp'!AS$264</f>
        <v>50.56054140280002</v>
      </c>
      <c r="AV12" s="175">
        <f>'[1]44013020Imp'!AT$264</f>
        <v>65.69253213799999</v>
      </c>
      <c r="AW12" s="175">
        <f>'[1]44013020Imp'!AU$264</f>
        <v>103.87446696333333</v>
      </c>
      <c r="AX12" s="175">
        <f>'[1]44013020Imp'!AV$264</f>
        <v>0</v>
      </c>
      <c r="AY12" s="175">
        <f>'[1]44013020Imp'!AW$264</f>
        <v>0</v>
      </c>
      <c r="AZ12" s="175">
        <f>'[1]44013020Imp'!AX$264</f>
        <v>0</v>
      </c>
      <c r="BA12" s="175">
        <f>'[1]44013020Imp'!AY$264</f>
        <v>0</v>
      </c>
      <c r="BB12" s="175">
        <f>'[1]44013020Imp'!AZ$264</f>
        <v>0</v>
      </c>
      <c r="BC12" s="175">
        <f>'[1]44013020Imp'!BA$264</f>
        <v>0</v>
      </c>
      <c r="BD12" s="293"/>
    </row>
    <row r="13" spans="1:56">
      <c r="B13" s="347" t="s">
        <v>36</v>
      </c>
      <c r="C13" s="39"/>
      <c r="D13" s="10"/>
      <c r="E13" s="10"/>
      <c r="F13" s="10"/>
      <c r="G13" s="10"/>
      <c r="H13" s="10"/>
      <c r="I13" s="10"/>
      <c r="J13" s="10"/>
      <c r="K13" s="10"/>
      <c r="L13" s="10">
        <f>1/$A$1*'[1]44013020Imp'!K$23</f>
        <v>3.2258247499999997E-2</v>
      </c>
      <c r="M13" s="10">
        <f>1/$A$1*'[1]44013020Imp'!L$23</f>
        <v>4.3530079999999999E-2</v>
      </c>
      <c r="N13" s="10">
        <f>1/$A$1*'[1]44013020Imp'!M$23</f>
        <v>3.6457299999999998E-2</v>
      </c>
      <c r="O13" s="10">
        <f>1/$A$1*'[1]44013020Imp'!N$23</f>
        <v>2.0218000000000002E-3</v>
      </c>
      <c r="P13" s="10">
        <f>1/$A$1*'[1]44013020Imp'!O$23</f>
        <v>1.0266079999999999E-2</v>
      </c>
      <c r="Q13" s="10">
        <f>1/$A$1*'[1]44013020Imp'!P$23</f>
        <v>3.1148799999999994E-2</v>
      </c>
      <c r="R13" s="10">
        <f>1/$A$1*'[1]44013020Imp'!Q$23</f>
        <v>5.3570399999999997E-2</v>
      </c>
      <c r="S13" s="10">
        <f>1/$A$1*'[1]44013020Imp'!R$23</f>
        <v>7.849529999999999E-2</v>
      </c>
      <c r="T13" s="10">
        <f>1/$A$1*'[1]44013020Imp'!S$23</f>
        <v>0.10129659999999999</v>
      </c>
      <c r="U13" s="10">
        <f>1/$A$1*'[1]44013020Imp'!T$23</f>
        <v>0.12830759999999999</v>
      </c>
      <c r="V13" s="10">
        <f>1/$A$1*'[1]44013020Imp'!U$23</f>
        <v>0.19815659999999996</v>
      </c>
      <c r="W13" s="10">
        <f>1/$A$1*'[1]44013020Imp'!V$23</f>
        <v>0</v>
      </c>
      <c r="X13" s="10">
        <f>1/$A$1*'[1]44013020Imp'!W$23</f>
        <v>0</v>
      </c>
      <c r="Y13" s="10">
        <f>1/$A$1*'[1]44013020Imp'!X$23</f>
        <v>0</v>
      </c>
      <c r="Z13" s="10">
        <f>1/$A$1*'[1]44013020Imp'!Y$23</f>
        <v>0</v>
      </c>
      <c r="AA13" s="10">
        <f>1/$A$1*'[1]44013020Imp'!Z$23</f>
        <v>0</v>
      </c>
      <c r="AB13" s="10">
        <f>1/$A$1*'[1]44013020Imp'!AA$23</f>
        <v>0</v>
      </c>
      <c r="AC13" s="346"/>
      <c r="AD13" s="264"/>
      <c r="AE13" s="265"/>
      <c r="AF13" s="265"/>
      <c r="AG13" s="265"/>
      <c r="AH13" s="265"/>
      <c r="AI13" s="265"/>
      <c r="AJ13" s="265"/>
      <c r="AK13" s="265"/>
      <c r="AL13" s="265"/>
      <c r="AM13" s="265">
        <f>'[1]44013020Imp'!AK$23</f>
        <v>2.7734007928</v>
      </c>
      <c r="AN13" s="265">
        <f>'[1]44013020Imp'!AL$23</f>
        <v>2.4173251281000003</v>
      </c>
      <c r="AO13" s="265">
        <f>'[1]44013020Imp'!AM$23</f>
        <v>2.6570301120000002</v>
      </c>
      <c r="AP13" s="265">
        <f>'[1]44013020Imp'!AN$23</f>
        <v>0.4347107952</v>
      </c>
      <c r="AQ13" s="265">
        <f>'[1]44013020Imp'!AO$23</f>
        <v>1.9253571948000001</v>
      </c>
      <c r="AR13" s="265">
        <f>'[1]44013020Imp'!AP$23</f>
        <v>8.4396868290000011</v>
      </c>
      <c r="AS13" s="265">
        <f>'[1]44013020Imp'!AQ$23</f>
        <v>11.555085240999999</v>
      </c>
      <c r="AT13" s="265">
        <f>'[1]44013020Imp'!AR$23</f>
        <v>15.5063872098</v>
      </c>
      <c r="AU13" s="265">
        <f>'[1]44013020Imp'!AS$23</f>
        <v>21.27993296</v>
      </c>
      <c r="AV13" s="265">
        <f>'[1]44013020Imp'!AT$23</f>
        <v>31.344404903000001</v>
      </c>
      <c r="AW13" s="265">
        <f>'[1]44013020Imp'!AU$23</f>
        <v>48.310987033750003</v>
      </c>
      <c r="AX13" s="265">
        <f>'[1]44013020Imp'!AV$23</f>
        <v>0</v>
      </c>
      <c r="AY13" s="265">
        <f>'[1]44013020Imp'!AW$23</f>
        <v>0</v>
      </c>
      <c r="AZ13" s="265">
        <f>'[1]44013020Imp'!AX$23</f>
        <v>0</v>
      </c>
      <c r="BA13" s="265">
        <f>'[1]44013020Imp'!AY$23</f>
        <v>0</v>
      </c>
      <c r="BB13" s="265">
        <f>'[1]44013020Imp'!AZ$23</f>
        <v>0</v>
      </c>
      <c r="BC13" s="265">
        <f>'[1]44013020Imp'!BA$23</f>
        <v>0</v>
      </c>
      <c r="BD13" s="293"/>
    </row>
    <row r="14" spans="1:56">
      <c r="B14" s="347" t="s">
        <v>37</v>
      </c>
      <c r="C14" s="39"/>
      <c r="D14" s="10"/>
      <c r="E14" s="10"/>
      <c r="F14" s="10"/>
      <c r="G14" s="10"/>
      <c r="H14" s="10"/>
      <c r="I14" s="10"/>
      <c r="J14" s="10"/>
      <c r="K14" s="10"/>
      <c r="L14" s="10">
        <f>1/$A$1*'[1]44013020Imp'!K$91</f>
        <v>1.19551125E-2</v>
      </c>
      <c r="M14" s="10">
        <f>1/$A$1*'[1]44013020Imp'!L$91</f>
        <v>4.4664620000000002E-2</v>
      </c>
      <c r="N14" s="10">
        <f>1/$A$1*'[1]44013020Imp'!M$91</f>
        <v>8.0771129999999997E-2</v>
      </c>
      <c r="O14" s="10">
        <f>1/$A$1*'[1]44013020Imp'!N$91</f>
        <v>1.879515E-2</v>
      </c>
      <c r="P14" s="10">
        <f>1/$A$1*'[1]44013020Imp'!O$91</f>
        <v>2.4034779999999995E-2</v>
      </c>
      <c r="Q14" s="10">
        <f>1/$A$1*'[1]44013020Imp'!P$91</f>
        <v>6.1847199999999991E-2</v>
      </c>
      <c r="R14" s="10">
        <f>1/$A$1*'[1]44013020Imp'!Q$91</f>
        <v>5.3785499999999986E-2</v>
      </c>
      <c r="S14" s="10">
        <f>1/$A$1*'[1]44013020Imp'!R$91</f>
        <v>2.9127899999999995E-2</v>
      </c>
      <c r="T14" s="10">
        <f>1/$A$1*'[1]44013020Imp'!S$91</f>
        <v>3.4370499999999991E-2</v>
      </c>
      <c r="U14" s="10">
        <f>1/$A$1*'[1]44013020Imp'!T$91</f>
        <v>3.6316499999999995E-2</v>
      </c>
      <c r="V14" s="10">
        <f>1/$A$1*'[1]44013020Imp'!U$91</f>
        <v>5.8242099999999991E-2</v>
      </c>
      <c r="W14" s="10">
        <f>1/$A$1*'[1]44013020Imp'!V$91</f>
        <v>0</v>
      </c>
      <c r="X14" s="10">
        <f>1/$A$1*'[1]44013020Imp'!W$91</f>
        <v>0</v>
      </c>
      <c r="Y14" s="10">
        <f>1/$A$1*'[1]44013020Imp'!X$91</f>
        <v>0</v>
      </c>
      <c r="Z14" s="10">
        <f>1/$A$1*'[1]44013020Imp'!Y$91</f>
        <v>0</v>
      </c>
      <c r="AA14" s="10">
        <f>1/$A$1*'[1]44013020Imp'!Z$91</f>
        <v>0</v>
      </c>
      <c r="AB14" s="10">
        <f>1/$A$1*'[1]44013020Imp'!AA$91</f>
        <v>0</v>
      </c>
      <c r="AC14" s="346"/>
      <c r="AD14" s="264"/>
      <c r="AE14" s="265"/>
      <c r="AF14" s="265"/>
      <c r="AG14" s="265"/>
      <c r="AH14" s="265"/>
      <c r="AI14" s="265"/>
      <c r="AJ14" s="265"/>
      <c r="AK14" s="265"/>
      <c r="AL14" s="265"/>
      <c r="AM14" s="265">
        <f>'[1]44013020Imp'!AK$91</f>
        <v>5.4629252876000001</v>
      </c>
      <c r="AN14" s="265">
        <f>'[1]44013020Imp'!AL$91</f>
        <v>6.4335743748000001</v>
      </c>
      <c r="AO14" s="265">
        <f>'[1]44013020Imp'!AM$91</f>
        <v>8.1004238399999995</v>
      </c>
      <c r="AP14" s="265">
        <f>'[1]44013020Imp'!AN$91</f>
        <v>6.4171224655999994</v>
      </c>
      <c r="AQ14" s="265">
        <f>'[1]44013020Imp'!AO$91</f>
        <v>8.9132629208999994</v>
      </c>
      <c r="AR14" s="265">
        <f>'[1]44013020Imp'!AP$91</f>
        <v>21.066021843000001</v>
      </c>
      <c r="AS14" s="265">
        <f>'[1]44013020Imp'!AQ$91</f>
        <v>17.159698972499999</v>
      </c>
      <c r="AT14" s="265">
        <f>'[1]44013020Imp'!AR$91</f>
        <v>12.449333079399999</v>
      </c>
      <c r="AU14" s="265">
        <f>'[1]44013020Imp'!AS$91</f>
        <v>13.989395934799999</v>
      </c>
      <c r="AV14" s="265">
        <f>'[1]44013020Imp'!AT$91</f>
        <v>17.882834272</v>
      </c>
      <c r="AW14" s="265">
        <f>'[1]44013020Imp'!AU$91</f>
        <v>24.818931170416668</v>
      </c>
      <c r="AX14" s="265">
        <f>'[1]44013020Imp'!AV$91</f>
        <v>0</v>
      </c>
      <c r="AY14" s="265">
        <f>'[1]44013020Imp'!AW$91</f>
        <v>0</v>
      </c>
      <c r="AZ14" s="265">
        <f>'[1]44013020Imp'!AX$91</f>
        <v>0</v>
      </c>
      <c r="BA14" s="265">
        <f>'[1]44013020Imp'!AY$91</f>
        <v>0</v>
      </c>
      <c r="BB14" s="265">
        <f>'[1]44013020Imp'!AZ$91</f>
        <v>0</v>
      </c>
      <c r="BC14" s="265">
        <f>'[1]44013020Imp'!BA$91</f>
        <v>0</v>
      </c>
      <c r="BD14" s="293"/>
    </row>
    <row r="15" spans="1:56">
      <c r="B15" s="5" t="s">
        <v>81</v>
      </c>
      <c r="C15" s="39"/>
      <c r="D15" s="10"/>
      <c r="E15" s="10"/>
      <c r="F15" s="10"/>
      <c r="G15" s="10"/>
      <c r="H15" s="10"/>
      <c r="I15" s="10"/>
      <c r="J15" s="10"/>
      <c r="K15" s="10"/>
      <c r="L15" s="10">
        <f>1/$A$1*'[1]44013020Imp'!K$212</f>
        <v>1.1719822499999999E-2</v>
      </c>
      <c r="M15" s="10">
        <f>1/$A$1*'[1]44013020Imp'!L$212</f>
        <v>4.9557749999999998E-2</v>
      </c>
      <c r="N15" s="10">
        <f>1/$A$1*'[1]44013020Imp'!M$212</f>
        <v>4.5557600000000004E-2</v>
      </c>
      <c r="O15" s="10">
        <f>1/$A$1*'[1]44013020Imp'!N$212</f>
        <v>6.5736000000000017E-4</v>
      </c>
      <c r="P15" s="10">
        <f>1/$A$1*'[1]44013020Imp'!O$212</f>
        <v>7.1418600000000007E-3</v>
      </c>
      <c r="Q15" s="10">
        <f>1/$A$1*'[1]44013020Imp'!P$212</f>
        <v>2.2654199999999996E-2</v>
      </c>
      <c r="R15" s="10">
        <f>1/$A$1*'[1]44013020Imp'!Q$212</f>
        <v>1.2600999999999997E-3</v>
      </c>
      <c r="S15" s="10">
        <f>1/$A$1*'[1]44013020Imp'!R$212</f>
        <v>1.2318599999999999E-2</v>
      </c>
      <c r="T15" s="10">
        <f>1/$A$1*'[1]44013020Imp'!S$212</f>
        <v>4.3920099999999997E-2</v>
      </c>
      <c r="U15" s="10">
        <f>1/$A$1*'[1]44013020Imp'!T$212</f>
        <v>2.8430499999999997E-2</v>
      </c>
      <c r="V15" s="10">
        <f>1/$A$1*'[1]44013020Imp'!U$212</f>
        <v>1.9180599999999999E-2</v>
      </c>
      <c r="W15" s="10">
        <f>1/$A$1*'[1]44013020Imp'!V$212</f>
        <v>0</v>
      </c>
      <c r="X15" s="10">
        <f>1/$A$1*'[1]44013020Imp'!W$212</f>
        <v>0</v>
      </c>
      <c r="Y15" s="10">
        <f>1/$A$1*'[1]44013020Imp'!X$212</f>
        <v>0</v>
      </c>
      <c r="Z15" s="10">
        <f>1/$A$1*'[1]44013020Imp'!Y$212</f>
        <v>0</v>
      </c>
      <c r="AA15" s="10">
        <f>1/$A$1*'[1]44013020Imp'!Z$212</f>
        <v>0</v>
      </c>
      <c r="AB15" s="10">
        <f>1/$A$1*'[1]44013020Imp'!AA$212</f>
        <v>0</v>
      </c>
      <c r="AC15" s="317"/>
      <c r="AD15" s="264"/>
      <c r="AE15" s="265"/>
      <c r="AF15" s="265"/>
      <c r="AG15" s="265"/>
      <c r="AH15" s="265"/>
      <c r="AI15" s="265"/>
      <c r="AJ15" s="265"/>
      <c r="AK15" s="265"/>
      <c r="AL15" s="265"/>
      <c r="AM15" s="265">
        <f>'[1]44013020Imp'!AK$212</f>
        <v>0.94506766200000003</v>
      </c>
      <c r="AN15" s="265">
        <f>'[1]44013020Imp'!AL$212</f>
        <v>2.296324512</v>
      </c>
      <c r="AO15" s="265">
        <f>'[1]44013020Imp'!AM$212</f>
        <v>2.22132576</v>
      </c>
      <c r="AP15" s="265">
        <f>'[1]44013020Imp'!AN$212</f>
        <v>9.3521876800000001E-2</v>
      </c>
      <c r="AQ15" s="265">
        <f>'[1]44013020Imp'!AO$212</f>
        <v>1.2781514871000001</v>
      </c>
      <c r="AR15" s="265">
        <f>'[1]44013020Imp'!AP$212</f>
        <v>4.4307215334999999</v>
      </c>
      <c r="AS15" s="265">
        <f>'[1]44013020Imp'!AQ$212</f>
        <v>0.24321682349999998</v>
      </c>
      <c r="AT15" s="265">
        <f>'[1]44013020Imp'!AR$212</f>
        <v>1.0133846603999999</v>
      </c>
      <c r="AU15" s="265">
        <f>'[1]44013020Imp'!AS$212</f>
        <v>5.9086958931</v>
      </c>
      <c r="AV15" s="265">
        <f>'[1]44013020Imp'!AT$212</f>
        <v>5.6329908990000002</v>
      </c>
      <c r="AW15" s="265">
        <f>'[1]44013020Imp'!AU$212</f>
        <v>4.3937879979166663</v>
      </c>
      <c r="AX15" s="265">
        <f>'[1]44013020Imp'!AV$212</f>
        <v>0</v>
      </c>
      <c r="AY15" s="265">
        <f>'[1]44013020Imp'!AW$212</f>
        <v>0</v>
      </c>
      <c r="AZ15" s="265">
        <f>'[1]44013020Imp'!AX$212</f>
        <v>0</v>
      </c>
      <c r="BA15" s="265">
        <f>'[1]44013020Imp'!AY$212</f>
        <v>0</v>
      </c>
      <c r="BB15" s="265">
        <f>'[1]44013020Imp'!AZ$212</f>
        <v>0</v>
      </c>
      <c r="BC15" s="265">
        <f>'[1]44013020Imp'!BA$212</f>
        <v>0</v>
      </c>
      <c r="BD15" s="293"/>
    </row>
    <row r="16" spans="1:56">
      <c r="B16" s="5" t="s">
        <v>19</v>
      </c>
      <c r="C16" s="19"/>
      <c r="D16" s="15"/>
      <c r="E16" s="15"/>
      <c r="F16" s="15"/>
      <c r="G16" s="15"/>
      <c r="H16" s="15"/>
      <c r="I16" s="15"/>
      <c r="J16" s="15"/>
      <c r="K16" s="15"/>
      <c r="L16" s="15">
        <f t="shared" ref="L16:AB16" si="4">SUM(L12:L12)-SUM(L13:L15)</f>
        <v>2.6068200000000097E-3</v>
      </c>
      <c r="M16" s="15">
        <f t="shared" si="4"/>
        <v>1.7737337619047611E-2</v>
      </c>
      <c r="N16" s="15">
        <f t="shared" si="4"/>
        <v>2.0885919999999947E-2</v>
      </c>
      <c r="O16" s="15">
        <f t="shared" si="4"/>
        <v>5.6449171428571455E-3</v>
      </c>
      <c r="P16" s="15">
        <f t="shared" si="4"/>
        <v>4.7502406043956051E-2</v>
      </c>
      <c r="Q16" s="15">
        <f t="shared" si="4"/>
        <v>5.1217499999999999E-2</v>
      </c>
      <c r="R16" s="15">
        <f t="shared" si="4"/>
        <v>1.4738642857142867E-2</v>
      </c>
      <c r="S16" s="15">
        <f t="shared" si="4"/>
        <v>2.9136514285714288E-2</v>
      </c>
      <c r="T16" s="15">
        <f t="shared" si="4"/>
        <v>5.4288678021978037E-2</v>
      </c>
      <c r="U16" s="15">
        <f t="shared" si="4"/>
        <v>4.3932951785714297E-2</v>
      </c>
      <c r="V16" s="15">
        <f t="shared" si="4"/>
        <v>0.11323859999999991</v>
      </c>
      <c r="W16" s="15">
        <f t="shared" si="4"/>
        <v>0</v>
      </c>
      <c r="X16" s="15">
        <f t="shared" si="4"/>
        <v>0</v>
      </c>
      <c r="Y16" s="15">
        <f t="shared" si="4"/>
        <v>0</v>
      </c>
      <c r="Z16" s="15">
        <f t="shared" si="4"/>
        <v>0</v>
      </c>
      <c r="AA16" s="15">
        <f t="shared" si="4"/>
        <v>0</v>
      </c>
      <c r="AB16" s="15">
        <f t="shared" si="4"/>
        <v>0</v>
      </c>
      <c r="AC16" s="317"/>
      <c r="AD16" s="187"/>
      <c r="AE16" s="177"/>
      <c r="AF16" s="177"/>
      <c r="AG16" s="177"/>
      <c r="AH16" s="177"/>
      <c r="AI16" s="177"/>
      <c r="AJ16" s="177"/>
      <c r="AK16" s="177"/>
      <c r="AL16" s="177"/>
      <c r="AM16" s="177">
        <f t="shared" ref="AM16:BC16" si="5">SUM(AM12:AM12)-SUM(AM13:AM15)</f>
        <v>1.0689900627999993</v>
      </c>
      <c r="AN16" s="177">
        <f t="shared" si="5"/>
        <v>3.5224299737999996</v>
      </c>
      <c r="AO16" s="177">
        <f t="shared" si="5"/>
        <v>1.0884994560000028</v>
      </c>
      <c r="AP16" s="177">
        <f t="shared" si="5"/>
        <v>0.36128576000000034</v>
      </c>
      <c r="AQ16" s="177">
        <f t="shared" si="5"/>
        <v>9.9931503276000058</v>
      </c>
      <c r="AR16" s="177">
        <f t="shared" si="5"/>
        <v>12.667661991999999</v>
      </c>
      <c r="AS16" s="177">
        <f t="shared" si="5"/>
        <v>3.4580430010000001</v>
      </c>
      <c r="AT16" s="177">
        <f t="shared" si="5"/>
        <v>4.8787558364999946</v>
      </c>
      <c r="AU16" s="177">
        <f t="shared" si="5"/>
        <v>9.3825166149000196</v>
      </c>
      <c r="AV16" s="177">
        <f t="shared" si="5"/>
        <v>10.83230206399999</v>
      </c>
      <c r="AW16" s="177">
        <f t="shared" si="5"/>
        <v>26.350760761250001</v>
      </c>
      <c r="AX16" s="177">
        <f t="shared" si="5"/>
        <v>0</v>
      </c>
      <c r="AY16" s="177">
        <f t="shared" si="5"/>
        <v>0</v>
      </c>
      <c r="AZ16" s="177">
        <f t="shared" si="5"/>
        <v>0</v>
      </c>
      <c r="BA16" s="177">
        <f t="shared" si="5"/>
        <v>0</v>
      </c>
      <c r="BB16" s="177">
        <f t="shared" si="5"/>
        <v>0</v>
      </c>
      <c r="BC16" s="177">
        <f t="shared" si="5"/>
        <v>0</v>
      </c>
      <c r="BD16" s="293"/>
    </row>
    <row r="17" spans="2:56" ht="17.149999999999999" customHeight="1">
      <c r="B17" s="17" t="s">
        <v>28</v>
      </c>
      <c r="C17" s="58"/>
      <c r="D17" s="59"/>
      <c r="E17" s="59"/>
      <c r="F17" s="59"/>
      <c r="G17" s="59"/>
      <c r="H17" s="59"/>
      <c r="I17" s="59"/>
      <c r="J17" s="59"/>
      <c r="K17" s="59"/>
      <c r="L17" s="59">
        <f>1/$A$1*'[1]44013020Imp'!K$194</f>
        <v>0</v>
      </c>
      <c r="M17" s="59">
        <f>1/$A$1*'[1]44013020Imp'!L$194</f>
        <v>0</v>
      </c>
      <c r="N17" s="59">
        <f>1/$A$1*'[1]44013020Imp'!M$194</f>
        <v>0</v>
      </c>
      <c r="O17" s="59">
        <f>1/$A$1*'[1]44013020Imp'!N$194</f>
        <v>9.4489999999999998E-5</v>
      </c>
      <c r="P17" s="59">
        <f>1/$A$1*'[1]44013020Imp'!O$194</f>
        <v>2.8072000000000004E-4</v>
      </c>
      <c r="Q17" s="59">
        <f>1/$A$1*'[1]44013020Imp'!P$194</f>
        <v>1.9079999999999998E-4</v>
      </c>
      <c r="R17" s="59">
        <f>1/$A$1*'[1]44013020Imp'!Q$194</f>
        <v>2.3999999999999994E-5</v>
      </c>
      <c r="S17" s="59">
        <f>1/$A$1*'[1]44013020Imp'!R$194</f>
        <v>0</v>
      </c>
      <c r="T17" s="59">
        <f>1/$A$1*'[1]44013020Imp'!S$194</f>
        <v>1.8225699999999997E-2</v>
      </c>
      <c r="U17" s="59">
        <f>1/$A$1*'[1]44013020Imp'!T$194</f>
        <v>2.2314599999999997E-2</v>
      </c>
      <c r="V17" s="59">
        <f>1/$A$1*'[1]44013020Imp'!U$194</f>
        <v>5.5881999999999998E-3</v>
      </c>
      <c r="W17" s="59">
        <f>1/$A$1*'[1]44013020Imp'!V$194</f>
        <v>0</v>
      </c>
      <c r="X17" s="59">
        <f>1/$A$1*'[1]44013020Imp'!W$194</f>
        <v>0</v>
      </c>
      <c r="Y17" s="59">
        <f>1/$A$1*'[1]44013020Imp'!X$194</f>
        <v>0</v>
      </c>
      <c r="Z17" s="59">
        <f>1/$A$1*'[1]44013020Imp'!Y$194</f>
        <v>0</v>
      </c>
      <c r="AA17" s="59">
        <f>1/$A$1*'[1]44013020Imp'!Z$194</f>
        <v>0</v>
      </c>
      <c r="AB17" s="59">
        <f>1/$A$1*'[1]44013020Imp'!AA$194</f>
        <v>0</v>
      </c>
      <c r="AC17" s="317"/>
      <c r="AD17" s="262"/>
      <c r="AE17" s="263"/>
      <c r="AF17" s="263"/>
      <c r="AG17" s="263"/>
      <c r="AH17" s="263"/>
      <c r="AI17" s="263"/>
      <c r="AJ17" s="263"/>
      <c r="AK17" s="263"/>
      <c r="AL17" s="263"/>
      <c r="AM17" s="263">
        <f>'[1]44013020Imp'!AK$194</f>
        <v>0</v>
      </c>
      <c r="AN17" s="263">
        <f>'[1]44013020Imp'!AL$194</f>
        <v>0</v>
      </c>
      <c r="AO17" s="263">
        <f>'[1]44013020Imp'!AM$194</f>
        <v>0</v>
      </c>
      <c r="AP17" s="263">
        <f>'[1]44013020Imp'!AN$194</f>
        <v>2.1158086399999998E-2</v>
      </c>
      <c r="AQ17" s="263">
        <f>'[1]44013020Imp'!AO$194</f>
        <v>5.8198670100000002E-2</v>
      </c>
      <c r="AR17" s="263">
        <f>'[1]44013020Imp'!AP$194</f>
        <v>4.3467191500000002E-2</v>
      </c>
      <c r="AS17" s="263">
        <f>'[1]44013020Imp'!AQ$194</f>
        <v>4.8995519999999997E-3</v>
      </c>
      <c r="AT17" s="263">
        <f>'[1]44013020Imp'!AR$194</f>
        <v>0</v>
      </c>
      <c r="AU17" s="263">
        <f>'[1]44013020Imp'!AS$194</f>
        <v>2.8780700376999997</v>
      </c>
      <c r="AV17" s="263">
        <f>'[1]44013020Imp'!AT$194</f>
        <v>3.9481207920000001</v>
      </c>
      <c r="AW17" s="263">
        <f>'[1]44013020Imp'!AU$194</f>
        <v>0.91450141708333332</v>
      </c>
      <c r="AX17" s="263">
        <f>'[1]44013020Imp'!AV$194</f>
        <v>0</v>
      </c>
      <c r="AY17" s="263">
        <f>'[1]44013020Imp'!AW$194</f>
        <v>0</v>
      </c>
      <c r="AZ17" s="263">
        <f>'[1]44013020Imp'!AX$194</f>
        <v>0</v>
      </c>
      <c r="BA17" s="263">
        <f>'[1]44013020Imp'!AY$194</f>
        <v>0</v>
      </c>
      <c r="BB17" s="263">
        <f>'[1]44013020Imp'!AZ$194</f>
        <v>0</v>
      </c>
      <c r="BC17" s="263">
        <f>'[1]44013020Imp'!BA$194</f>
        <v>0</v>
      </c>
      <c r="BD17" s="293"/>
    </row>
    <row r="18" spans="2:56" ht="17.149999999999999" customHeight="1">
      <c r="B18" s="17" t="s">
        <v>149</v>
      </c>
      <c r="C18" s="137"/>
      <c r="D18" s="138"/>
      <c r="E18" s="138"/>
      <c r="F18" s="138"/>
      <c r="G18" s="138"/>
      <c r="H18" s="138"/>
      <c r="I18" s="138"/>
      <c r="J18" s="138"/>
      <c r="K18" s="138"/>
      <c r="L18" s="138">
        <f>1/$A$1*'[1]44013020Imp'!K$273</f>
        <v>0</v>
      </c>
      <c r="M18" s="138">
        <f>1/$A$1*'[1]44013020Imp'!L$273</f>
        <v>0</v>
      </c>
      <c r="N18" s="138">
        <f>1/$A$1*'[1]44013020Imp'!M$273</f>
        <v>0</v>
      </c>
      <c r="O18" s="138">
        <f>1/$A$1*'[1]44013020Imp'!N$273</f>
        <v>1.188E-4</v>
      </c>
      <c r="P18" s="138">
        <f>1/$A$1*'[1]44013020Imp'!O$273</f>
        <v>2.8379999999999999E-5</v>
      </c>
      <c r="Q18" s="138">
        <f>1/$A$1*'[1]44013020Imp'!P$273</f>
        <v>2.0319999999999995E-4</v>
      </c>
      <c r="R18" s="138">
        <f>1/$A$1*'[1]44013020Imp'!Q$273</f>
        <v>6.4399999999999993E-5</v>
      </c>
      <c r="S18" s="138">
        <f>1/$A$1*'[1]44013020Imp'!R$273</f>
        <v>6.6099999999999994E-5</v>
      </c>
      <c r="T18" s="138">
        <f>1/$A$1*'[1]44013020Imp'!S$273</f>
        <v>1.3529999999999998E-4</v>
      </c>
      <c r="U18" s="138">
        <f>1/$A$1*'[1]44013020Imp'!T$273</f>
        <v>7.9999999999999996E-7</v>
      </c>
      <c r="V18" s="138">
        <f>1/$A$1*'[1]44013020Imp'!U$273</f>
        <v>2.3099999999999996E-5</v>
      </c>
      <c r="W18" s="138">
        <f>1/$A$1*'[1]44013020Imp'!V$273</f>
        <v>0</v>
      </c>
      <c r="X18" s="138">
        <f>1/$A$1*'[1]44013020Imp'!W$273</f>
        <v>0</v>
      </c>
      <c r="Y18" s="138">
        <f>1/$A$1*'[1]44013020Imp'!X$273</f>
        <v>0</v>
      </c>
      <c r="Z18" s="138">
        <f>1/$A$1*'[1]44013020Imp'!Y$273</f>
        <v>0</v>
      </c>
      <c r="AA18" s="138">
        <f>1/$A$1*'[1]44013020Imp'!Z$273</f>
        <v>0</v>
      </c>
      <c r="AB18" s="138">
        <f>1/$A$1*'[1]44013020Imp'!AA$273</f>
        <v>0</v>
      </c>
      <c r="AC18" s="317"/>
      <c r="AD18" s="266"/>
      <c r="AE18" s="267"/>
      <c r="AF18" s="267"/>
      <c r="AG18" s="267"/>
      <c r="AH18" s="267"/>
      <c r="AI18" s="267"/>
      <c r="AJ18" s="267"/>
      <c r="AK18" s="267"/>
      <c r="AL18" s="267"/>
      <c r="AM18" s="267">
        <f>'[1]44013020Imp'!AK$273</f>
        <v>0</v>
      </c>
      <c r="AN18" s="267">
        <f>'[1]44013020Imp'!AL$273</f>
        <v>2.7203364000000001E-2</v>
      </c>
      <c r="AO18" s="267">
        <f>'[1]44013020Imp'!AM$273</f>
        <v>1.0971744E-2</v>
      </c>
      <c r="AP18" s="267">
        <f>'[1]44013020Imp'!AN$273</f>
        <v>4.74836384E-2</v>
      </c>
      <c r="AQ18" s="267">
        <f>'[1]44013020Imp'!AO$273</f>
        <v>6.9124948800000002E-2</v>
      </c>
      <c r="AR18" s="267">
        <f>'[1]44013020Imp'!AP$273</f>
        <v>4.8467665500000007E-2</v>
      </c>
      <c r="AS18" s="267">
        <f>'[1]44013020Imp'!AQ$273</f>
        <v>2.2014698999999999E-2</v>
      </c>
      <c r="AT18" s="267">
        <f>'[1]44013020Imp'!AR$273</f>
        <v>9.9421757999999995E-3</v>
      </c>
      <c r="AU18" s="267">
        <f>'[1]44013020Imp'!AS$273</f>
        <v>2.8625468299999998E-2</v>
      </c>
      <c r="AV18" s="267">
        <f>'[1]44013020Imp'!AT$273</f>
        <v>6.5121521000000002E-2</v>
      </c>
      <c r="AW18" s="267">
        <f>'[1]44013020Imp'!AU$273</f>
        <v>6.3338187916666663E-2</v>
      </c>
      <c r="AX18" s="267">
        <f>'[1]44013020Imp'!AV$273</f>
        <v>0</v>
      </c>
      <c r="AY18" s="267">
        <f>'[1]44013020Imp'!AW$273</f>
        <v>0</v>
      </c>
      <c r="AZ18" s="267">
        <f>'[1]44013020Imp'!AX$273</f>
        <v>0</v>
      </c>
      <c r="BA18" s="267">
        <f>'[1]44013020Imp'!AY$273</f>
        <v>0</v>
      </c>
      <c r="BB18" s="267">
        <f>'[1]44013020Imp'!AZ$273</f>
        <v>0</v>
      </c>
      <c r="BC18" s="267">
        <f>'[1]44013020Imp'!BA$273</f>
        <v>0</v>
      </c>
      <c r="BD18" s="293"/>
    </row>
    <row r="19" spans="2:56" ht="17.149999999999999" customHeight="1" thickBot="1">
      <c r="B19" s="343" t="s">
        <v>150</v>
      </c>
      <c r="C19" s="348"/>
      <c r="D19" s="349"/>
      <c r="E19" s="349"/>
      <c r="F19" s="349"/>
      <c r="G19" s="349"/>
      <c r="H19" s="349"/>
      <c r="I19" s="349"/>
      <c r="J19" s="349"/>
      <c r="K19" s="349"/>
      <c r="L19" s="349">
        <f t="shared" ref="L19:AB19" si="6">L5-SUM(L6,L7,L10,L11,L12,L17,L18)</f>
        <v>0</v>
      </c>
      <c r="M19" s="349">
        <f t="shared" si="6"/>
        <v>0</v>
      </c>
      <c r="N19" s="349">
        <f t="shared" si="6"/>
        <v>0</v>
      </c>
      <c r="O19" s="349">
        <f t="shared" si="6"/>
        <v>5.7474999999999887E-4</v>
      </c>
      <c r="P19" s="349">
        <f t="shared" si="6"/>
        <v>1.4190000000011138E-5</v>
      </c>
      <c r="Q19" s="349">
        <f t="shared" si="6"/>
        <v>0</v>
      </c>
      <c r="R19" s="349">
        <f t="shared" si="6"/>
        <v>4.0930000000000133E-4</v>
      </c>
      <c r="S19" s="349">
        <f t="shared" si="6"/>
        <v>4.9299999999996569E-4</v>
      </c>
      <c r="T19" s="349">
        <f t="shared" si="6"/>
        <v>6.0850000000006732E-4</v>
      </c>
      <c r="U19" s="349">
        <f t="shared" si="6"/>
        <v>3.96199999999991E-3</v>
      </c>
      <c r="V19" s="349">
        <f t="shared" si="6"/>
        <v>5.4100000000001369E-5</v>
      </c>
      <c r="W19" s="349">
        <f t="shared" si="6"/>
        <v>0</v>
      </c>
      <c r="X19" s="349">
        <f t="shared" si="6"/>
        <v>0</v>
      </c>
      <c r="Y19" s="349">
        <f t="shared" si="6"/>
        <v>0</v>
      </c>
      <c r="Z19" s="349">
        <f t="shared" si="6"/>
        <v>0</v>
      </c>
      <c r="AA19" s="349">
        <f t="shared" si="6"/>
        <v>0</v>
      </c>
      <c r="AB19" s="349">
        <f t="shared" si="6"/>
        <v>0</v>
      </c>
      <c r="AC19" s="350"/>
      <c r="AD19" s="351"/>
      <c r="AE19" s="352"/>
      <c r="AF19" s="352"/>
      <c r="AG19" s="352"/>
      <c r="AH19" s="352"/>
      <c r="AI19" s="352"/>
      <c r="AJ19" s="352"/>
      <c r="AK19" s="352"/>
      <c r="AL19" s="352"/>
      <c r="AM19" s="352">
        <f t="shared" ref="AM19:BC19" si="7">AM5-SUM(AM6,AM7,AM10,AM11,AM12,AM17,AM18)</f>
        <v>0</v>
      </c>
      <c r="AN19" s="352">
        <f t="shared" si="7"/>
        <v>0</v>
      </c>
      <c r="AO19" s="352">
        <f t="shared" si="7"/>
        <v>0</v>
      </c>
      <c r="AP19" s="352">
        <f t="shared" si="7"/>
        <v>0.10591891199999992</v>
      </c>
      <c r="AQ19" s="352">
        <f t="shared" si="7"/>
        <v>1.4682145499996579E-2</v>
      </c>
      <c r="AR19" s="352">
        <f t="shared" si="7"/>
        <v>0</v>
      </c>
      <c r="AS19" s="352">
        <f t="shared" si="7"/>
        <v>0.12101538400000322</v>
      </c>
      <c r="AT19" s="352">
        <f t="shared" si="7"/>
        <v>0.20064222850000135</v>
      </c>
      <c r="AU19" s="352">
        <f t="shared" si="7"/>
        <v>2.4498674199996628E-2</v>
      </c>
      <c r="AV19" s="352">
        <f t="shared" si="7"/>
        <v>1.4540200370000207</v>
      </c>
      <c r="AW19" s="352">
        <f t="shared" si="7"/>
        <v>3.4610799166671313E-2</v>
      </c>
      <c r="AX19" s="352">
        <f t="shared" si="7"/>
        <v>0</v>
      </c>
      <c r="AY19" s="352">
        <f t="shared" si="7"/>
        <v>0</v>
      </c>
      <c r="AZ19" s="352">
        <f t="shared" si="7"/>
        <v>0</v>
      </c>
      <c r="BA19" s="352">
        <f t="shared" si="7"/>
        <v>0</v>
      </c>
      <c r="BB19" s="352">
        <f t="shared" si="7"/>
        <v>0</v>
      </c>
      <c r="BC19" s="352">
        <f t="shared" si="7"/>
        <v>0</v>
      </c>
      <c r="BD19" s="315"/>
    </row>
    <row r="20" spans="2:56" ht="13.5" thickTop="1">
      <c r="B20" s="370" t="s">
        <v>216</v>
      </c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30"/>
    </row>
    <row r="21" spans="2:56"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  <c r="AU21" s="29"/>
      <c r="AV21" s="29"/>
      <c r="AW21" s="29"/>
      <c r="AX21" s="29"/>
      <c r="AY21" s="29"/>
      <c r="AZ21" s="29"/>
      <c r="BA21" s="29"/>
      <c r="BB21" s="29"/>
      <c r="BC21" s="29"/>
    </row>
    <row r="22" spans="2:56"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/>
      <c r="AS22" s="29"/>
      <c r="AT22" s="29"/>
      <c r="AU22" s="29"/>
      <c r="AV22" s="29"/>
      <c r="AW22" s="29"/>
      <c r="AX22" s="29"/>
      <c r="AY22" s="29"/>
      <c r="AZ22" s="29"/>
      <c r="BA22" s="29"/>
      <c r="BB22" s="29"/>
      <c r="BC22" s="29"/>
    </row>
    <row r="23" spans="2:56"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</row>
    <row r="24" spans="2:56"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/>
      <c r="AS24" s="29"/>
      <c r="AT24" s="29"/>
      <c r="AU24" s="29"/>
      <c r="AV24" s="29"/>
      <c r="AW24" s="29"/>
      <c r="AX24" s="29"/>
      <c r="AY24" s="29"/>
      <c r="AZ24" s="29"/>
      <c r="BA24" s="29"/>
      <c r="BB24" s="29"/>
      <c r="BC24" s="29"/>
    </row>
    <row r="25" spans="2:56"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</row>
    <row r="26" spans="2:56"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</row>
    <row r="27" spans="2:56"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</row>
    <row r="28" spans="2:56"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</row>
    <row r="29" spans="2:56"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0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0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0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D73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0" customWidth="1"/>
    <col min="50" max="55" width="6.7265625" style="30" hidden="1" customWidth="1"/>
  </cols>
  <sheetData>
    <row r="1" spans="1:56" ht="9" customHeight="1" thickBot="1">
      <c r="A1" s="195">
        <f>[2]RWE!$A$1*[2]ToM3!$A$2</f>
        <v>1.6099999999999999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41</v>
      </c>
      <c r="C2" s="413" t="s">
        <v>100</v>
      </c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  <c r="Z2" s="414"/>
      <c r="AA2" s="414"/>
      <c r="AB2" s="415"/>
      <c r="AC2" s="3"/>
      <c r="AD2" s="396" t="s">
        <v>5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65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206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317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139">
        <f>1/$A$1*'[1]440123Imp'!B$263</f>
        <v>0.56004949999999998</v>
      </c>
      <c r="D5" s="125">
        <f>1/$A$1*'[1]440123Imp'!C$263</f>
        <v>0.50617090642857132</v>
      </c>
      <c r="E5" s="125">
        <f>1/$A$1*'[1]440123Imp'!D$263</f>
        <v>0.55027769999999998</v>
      </c>
      <c r="F5" s="125">
        <f>1/$A$1*'[1]440123Imp'!E$263</f>
        <v>0.61493530000000018</v>
      </c>
      <c r="G5" s="125">
        <f>1/$A$1*'[1]440123Imp'!F$263</f>
        <v>0.74724230642857159</v>
      </c>
      <c r="H5" s="125">
        <f>1/$A$1*'[1]440123Imp'!G$263</f>
        <v>0.87834959999999973</v>
      </c>
      <c r="I5" s="125">
        <f>1/$A$1*'[1]440123Imp'!H$263</f>
        <v>0.87953632499999956</v>
      </c>
      <c r="J5" s="125">
        <f>1/$A$1*'[1]440123Imp'!I$263</f>
        <v>0.91185855357142842</v>
      </c>
      <c r="K5" s="125">
        <f>1/$A$1*'[1]440123Imp'!J$263</f>
        <v>0.83496778367346935</v>
      </c>
      <c r="L5" s="125">
        <f>1/$A$1*'[1]440123Imp'!K$263</f>
        <v>0.56573628122843345</v>
      </c>
      <c r="M5" s="125">
        <f>1/$A$1*'[1]440123Imp'!L$263</f>
        <v>0.60386976060606057</v>
      </c>
      <c r="N5" s="125">
        <f>1/$A$1*'[1]440123Imp'!M$263</f>
        <v>0.65244675661375662</v>
      </c>
      <c r="O5" s="125">
        <f>1/$A$1*'[1]440123Imp'!N$263</f>
        <v>0.74736205129870115</v>
      </c>
      <c r="P5" s="125">
        <f>1/$A$1*'[1]440123Imp'!O$263</f>
        <v>0.63586483586005826</v>
      </c>
      <c r="Q5" s="125">
        <f>1/$A$1*'[1]440123Imp'!P$263</f>
        <v>0.76629859155844182</v>
      </c>
      <c r="R5" s="125">
        <f>1/$A$1*'[1]440123Imp'!Q$263</f>
        <v>0.75300512119803487</v>
      </c>
      <c r="S5" s="125">
        <f>1/$A$1*'[1]440123Imp'!R$263</f>
        <v>0.93600365459183665</v>
      </c>
      <c r="T5" s="125">
        <f>1/$A$1*'[1]440123Imp'!S$263</f>
        <v>1.0519886535714285</v>
      </c>
      <c r="U5" s="125">
        <f>1/$A$1*'[1]440123Imp'!T$263</f>
        <v>1.4916919732142855</v>
      </c>
      <c r="V5" s="125">
        <f>1/$A$1*'[1]440123Imp'!U$263</f>
        <v>1.6481093833943832</v>
      </c>
      <c r="W5" s="125">
        <f>1/$A$1*'[1]440123Imp'!V$263</f>
        <v>0</v>
      </c>
      <c r="X5" s="125">
        <f>1/$A$1*'[1]440123Imp'!W$263</f>
        <v>0</v>
      </c>
      <c r="Y5" s="125">
        <f>1/$A$1*'[1]440123Imp'!X$263</f>
        <v>0</v>
      </c>
      <c r="Z5" s="125">
        <f>1/$A$1*'[1]440123Imp'!Y$263</f>
        <v>0</v>
      </c>
      <c r="AA5" s="125">
        <f>1/$A$1*'[1]440123Imp'!Z$263</f>
        <v>0</v>
      </c>
      <c r="AB5" s="125">
        <f>1/$A$1*'[1]440123Imp'!AA$263</f>
        <v>0</v>
      </c>
      <c r="AC5" s="317"/>
      <c r="AD5" s="258">
        <f>'[1]440123Imp'!AB$263</f>
        <v>24.484761733718997</v>
      </c>
      <c r="AE5" s="259">
        <f>'[1]440123Imp'!AC$263</f>
        <v>22.931107190400002</v>
      </c>
      <c r="AF5" s="259">
        <f>'[1]440123Imp'!AD$263</f>
        <v>26.087206180800006</v>
      </c>
      <c r="AG5" s="259">
        <f>'[1]440123Imp'!AE$263</f>
        <v>34.316600158400007</v>
      </c>
      <c r="AH5" s="259">
        <f>'[1]440123Imp'!AF$263</f>
        <v>46.7570678071</v>
      </c>
      <c r="AI5" s="259">
        <f>'[1]440123Imp'!AG$263</f>
        <v>47.98353116700001</v>
      </c>
      <c r="AJ5" s="259">
        <f>'[1]440123Imp'!AH$263</f>
        <v>58.750750721200014</v>
      </c>
      <c r="AK5" s="259">
        <f>'[1]440123Imp'!AI$263</f>
        <v>82.895568249500002</v>
      </c>
      <c r="AL5" s="259">
        <f>'[1]440123Imp'!AJ$263</f>
        <v>70.826284281200017</v>
      </c>
      <c r="AM5" s="259">
        <f>'[1]440123Imp'!AK$263</f>
        <v>44.70589666839998</v>
      </c>
      <c r="AN5" s="259">
        <f>'[1]440123Imp'!AL$263</f>
        <v>60.548898932100002</v>
      </c>
      <c r="AO5" s="259">
        <f>'[1]440123Imp'!AM$263</f>
        <v>69.196862879999983</v>
      </c>
      <c r="AP5" s="259">
        <f>'[1]440123Imp'!AN$263</f>
        <v>66.91280669919999</v>
      </c>
      <c r="AQ5" s="259">
        <f>'[1]440123Imp'!AO$263</f>
        <v>66.254287211999994</v>
      </c>
      <c r="AR5" s="259">
        <f>'[1]440123Imp'!AP$263</f>
        <v>80.086334822999987</v>
      </c>
      <c r="AS5" s="259">
        <f>'[1]440123Imp'!AQ$263</f>
        <v>62.869077463500005</v>
      </c>
      <c r="AT5" s="259">
        <f>'[1]440123Imp'!AR$263</f>
        <v>75.235601157400012</v>
      </c>
      <c r="AU5" s="259">
        <f>'[1]440123Imp'!AS$263</f>
        <v>84.821261710900004</v>
      </c>
      <c r="AV5" s="259">
        <f>'[1]440123Imp'!AT$263</f>
        <v>115.293850701</v>
      </c>
      <c r="AW5" s="259">
        <f>'[1]440123Imp'!AU$263</f>
        <v>121.04766502708335</v>
      </c>
      <c r="AX5" s="259">
        <f>'[1]440123Imp'!AV$263</f>
        <v>0</v>
      </c>
      <c r="AY5" s="259">
        <f>'[1]440123Imp'!AW$263</f>
        <v>0</v>
      </c>
      <c r="AZ5" s="259">
        <f>'[1]440123Imp'!AX$263</f>
        <v>0</v>
      </c>
      <c r="BA5" s="259">
        <f>'[1]440123Imp'!AY$263</f>
        <v>0</v>
      </c>
      <c r="BB5" s="259">
        <f>'[1]440123Imp'!AZ$263</f>
        <v>0</v>
      </c>
      <c r="BC5" s="150">
        <f>'[1]440123Imp'!BA$263</f>
        <v>0</v>
      </c>
      <c r="BD5" s="293"/>
    </row>
    <row r="6" spans="1:56" ht="17.149999999999999" customHeight="1" thickTop="1">
      <c r="B6" s="141" t="s">
        <v>154</v>
      </c>
      <c r="C6" s="142">
        <f>1/$A$1*'[1]440123Imp'!B$266</f>
        <v>1.5300000000000003E-5</v>
      </c>
      <c r="D6" s="143">
        <f>1/$A$1*'[1]440123Imp'!C$266</f>
        <v>1.6999999999999998E-6</v>
      </c>
      <c r="E6" s="143">
        <f>1/$A$1*'[1]440123Imp'!D$266</f>
        <v>1.7600000000000001E-5</v>
      </c>
      <c r="F6" s="143">
        <f>1/$A$1*'[1]440123Imp'!E$266</f>
        <v>5.3200000000000006E-5</v>
      </c>
      <c r="G6" s="143">
        <f>1/$A$1*'[1]440123Imp'!F$266</f>
        <v>5.7600000000000004E-5</v>
      </c>
      <c r="H6" s="143">
        <f>1/$A$1*'[1]440123Imp'!G$266</f>
        <v>1.4199999999999998E-5</v>
      </c>
      <c r="I6" s="143">
        <f>1/$A$1*'[1]440123Imp'!H$266</f>
        <v>3.7799999999999997E-5</v>
      </c>
      <c r="J6" s="143">
        <f>1/$A$1*'[1]440123Imp'!I$266</f>
        <v>3.8700000000000006E-5</v>
      </c>
      <c r="K6" s="143">
        <f>1/$A$1*'[1]440123Imp'!J$266</f>
        <v>4.7700000000000007E-5</v>
      </c>
      <c r="L6" s="143">
        <f>1/$A$1*'[1]440123Imp'!K$266</f>
        <v>5.7400000000000006E-5</v>
      </c>
      <c r="M6" s="143">
        <f>1/$A$1*'[1]440123Imp'!L$266</f>
        <v>1.3476190476190589E-5</v>
      </c>
      <c r="N6" s="143">
        <f>1/$A$1*'[1]440123Imp'!M$266</f>
        <v>2.2571428571428571E-5</v>
      </c>
      <c r="O6" s="143">
        <f>1/$A$1*'[1]440123Imp'!N$266</f>
        <v>4.4799999999999998E-5</v>
      </c>
      <c r="P6" s="143">
        <f>1/$A$1*'[1]440123Imp'!O$266</f>
        <v>3.5614285714285708E-5</v>
      </c>
      <c r="Q6" s="143">
        <f>1/$A$1*'[1]440123Imp'!P$266</f>
        <v>1.1772142857142857E-4</v>
      </c>
      <c r="R6" s="143">
        <f>1/$A$1*'[1]440123Imp'!Q$266</f>
        <v>3.0179999999999996E-4</v>
      </c>
      <c r="S6" s="143">
        <f>1/$A$1*'[1]440123Imp'!R$266</f>
        <v>4.3249999999999994E-4</v>
      </c>
      <c r="T6" s="143">
        <f>1/$A$1*'[1]440123Imp'!S$266</f>
        <v>1.5466E-3</v>
      </c>
      <c r="U6" s="143">
        <f>1/$A$1*'[1]440123Imp'!T$266</f>
        <v>5.8761250000000011E-4</v>
      </c>
      <c r="V6" s="143">
        <f>1/$A$1*'[1]440123Imp'!U$266</f>
        <v>1.249E-4</v>
      </c>
      <c r="W6" s="143">
        <f>1/$A$1*'[1]440123Imp'!V$266</f>
        <v>0</v>
      </c>
      <c r="X6" s="143">
        <f>1/$A$1*'[1]440123Imp'!W$266</f>
        <v>0</v>
      </c>
      <c r="Y6" s="143">
        <f>1/$A$1*'[1]440123Imp'!X$266</f>
        <v>0</v>
      </c>
      <c r="Z6" s="143">
        <f>1/$A$1*'[1]440123Imp'!Y$266</f>
        <v>0</v>
      </c>
      <c r="AA6" s="143">
        <f>1/$A$1*'[1]440123Imp'!Z$266</f>
        <v>0</v>
      </c>
      <c r="AB6" s="143">
        <f>1/$A$1*'[1]440123Imp'!AA$266</f>
        <v>0</v>
      </c>
      <c r="AC6" s="317"/>
      <c r="AD6" s="260">
        <f>'[1]440123Imp'!AB$266</f>
        <v>1.457461314E-2</v>
      </c>
      <c r="AE6" s="261">
        <f>'[1]440123Imp'!AC$266</f>
        <v>2.7638215999999998E-3</v>
      </c>
      <c r="AF6" s="261">
        <f>'[1]440123Imp'!AD$266</f>
        <v>2.2771939200000001E-2</v>
      </c>
      <c r="AG6" s="261">
        <f>'[1]440123Imp'!AE$266</f>
        <v>7.3458996800000009E-2</v>
      </c>
      <c r="AH6" s="261">
        <f>'[1]440123Imp'!AF$266</f>
        <v>7.2635052699999994E-2</v>
      </c>
      <c r="AI6" s="261">
        <f>'[1]440123Imp'!AG$266</f>
        <v>3.3453849000000001E-2</v>
      </c>
      <c r="AJ6" s="261">
        <f>'[1]440123Imp'!AH$266</f>
        <v>7.1786418800000001E-2</v>
      </c>
      <c r="AK6" s="261">
        <f>'[1]440123Imp'!AI$266</f>
        <v>8.3408630000000011E-2</v>
      </c>
      <c r="AL6" s="261">
        <f>'[1]440123Imp'!AJ$266</f>
        <v>0.10738310800000002</v>
      </c>
      <c r="AM6" s="261">
        <f>'[1]440123Imp'!AK$266</f>
        <v>6.0245596399999997E-2</v>
      </c>
      <c r="AN6" s="261">
        <f>'[1]440123Imp'!AL$266</f>
        <v>1.4670196199999992E-2</v>
      </c>
      <c r="AO6" s="261">
        <f>'[1]440123Imp'!AM$266</f>
        <v>6.5819327999999996E-2</v>
      </c>
      <c r="AP6" s="261">
        <f>'[1]440123Imp'!AN$266</f>
        <v>5.8414716799999995E-2</v>
      </c>
      <c r="AQ6" s="261">
        <f>'[1]440123Imp'!AO$266</f>
        <v>7.4861012700000007E-2</v>
      </c>
      <c r="AR6" s="261">
        <f>'[1]440123Imp'!AP$266</f>
        <v>4.8803776E-2</v>
      </c>
      <c r="AS6" s="261">
        <f>'[1]440123Imp'!AQ$266</f>
        <v>6.2761086499999993E-2</v>
      </c>
      <c r="AT6" s="261">
        <f>'[1]440123Imp'!AR$266</f>
        <v>0.12675665349999998</v>
      </c>
      <c r="AU6" s="261">
        <f>'[1]440123Imp'!AS$266</f>
        <v>0.26241801300000001</v>
      </c>
      <c r="AV6" s="261">
        <f>'[1]440123Imp'!AT$266</f>
        <v>0.113424421</v>
      </c>
      <c r="AW6" s="261">
        <f>'[1]440123Imp'!AU$266</f>
        <v>2.5011491666666667E-2</v>
      </c>
      <c r="AX6" s="261">
        <f>'[1]440123Imp'!AV$266</f>
        <v>0</v>
      </c>
      <c r="AY6" s="261">
        <f>'[1]440123Imp'!AW$266</f>
        <v>0</v>
      </c>
      <c r="AZ6" s="261">
        <f>'[1]440123Imp'!AX$266</f>
        <v>0</v>
      </c>
      <c r="BA6" s="261">
        <f>'[1]440123Imp'!AY$266</f>
        <v>0</v>
      </c>
      <c r="BB6" s="261">
        <f>'[1]440123Imp'!AZ$266</f>
        <v>0</v>
      </c>
      <c r="BC6" s="261">
        <f>'[1]440123Imp'!BA$266</f>
        <v>0</v>
      </c>
      <c r="BD6" s="293"/>
    </row>
    <row r="7" spans="1:56" ht="17.149999999999999" customHeight="1">
      <c r="B7" s="129" t="s">
        <v>151</v>
      </c>
      <c r="C7" s="283">
        <f>1/$A$1*'[1]440123Imp'!B$268</f>
        <v>2.7240000000000001E-4</v>
      </c>
      <c r="D7" s="284">
        <f>1/$A$1*'[1]440123Imp'!C$268</f>
        <v>3.1990000000000002E-4</v>
      </c>
      <c r="E7" s="284">
        <f>1/$A$1*'[1]440123Imp'!D$268</f>
        <v>4.3350000000000002E-4</v>
      </c>
      <c r="F7" s="284">
        <f>1/$A$1*'[1]440123Imp'!E$268</f>
        <v>5.0529999999999998E-4</v>
      </c>
      <c r="G7" s="284">
        <f>1/$A$1*'[1]440123Imp'!F$268</f>
        <v>3.791E-4</v>
      </c>
      <c r="H7" s="284">
        <f>1/$A$1*'[1]440123Imp'!G$268</f>
        <v>5.1250000000000004E-4</v>
      </c>
      <c r="I7" s="284">
        <f>1/$A$1*'[1]440123Imp'!H$268</f>
        <v>5.1695714285714285E-4</v>
      </c>
      <c r="J7" s="284">
        <f>1/$A$1*'[1]440123Imp'!I$268</f>
        <v>3.0629999999999996E-4</v>
      </c>
      <c r="K7" s="284">
        <f>1/$A$1*'[1]440123Imp'!J$268</f>
        <v>4.2749999999999998E-4</v>
      </c>
      <c r="L7" s="284">
        <f>1/$A$1*'[1]440123Imp'!K$268</f>
        <v>1.7369999999999999E-4</v>
      </c>
      <c r="M7" s="284">
        <f>1/$A$1*'[1]440123Imp'!L$268</f>
        <v>1.3339999999999999E-4</v>
      </c>
      <c r="N7" s="284">
        <f>1/$A$1*'[1]440123Imp'!M$268</f>
        <v>2.8601428571428569E-4</v>
      </c>
      <c r="O7" s="284">
        <f>1/$A$1*'[1]440123Imp'!N$268</f>
        <v>3.455630952380952E-4</v>
      </c>
      <c r="P7" s="284">
        <f>1/$A$1*'[1]440123Imp'!O$268</f>
        <v>1.6410244897959185E-3</v>
      </c>
      <c r="Q7" s="284">
        <f>1/$A$1*'[1]440123Imp'!P$268</f>
        <v>3.1675000000000002E-3</v>
      </c>
      <c r="R7" s="284">
        <f>1/$A$1*'[1]440123Imp'!Q$268</f>
        <v>7.8900153061224436E-4</v>
      </c>
      <c r="S7" s="284">
        <f>1/$A$1*'[1]440123Imp'!R$268</f>
        <v>6.6221071428570252E-4</v>
      </c>
      <c r="T7" s="284">
        <f>1/$A$1*'[1]440123Imp'!S$268</f>
        <v>1.4910144047619048E-2</v>
      </c>
      <c r="U7" s="284">
        <f>1/$A$1*'[1]440123Imp'!T$268</f>
        <v>0.1027893</v>
      </c>
      <c r="V7" s="284">
        <f>1/$A$1*'[1]440123Imp'!U$268</f>
        <v>0.14336254285714284</v>
      </c>
      <c r="W7" s="284">
        <f>1/$A$1*'[1]440123Imp'!V$268</f>
        <v>0</v>
      </c>
      <c r="X7" s="284">
        <f>1/$A$1*'[1]440123Imp'!W$268</f>
        <v>0</v>
      </c>
      <c r="Y7" s="284">
        <f>1/$A$1*'[1]440123Imp'!X$268</f>
        <v>0</v>
      </c>
      <c r="Z7" s="284">
        <f>1/$A$1*'[1]440123Imp'!Y$268</f>
        <v>0</v>
      </c>
      <c r="AA7" s="284">
        <f>1/$A$1*'[1]440123Imp'!Z$268</f>
        <v>0</v>
      </c>
      <c r="AB7" s="284">
        <f>1/$A$1*'[1]440123Imp'!AA$268</f>
        <v>0</v>
      </c>
      <c r="AC7" s="358"/>
      <c r="AD7" s="362">
        <f>'[1]440123Imp'!AB$268</f>
        <v>0.35015184804299998</v>
      </c>
      <c r="AE7" s="363">
        <f>'[1]440123Imp'!AC$268</f>
        <v>0.39613552279999997</v>
      </c>
      <c r="AF7" s="363">
        <f>'[1]440123Imp'!AD$268</f>
        <v>0.4722269664</v>
      </c>
      <c r="AG7" s="363">
        <f>'[1]440123Imp'!AE$268</f>
        <v>0.42441040320000001</v>
      </c>
      <c r="AH7" s="363">
        <f>'[1]440123Imp'!AF$268</f>
        <v>0.38701958260000002</v>
      </c>
      <c r="AI7" s="363">
        <f>'[1]440123Imp'!AG$268</f>
        <v>0.41472322320000005</v>
      </c>
      <c r="AJ7" s="363">
        <f>'[1]440123Imp'!AH$268</f>
        <v>0.40549602000000001</v>
      </c>
      <c r="AK7" s="363">
        <f>'[1]440123Imp'!AI$268</f>
        <v>0.50548014450000001</v>
      </c>
      <c r="AL7" s="363">
        <f>'[1]440123Imp'!AJ$268</f>
        <v>0.83401566920000014</v>
      </c>
      <c r="AM7" s="363">
        <f>'[1]440123Imp'!AK$268</f>
        <v>0.29566970399999998</v>
      </c>
      <c r="AN7" s="363">
        <f>'[1]440123Imp'!AL$268</f>
        <v>0.34171243199999995</v>
      </c>
      <c r="AO7" s="363">
        <f>'[1]440123Imp'!AM$268</f>
        <v>0.55532587200000005</v>
      </c>
      <c r="AP7" s="363">
        <f>'[1]440123Imp'!AN$268</f>
        <v>0.7369702736</v>
      </c>
      <c r="AQ7" s="363">
        <f>'[1]440123Imp'!AO$268</f>
        <v>1.0806736419</v>
      </c>
      <c r="AR7" s="363">
        <f>'[1]440123Imp'!AP$268</f>
        <v>1.5462172370000002</v>
      </c>
      <c r="AS7" s="363">
        <f>'[1]440123Imp'!AQ$268</f>
        <v>1.2983945939999995</v>
      </c>
      <c r="AT7" s="363">
        <f>'[1]440123Imp'!AR$268</f>
        <v>1.1332707855999986</v>
      </c>
      <c r="AU7" s="363">
        <f>'[1]440123Imp'!AS$268</f>
        <v>3.1198744147999999</v>
      </c>
      <c r="AV7" s="363">
        <f>'[1]440123Imp'!AT$268</f>
        <v>22.644753820000002</v>
      </c>
      <c r="AW7" s="363">
        <f>'[1]440123Imp'!AU$268</f>
        <v>32.152049740416665</v>
      </c>
      <c r="AX7" s="363">
        <f>'[1]440123Imp'!AV$268</f>
        <v>0</v>
      </c>
      <c r="AY7" s="363">
        <f>'[1]440123Imp'!AW$268</f>
        <v>0</v>
      </c>
      <c r="AZ7" s="363">
        <f>'[1]440123Imp'!AX$268</f>
        <v>0</v>
      </c>
      <c r="BA7" s="363">
        <f>'[1]440123Imp'!AY$268</f>
        <v>0</v>
      </c>
      <c r="BB7" s="363">
        <f>'[1]440123Imp'!AZ$268</f>
        <v>0</v>
      </c>
      <c r="BC7" s="363">
        <f>'[1]440123Imp'!BA$268</f>
        <v>0</v>
      </c>
      <c r="BD7" s="315"/>
    </row>
    <row r="8" spans="1:56" ht="17.149999999999999" customHeight="1">
      <c r="B8" s="9" t="s">
        <v>152</v>
      </c>
      <c r="C8" s="43">
        <f>1/$A$1*'[1]440123Imp'!B$269</f>
        <v>1.9599999999999999E-5</v>
      </c>
      <c r="D8" s="23">
        <f>1/$A$1*'[1]440123Imp'!C$269</f>
        <v>7.8400000000000008E-5</v>
      </c>
      <c r="E8" s="23">
        <f>1/$A$1*'[1]440123Imp'!D$269</f>
        <v>0</v>
      </c>
      <c r="F8" s="23">
        <f>1/$A$1*'[1]440123Imp'!E$269</f>
        <v>0</v>
      </c>
      <c r="G8" s="23">
        <f>1/$A$1*'[1]440123Imp'!F$269</f>
        <v>1.31E-5</v>
      </c>
      <c r="H8" s="23">
        <f>1/$A$1*'[1]440123Imp'!G$269</f>
        <v>1.9999999999999999E-7</v>
      </c>
      <c r="I8" s="23">
        <f>1/$A$1*'[1]440123Imp'!H$269</f>
        <v>5.169999999999999E-5</v>
      </c>
      <c r="J8" s="23">
        <f>1/$A$1*'[1]440123Imp'!I$269</f>
        <v>4.2699999999999994E-5</v>
      </c>
      <c r="K8" s="23">
        <f>1/$A$1*'[1]440123Imp'!J$269</f>
        <v>1.7340000000000001E-4</v>
      </c>
      <c r="L8" s="23">
        <f>1/$A$1*'[1]440123Imp'!K$269</f>
        <v>1.0309999999999999E-4</v>
      </c>
      <c r="M8" s="23">
        <f>1/$A$1*'[1]440123Imp'!L$269</f>
        <v>6.3351948051948047E-5</v>
      </c>
      <c r="N8" s="23">
        <f>1/$A$1*'[1]440123Imp'!M$269</f>
        <v>3.9999999999999996E-5</v>
      </c>
      <c r="O8" s="23">
        <f>1/$A$1*'[1]440123Imp'!N$269</f>
        <v>5.9999999999999997E-7</v>
      </c>
      <c r="P8" s="23">
        <f>1/$A$1*'[1]440123Imp'!O$269</f>
        <v>1.7799999999999999E-5</v>
      </c>
      <c r="Q8" s="23">
        <f>1/$A$1*'[1]440123Imp'!P$269</f>
        <v>3.7565584415584418E-5</v>
      </c>
      <c r="R8" s="23">
        <f>1/$A$1*'[1]440123Imp'!Q$269</f>
        <v>1.6100000000000002E-5</v>
      </c>
      <c r="S8" s="23">
        <f>1/$A$1*'[1]440123Imp'!R$269</f>
        <v>8.2753042857142869E-2</v>
      </c>
      <c r="T8" s="23">
        <f>1/$A$1*'[1]440123Imp'!S$269</f>
        <v>8.5852600000000001E-2</v>
      </c>
      <c r="U8" s="23">
        <f>1/$A$1*'[1]440123Imp'!T$269</f>
        <v>0.15329698571428571</v>
      </c>
      <c r="V8" s="23">
        <f>1/$A$1*'[1]440123Imp'!U$269</f>
        <v>6.7800000000000008E-5</v>
      </c>
      <c r="W8" s="23">
        <f>1/$A$1*'[1]440123Imp'!V$269</f>
        <v>0</v>
      </c>
      <c r="X8" s="23">
        <f>1/$A$1*'[1]440123Imp'!W$269</f>
        <v>0</v>
      </c>
      <c r="Y8" s="23">
        <f>1/$A$1*'[1]440123Imp'!X$269</f>
        <v>0</v>
      </c>
      <c r="Z8" s="23">
        <f>1/$A$1*'[1]440123Imp'!Y$269</f>
        <v>0</v>
      </c>
      <c r="AA8" s="23">
        <f>1/$A$1*'[1]440123Imp'!Z$269</f>
        <v>0</v>
      </c>
      <c r="AB8" s="23">
        <f>1/$A$1*'[1]440123Imp'!AA$269</f>
        <v>0</v>
      </c>
      <c r="AC8" s="317"/>
      <c r="AD8" s="88">
        <f>'[1]440123Imp'!AB$269</f>
        <v>1.3180881123000001E-2</v>
      </c>
      <c r="AE8" s="175">
        <f>'[1]440123Imp'!AC$269</f>
        <v>7.7419246399999989E-2</v>
      </c>
      <c r="AF8" s="175">
        <f>'[1]440123Imp'!AD$269</f>
        <v>0</v>
      </c>
      <c r="AG8" s="175">
        <f>'[1]440123Imp'!AE$269</f>
        <v>0</v>
      </c>
      <c r="AH8" s="175">
        <f>'[1]440123Imp'!AF$269</f>
        <v>3.5301882000000001E-3</v>
      </c>
      <c r="AI8" s="175">
        <f>'[1]440123Imp'!AG$269</f>
        <v>2.1162141E-3</v>
      </c>
      <c r="AJ8" s="175">
        <f>'[1]440123Imp'!AH$269</f>
        <v>5.1015028000000004E-2</v>
      </c>
      <c r="AK8" s="175">
        <f>'[1]440123Imp'!AI$269</f>
        <v>0.144933116</v>
      </c>
      <c r="AL8" s="175">
        <f>'[1]440123Imp'!AJ$269</f>
        <v>7.6937548000000008E-2</v>
      </c>
      <c r="AM8" s="175">
        <f>'[1]440123Imp'!AK$269</f>
        <v>0.2111490084</v>
      </c>
      <c r="AN8" s="175">
        <f>'[1]440123Imp'!AL$269</f>
        <v>5.7268914300000001E-2</v>
      </c>
      <c r="AO8" s="175">
        <f>'[1]440123Imp'!AM$269</f>
        <v>9.3130367999999991E-2</v>
      </c>
      <c r="AP8" s="175">
        <f>'[1]440123Imp'!AN$269</f>
        <v>1.5276272E-3</v>
      </c>
      <c r="AQ8" s="175">
        <f>'[1]440123Imp'!AO$269</f>
        <v>0.10956825000000002</v>
      </c>
      <c r="AR8" s="175">
        <f>'[1]440123Imp'!AP$269</f>
        <v>0.14025771600000003</v>
      </c>
      <c r="AS8" s="175">
        <f>'[1]440123Imp'!AQ$269</f>
        <v>6.869247349999999E-2</v>
      </c>
      <c r="AT8" s="175">
        <f>'[1]440123Imp'!AR$269</f>
        <v>7.5806345362999989</v>
      </c>
      <c r="AU8" s="175">
        <f>'[1]440123Imp'!AS$269</f>
        <v>7.5165640120999999</v>
      </c>
      <c r="AV8" s="175">
        <f>'[1]440123Imp'!AT$269</f>
        <v>9.5260889009999996</v>
      </c>
      <c r="AW8" s="175">
        <f>'[1]440123Imp'!AU$269</f>
        <v>0.35421489458333333</v>
      </c>
      <c r="AX8" s="175">
        <f>'[1]440123Imp'!AV$269</f>
        <v>0</v>
      </c>
      <c r="AY8" s="175">
        <f>'[1]440123Imp'!AW$269</f>
        <v>0</v>
      </c>
      <c r="AZ8" s="175">
        <f>'[1]440123Imp'!AX$269</f>
        <v>0</v>
      </c>
      <c r="BA8" s="175">
        <f>'[1]440123Imp'!AY$269</f>
        <v>0</v>
      </c>
      <c r="BB8" s="175">
        <f>'[1]440123Imp'!AZ$269</f>
        <v>0</v>
      </c>
      <c r="BC8" s="175">
        <f>'[1]440123Imp'!BA$269</f>
        <v>0</v>
      </c>
      <c r="BD8" s="344"/>
    </row>
    <row r="9" spans="1:56">
      <c r="B9" s="5" t="s">
        <v>29</v>
      </c>
      <c r="C9" s="20">
        <f>1/$A$1*'[1]440123Imp'!B$31</f>
        <v>0</v>
      </c>
      <c r="D9" s="12">
        <f>1/$A$1*'[1]440123Imp'!C$31</f>
        <v>0</v>
      </c>
      <c r="E9" s="10">
        <f>1/$A$1*'[1]440123Imp'!D$31</f>
        <v>0</v>
      </c>
      <c r="F9" s="10">
        <f>1/$A$1*'[1]440123Imp'!E$31</f>
        <v>0</v>
      </c>
      <c r="G9" s="10">
        <f>1/$A$1*'[1]440123Imp'!F$31</f>
        <v>0</v>
      </c>
      <c r="H9" s="10">
        <f>1/$A$1*'[1]440123Imp'!G$31</f>
        <v>0</v>
      </c>
      <c r="I9" s="10">
        <f>1/$A$1*'[1]440123Imp'!H$31</f>
        <v>0</v>
      </c>
      <c r="J9" s="10">
        <f>1/$A$1*'[1]440123Imp'!I$31</f>
        <v>1.1999999999999999E-6</v>
      </c>
      <c r="K9" s="10">
        <f>1/$A$1*'[1]440123Imp'!J$31</f>
        <v>6.6999999999999994E-6</v>
      </c>
      <c r="L9" s="10">
        <f>1/$A$1*'[1]440123Imp'!K$31</f>
        <v>2.6599999999999999E-5</v>
      </c>
      <c r="M9" s="10">
        <f>1/$A$1*'[1]440123Imp'!L$31</f>
        <v>2.4300000000000001E-5</v>
      </c>
      <c r="N9" s="10">
        <f>1/$A$1*'[1]440123Imp'!M$31</f>
        <v>2.0900000000000003E-5</v>
      </c>
      <c r="O9" s="10">
        <f>1/$A$1*'[1]440123Imp'!N$31</f>
        <v>5.9999999999999997E-7</v>
      </c>
      <c r="P9" s="10">
        <f>1/$A$1*'[1]440123Imp'!O$31</f>
        <v>0</v>
      </c>
      <c r="Q9" s="10">
        <f>1/$A$1*'[1]440123Imp'!P$31</f>
        <v>4.2999999999999995E-6</v>
      </c>
      <c r="R9" s="10">
        <f>1/$A$1*'[1]440123Imp'!Q$31</f>
        <v>2.9999999999999999E-7</v>
      </c>
      <c r="S9" s="10">
        <f>1/$A$1*'[1]440123Imp'!R$31</f>
        <v>8.2698842857142865E-2</v>
      </c>
      <c r="T9" s="10">
        <f>1/$A$1*'[1]440123Imp'!S$31</f>
        <v>8.5759299999999997E-2</v>
      </c>
      <c r="U9" s="10">
        <f>1/$A$1*'[1]440123Imp'!T$31</f>
        <v>0.13450233571428571</v>
      </c>
      <c r="V9" s="10">
        <f>1/$A$1*'[1]440123Imp'!U$31</f>
        <v>0</v>
      </c>
      <c r="W9" s="10">
        <f>1/$A$1*'[1]440123Imp'!V$31</f>
        <v>0</v>
      </c>
      <c r="X9" s="10">
        <f>1/$A$1*'[1]440123Imp'!W$31</f>
        <v>0</v>
      </c>
      <c r="Y9" s="10">
        <f>1/$A$1*'[1]440123Imp'!X$31</f>
        <v>0</v>
      </c>
      <c r="Z9" s="10">
        <f>1/$A$1*'[1]440123Imp'!Y$31</f>
        <v>0</v>
      </c>
      <c r="AA9" s="10">
        <f>1/$A$1*'[1]440123Imp'!Z$31</f>
        <v>0</v>
      </c>
      <c r="AB9" s="10">
        <f>1/$A$1*'[1]440123Imp'!AA$31</f>
        <v>0</v>
      </c>
      <c r="AC9" s="317"/>
      <c r="AD9" s="187">
        <f>'[1]440123Imp'!AB$31</f>
        <v>0</v>
      </c>
      <c r="AE9" s="177">
        <f>'[1]440123Imp'!AC$31</f>
        <v>0</v>
      </c>
      <c r="AF9" s="265">
        <f>'[1]440123Imp'!AD$31</f>
        <v>0</v>
      </c>
      <c r="AG9" s="265">
        <f>'[1]440123Imp'!AE$31</f>
        <v>0</v>
      </c>
      <c r="AH9" s="265">
        <f>'[1]440123Imp'!AF$31</f>
        <v>0</v>
      </c>
      <c r="AI9" s="265">
        <f>'[1]440123Imp'!AG$31</f>
        <v>0</v>
      </c>
      <c r="AJ9" s="265">
        <f>'[1]440123Imp'!AH$31</f>
        <v>0</v>
      </c>
      <c r="AK9" s="265">
        <f>'[1]440123Imp'!AI$31</f>
        <v>1.825506E-3</v>
      </c>
      <c r="AL9" s="265">
        <f>'[1]440123Imp'!AJ$31</f>
        <v>9.8631848000000008E-3</v>
      </c>
      <c r="AM9" s="265">
        <f>'[1]440123Imp'!AK$31</f>
        <v>1.0124853200000001E-2</v>
      </c>
      <c r="AN9" s="265">
        <f>'[1]440123Imp'!AL$31</f>
        <v>4.9103928000000007E-3</v>
      </c>
      <c r="AO9" s="265">
        <f>'[1]440123Imp'!AM$31</f>
        <v>7.9135200000000003E-3</v>
      </c>
      <c r="AP9" s="265">
        <f>'[1]440123Imp'!AN$31</f>
        <v>1.5276272E-3</v>
      </c>
      <c r="AQ9" s="265">
        <f>'[1]440123Imp'!AO$31</f>
        <v>0</v>
      </c>
      <c r="AR9" s="265">
        <f>'[1]440123Imp'!AP$31</f>
        <v>1.4686567500000001E-2</v>
      </c>
      <c r="AS9" s="265">
        <f>'[1]440123Imp'!AQ$31</f>
        <v>1.1793984999999999E-3</v>
      </c>
      <c r="AT9" s="265">
        <f>'[1]440123Imp'!AR$31</f>
        <v>7.3435232734999989</v>
      </c>
      <c r="AU9" s="265">
        <f>'[1]440123Imp'!AS$31</f>
        <v>7.3397219038000001</v>
      </c>
      <c r="AV9" s="265">
        <f>'[1]440123Imp'!AT$31</f>
        <v>6.9574398830000002</v>
      </c>
      <c r="AW9" s="265">
        <f>'[1]440123Imp'!AU$31</f>
        <v>0</v>
      </c>
      <c r="AX9" s="265">
        <f>'[1]440123Imp'!AV$31</f>
        <v>0</v>
      </c>
      <c r="AY9" s="265">
        <f>'[1]440123Imp'!AW$31</f>
        <v>0</v>
      </c>
      <c r="AZ9" s="265">
        <f>'[1]440123Imp'!AX$31</f>
        <v>0</v>
      </c>
      <c r="BA9" s="265">
        <f>'[1]440123Imp'!AY$31</f>
        <v>0</v>
      </c>
      <c r="BB9" s="265">
        <f>'[1]440123Imp'!AZ$31</f>
        <v>0</v>
      </c>
      <c r="BC9" s="265">
        <f>'[1]440123Imp'!BA$31</f>
        <v>0</v>
      </c>
      <c r="BD9" s="344"/>
    </row>
    <row r="10" spans="1:56">
      <c r="B10" s="8" t="s">
        <v>19</v>
      </c>
      <c r="C10" s="270">
        <f t="shared" ref="C10:AB10" si="2">SUM(C8:C8)-SUM(C9:C9)</f>
        <v>1.9599999999999999E-5</v>
      </c>
      <c r="D10" s="271">
        <f t="shared" si="2"/>
        <v>7.8400000000000008E-5</v>
      </c>
      <c r="E10" s="35">
        <f t="shared" si="2"/>
        <v>0</v>
      </c>
      <c r="F10" s="35">
        <f t="shared" si="2"/>
        <v>0</v>
      </c>
      <c r="G10" s="35">
        <f t="shared" si="2"/>
        <v>1.31E-5</v>
      </c>
      <c r="H10" s="35">
        <f t="shared" si="2"/>
        <v>1.9999999999999999E-7</v>
      </c>
      <c r="I10" s="35">
        <f t="shared" si="2"/>
        <v>5.169999999999999E-5</v>
      </c>
      <c r="J10" s="35">
        <f t="shared" si="2"/>
        <v>4.1499999999999992E-5</v>
      </c>
      <c r="K10" s="35">
        <f t="shared" si="2"/>
        <v>1.6670000000000001E-4</v>
      </c>
      <c r="L10" s="35">
        <f t="shared" si="2"/>
        <v>7.6499999999999989E-5</v>
      </c>
      <c r="M10" s="35">
        <f t="shared" si="2"/>
        <v>3.9051948051948045E-5</v>
      </c>
      <c r="N10" s="35">
        <f t="shared" si="2"/>
        <v>1.9099999999999993E-5</v>
      </c>
      <c r="O10" s="35">
        <f t="shared" si="2"/>
        <v>0</v>
      </c>
      <c r="P10" s="35">
        <f t="shared" si="2"/>
        <v>1.7799999999999999E-5</v>
      </c>
      <c r="Q10" s="35">
        <f t="shared" si="2"/>
        <v>3.3265584415584422E-5</v>
      </c>
      <c r="R10" s="35">
        <f t="shared" si="2"/>
        <v>1.5800000000000001E-5</v>
      </c>
      <c r="S10" s="35">
        <f t="shared" si="2"/>
        <v>5.4200000000004245E-5</v>
      </c>
      <c r="T10" s="35">
        <f t="shared" si="2"/>
        <v>9.330000000000449E-5</v>
      </c>
      <c r="U10" s="35">
        <f t="shared" si="2"/>
        <v>1.8794649999999996E-2</v>
      </c>
      <c r="V10" s="35">
        <f t="shared" si="2"/>
        <v>6.7800000000000008E-5</v>
      </c>
      <c r="W10" s="35">
        <f t="shared" si="2"/>
        <v>0</v>
      </c>
      <c r="X10" s="35">
        <f t="shared" si="2"/>
        <v>0</v>
      </c>
      <c r="Y10" s="35">
        <f t="shared" si="2"/>
        <v>0</v>
      </c>
      <c r="Z10" s="35">
        <f t="shared" si="2"/>
        <v>0</v>
      </c>
      <c r="AA10" s="35">
        <f t="shared" si="2"/>
        <v>0</v>
      </c>
      <c r="AB10" s="35">
        <f t="shared" si="2"/>
        <v>0</v>
      </c>
      <c r="AC10" s="317"/>
      <c r="AD10" s="308">
        <f t="shared" ref="AD10:BC10" si="3">SUM(AD8:AD8)-SUM(AD9:AD9)</f>
        <v>1.3180881123000001E-2</v>
      </c>
      <c r="AE10" s="309">
        <f t="shared" si="3"/>
        <v>7.7419246399999989E-2</v>
      </c>
      <c r="AF10" s="310">
        <f t="shared" si="3"/>
        <v>0</v>
      </c>
      <c r="AG10" s="310">
        <f t="shared" si="3"/>
        <v>0</v>
      </c>
      <c r="AH10" s="310">
        <f t="shared" si="3"/>
        <v>3.5301882000000001E-3</v>
      </c>
      <c r="AI10" s="310">
        <f t="shared" si="3"/>
        <v>2.1162141E-3</v>
      </c>
      <c r="AJ10" s="310">
        <f t="shared" si="3"/>
        <v>5.1015028000000004E-2</v>
      </c>
      <c r="AK10" s="310">
        <f t="shared" si="3"/>
        <v>0.14310761</v>
      </c>
      <c r="AL10" s="310">
        <f t="shared" si="3"/>
        <v>6.7074363200000015E-2</v>
      </c>
      <c r="AM10" s="310">
        <f t="shared" si="3"/>
        <v>0.2010241552</v>
      </c>
      <c r="AN10" s="310">
        <f t="shared" si="3"/>
        <v>5.2358521499999998E-2</v>
      </c>
      <c r="AO10" s="310">
        <f t="shared" si="3"/>
        <v>8.5216847999999984E-2</v>
      </c>
      <c r="AP10" s="310">
        <f t="shared" si="3"/>
        <v>0</v>
      </c>
      <c r="AQ10" s="310">
        <f t="shared" si="3"/>
        <v>0.10956825000000002</v>
      </c>
      <c r="AR10" s="310">
        <f t="shared" si="3"/>
        <v>0.12557114850000003</v>
      </c>
      <c r="AS10" s="310">
        <f t="shared" si="3"/>
        <v>6.7513074999999992E-2</v>
      </c>
      <c r="AT10" s="310">
        <f t="shared" si="3"/>
        <v>0.23711126280000006</v>
      </c>
      <c r="AU10" s="310">
        <f t="shared" si="3"/>
        <v>0.1768421082999998</v>
      </c>
      <c r="AV10" s="310">
        <f t="shared" si="3"/>
        <v>2.5686490179999995</v>
      </c>
      <c r="AW10" s="310">
        <f t="shared" si="3"/>
        <v>0.35421489458333333</v>
      </c>
      <c r="AX10" s="310">
        <f t="shared" si="3"/>
        <v>0</v>
      </c>
      <c r="AY10" s="310">
        <f t="shared" si="3"/>
        <v>0</v>
      </c>
      <c r="AZ10" s="310">
        <f t="shared" si="3"/>
        <v>0</v>
      </c>
      <c r="BA10" s="310">
        <f t="shared" si="3"/>
        <v>0</v>
      </c>
      <c r="BB10" s="310">
        <f t="shared" si="3"/>
        <v>0</v>
      </c>
      <c r="BC10" s="310">
        <f t="shared" si="3"/>
        <v>0</v>
      </c>
      <c r="BD10" s="344"/>
    </row>
    <row r="11" spans="1:56" ht="17.149999999999999" customHeight="1">
      <c r="B11" s="17" t="s">
        <v>153</v>
      </c>
      <c r="C11" s="58">
        <f>1/$A$1*'[1]440123Imp'!B$267</f>
        <v>7.8600000000000013E-5</v>
      </c>
      <c r="D11" s="59">
        <f>1/$A$1*'[1]440123Imp'!C$267</f>
        <v>8.2399999999999997E-5</v>
      </c>
      <c r="E11" s="59">
        <f>1/$A$1*'[1]440123Imp'!D$267</f>
        <v>6.8200000000000004E-5</v>
      </c>
      <c r="F11" s="59">
        <f>1/$A$1*'[1]440123Imp'!E$267</f>
        <v>9.0300000000000013E-5</v>
      </c>
      <c r="G11" s="59">
        <f>1/$A$1*'[1]440123Imp'!F$267</f>
        <v>5.5100000000000004E-5</v>
      </c>
      <c r="H11" s="59">
        <f>1/$A$1*'[1]440123Imp'!G$267</f>
        <v>5.0299999999999989E-5</v>
      </c>
      <c r="I11" s="59">
        <f>1/$A$1*'[1]440123Imp'!H$267</f>
        <v>8.5200000000000011E-5</v>
      </c>
      <c r="J11" s="59">
        <f>1/$A$1*'[1]440123Imp'!I$267</f>
        <v>8.4800000000000001E-5</v>
      </c>
      <c r="K11" s="59">
        <f>1/$A$1*'[1]440123Imp'!J$267</f>
        <v>3.1729999999999996E-4</v>
      </c>
      <c r="L11" s="59">
        <f>1/$A$1*'[1]440123Imp'!K$267</f>
        <v>2.5499999999999996E-5</v>
      </c>
      <c r="M11" s="59">
        <f>1/$A$1*'[1]440123Imp'!L$267</f>
        <v>5.3000000000000001E-6</v>
      </c>
      <c r="N11" s="59">
        <f>1/$A$1*'[1]440123Imp'!M$267</f>
        <v>6.0285714285714282E-6</v>
      </c>
      <c r="O11" s="59">
        <f>1/$A$1*'[1]440123Imp'!N$267</f>
        <v>8.8999999999999995E-6</v>
      </c>
      <c r="P11" s="59">
        <f>1/$A$1*'[1]440123Imp'!O$267</f>
        <v>6.7321428571428564E-5</v>
      </c>
      <c r="Q11" s="59">
        <f>1/$A$1*'[1]440123Imp'!P$267</f>
        <v>3.1465277922077921E-2</v>
      </c>
      <c r="R11" s="59">
        <f>1/$A$1*'[1]440123Imp'!Q$267</f>
        <v>3.4422430083144368E-5</v>
      </c>
      <c r="S11" s="59">
        <f>1/$A$1*'[1]440123Imp'!R$267</f>
        <v>5.8603061224489801E-5</v>
      </c>
      <c r="T11" s="59">
        <f>1/$A$1*'[1]440123Imp'!S$267</f>
        <v>3.0008503401360542E-5</v>
      </c>
      <c r="U11" s="59">
        <f>1/$A$1*'[1]440123Imp'!T$267</f>
        <v>1.4199999999999998E-5</v>
      </c>
      <c r="V11" s="59">
        <f>1/$A$1*'[1]440123Imp'!U$267</f>
        <v>9.8473504273504278E-5</v>
      </c>
      <c r="W11" s="59">
        <f>1/$A$1*'[1]440123Imp'!V$267</f>
        <v>0</v>
      </c>
      <c r="X11" s="59">
        <f>1/$A$1*'[1]440123Imp'!W$267</f>
        <v>0</v>
      </c>
      <c r="Y11" s="59">
        <f>1/$A$1*'[1]440123Imp'!X$267</f>
        <v>0</v>
      </c>
      <c r="Z11" s="59">
        <f>1/$A$1*'[1]440123Imp'!Y$267</f>
        <v>0</v>
      </c>
      <c r="AA11" s="59">
        <f>1/$A$1*'[1]440123Imp'!Z$267</f>
        <v>0</v>
      </c>
      <c r="AB11" s="59">
        <f>1/$A$1*'[1]440123Imp'!AA$267</f>
        <v>0</v>
      </c>
      <c r="AC11" s="317"/>
      <c r="AD11" s="262">
        <f>'[1]440123Imp'!AB$267</f>
        <v>3.7233610868999997E-2</v>
      </c>
      <c r="AE11" s="263">
        <f>'[1]440123Imp'!AC$267</f>
        <v>5.5840659999999993E-2</v>
      </c>
      <c r="AF11" s="263">
        <f>'[1]440123Imp'!AD$267</f>
        <v>6.7073299200000006E-2</v>
      </c>
      <c r="AG11" s="263">
        <f>'[1]440123Imp'!AE$267</f>
        <v>7.0621947200000007E-2</v>
      </c>
      <c r="AH11" s="263">
        <f>'[1]440123Imp'!AF$267</f>
        <v>4.5407325600000006E-2</v>
      </c>
      <c r="AI11" s="263">
        <f>'[1]440123Imp'!AG$267</f>
        <v>5.8028556300000006E-2</v>
      </c>
      <c r="AJ11" s="263">
        <f>'[1]440123Imp'!AH$267</f>
        <v>7.7672671600000007E-2</v>
      </c>
      <c r="AK11" s="263">
        <f>'[1]440123Imp'!AI$267</f>
        <v>6.6370574000000002E-2</v>
      </c>
      <c r="AL11" s="263">
        <f>'[1]440123Imp'!AJ$267</f>
        <v>0.15848899560000002</v>
      </c>
      <c r="AM11" s="263">
        <f>'[1]440123Imp'!AK$267</f>
        <v>2.3010015599999999E-2</v>
      </c>
      <c r="AN11" s="263">
        <f>'[1]440123Imp'!AL$267</f>
        <v>1.0857483E-3</v>
      </c>
      <c r="AO11" s="263">
        <f>'[1]440123Imp'!AM$267</f>
        <v>2.4397584E-2</v>
      </c>
      <c r="AP11" s="263">
        <f>'[1]440123Imp'!AN$267</f>
        <v>4.9723044799999991E-2</v>
      </c>
      <c r="AQ11" s="263">
        <f>'[1]440123Imp'!AO$267</f>
        <v>0.14280395250000003</v>
      </c>
      <c r="AR11" s="263">
        <f>'[1]440123Imp'!AP$267</f>
        <v>2.8155631175</v>
      </c>
      <c r="AS11" s="263">
        <f>'[1]440123Imp'!AQ$267</f>
        <v>3.3635601999999994E-2</v>
      </c>
      <c r="AT11" s="263">
        <f>'[1]440123Imp'!AR$267</f>
        <v>2.7924873199999999E-2</v>
      </c>
      <c r="AU11" s="263">
        <f>'[1]440123Imp'!AS$267</f>
        <v>2.9961903400000003E-2</v>
      </c>
      <c r="AV11" s="263">
        <f>'[1]440123Imp'!AT$267</f>
        <v>1.1373029999999999E-2</v>
      </c>
      <c r="AW11" s="263">
        <f>'[1]440123Imp'!AU$267</f>
        <v>2.1825157500000001E-2</v>
      </c>
      <c r="AX11" s="263">
        <f>'[1]440123Imp'!AV$267</f>
        <v>0</v>
      </c>
      <c r="AY11" s="263">
        <f>'[1]440123Imp'!AW$267</f>
        <v>0</v>
      </c>
      <c r="AZ11" s="263">
        <f>'[1]440123Imp'!AX$267</f>
        <v>0</v>
      </c>
      <c r="BA11" s="263">
        <f>'[1]440123Imp'!AY$267</f>
        <v>0</v>
      </c>
      <c r="BB11" s="263">
        <f>'[1]440123Imp'!AZ$267</f>
        <v>0</v>
      </c>
      <c r="BC11" s="263">
        <f>'[1]440123Imp'!BA$267</f>
        <v>0</v>
      </c>
      <c r="BD11" s="344"/>
    </row>
    <row r="12" spans="1:56" ht="17.149999999999999" customHeight="1">
      <c r="B12" s="14" t="s">
        <v>213</v>
      </c>
      <c r="C12" s="152">
        <f>1/$A$1*'[1]440123Imp'!B$264</f>
        <v>0.55251749999999999</v>
      </c>
      <c r="D12" s="153">
        <f>1/$A$1*'[1]440123Imp'!C$264</f>
        <v>0.49656530642857138</v>
      </c>
      <c r="E12" s="153">
        <f>1/$A$1*'[1]440123Imp'!D$264</f>
        <v>0.5265476</v>
      </c>
      <c r="F12" s="153">
        <f>1/$A$1*'[1]440123Imp'!E$264</f>
        <v>0.59484689999999996</v>
      </c>
      <c r="G12" s="153">
        <f>1/$A$1*'[1]440123Imp'!F$264</f>
        <v>0.72069620642857146</v>
      </c>
      <c r="H12" s="153">
        <f>1/$A$1*'[1]440123Imp'!G$264</f>
        <v>0.85635269999999997</v>
      </c>
      <c r="I12" s="153">
        <f>1/$A$1*'[1]440123Imp'!H$264</f>
        <v>0.85767798928571415</v>
      </c>
      <c r="J12" s="153">
        <f>1/$A$1*'[1]440123Imp'!I$264</f>
        <v>0.88871265357142837</v>
      </c>
      <c r="K12" s="153">
        <f>1/$A$1*'[1]440123Imp'!J$264</f>
        <v>0.8180224836734693</v>
      </c>
      <c r="L12" s="153">
        <f>1/$A$1*'[1]440123Imp'!K$264</f>
        <v>0.55686998122843334</v>
      </c>
      <c r="M12" s="153">
        <f>1/$A$1*'[1]440123Imp'!L$264</f>
        <v>0.59812670000000001</v>
      </c>
      <c r="N12" s="153">
        <f>1/$A$1*'[1]440123Imp'!M$264</f>
        <v>0.64525234232804229</v>
      </c>
      <c r="O12" s="153">
        <f>1/$A$1*'[1]440123Imp'!N$264</f>
        <v>0.74017948820346313</v>
      </c>
      <c r="P12" s="153">
        <f>1/$A$1*'[1]440123Imp'!O$264</f>
        <v>0.62710194198250735</v>
      </c>
      <c r="Q12" s="153">
        <f>1/$A$1*'[1]440123Imp'!P$264</f>
        <v>0.72614347662337675</v>
      </c>
      <c r="R12" s="153">
        <f>1/$A$1*'[1]440123Imp'!Q$264</f>
        <v>0.74293543601284961</v>
      </c>
      <c r="S12" s="153">
        <f>1/$A$1*'[1]440123Imp'!R$264</f>
        <v>0.8264128265306121</v>
      </c>
      <c r="T12" s="153">
        <f>1/$A$1*'[1]440123Imp'!S$264</f>
        <v>0.90077280102040802</v>
      </c>
      <c r="U12" s="153">
        <f>1/$A$1*'[1]440123Imp'!T$264</f>
        <v>1.148163775</v>
      </c>
      <c r="V12" s="153">
        <f>1/$A$1*'[1]440123Imp'!U$264</f>
        <v>1.409332867032967</v>
      </c>
      <c r="W12" s="153">
        <f>1/$A$1*'[1]440123Imp'!V$264</f>
        <v>0</v>
      </c>
      <c r="X12" s="153">
        <f>1/$A$1*'[1]440123Imp'!W$264</f>
        <v>0</v>
      </c>
      <c r="Y12" s="153">
        <f>1/$A$1*'[1]440123Imp'!X$264</f>
        <v>0</v>
      </c>
      <c r="Z12" s="153">
        <f>1/$A$1*'[1]440123Imp'!Y$264</f>
        <v>0</v>
      </c>
      <c r="AA12" s="153">
        <f>1/$A$1*'[1]440123Imp'!Z$264</f>
        <v>0</v>
      </c>
      <c r="AB12" s="153">
        <f>1/$A$1*'[1]440123Imp'!AA$264</f>
        <v>0</v>
      </c>
      <c r="AC12" s="317"/>
      <c r="AD12" s="166">
        <f>'[1]440123Imp'!AB$264</f>
        <v>23.448563079858001</v>
      </c>
      <c r="AE12" s="167">
        <f>'[1]440123Imp'!AC$264</f>
        <v>21.6357821028</v>
      </c>
      <c r="AF12" s="167">
        <f>'[1]440123Imp'!AD$264</f>
        <v>24.276622363200001</v>
      </c>
      <c r="AG12" s="167">
        <f>'[1]440123Imp'!AE$264</f>
        <v>32.40091635200001</v>
      </c>
      <c r="AH12" s="167">
        <f>'[1]440123Imp'!AF$264</f>
        <v>44.579503930499996</v>
      </c>
      <c r="AI12" s="167">
        <f>'[1]440123Imp'!AG$264</f>
        <v>45.723654619499996</v>
      </c>
      <c r="AJ12" s="167">
        <f>'[1]440123Imp'!AH$264</f>
        <v>56.39068729320001</v>
      </c>
      <c r="AK12" s="167">
        <f>'[1]440123Imp'!AI$264</f>
        <v>80.692599139500004</v>
      </c>
      <c r="AL12" s="167">
        <f>'[1]440123Imp'!AJ$264</f>
        <v>68.47544433840001</v>
      </c>
      <c r="AM12" s="167">
        <f>'[1]440123Imp'!AK$264</f>
        <v>43.400750227999985</v>
      </c>
      <c r="AN12" s="167">
        <f>'[1]440123Imp'!AL$264</f>
        <v>59.344745736599997</v>
      </c>
      <c r="AO12" s="167">
        <f>'[1]440123Imp'!AM$264</f>
        <v>67.311365471999991</v>
      </c>
      <c r="AP12" s="167">
        <f>'[1]440123Imp'!AN$264</f>
        <v>65.375296817599988</v>
      </c>
      <c r="AQ12" s="167">
        <f>'[1]440123Imp'!AO$264</f>
        <v>64.521428815500002</v>
      </c>
      <c r="AR12" s="167">
        <f>'[1]440123Imp'!AP$264</f>
        <v>75.196524872999987</v>
      </c>
      <c r="AS12" s="167">
        <f>'[1]440123Imp'!AQ$264</f>
        <v>60.949427220499999</v>
      </c>
      <c r="AT12" s="167">
        <f>'[1]440123Imp'!AR$264</f>
        <v>65.671834619000009</v>
      </c>
      <c r="AU12" s="167">
        <f>'[1]440123Imp'!AS$264</f>
        <v>72.286468625800012</v>
      </c>
      <c r="AV12" s="167">
        <f>'[1]440123Imp'!AT$264</f>
        <v>78.039413557000003</v>
      </c>
      <c r="AW12" s="167">
        <f>'[1]440123Imp'!AU$264</f>
        <v>85.01956740541668</v>
      </c>
      <c r="AX12" s="167">
        <f>'[1]440123Imp'!AV$264</f>
        <v>0</v>
      </c>
      <c r="AY12" s="167">
        <f>'[1]440123Imp'!AW$264</f>
        <v>0</v>
      </c>
      <c r="AZ12" s="167">
        <f>'[1]440123Imp'!AX$264</f>
        <v>0</v>
      </c>
      <c r="BA12" s="167">
        <f>'[1]440123Imp'!AY$264</f>
        <v>0</v>
      </c>
      <c r="BB12" s="167">
        <f>'[1]440123Imp'!AZ$264</f>
        <v>0</v>
      </c>
      <c r="BC12" s="167">
        <f>'[1]440123Imp'!BA$264</f>
        <v>0</v>
      </c>
      <c r="BD12" s="344"/>
    </row>
    <row r="13" spans="1:56">
      <c r="B13" s="5" t="s">
        <v>36</v>
      </c>
      <c r="C13" s="161">
        <f>1/$A$1*'[1]440123Imp'!B$23</f>
        <v>0.14411300000000002</v>
      </c>
      <c r="D13" s="162">
        <f>1/$A$1*'[1]440123Imp'!C$23</f>
        <v>0.1171001</v>
      </c>
      <c r="E13" s="162">
        <f>1/$A$1*'[1]440123Imp'!D$23</f>
        <v>0.1362421</v>
      </c>
      <c r="F13" s="162">
        <f>1/$A$1*'[1]440123Imp'!E$23</f>
        <v>0.17473459999999999</v>
      </c>
      <c r="G13" s="162">
        <f>1/$A$1*'[1]440123Imp'!F$23</f>
        <v>0.18832289999999999</v>
      </c>
      <c r="H13" s="162">
        <f>1/$A$1*'[1]440123Imp'!G$23</f>
        <v>0.31060330000000003</v>
      </c>
      <c r="I13" s="162">
        <f>1/$A$1*'[1]440123Imp'!H$23</f>
        <v>0.39191769999999998</v>
      </c>
      <c r="J13" s="162">
        <f>1/$A$1*'[1]440123Imp'!I$23</f>
        <v>0.27873099999999995</v>
      </c>
      <c r="K13" s="162">
        <f>1/$A$1*'[1]440123Imp'!J$23</f>
        <v>0.26175200000000004</v>
      </c>
      <c r="L13" s="162">
        <f>1/$A$1*'[1]440123Imp'!K$23</f>
        <v>0.20980139999999994</v>
      </c>
      <c r="M13" s="162">
        <f>1/$A$1*'[1]440123Imp'!L$23</f>
        <v>0.2485937</v>
      </c>
      <c r="N13" s="162">
        <f>1/$A$1*'[1]440123Imp'!M$23</f>
        <v>0.26506541058201055</v>
      </c>
      <c r="O13" s="162">
        <f>1/$A$1*'[1]440123Imp'!N$23</f>
        <v>0.24596200000000001</v>
      </c>
      <c r="P13" s="162">
        <f>1/$A$1*'[1]440123Imp'!O$23</f>
        <v>0.24036189999999999</v>
      </c>
      <c r="Q13" s="162">
        <f>1/$A$1*'[1]440123Imp'!P$23</f>
        <v>0.25568290000000005</v>
      </c>
      <c r="R13" s="162">
        <f>1/$A$1*'[1]440123Imp'!Q$23</f>
        <v>0.22598800000000005</v>
      </c>
      <c r="S13" s="162">
        <f>1/$A$1*'[1]440123Imp'!R$23</f>
        <v>0.2400381</v>
      </c>
      <c r="T13" s="162">
        <f>1/$A$1*'[1]440123Imp'!S$23</f>
        <v>0.24173980000000003</v>
      </c>
      <c r="U13" s="162">
        <f>1/$A$1*'[1]440123Imp'!T$23</f>
        <v>0.35019339999999999</v>
      </c>
      <c r="V13" s="162">
        <f>1/$A$1*'[1]440123Imp'!U$23</f>
        <v>0.28335510000000003</v>
      </c>
      <c r="W13" s="162">
        <f>1/$A$1*'[1]440123Imp'!V$23</f>
        <v>0</v>
      </c>
      <c r="X13" s="162">
        <f>1/$A$1*'[1]440123Imp'!W$23</f>
        <v>0</v>
      </c>
      <c r="Y13" s="162">
        <f>1/$A$1*'[1]440123Imp'!X$23</f>
        <v>0</v>
      </c>
      <c r="Z13" s="162">
        <f>1/$A$1*'[1]440123Imp'!Y$23</f>
        <v>0</v>
      </c>
      <c r="AA13" s="162">
        <f>1/$A$1*'[1]440123Imp'!Z$23</f>
        <v>0</v>
      </c>
      <c r="AB13" s="162">
        <f>1/$A$1*'[1]440123Imp'!AA$23</f>
        <v>0</v>
      </c>
      <c r="AC13" s="317"/>
      <c r="AD13" s="264">
        <f>'[1]440123Imp'!AB$23</f>
        <v>7.1541382004339997</v>
      </c>
      <c r="AE13" s="265">
        <f>'[1]440123Imp'!AC$23</f>
        <v>6.3915291083999994</v>
      </c>
      <c r="AF13" s="265">
        <f>'[1]440123Imp'!AD$23</f>
        <v>7.1125195200000002</v>
      </c>
      <c r="AG13" s="265">
        <f>'[1]440123Imp'!AE$23</f>
        <v>11.300238913599999</v>
      </c>
      <c r="AH13" s="265">
        <f>'[1]440123Imp'!AF$23</f>
        <v>8.8172010528000015</v>
      </c>
      <c r="AI13" s="265">
        <f>'[1]440123Imp'!AG$23</f>
        <v>15.7927833063</v>
      </c>
      <c r="AJ13" s="265">
        <f>'[1]440123Imp'!AH$23</f>
        <v>22.295559873200002</v>
      </c>
      <c r="AK13" s="265">
        <f>'[1]440123Imp'!AI$23</f>
        <v>22.655676568499999</v>
      </c>
      <c r="AL13" s="265">
        <f>'[1]440123Imp'!AJ$23</f>
        <v>16.791404378800003</v>
      </c>
      <c r="AM13" s="265">
        <f>'[1]440123Imp'!AK$23</f>
        <v>13.466071493599998</v>
      </c>
      <c r="AN13" s="265">
        <f>'[1]440123Imp'!AL$23</f>
        <v>20.703354821100003</v>
      </c>
      <c r="AO13" s="265">
        <f>'[1]440123Imp'!AM$23</f>
        <v>24.820750607999997</v>
      </c>
      <c r="AP13" s="265">
        <f>'[1]440123Imp'!AN$23</f>
        <v>21.102481540799999</v>
      </c>
      <c r="AQ13" s="265">
        <f>'[1]440123Imp'!AO$23</f>
        <v>23.729223792600003</v>
      </c>
      <c r="AR13" s="265">
        <f>'[1]440123Imp'!AP$23</f>
        <v>24.786346600499996</v>
      </c>
      <c r="AS13" s="265">
        <f>'[1]440123Imp'!AQ$23</f>
        <v>15.471944214999999</v>
      </c>
      <c r="AT13" s="265">
        <f>'[1]440123Imp'!AR$23</f>
        <v>16.834011924999995</v>
      </c>
      <c r="AU13" s="265">
        <f>'[1]440123Imp'!AS$23</f>
        <v>18.455998146300001</v>
      </c>
      <c r="AV13" s="265">
        <f>'[1]440123Imp'!AT$23</f>
        <v>17.391265461</v>
      </c>
      <c r="AW13" s="265">
        <f>'[1]440123Imp'!AU$23</f>
        <v>13.432288369166667</v>
      </c>
      <c r="AX13" s="265">
        <f>'[1]440123Imp'!AV$23</f>
        <v>0</v>
      </c>
      <c r="AY13" s="265">
        <f>'[1]440123Imp'!AW$23</f>
        <v>0</v>
      </c>
      <c r="AZ13" s="265">
        <f>'[1]440123Imp'!AX$23</f>
        <v>0</v>
      </c>
      <c r="BA13" s="265">
        <f>'[1]440123Imp'!AY$23</f>
        <v>0</v>
      </c>
      <c r="BB13" s="265">
        <f>'[1]440123Imp'!AZ$23</f>
        <v>0</v>
      </c>
      <c r="BC13" s="265">
        <f>'[1]440123Imp'!BA$23</f>
        <v>0</v>
      </c>
      <c r="BD13" s="344"/>
    </row>
    <row r="14" spans="1:56">
      <c r="B14" s="5" t="s">
        <v>37</v>
      </c>
      <c r="C14" s="161">
        <f>1/$A$1*'[1]440123Imp'!B$91</f>
        <v>0.32095059999999997</v>
      </c>
      <c r="D14" s="162">
        <f>1/$A$1*'[1]440123Imp'!C$91</f>
        <v>0.28232920000000006</v>
      </c>
      <c r="E14" s="162">
        <f>1/$A$1*'[1]440123Imp'!D$91</f>
        <v>0.29110470000000005</v>
      </c>
      <c r="F14" s="162">
        <f>1/$A$1*'[1]440123Imp'!E$91</f>
        <v>0.29853859999999999</v>
      </c>
      <c r="G14" s="162">
        <f>1/$A$1*'[1]440123Imp'!F$91</f>
        <v>0.43928050000000002</v>
      </c>
      <c r="H14" s="162">
        <f>1/$A$1*'[1]440123Imp'!G$91</f>
        <v>0.30167860000000002</v>
      </c>
      <c r="I14" s="162">
        <f>1/$A$1*'[1]440123Imp'!H$91</f>
        <v>0.25205869999999997</v>
      </c>
      <c r="J14" s="162">
        <f>1/$A$1*'[1]440123Imp'!I$91</f>
        <v>0.24537439999999999</v>
      </c>
      <c r="K14" s="162">
        <f>1/$A$1*'[1]440123Imp'!J$91</f>
        <v>0.22571619999999998</v>
      </c>
      <c r="L14" s="162">
        <f>1/$A$1*'[1]440123Imp'!K$91</f>
        <v>0.19149030000000003</v>
      </c>
      <c r="M14" s="162">
        <f>1/$A$1*'[1]440123Imp'!L$91</f>
        <v>0.18932839999999998</v>
      </c>
      <c r="N14" s="162">
        <f>1/$A$1*'[1]440123Imp'!M$91</f>
        <v>0.17434179999999996</v>
      </c>
      <c r="O14" s="162">
        <f>1/$A$1*'[1]440123Imp'!N$91</f>
        <v>0.24415769999999998</v>
      </c>
      <c r="P14" s="162">
        <f>1/$A$1*'[1]440123Imp'!O$91</f>
        <v>0.14411560000000001</v>
      </c>
      <c r="Q14" s="162">
        <f>1/$A$1*'[1]440123Imp'!P$91</f>
        <v>0.20859330000000004</v>
      </c>
      <c r="R14" s="162">
        <f>1/$A$1*'[1]440123Imp'!Q$91</f>
        <v>0.18559990000000001</v>
      </c>
      <c r="S14" s="162">
        <f>1/$A$1*'[1]440123Imp'!R$91</f>
        <v>0.22058260000000005</v>
      </c>
      <c r="T14" s="162">
        <f>1/$A$1*'[1]440123Imp'!S$91</f>
        <v>0.2117433</v>
      </c>
      <c r="U14" s="162">
        <f>1/$A$1*'[1]440123Imp'!T$91</f>
        <v>0.22706590000000001</v>
      </c>
      <c r="V14" s="162">
        <f>1/$A$1*'[1]440123Imp'!U$91</f>
        <v>0.25935870000000005</v>
      </c>
      <c r="W14" s="162">
        <f>1/$A$1*'[1]440123Imp'!V$91</f>
        <v>0</v>
      </c>
      <c r="X14" s="162">
        <f>1/$A$1*'[1]440123Imp'!W$91</f>
        <v>0</v>
      </c>
      <c r="Y14" s="162">
        <f>1/$A$1*'[1]440123Imp'!X$91</f>
        <v>0</v>
      </c>
      <c r="Z14" s="162">
        <f>1/$A$1*'[1]440123Imp'!Y$91</f>
        <v>0</v>
      </c>
      <c r="AA14" s="162">
        <f>1/$A$1*'[1]440123Imp'!Z$91</f>
        <v>0</v>
      </c>
      <c r="AB14" s="162">
        <f>1/$A$1*'[1]440123Imp'!AA$91</f>
        <v>0</v>
      </c>
      <c r="AC14" s="317"/>
      <c r="AD14" s="264">
        <f>'[1]440123Imp'!AB$91</f>
        <v>11.960574995397</v>
      </c>
      <c r="AE14" s="265">
        <f>'[1]440123Imp'!AC$91</f>
        <v>11.203862857600001</v>
      </c>
      <c r="AF14" s="265">
        <f>'[1]440123Imp'!AD$91</f>
        <v>12.937528046400001</v>
      </c>
      <c r="AG14" s="265">
        <f>'[1]440123Imp'!AE$91</f>
        <v>14.453902344000001</v>
      </c>
      <c r="AH14" s="265">
        <f>'[1]440123Imp'!AF$91</f>
        <v>30.094121747900001</v>
      </c>
      <c r="AI14" s="265">
        <f>'[1]440123Imp'!AG$91</f>
        <v>17.915041244099999</v>
      </c>
      <c r="AJ14" s="265">
        <f>'[1]440123Imp'!AH$91</f>
        <v>19.747636084400003</v>
      </c>
      <c r="AK14" s="265">
        <f>'[1]440123Imp'!AI$91</f>
        <v>27.611103058500003</v>
      </c>
      <c r="AL14" s="265">
        <f>'[1]440123Imp'!AJ$91</f>
        <v>26.389467183200004</v>
      </c>
      <c r="AM14" s="265">
        <f>'[1]440123Imp'!AK$91</f>
        <v>17.343807975999997</v>
      </c>
      <c r="AN14" s="265">
        <f>'[1]440123Imp'!AL$91</f>
        <v>22.673286690299999</v>
      </c>
      <c r="AO14" s="265">
        <f>'[1]440123Imp'!AM$91</f>
        <v>22.043677199999998</v>
      </c>
      <c r="AP14" s="265">
        <f>'[1]440123Imp'!AN$91</f>
        <v>23.439677923200001</v>
      </c>
      <c r="AQ14" s="265">
        <f>'[1]440123Imp'!AO$91</f>
        <v>17.768795991000001</v>
      </c>
      <c r="AR14" s="265">
        <f>'[1]440123Imp'!AP$91</f>
        <v>23.987698897999998</v>
      </c>
      <c r="AS14" s="265">
        <f>'[1]440123Imp'!AQ$91</f>
        <v>17.461101304500001</v>
      </c>
      <c r="AT14" s="265">
        <f>'[1]440123Imp'!AR$91</f>
        <v>19.497715857599999</v>
      </c>
      <c r="AU14" s="265">
        <f>'[1]440123Imp'!AS$91</f>
        <v>19.554396418700001</v>
      </c>
      <c r="AV14" s="265">
        <f>'[1]440123Imp'!AT$91</f>
        <v>20.658289380999999</v>
      </c>
      <c r="AW14" s="265">
        <f>'[1]440123Imp'!AU$91</f>
        <v>22.518480751249999</v>
      </c>
      <c r="AX14" s="265">
        <f>'[1]440123Imp'!AV$91</f>
        <v>0</v>
      </c>
      <c r="AY14" s="265">
        <f>'[1]440123Imp'!AW$91</f>
        <v>0</v>
      </c>
      <c r="AZ14" s="265">
        <f>'[1]440123Imp'!AX$91</f>
        <v>0</v>
      </c>
      <c r="BA14" s="265">
        <f>'[1]440123Imp'!AY$91</f>
        <v>0</v>
      </c>
      <c r="BB14" s="265">
        <f>'[1]440123Imp'!AZ$91</f>
        <v>0</v>
      </c>
      <c r="BC14" s="265">
        <f>'[1]440123Imp'!BA$91</f>
        <v>0</v>
      </c>
      <c r="BD14" s="344"/>
    </row>
    <row r="15" spans="1:56">
      <c r="B15" s="5" t="s">
        <v>136</v>
      </c>
      <c r="C15" s="39">
        <f>1/$A$1*'[1]440123Imp'!B$133</f>
        <v>4.1389200000000001E-2</v>
      </c>
      <c r="D15" s="10">
        <f>1/$A$1*'[1]440123Imp'!C$133</f>
        <v>3.4623899999999999E-2</v>
      </c>
      <c r="E15" s="10">
        <f>1/$A$1*'[1]440123Imp'!D$133</f>
        <v>3.1528300000000002E-2</v>
      </c>
      <c r="F15" s="10">
        <f>1/$A$1*'[1]440123Imp'!E$133</f>
        <v>4.8210300000000005E-2</v>
      </c>
      <c r="G15" s="10">
        <f>1/$A$1*'[1]440123Imp'!F$133</f>
        <v>2.2695300000000002E-2</v>
      </c>
      <c r="H15" s="10">
        <f>1/$A$1*'[1]440123Imp'!G$133</f>
        <v>0.13081110000000001</v>
      </c>
      <c r="I15" s="10">
        <f>1/$A$1*'[1]440123Imp'!H$133</f>
        <v>0.10394039999999999</v>
      </c>
      <c r="J15" s="10">
        <f>1/$A$1*'[1]440123Imp'!I$133</f>
        <v>0.25170320000000002</v>
      </c>
      <c r="K15" s="10">
        <f>1/$A$1*'[1]440123Imp'!J$133</f>
        <v>0.19537060000000001</v>
      </c>
      <c r="L15" s="10">
        <f>1/$A$1*'[1]440123Imp'!K$133</f>
        <v>8.7583400000000006E-2</v>
      </c>
      <c r="M15" s="10">
        <f>1/$A$1*'[1]440123Imp'!L$133</f>
        <v>5.4290200000000004E-2</v>
      </c>
      <c r="N15" s="10">
        <f>1/$A$1*'[1]440123Imp'!M$133</f>
        <v>4.7626700000000008E-2</v>
      </c>
      <c r="O15" s="10">
        <f>1/$A$1*'[1]440123Imp'!N$133</f>
        <v>4.90465E-2</v>
      </c>
      <c r="P15" s="10">
        <f>1/$A$1*'[1]440123Imp'!O$133</f>
        <v>6.3612600000000005E-2</v>
      </c>
      <c r="Q15" s="10">
        <f>1/$A$1*'[1]440123Imp'!P$133</f>
        <v>1.0050099999999998E-2</v>
      </c>
      <c r="R15" s="10">
        <f>1/$A$1*'[1]440123Imp'!Q$133</f>
        <v>4.3529000000000007E-3</v>
      </c>
      <c r="S15" s="10">
        <f>1/$A$1*'[1]440123Imp'!R$133</f>
        <v>3.2914300000000001E-2</v>
      </c>
      <c r="T15" s="10">
        <f>1/$A$1*'[1]440123Imp'!S$133</f>
        <v>1.5876999999999999E-2</v>
      </c>
      <c r="U15" s="10">
        <f>1/$A$1*'[1]440123Imp'!T$133</f>
        <v>0.11884210000000001</v>
      </c>
      <c r="V15" s="10">
        <f>1/$A$1*'[1]440123Imp'!U$133</f>
        <v>0.40832099999999993</v>
      </c>
      <c r="W15" s="10">
        <f>1/$A$1*'[1]440123Imp'!V$133</f>
        <v>0</v>
      </c>
      <c r="X15" s="10">
        <f>1/$A$1*'[1]440123Imp'!W$133</f>
        <v>0</v>
      </c>
      <c r="Y15" s="10">
        <f>1/$A$1*'[1]440123Imp'!X$133</f>
        <v>0</v>
      </c>
      <c r="Z15" s="10">
        <f>1/$A$1*'[1]440123Imp'!Y$133</f>
        <v>0</v>
      </c>
      <c r="AA15" s="10">
        <f>1/$A$1*'[1]440123Imp'!Z$133</f>
        <v>0</v>
      </c>
      <c r="AB15" s="10">
        <f>1/$A$1*'[1]440123Imp'!AA$133</f>
        <v>0</v>
      </c>
      <c r="AC15" s="317"/>
      <c r="AD15" s="264">
        <f>'[1]440123Imp'!AB$133</f>
        <v>0.69798265661699999</v>
      </c>
      <c r="AE15" s="265">
        <f>'[1]440123Imp'!AC$133</f>
        <v>0.60490704759999991</v>
      </c>
      <c r="AF15" s="265">
        <f>'[1]440123Imp'!AD$133</f>
        <v>0.41892065760000002</v>
      </c>
      <c r="AG15" s="265">
        <f>'[1]440123Imp'!AE$133</f>
        <v>1.5706463136</v>
      </c>
      <c r="AH15" s="265">
        <f>'[1]440123Imp'!AF$133</f>
        <v>0.77620728290000007</v>
      </c>
      <c r="AI15" s="265">
        <f>'[1]440123Imp'!AG$133</f>
        <v>5.0908360503000001</v>
      </c>
      <c r="AJ15" s="265">
        <f>'[1]440123Imp'!AH$133</f>
        <v>5.3058705340000003</v>
      </c>
      <c r="AK15" s="265">
        <f>'[1]440123Imp'!AI$133</f>
        <v>18.095128131999999</v>
      </c>
      <c r="AL15" s="265">
        <f>'[1]440123Imp'!AJ$133</f>
        <v>12.601143715200001</v>
      </c>
      <c r="AM15" s="265">
        <f>'[1]440123Imp'!AK$133</f>
        <v>5.8727928468000004</v>
      </c>
      <c r="AN15" s="265">
        <f>'[1]440123Imp'!AL$133</f>
        <v>6.4847636289000006</v>
      </c>
      <c r="AO15" s="265">
        <f>'[1]440123Imp'!AM$133</f>
        <v>7.147470384</v>
      </c>
      <c r="AP15" s="265">
        <f>'[1]440123Imp'!AN$133</f>
        <v>5.9899341744000001</v>
      </c>
      <c r="AQ15" s="265">
        <f>'[1]440123Imp'!AO$133</f>
        <v>5.8777137336000003</v>
      </c>
      <c r="AR15" s="265">
        <f>'[1]440123Imp'!AP$133</f>
        <v>1.208677271</v>
      </c>
      <c r="AS15" s="265">
        <f>'[1]440123Imp'!AQ$133</f>
        <v>0.42708538249999994</v>
      </c>
      <c r="AT15" s="265">
        <f>'[1]440123Imp'!AR$133</f>
        <v>2.0349924809000002</v>
      </c>
      <c r="AU15" s="265">
        <f>'[1]440123Imp'!AS$133</f>
        <v>0.90296920999999997</v>
      </c>
      <c r="AV15" s="265">
        <f>'[1]440123Imp'!AT$133</f>
        <v>3.8561374260000001</v>
      </c>
      <c r="AW15" s="265">
        <f>'[1]440123Imp'!AU$133</f>
        <v>10.052080435000001</v>
      </c>
      <c r="AX15" s="265">
        <f>'[1]440123Imp'!AV$133</f>
        <v>0</v>
      </c>
      <c r="AY15" s="265">
        <f>'[1]440123Imp'!AW$133</f>
        <v>0</v>
      </c>
      <c r="AZ15" s="265">
        <f>'[1]440123Imp'!AX$133</f>
        <v>0</v>
      </c>
      <c r="BA15" s="265">
        <f>'[1]440123Imp'!AY$133</f>
        <v>0</v>
      </c>
      <c r="BB15" s="265">
        <f>'[1]440123Imp'!AZ$133</f>
        <v>0</v>
      </c>
      <c r="BC15" s="265">
        <f>'[1]440123Imp'!BA$133</f>
        <v>0</v>
      </c>
      <c r="BD15" s="344"/>
    </row>
    <row r="16" spans="1:56">
      <c r="B16" s="5" t="s">
        <v>81</v>
      </c>
      <c r="C16" s="39">
        <f>1/$A$1*'[1]440123Imp'!B$212</f>
        <v>3.1027099999999998E-2</v>
      </c>
      <c r="D16" s="10">
        <f>1/$A$1*'[1]440123Imp'!C$212</f>
        <v>4.5805700000000005E-2</v>
      </c>
      <c r="E16" s="10">
        <f>1/$A$1*'[1]440123Imp'!D$212</f>
        <v>4.0386099999999994E-2</v>
      </c>
      <c r="F16" s="10">
        <f>1/$A$1*'[1]440123Imp'!E$212</f>
        <v>4.0062E-2</v>
      </c>
      <c r="G16" s="10">
        <f>1/$A$1*'[1]440123Imp'!F$212</f>
        <v>4.6646700000000006E-2</v>
      </c>
      <c r="H16" s="10">
        <f>1/$A$1*'[1]440123Imp'!G$212</f>
        <v>7.4174500000000004E-2</v>
      </c>
      <c r="I16" s="10">
        <f>1/$A$1*'[1]440123Imp'!H$212</f>
        <v>8.5118800000000008E-2</v>
      </c>
      <c r="J16" s="10">
        <f>1/$A$1*'[1]440123Imp'!I$212</f>
        <v>8.6677757142857123E-2</v>
      </c>
      <c r="K16" s="10">
        <f>1/$A$1*'[1]440123Imp'!J$212</f>
        <v>0.11607820000000001</v>
      </c>
      <c r="L16" s="10">
        <f>1/$A$1*'[1]440123Imp'!K$212</f>
        <v>6.3041514285714292E-2</v>
      </c>
      <c r="M16" s="10">
        <f>1/$A$1*'[1]440123Imp'!L$212</f>
        <v>9.370379999999999E-2</v>
      </c>
      <c r="N16" s="10">
        <f>1/$A$1*'[1]440123Imp'!M$212</f>
        <v>0.15131900000000001</v>
      </c>
      <c r="O16" s="10">
        <f>1/$A$1*'[1]440123Imp'!N$212</f>
        <v>0.18861214285714284</v>
      </c>
      <c r="P16" s="10">
        <f>1/$A$1*'[1]440123Imp'!O$212</f>
        <v>0.16356292040816328</v>
      </c>
      <c r="Q16" s="10">
        <f>1/$A$1*'[1]440123Imp'!P$212</f>
        <v>0.23581006233766236</v>
      </c>
      <c r="R16" s="10">
        <f>1/$A$1*'[1]440123Imp'!Q$212</f>
        <v>0.30858530000000001</v>
      </c>
      <c r="S16" s="10">
        <f>1/$A$1*'[1]440123Imp'!R$212</f>
        <v>0.31261089999999991</v>
      </c>
      <c r="T16" s="10">
        <f>1/$A$1*'[1]440123Imp'!S$212</f>
        <v>0.38427149999999999</v>
      </c>
      <c r="U16" s="10">
        <f>1/$A$1*'[1]440123Imp'!T$212</f>
        <v>0.41323156249999993</v>
      </c>
      <c r="V16" s="10">
        <f>1/$A$1*'[1]440123Imp'!U$212</f>
        <v>0.41424073076923079</v>
      </c>
      <c r="W16" s="10">
        <f>1/$A$1*'[1]440123Imp'!V$212</f>
        <v>0</v>
      </c>
      <c r="X16" s="10">
        <f>1/$A$1*'[1]440123Imp'!W$212</f>
        <v>0</v>
      </c>
      <c r="Y16" s="10">
        <f>1/$A$1*'[1]440123Imp'!X$212</f>
        <v>0</v>
      </c>
      <c r="Z16" s="10">
        <f>1/$A$1*'[1]440123Imp'!Y$212</f>
        <v>0</v>
      </c>
      <c r="AA16" s="10">
        <f>1/$A$1*'[1]440123Imp'!Z$212</f>
        <v>0</v>
      </c>
      <c r="AB16" s="10">
        <f>1/$A$1*'[1]440123Imp'!AA$212</f>
        <v>0</v>
      </c>
      <c r="AC16" s="317"/>
      <c r="AD16" s="264">
        <f>'[1]440123Imp'!AB$212</f>
        <v>1.644786655434</v>
      </c>
      <c r="AE16" s="265">
        <f>'[1]440123Imp'!AC$212</f>
        <v>1.7097613007999999</v>
      </c>
      <c r="AF16" s="265">
        <f>'[1]440123Imp'!AD$212</f>
        <v>1.6675599264000001</v>
      </c>
      <c r="AG16" s="265">
        <f>'[1]440123Imp'!AE$212</f>
        <v>2.0647691792000002</v>
      </c>
      <c r="AH16" s="265">
        <f>'[1]440123Imp'!AF$212</f>
        <v>2.0722018149000001</v>
      </c>
      <c r="AI16" s="265">
        <f>'[1]440123Imp'!AG$212</f>
        <v>3.538494102</v>
      </c>
      <c r="AJ16" s="265">
        <f>'[1]440123Imp'!AH$212</f>
        <v>4.6491565772000003</v>
      </c>
      <c r="AK16" s="265">
        <f>'[1]440123Imp'!AI$212</f>
        <v>5.6059397970000004</v>
      </c>
      <c r="AL16" s="265">
        <f>'[1]440123Imp'!AJ$212</f>
        <v>7.7231575628000009</v>
      </c>
      <c r="AM16" s="265">
        <f>'[1]440123Imp'!AK$212</f>
        <v>4.2532612759999999</v>
      </c>
      <c r="AN16" s="265">
        <f>'[1]440123Imp'!AL$212</f>
        <v>6.5096960688000003</v>
      </c>
      <c r="AO16" s="265">
        <f>'[1]440123Imp'!AM$212</f>
        <v>10.603679712000002</v>
      </c>
      <c r="AP16" s="265">
        <f>'[1]440123Imp'!AN$212</f>
        <v>11.267000923199998</v>
      </c>
      <c r="AQ16" s="265">
        <f>'[1]440123Imp'!AO$212</f>
        <v>12.3309317121</v>
      </c>
      <c r="AR16" s="265">
        <f>'[1]440123Imp'!AP$212</f>
        <v>19.267478615500004</v>
      </c>
      <c r="AS16" s="265">
        <f>'[1]440123Imp'!AQ$212</f>
        <v>21.723692682999999</v>
      </c>
      <c r="AT16" s="265">
        <f>'[1]440123Imp'!AR$212</f>
        <v>20.768323046900001</v>
      </c>
      <c r="AU16" s="265">
        <f>'[1]440123Imp'!AS$212</f>
        <v>25.767583741900001</v>
      </c>
      <c r="AV16" s="265">
        <f>'[1]440123Imp'!AT$212</f>
        <v>27.564529370999999</v>
      </c>
      <c r="AW16" s="265">
        <f>'[1]440123Imp'!AU$212</f>
        <v>29.481054184166666</v>
      </c>
      <c r="AX16" s="265">
        <f>'[1]440123Imp'!AV$212</f>
        <v>0</v>
      </c>
      <c r="AY16" s="265">
        <f>'[1]440123Imp'!AW$212</f>
        <v>0</v>
      </c>
      <c r="AZ16" s="265">
        <f>'[1]440123Imp'!AX$212</f>
        <v>0</v>
      </c>
      <c r="BA16" s="265">
        <f>'[1]440123Imp'!AY$212</f>
        <v>0</v>
      </c>
      <c r="BB16" s="265">
        <f>'[1]440123Imp'!AZ$212</f>
        <v>0</v>
      </c>
      <c r="BC16" s="265">
        <f>'[1]440123Imp'!BA$212</f>
        <v>0</v>
      </c>
      <c r="BD16" s="293"/>
    </row>
    <row r="17" spans="2:56">
      <c r="B17" s="5" t="s">
        <v>19</v>
      </c>
      <c r="C17" s="19">
        <f t="shared" ref="C17:AB17" si="4">SUM(C12:C12)-SUM(C13:C16)</f>
        <v>1.5037599999999984E-2</v>
      </c>
      <c r="D17" s="15">
        <f t="shared" si="4"/>
        <v>1.6706406428571352E-2</v>
      </c>
      <c r="E17" s="15">
        <f t="shared" si="4"/>
        <v>2.7286399999999988E-2</v>
      </c>
      <c r="F17" s="15">
        <f t="shared" si="4"/>
        <v>3.3301399999999926E-2</v>
      </c>
      <c r="G17" s="15">
        <f t="shared" si="4"/>
        <v>2.3750806428571414E-2</v>
      </c>
      <c r="H17" s="15">
        <f t="shared" si="4"/>
        <v>3.9085199999999931E-2</v>
      </c>
      <c r="I17" s="15">
        <f t="shared" si="4"/>
        <v>2.4642389285714272E-2</v>
      </c>
      <c r="J17" s="15">
        <f t="shared" si="4"/>
        <v>2.6226296428571327E-2</v>
      </c>
      <c r="K17" s="15">
        <f t="shared" si="4"/>
        <v>1.9105483673469204E-2</v>
      </c>
      <c r="L17" s="15">
        <f t="shared" si="4"/>
        <v>4.9533669427190841E-3</v>
      </c>
      <c r="M17" s="15">
        <f t="shared" si="4"/>
        <v>1.2210600000000071E-2</v>
      </c>
      <c r="N17" s="15">
        <f t="shared" si="4"/>
        <v>6.8994317460318033E-3</v>
      </c>
      <c r="O17" s="15">
        <f t="shared" si="4"/>
        <v>1.2401145346320197E-2</v>
      </c>
      <c r="P17" s="15">
        <f t="shared" si="4"/>
        <v>1.5448921574343966E-2</v>
      </c>
      <c r="Q17" s="15">
        <f t="shared" si="4"/>
        <v>1.600711428571433E-2</v>
      </c>
      <c r="R17" s="15">
        <f t="shared" si="4"/>
        <v>1.8409336012849553E-2</v>
      </c>
      <c r="S17" s="15">
        <f t="shared" si="4"/>
        <v>2.0266926530612128E-2</v>
      </c>
      <c r="T17" s="15">
        <f t="shared" si="4"/>
        <v>4.7141201020408086E-2</v>
      </c>
      <c r="U17" s="15">
        <f t="shared" si="4"/>
        <v>3.8830812500000089E-2</v>
      </c>
      <c r="V17" s="15">
        <f t="shared" si="4"/>
        <v>4.4057336263736202E-2</v>
      </c>
      <c r="W17" s="15">
        <f t="shared" si="4"/>
        <v>0</v>
      </c>
      <c r="X17" s="15">
        <f t="shared" si="4"/>
        <v>0</v>
      </c>
      <c r="Y17" s="15">
        <f t="shared" si="4"/>
        <v>0</v>
      </c>
      <c r="Z17" s="15">
        <f t="shared" si="4"/>
        <v>0</v>
      </c>
      <c r="AA17" s="15">
        <f t="shared" si="4"/>
        <v>0</v>
      </c>
      <c r="AB17" s="15">
        <f t="shared" si="4"/>
        <v>0</v>
      </c>
      <c r="AC17" s="317"/>
      <c r="AD17" s="187">
        <f t="shared" ref="AD17:BC17" si="5">SUM(AD12:AD12)-SUM(AD13:AD16)</f>
        <v>1.9910805719759992</v>
      </c>
      <c r="AE17" s="177">
        <f t="shared" si="5"/>
        <v>1.7257217883999978</v>
      </c>
      <c r="AF17" s="177">
        <f t="shared" si="5"/>
        <v>2.1400942128000011</v>
      </c>
      <c r="AG17" s="177">
        <f t="shared" si="5"/>
        <v>3.0113596016000095</v>
      </c>
      <c r="AH17" s="177">
        <f t="shared" si="5"/>
        <v>2.8197720319999888</v>
      </c>
      <c r="AI17" s="177">
        <f t="shared" si="5"/>
        <v>3.3864999167999983</v>
      </c>
      <c r="AJ17" s="177">
        <f t="shared" si="5"/>
        <v>4.3924642244000012</v>
      </c>
      <c r="AK17" s="177">
        <f t="shared" si="5"/>
        <v>6.7247515834999945</v>
      </c>
      <c r="AL17" s="177">
        <f t="shared" si="5"/>
        <v>4.9702714983999954</v>
      </c>
      <c r="AM17" s="177">
        <f t="shared" si="5"/>
        <v>2.4648166355999948</v>
      </c>
      <c r="AN17" s="177">
        <f t="shared" si="5"/>
        <v>2.9736445274999923</v>
      </c>
      <c r="AO17" s="177">
        <f t="shared" si="5"/>
        <v>2.6957875680000001</v>
      </c>
      <c r="AP17" s="177">
        <f t="shared" si="5"/>
        <v>3.5762022559999878</v>
      </c>
      <c r="AQ17" s="177">
        <f t="shared" si="5"/>
        <v>4.8147635862000016</v>
      </c>
      <c r="AR17" s="177">
        <f t="shared" si="5"/>
        <v>5.9463234879999902</v>
      </c>
      <c r="AS17" s="177">
        <f t="shared" si="5"/>
        <v>5.8656036354999941</v>
      </c>
      <c r="AT17" s="177">
        <f t="shared" si="5"/>
        <v>6.5367913086000087</v>
      </c>
      <c r="AU17" s="177">
        <f t="shared" si="5"/>
        <v>7.6055211089000068</v>
      </c>
      <c r="AV17" s="177">
        <f t="shared" si="5"/>
        <v>8.5691919180000156</v>
      </c>
      <c r="AW17" s="177">
        <f t="shared" si="5"/>
        <v>9.5356636658333542</v>
      </c>
      <c r="AX17" s="177">
        <f t="shared" si="5"/>
        <v>0</v>
      </c>
      <c r="AY17" s="177">
        <f t="shared" si="5"/>
        <v>0</v>
      </c>
      <c r="AZ17" s="177">
        <f t="shared" si="5"/>
        <v>0</v>
      </c>
      <c r="BA17" s="177">
        <f t="shared" si="5"/>
        <v>0</v>
      </c>
      <c r="BB17" s="177">
        <f t="shared" si="5"/>
        <v>0</v>
      </c>
      <c r="BC17" s="177">
        <f t="shared" si="5"/>
        <v>0</v>
      </c>
      <c r="BD17" s="293"/>
    </row>
    <row r="18" spans="2:56" ht="17.149999999999999" customHeight="1">
      <c r="B18" s="17" t="s">
        <v>28</v>
      </c>
      <c r="C18" s="58">
        <f>1/$A$1*'[1]440123Imp'!B$194</f>
        <v>0</v>
      </c>
      <c r="D18" s="59">
        <f>1/$A$1*'[1]440123Imp'!C$194</f>
        <v>0</v>
      </c>
      <c r="E18" s="59">
        <f>1/$A$1*'[1]440123Imp'!D$194</f>
        <v>0</v>
      </c>
      <c r="F18" s="59">
        <f>1/$A$1*'[1]440123Imp'!E$194</f>
        <v>9.9999999999999995E-7</v>
      </c>
      <c r="G18" s="59">
        <f>1/$A$1*'[1]440123Imp'!F$194</f>
        <v>0</v>
      </c>
      <c r="H18" s="59">
        <f>1/$A$1*'[1]440123Imp'!G$194</f>
        <v>0</v>
      </c>
      <c r="I18" s="59">
        <f>1/$A$1*'[1]440123Imp'!H$194</f>
        <v>0</v>
      </c>
      <c r="J18" s="59">
        <f>1/$A$1*'[1]440123Imp'!I$194</f>
        <v>0</v>
      </c>
      <c r="K18" s="59">
        <f>1/$A$1*'[1]440123Imp'!J$194</f>
        <v>0</v>
      </c>
      <c r="L18" s="59">
        <f>1/$A$1*'[1]440123Imp'!K$194</f>
        <v>0</v>
      </c>
      <c r="M18" s="59">
        <f>1/$A$1*'[1]440123Imp'!L$194</f>
        <v>0</v>
      </c>
      <c r="N18" s="59">
        <f>1/$A$1*'[1]440123Imp'!M$194</f>
        <v>0</v>
      </c>
      <c r="O18" s="59">
        <f>1/$A$1*'[1]440123Imp'!N$194</f>
        <v>0</v>
      </c>
      <c r="P18" s="59">
        <f>1/$A$1*'[1]440123Imp'!O$194</f>
        <v>0</v>
      </c>
      <c r="Q18" s="59">
        <f>1/$A$1*'[1]440123Imp'!P$194</f>
        <v>2.1900000000000034E-5</v>
      </c>
      <c r="R18" s="59">
        <f>1/$A$1*'[1]440123Imp'!Q$194</f>
        <v>7.0099999999999996E-5</v>
      </c>
      <c r="S18" s="59">
        <f>1/$A$1*'[1]440123Imp'!R$194</f>
        <v>2.6409999999999997E-4</v>
      </c>
      <c r="T18" s="59">
        <f>1/$A$1*'[1]440123Imp'!S$194</f>
        <v>2.2923999999999996E-3</v>
      </c>
      <c r="U18" s="59">
        <f>1/$A$1*'[1]440123Imp'!T$194</f>
        <v>1.8981799999999997E-2</v>
      </c>
      <c r="V18" s="59">
        <f>1/$A$1*'[1]440123Imp'!U$194</f>
        <v>1.2042600000000001E-2</v>
      </c>
      <c r="W18" s="59">
        <f>1/$A$1*'[1]440123Imp'!V$194</f>
        <v>0</v>
      </c>
      <c r="X18" s="59">
        <f>1/$A$1*'[1]440123Imp'!W$194</f>
        <v>0</v>
      </c>
      <c r="Y18" s="59">
        <f>1/$A$1*'[1]440123Imp'!X$194</f>
        <v>0</v>
      </c>
      <c r="Z18" s="59">
        <f>1/$A$1*'[1]440123Imp'!Y$194</f>
        <v>0</v>
      </c>
      <c r="AA18" s="59">
        <f>1/$A$1*'[1]440123Imp'!Z$194</f>
        <v>0</v>
      </c>
      <c r="AB18" s="59">
        <f>1/$A$1*'[1]440123Imp'!AA$194</f>
        <v>0</v>
      </c>
      <c r="AC18" s="317"/>
      <c r="AD18" s="262">
        <f>'[1]440123Imp'!AB$194</f>
        <v>0</v>
      </c>
      <c r="AE18" s="263">
        <f>'[1]440123Imp'!AC$194</f>
        <v>0</v>
      </c>
      <c r="AF18" s="263">
        <f>'[1]440123Imp'!AD$194</f>
        <v>0</v>
      </c>
      <c r="AG18" s="263">
        <f>'[1]440123Imp'!AE$194</f>
        <v>7.9184000000000004E-4</v>
      </c>
      <c r="AH18" s="263">
        <f>'[1]440123Imp'!AF$194</f>
        <v>0</v>
      </c>
      <c r="AI18" s="263">
        <f>'[1]440123Imp'!AG$194</f>
        <v>0</v>
      </c>
      <c r="AJ18" s="263">
        <f>'[1]440123Imp'!AH$194</f>
        <v>0</v>
      </c>
      <c r="AK18" s="263">
        <f>'[1]440123Imp'!AI$194</f>
        <v>0</v>
      </c>
      <c r="AL18" s="263">
        <f>'[1]440123Imp'!AJ$194</f>
        <v>0</v>
      </c>
      <c r="AM18" s="263">
        <f>'[1]440123Imp'!AK$194</f>
        <v>0</v>
      </c>
      <c r="AN18" s="263">
        <f>'[1]440123Imp'!AL$194</f>
        <v>0</v>
      </c>
      <c r="AO18" s="263">
        <f>'[1]440123Imp'!AM$194</f>
        <v>0</v>
      </c>
      <c r="AP18" s="263">
        <f>'[1]440123Imp'!AN$194</f>
        <v>0</v>
      </c>
      <c r="AQ18" s="263">
        <f>'[1]440123Imp'!AO$194</f>
        <v>0</v>
      </c>
      <c r="AR18" s="263">
        <f>'[1]440123Imp'!AP$194</f>
        <v>4.6510785000000027E-3</v>
      </c>
      <c r="AS18" s="263">
        <f>'[1]440123Imp'!AQ$194</f>
        <v>1.1660844999999998E-2</v>
      </c>
      <c r="AT18" s="263">
        <f>'[1]440123Imp'!AR$194</f>
        <v>4.4668949499999999E-2</v>
      </c>
      <c r="AU18" s="263">
        <f>'[1]440123Imp'!AS$194</f>
        <v>0.50860223699999996</v>
      </c>
      <c r="AV18" s="263">
        <f>'[1]440123Imp'!AT$194</f>
        <v>3.4487880870000001</v>
      </c>
      <c r="AW18" s="263">
        <f>'[1]440123Imp'!AU$194</f>
        <v>1.9549951445833333</v>
      </c>
      <c r="AX18" s="263">
        <f>'[1]440123Imp'!AV$194</f>
        <v>0</v>
      </c>
      <c r="AY18" s="263">
        <f>'[1]440123Imp'!AW$194</f>
        <v>0</v>
      </c>
      <c r="AZ18" s="263">
        <f>'[1]440123Imp'!AX$194</f>
        <v>0</v>
      </c>
      <c r="BA18" s="263">
        <f>'[1]440123Imp'!AY$194</f>
        <v>0</v>
      </c>
      <c r="BB18" s="263">
        <f>'[1]440123Imp'!AZ$194</f>
        <v>0</v>
      </c>
      <c r="BC18" s="263">
        <f>'[1]440123Imp'!BA$194</f>
        <v>0</v>
      </c>
      <c r="BD18" s="293"/>
    </row>
    <row r="19" spans="2:56" ht="17.149999999999999" customHeight="1">
      <c r="B19" s="17" t="s">
        <v>149</v>
      </c>
      <c r="C19" s="137">
        <f>1/$A$1*'[1]440123Imp'!B$273</f>
        <v>0</v>
      </c>
      <c r="D19" s="138">
        <f>1/$A$1*'[1]440123Imp'!C$273</f>
        <v>0</v>
      </c>
      <c r="E19" s="138">
        <f>1/$A$1*'[1]440123Imp'!D$273</f>
        <v>0</v>
      </c>
      <c r="F19" s="138">
        <f>1/$A$1*'[1]440123Imp'!E$273</f>
        <v>1.9999999999999999E-7</v>
      </c>
      <c r="G19" s="138">
        <f>1/$A$1*'[1]440123Imp'!F$273</f>
        <v>0</v>
      </c>
      <c r="H19" s="138">
        <f>1/$A$1*'[1]440123Imp'!G$273</f>
        <v>5.4700000000000001E-5</v>
      </c>
      <c r="I19" s="138">
        <f>1/$A$1*'[1]440123Imp'!H$273</f>
        <v>2.1699999999999999E-5</v>
      </c>
      <c r="J19" s="138">
        <f>1/$A$1*'[1]440123Imp'!I$273</f>
        <v>2.7090000000000008E-4</v>
      </c>
      <c r="K19" s="138">
        <f>1/$A$1*'[1]440123Imp'!J$273</f>
        <v>1.0101000000000001E-3</v>
      </c>
      <c r="L19" s="138">
        <f>1/$A$1*'[1]440123Imp'!K$273</f>
        <v>6.1379999999999985E-4</v>
      </c>
      <c r="M19" s="138">
        <f>1/$A$1*'[1]440123Imp'!L$273</f>
        <v>1.0260000000000001E-4</v>
      </c>
      <c r="N19" s="138">
        <f>1/$A$1*'[1]440123Imp'!M$273</f>
        <v>3.19E-4</v>
      </c>
      <c r="O19" s="138">
        <f>1/$A$1*'[1]440123Imp'!N$273</f>
        <v>2.7070000000000002E-4</v>
      </c>
      <c r="P19" s="138">
        <f>1/$A$1*'[1]440123Imp'!O$273</f>
        <v>7.4369999999999992E-4</v>
      </c>
      <c r="Q19" s="138">
        <f>1/$A$1*'[1]440123Imp'!P$273</f>
        <v>6.1660000000000003E-4</v>
      </c>
      <c r="R19" s="138">
        <f>1/$A$1*'[1]440123Imp'!Q$273</f>
        <v>4.5429999999999998E-4</v>
      </c>
      <c r="S19" s="138">
        <f>1/$A$1*'[1]440123Imp'!R$273</f>
        <v>4.1719999999999995E-4</v>
      </c>
      <c r="T19" s="138">
        <f>1/$A$1*'[1]440123Imp'!S$273</f>
        <v>3.456E-4</v>
      </c>
      <c r="U19" s="138">
        <f>1/$A$1*'[1]440123Imp'!T$273</f>
        <v>3.3490000000000006E-4</v>
      </c>
      <c r="V19" s="138">
        <f>1/$A$1*'[1]440123Imp'!U$273</f>
        <v>5.7629999999999997E-4</v>
      </c>
      <c r="W19" s="138">
        <f>1/$A$1*'[1]440123Imp'!V$273</f>
        <v>0</v>
      </c>
      <c r="X19" s="138">
        <f>1/$A$1*'[1]440123Imp'!W$273</f>
        <v>0</v>
      </c>
      <c r="Y19" s="138">
        <f>1/$A$1*'[1]440123Imp'!X$273</f>
        <v>0</v>
      </c>
      <c r="Z19" s="138">
        <f>1/$A$1*'[1]440123Imp'!Y$273</f>
        <v>0</v>
      </c>
      <c r="AA19" s="138">
        <f>1/$A$1*'[1]440123Imp'!Z$273</f>
        <v>0</v>
      </c>
      <c r="AB19" s="138">
        <f>1/$A$1*'[1]440123Imp'!AA$273</f>
        <v>0</v>
      </c>
      <c r="AC19" s="317"/>
      <c r="AD19" s="266">
        <f>'[1]440123Imp'!AB$273</f>
        <v>0</v>
      </c>
      <c r="AE19" s="267">
        <f>'[1]440123Imp'!AC$273</f>
        <v>0</v>
      </c>
      <c r="AF19" s="267">
        <f>'[1]440123Imp'!AD$273</f>
        <v>0</v>
      </c>
      <c r="AG19" s="267">
        <f>'[1]440123Imp'!AE$273</f>
        <v>1.5859424E-3</v>
      </c>
      <c r="AH19" s="267">
        <f>'[1]440123Imp'!AF$273</f>
        <v>0</v>
      </c>
      <c r="AI19" s="267">
        <f>'[1]440123Imp'!AG$273</f>
        <v>3.6042821100000004E-2</v>
      </c>
      <c r="AJ19" s="267">
        <f>'[1]440123Imp'!AH$273</f>
        <v>1.7678848000000002E-3</v>
      </c>
      <c r="AK19" s="267">
        <f>'[1]440123Imp'!AI$273</f>
        <v>6.6319865500000019E-2</v>
      </c>
      <c r="AL19" s="267">
        <f>'[1]440123Imp'!AJ$273</f>
        <v>0.22081414560000001</v>
      </c>
      <c r="AM19" s="267">
        <f>'[1]440123Imp'!AK$273</f>
        <v>0.12042424239999999</v>
      </c>
      <c r="AN19" s="267">
        <f>'[1]440123Imp'!AL$273</f>
        <v>1.7366670000000001E-2</v>
      </c>
      <c r="AO19" s="267">
        <f>'[1]440123Imp'!AM$273</f>
        <v>7.4402400000000007E-2</v>
      </c>
      <c r="AP19" s="267">
        <f>'[1]440123Imp'!AN$273</f>
        <v>2.5437755199999995E-2</v>
      </c>
      <c r="AQ19" s="267">
        <f>'[1]440123Imp'!AO$273</f>
        <v>8.8559036099999988E-2</v>
      </c>
      <c r="AR19" s="267">
        <f>'[1]440123Imp'!AP$273</f>
        <v>0.11197660800000001</v>
      </c>
      <c r="AS19" s="267">
        <f>'[1]440123Imp'!AQ$273</f>
        <v>6.2457083499999996E-2</v>
      </c>
      <c r="AT19" s="267">
        <f>'[1]440123Imp'!AR$273</f>
        <v>8.2210569900000002E-2</v>
      </c>
      <c r="AU19" s="267">
        <f>'[1]440123Imp'!AS$273</f>
        <v>5.5815087899999997E-2</v>
      </c>
      <c r="AV19" s="267">
        <f>'[1]440123Imp'!AT$273</f>
        <v>5.1460894E-2</v>
      </c>
      <c r="AW19" s="267">
        <f>'[1]440123Imp'!AU$273</f>
        <v>0.1293857675</v>
      </c>
      <c r="AX19" s="267">
        <f>'[1]440123Imp'!AV$273</f>
        <v>0</v>
      </c>
      <c r="AY19" s="267">
        <f>'[1]440123Imp'!AW$273</f>
        <v>0</v>
      </c>
      <c r="AZ19" s="267">
        <f>'[1]440123Imp'!AX$273</f>
        <v>0</v>
      </c>
      <c r="BA19" s="267">
        <f>'[1]440123Imp'!AY$273</f>
        <v>0</v>
      </c>
      <c r="BB19" s="267">
        <f>'[1]440123Imp'!AZ$273</f>
        <v>0</v>
      </c>
      <c r="BC19" s="267">
        <f>'[1]440123Imp'!BA$273</f>
        <v>0</v>
      </c>
      <c r="BD19" s="293"/>
    </row>
    <row r="20" spans="2:56" ht="17.149999999999999" customHeight="1">
      <c r="B20" s="14" t="s">
        <v>137</v>
      </c>
      <c r="C20" s="158">
        <f t="shared" ref="C20:AB20" si="6">C5-SUM(C6,C7,C8,C11,C12,C18,C19)</f>
        <v>7.1460999999999331E-3</v>
      </c>
      <c r="D20" s="28">
        <f t="shared" si="6"/>
        <v>9.1231999999999425E-3</v>
      </c>
      <c r="E20" s="28">
        <f t="shared" si="6"/>
        <v>2.3210799999999976E-2</v>
      </c>
      <c r="F20" s="28">
        <f t="shared" si="6"/>
        <v>1.9438400000000189E-2</v>
      </c>
      <c r="G20" s="28">
        <f t="shared" si="6"/>
        <v>2.6041200000000098E-2</v>
      </c>
      <c r="H20" s="28">
        <f t="shared" si="6"/>
        <v>2.1364999999999745E-2</v>
      </c>
      <c r="I20" s="28">
        <f t="shared" si="6"/>
        <v>2.1144978571428275E-2</v>
      </c>
      <c r="J20" s="28">
        <f t="shared" si="6"/>
        <v>2.2402500000000103E-2</v>
      </c>
      <c r="K20" s="28">
        <f t="shared" si="6"/>
        <v>1.4969300000000074E-2</v>
      </c>
      <c r="L20" s="28">
        <f t="shared" si="6"/>
        <v>7.8928000000001441E-3</v>
      </c>
      <c r="M20" s="28">
        <f t="shared" si="6"/>
        <v>5.4249324675325061E-3</v>
      </c>
      <c r="N20" s="28">
        <f t="shared" si="6"/>
        <v>6.5208000000001043E-3</v>
      </c>
      <c r="O20" s="28">
        <f t="shared" si="6"/>
        <v>6.5119999999999623E-3</v>
      </c>
      <c r="P20" s="28">
        <f t="shared" si="6"/>
        <v>6.2574336734693148E-3</v>
      </c>
      <c r="Q20" s="28">
        <f t="shared" si="6"/>
        <v>4.7285500000001646E-3</v>
      </c>
      <c r="R20" s="28">
        <f t="shared" si="6"/>
        <v>8.403961224489831E-3</v>
      </c>
      <c r="S20" s="28">
        <f t="shared" si="6"/>
        <v>2.5003171428571558E-2</v>
      </c>
      <c r="T20" s="28">
        <f t="shared" si="6"/>
        <v>4.6238500000000071E-2</v>
      </c>
      <c r="U20" s="28">
        <f t="shared" si="6"/>
        <v>6.7523400000000011E-2</v>
      </c>
      <c r="V20" s="28">
        <f t="shared" si="6"/>
        <v>8.250389999999963E-2</v>
      </c>
      <c r="W20" s="28">
        <f t="shared" si="6"/>
        <v>0</v>
      </c>
      <c r="X20" s="28">
        <f t="shared" si="6"/>
        <v>0</v>
      </c>
      <c r="Y20" s="28">
        <f t="shared" si="6"/>
        <v>0</v>
      </c>
      <c r="Z20" s="28">
        <f t="shared" si="6"/>
        <v>0</v>
      </c>
      <c r="AA20" s="28">
        <f t="shared" si="6"/>
        <v>0</v>
      </c>
      <c r="AB20" s="28">
        <f t="shared" si="6"/>
        <v>0</v>
      </c>
      <c r="AC20" s="317"/>
      <c r="AD20" s="268">
        <f t="shared" ref="AD20:BC20" si="7">AD5-SUM(AD6,AD7,AD8,AD11,AD12,AD18,AD19)</f>
        <v>0.62105770068599497</v>
      </c>
      <c r="AE20" s="167">
        <f t="shared" si="7"/>
        <v>0.7631658368000025</v>
      </c>
      <c r="AF20" s="167">
        <f t="shared" si="7"/>
        <v>1.2485116128000051</v>
      </c>
      <c r="AG20" s="167">
        <f t="shared" si="7"/>
        <v>1.3448146767999987</v>
      </c>
      <c r="AH20" s="167">
        <f t="shared" si="7"/>
        <v>1.6689717275000078</v>
      </c>
      <c r="AI20" s="167">
        <f t="shared" si="7"/>
        <v>1.7155118838000192</v>
      </c>
      <c r="AJ20" s="167">
        <f t="shared" si="7"/>
        <v>1.752325404799997</v>
      </c>
      <c r="AK20" s="167">
        <f t="shared" si="7"/>
        <v>1.3364567799999918</v>
      </c>
      <c r="AL20" s="167">
        <f t="shared" si="7"/>
        <v>0.95320047639999927</v>
      </c>
      <c r="AM20" s="167">
        <f t="shared" si="7"/>
        <v>0.59464787359999605</v>
      </c>
      <c r="AN20" s="167">
        <f t="shared" si="7"/>
        <v>0.77204923470000608</v>
      </c>
      <c r="AO20" s="167">
        <f t="shared" si="7"/>
        <v>1.0724218559999912</v>
      </c>
      <c r="AP20" s="167">
        <f t="shared" si="7"/>
        <v>0.66543646399999545</v>
      </c>
      <c r="AQ20" s="167">
        <f t="shared" si="7"/>
        <v>0.23639250329999584</v>
      </c>
      <c r="AR20" s="167">
        <f t="shared" si="7"/>
        <v>0.22234041699998386</v>
      </c>
      <c r="AS20" s="167">
        <f t="shared" si="7"/>
        <v>0.38204855850000285</v>
      </c>
      <c r="AT20" s="167">
        <f t="shared" si="7"/>
        <v>0.56830017040000769</v>
      </c>
      <c r="AU20" s="167">
        <f t="shared" si="7"/>
        <v>1.041557416899991</v>
      </c>
      <c r="AV20" s="167">
        <f t="shared" si="7"/>
        <v>1.458547990999989</v>
      </c>
      <c r="AW20" s="167">
        <f t="shared" si="7"/>
        <v>1.3906154254166836</v>
      </c>
      <c r="AX20" s="167">
        <f t="shared" si="7"/>
        <v>0</v>
      </c>
      <c r="AY20" s="167">
        <f t="shared" si="7"/>
        <v>0</v>
      </c>
      <c r="AZ20" s="167">
        <f t="shared" si="7"/>
        <v>0</v>
      </c>
      <c r="BA20" s="167">
        <f t="shared" si="7"/>
        <v>0</v>
      </c>
      <c r="BB20" s="167">
        <f t="shared" si="7"/>
        <v>0</v>
      </c>
      <c r="BC20" s="167">
        <f t="shared" si="7"/>
        <v>0</v>
      </c>
      <c r="BD20" s="293"/>
    </row>
    <row r="21" spans="2:56">
      <c r="B21" s="5" t="s">
        <v>91</v>
      </c>
      <c r="C21" s="39">
        <f>1/$A$1*'[1]440123Imp'!B$226</f>
        <v>7.1461000000000007E-3</v>
      </c>
      <c r="D21" s="10">
        <f>1/$A$1*'[1]440123Imp'!C$226</f>
        <v>9.0914000000000012E-3</v>
      </c>
      <c r="E21" s="10">
        <f>1/$A$1*'[1]440123Imp'!D$226</f>
        <v>2.3149899999999998E-2</v>
      </c>
      <c r="F21" s="10">
        <f>1/$A$1*'[1]440123Imp'!E$226</f>
        <v>1.9410100000000003E-2</v>
      </c>
      <c r="G21" s="10">
        <f>1/$A$1*'[1]440123Imp'!F$226</f>
        <v>2.60168E-2</v>
      </c>
      <c r="H21" s="10">
        <f>1/$A$1*'[1]440123Imp'!G$226</f>
        <v>2.1251600000000006E-2</v>
      </c>
      <c r="I21" s="10">
        <f>1/$A$1*'[1]440123Imp'!H$226</f>
        <v>2.0991900000000004E-2</v>
      </c>
      <c r="J21" s="10">
        <f>1/$A$1*'[1]440123Imp'!I$226</f>
        <v>2.2378100000000001E-2</v>
      </c>
      <c r="K21" s="10">
        <f>1/$A$1*'[1]440123Imp'!J$226</f>
        <v>1.4969299999999998E-2</v>
      </c>
      <c r="L21" s="10">
        <f>1/$A$1*'[1]440123Imp'!K$226</f>
        <v>7.8224999999999996E-3</v>
      </c>
      <c r="M21" s="10">
        <f>1/$A$1*'[1]440123Imp'!L$226</f>
        <v>5.3676000000000001E-3</v>
      </c>
      <c r="N21" s="10">
        <f>1/$A$1*'[1]440123Imp'!M$226</f>
        <v>5.0861000000000005E-3</v>
      </c>
      <c r="O21" s="10">
        <f>1/$A$1*'[1]440123Imp'!N$226</f>
        <v>6.4754000000000001E-3</v>
      </c>
      <c r="P21" s="10">
        <f>1/$A$1*'[1]440123Imp'!O$226</f>
        <v>6.2279999999999992E-3</v>
      </c>
      <c r="Q21" s="10">
        <f>1/$A$1*'[1]440123Imp'!P$226</f>
        <v>4.6898999999999995E-3</v>
      </c>
      <c r="R21" s="10">
        <f>1/$A$1*'[1]440123Imp'!Q$226</f>
        <v>8.3049285714285707E-3</v>
      </c>
      <c r="S21" s="10">
        <f>1/$A$1*'[1]440123Imp'!R$226</f>
        <v>2.4959100000000005E-2</v>
      </c>
      <c r="T21" s="10">
        <f>1/$A$1*'[1]440123Imp'!S$226</f>
        <v>4.4889900000000003E-2</v>
      </c>
      <c r="U21" s="10">
        <f>1/$A$1*'[1]440123Imp'!T$226</f>
        <v>6.4872699999999991E-2</v>
      </c>
      <c r="V21" s="10">
        <f>1/$A$1*'[1]440123Imp'!U$226</f>
        <v>8.2419400000000004E-2</v>
      </c>
      <c r="W21" s="10">
        <f>1/$A$1*'[1]440123Imp'!V$226</f>
        <v>0</v>
      </c>
      <c r="X21" s="10">
        <f>1/$A$1*'[1]440123Imp'!W$226</f>
        <v>0</v>
      </c>
      <c r="Y21" s="10">
        <f>1/$A$1*'[1]440123Imp'!X$226</f>
        <v>0</v>
      </c>
      <c r="Z21" s="10">
        <f>1/$A$1*'[1]440123Imp'!Y$226</f>
        <v>0</v>
      </c>
      <c r="AA21" s="10">
        <f>1/$A$1*'[1]440123Imp'!Z$226</f>
        <v>0</v>
      </c>
      <c r="AB21" s="10">
        <f>1/$A$1*'[1]440123Imp'!AA$226</f>
        <v>0</v>
      </c>
      <c r="AC21" s="4"/>
      <c r="AD21" s="264">
        <f>'[1]440123Imp'!AB$226</f>
        <v>0.62105770068599997</v>
      </c>
      <c r="AE21" s="265">
        <f>'[1]440123Imp'!AC$226</f>
        <v>0.6912930411999999</v>
      </c>
      <c r="AF21" s="265">
        <f>'[1]440123Imp'!AD$226</f>
        <v>1.1101854624</v>
      </c>
      <c r="AG21" s="265">
        <f>'[1]440123Imp'!AE$226</f>
        <v>1.2728443392</v>
      </c>
      <c r="AH21" s="265">
        <f>'[1]440123Imp'!AF$226</f>
        <v>1.5947357755000002</v>
      </c>
      <c r="AI21" s="265">
        <f>'[1]440123Imp'!AG$226</f>
        <v>1.4188487742000002</v>
      </c>
      <c r="AJ21" s="265">
        <f>'[1]440123Imp'!AH$226</f>
        <v>1.3273211276000001</v>
      </c>
      <c r="AK21" s="265">
        <f>'[1]440123Imp'!AI$226</f>
        <v>1.1742676985</v>
      </c>
      <c r="AL21" s="265">
        <f>'[1]440123Imp'!AJ$226</f>
        <v>0.95320047640000016</v>
      </c>
      <c r="AM21" s="265">
        <f>'[1]440123Imp'!AK$226</f>
        <v>0.56588012360000006</v>
      </c>
      <c r="AN21" s="265">
        <f>'[1]440123Imp'!AL$226</f>
        <v>0.49778179020000002</v>
      </c>
      <c r="AO21" s="265">
        <f>'[1]440123Imp'!AM$226</f>
        <v>0.54599111999999994</v>
      </c>
      <c r="AP21" s="265">
        <f>'[1]440123Imp'!AN$226</f>
        <v>0.46151043839999994</v>
      </c>
      <c r="AQ21" s="265">
        <f>'[1]440123Imp'!AO$226</f>
        <v>0.19031672999999999</v>
      </c>
      <c r="AR21" s="265">
        <f>'[1]440123Imp'!AP$226</f>
        <v>9.4686180500000008E-2</v>
      </c>
      <c r="AS21" s="265">
        <f>'[1]440123Imp'!AQ$226</f>
        <v>0.10514842449999999</v>
      </c>
      <c r="AT21" s="265">
        <f>'[1]440123Imp'!AR$226</f>
        <v>0.41847240019999998</v>
      </c>
      <c r="AU21" s="265">
        <f>'[1]440123Imp'!AS$226</f>
        <v>0.83330287039999995</v>
      </c>
      <c r="AV21" s="265">
        <f>'[1]440123Imp'!AT$226</f>
        <v>1.3590168540000001</v>
      </c>
      <c r="AW21" s="265">
        <f>'[1]440123Imp'!AU$226</f>
        <v>1.3678016758333333</v>
      </c>
      <c r="AX21" s="265">
        <f>'[1]440123Imp'!AV$226</f>
        <v>0</v>
      </c>
      <c r="AY21" s="265">
        <f>'[1]440123Imp'!AW$226</f>
        <v>0</v>
      </c>
      <c r="AZ21" s="265">
        <f>'[1]440123Imp'!AX$226</f>
        <v>0</v>
      </c>
      <c r="BA21" s="265">
        <f>'[1]440123Imp'!AY$226</f>
        <v>0</v>
      </c>
      <c r="BB21" s="265">
        <f>'[1]440123Imp'!AZ$226</f>
        <v>0</v>
      </c>
      <c r="BC21" s="265">
        <f>'[1]440123Imp'!BA$226</f>
        <v>0</v>
      </c>
      <c r="BD21" s="293"/>
    </row>
    <row r="22" spans="2:56" ht="13" thickBot="1">
      <c r="B22" s="6" t="s">
        <v>138</v>
      </c>
      <c r="C22" s="106">
        <f t="shared" ref="C22:AB22" si="8">SUM(C20:C20)-SUM(C21:C21)</f>
        <v>-6.7654215563095477E-17</v>
      </c>
      <c r="D22" s="107">
        <f t="shared" si="8"/>
        <v>3.179999999994125E-5</v>
      </c>
      <c r="E22" s="107">
        <f t="shared" si="8"/>
        <v>6.0899999999978333E-5</v>
      </c>
      <c r="F22" s="107">
        <f t="shared" si="8"/>
        <v>2.8300000000185815E-5</v>
      </c>
      <c r="G22" s="107">
        <f t="shared" si="8"/>
        <v>2.4400000000097954E-5</v>
      </c>
      <c r="H22" s="107">
        <f t="shared" si="8"/>
        <v>1.133999999997394E-4</v>
      </c>
      <c r="I22" s="107">
        <f t="shared" si="8"/>
        <v>1.5307857142827022E-4</v>
      </c>
      <c r="J22" s="107">
        <f t="shared" si="8"/>
        <v>2.4400000000101424E-5</v>
      </c>
      <c r="K22" s="107">
        <f t="shared" si="8"/>
        <v>7.6327832942979512E-17</v>
      </c>
      <c r="L22" s="107">
        <f t="shared" si="8"/>
        <v>7.0300000000144552E-5</v>
      </c>
      <c r="M22" s="107">
        <f t="shared" si="8"/>
        <v>5.7332467532505982E-5</v>
      </c>
      <c r="N22" s="107">
        <f t="shared" si="8"/>
        <v>1.4347000000001038E-3</v>
      </c>
      <c r="O22" s="107">
        <f t="shared" si="8"/>
        <v>3.6599999999962184E-5</v>
      </c>
      <c r="P22" s="107">
        <f t="shared" si="8"/>
        <v>2.9433673469315622E-5</v>
      </c>
      <c r="Q22" s="107">
        <f t="shared" si="8"/>
        <v>3.8650000000165115E-5</v>
      </c>
      <c r="R22" s="107">
        <f t="shared" si="8"/>
        <v>9.9032653061260217E-5</v>
      </c>
      <c r="S22" s="107">
        <f t="shared" si="8"/>
        <v>4.407142857155294E-5</v>
      </c>
      <c r="T22" s="107">
        <f t="shared" si="8"/>
        <v>1.3486000000000678E-3</v>
      </c>
      <c r="U22" s="107">
        <f t="shared" si="8"/>
        <v>2.6507000000000197E-3</v>
      </c>
      <c r="V22" s="107">
        <f t="shared" si="8"/>
        <v>8.4499999999626541E-5</v>
      </c>
      <c r="W22" s="107">
        <f t="shared" si="8"/>
        <v>0</v>
      </c>
      <c r="X22" s="107">
        <f t="shared" si="8"/>
        <v>0</v>
      </c>
      <c r="Y22" s="107">
        <f t="shared" si="8"/>
        <v>0</v>
      </c>
      <c r="Z22" s="107">
        <f t="shared" si="8"/>
        <v>0</v>
      </c>
      <c r="AA22" s="107">
        <f t="shared" si="8"/>
        <v>0</v>
      </c>
      <c r="AB22" s="107">
        <f t="shared" si="8"/>
        <v>0</v>
      </c>
      <c r="AC22" s="34"/>
      <c r="AD22" s="191">
        <f t="shared" ref="AD22:BC22" si="9">SUM(AD20:AD20)-SUM(AD21:AD21)</f>
        <v>-4.9960036108132044E-15</v>
      </c>
      <c r="AE22" s="230">
        <f t="shared" si="9"/>
        <v>7.1872795600002592E-2</v>
      </c>
      <c r="AF22" s="230">
        <f t="shared" si="9"/>
        <v>0.13832615040000507</v>
      </c>
      <c r="AG22" s="230">
        <f t="shared" si="9"/>
        <v>7.1970337599998713E-2</v>
      </c>
      <c r="AH22" s="230">
        <f t="shared" si="9"/>
        <v>7.4235952000007543E-2</v>
      </c>
      <c r="AI22" s="230">
        <f t="shared" si="9"/>
        <v>0.29666310960001896</v>
      </c>
      <c r="AJ22" s="230">
        <f t="shared" si="9"/>
        <v>0.42500427719999689</v>
      </c>
      <c r="AK22" s="230">
        <f t="shared" si="9"/>
        <v>0.16218908149999178</v>
      </c>
      <c r="AL22" s="230">
        <f t="shared" si="9"/>
        <v>-8.8817841970012523E-16</v>
      </c>
      <c r="AM22" s="230">
        <f t="shared" si="9"/>
        <v>2.8767749999995984E-2</v>
      </c>
      <c r="AN22" s="230">
        <f t="shared" si="9"/>
        <v>0.27426744450000606</v>
      </c>
      <c r="AO22" s="230">
        <f t="shared" si="9"/>
        <v>0.52643073599999124</v>
      </c>
      <c r="AP22" s="230">
        <f t="shared" si="9"/>
        <v>0.20392602559999551</v>
      </c>
      <c r="AQ22" s="230">
        <f t="shared" si="9"/>
        <v>4.6075773299995848E-2</v>
      </c>
      <c r="AR22" s="230">
        <f t="shared" si="9"/>
        <v>0.12765423649998386</v>
      </c>
      <c r="AS22" s="230">
        <f t="shared" si="9"/>
        <v>0.27690013400000285</v>
      </c>
      <c r="AT22" s="230">
        <f t="shared" si="9"/>
        <v>0.1498277702000077</v>
      </c>
      <c r="AU22" s="230">
        <f t="shared" si="9"/>
        <v>0.20825454649999109</v>
      </c>
      <c r="AV22" s="230">
        <f t="shared" si="9"/>
        <v>9.9531136999988945E-2</v>
      </c>
      <c r="AW22" s="230">
        <f t="shared" si="9"/>
        <v>2.2813749583350251E-2</v>
      </c>
      <c r="AX22" s="230">
        <f t="shared" si="9"/>
        <v>0</v>
      </c>
      <c r="AY22" s="230">
        <f t="shared" si="9"/>
        <v>0</v>
      </c>
      <c r="AZ22" s="230">
        <f t="shared" si="9"/>
        <v>0</v>
      </c>
      <c r="BA22" s="230">
        <f t="shared" si="9"/>
        <v>0</v>
      </c>
      <c r="BB22" s="230">
        <f t="shared" si="9"/>
        <v>0</v>
      </c>
      <c r="BC22" s="230">
        <f t="shared" si="9"/>
        <v>0</v>
      </c>
      <c r="BD22" s="293"/>
    </row>
    <row r="23" spans="2:56" ht="13.5" thickTop="1">
      <c r="B23" s="370" t="s">
        <v>216</v>
      </c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</row>
    <row r="24" spans="2:56"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/>
      <c r="AS24" s="29"/>
      <c r="AT24" s="29"/>
      <c r="AU24" s="29"/>
      <c r="AV24" s="29"/>
      <c r="AW24" s="29"/>
      <c r="AX24" s="29"/>
      <c r="AY24" s="29"/>
      <c r="AZ24" s="29"/>
      <c r="BA24" s="29"/>
      <c r="BB24" s="29"/>
      <c r="BC24" s="29"/>
    </row>
    <row r="25" spans="2:56"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</row>
    <row r="26" spans="2:56"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</row>
    <row r="27" spans="2:56"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</row>
    <row r="28" spans="2:56"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</row>
    <row r="29" spans="2:56"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0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0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0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D75"/>
  <sheetViews>
    <sheetView workbookViewId="0">
      <pane xSplit="2" ySplit="4" topLeftCell="E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0" customWidth="1"/>
    <col min="50" max="55" width="6.7265625" style="30" hidden="1" customWidth="1"/>
  </cols>
  <sheetData>
    <row r="1" spans="1:56" ht="9" customHeight="1" thickBot="1">
      <c r="A1" s="195">
        <f>[2]RWE!$A$3</f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41</v>
      </c>
      <c r="C2" s="413" t="s">
        <v>22</v>
      </c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  <c r="Z2" s="414"/>
      <c r="AA2" s="414"/>
      <c r="AB2" s="415"/>
      <c r="AC2" s="3"/>
      <c r="AD2" s="396" t="s">
        <v>5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4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206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145">
        <f>1/$A$1*[1]PulpLogsImp!B$263</f>
        <v>0.15593869999999999</v>
      </c>
      <c r="D5" s="126">
        <f>1/$A$1*[1]PulpLogsImp!C$263</f>
        <v>6.6227999999999995E-2</v>
      </c>
      <c r="E5" s="125">
        <f>1/$A$1*[1]PulpLogsImp!D$263</f>
        <v>0.44360400399999994</v>
      </c>
      <c r="F5" s="125">
        <f>1/$A$1*[1]PulpLogsImp!E$263</f>
        <v>0.57950004099999997</v>
      </c>
      <c r="G5" s="125">
        <f>1/$A$1*[1]PulpLogsImp!F$263</f>
        <v>0.70753469199999997</v>
      </c>
      <c r="H5" s="125">
        <f>1/$A$1*[1]PulpLogsImp!G$263</f>
        <v>0.80987877900000005</v>
      </c>
      <c r="I5" s="125">
        <f>1/$A$1*[1]PulpLogsImp!H$263</f>
        <v>1.2491389316666663</v>
      </c>
      <c r="J5" s="125">
        <f>1/$A$1*[1]PulpLogsImp!I$263</f>
        <v>1.2022866334848485</v>
      </c>
      <c r="K5" s="125">
        <f>1/$A$1*[1]PulpLogsImp!J$263</f>
        <v>0.59733320493506492</v>
      </c>
      <c r="L5" s="125">
        <f>1/$A$1*[1]PulpLogsImp!K$263</f>
        <v>0.54211912750000013</v>
      </c>
      <c r="M5" s="125">
        <f>1/$A$1*[1]PulpLogsImp!L$263</f>
        <v>0.51758579999999987</v>
      </c>
      <c r="N5" s="125">
        <f>1/$A$1*[1]PulpLogsImp!M$263</f>
        <v>0.36587225999999989</v>
      </c>
      <c r="O5" s="125">
        <f>1/$A$1*[1]PulpLogsImp!N$263</f>
        <v>0.36128922000000002</v>
      </c>
      <c r="P5" s="125">
        <f>1/$A$1*[1]PulpLogsImp!O$263</f>
        <v>0.30931550000000008</v>
      </c>
      <c r="Q5" s="125">
        <f>1/$A$1*[1]PulpLogsImp!P$263</f>
        <v>0.68752933999999999</v>
      </c>
      <c r="R5" s="125">
        <f>1/$A$1*[1]PulpLogsImp!Q$263</f>
        <v>0.55602136416666648</v>
      </c>
      <c r="S5" s="125">
        <f>1/$A$1*[1]PulpLogsImp!R$263</f>
        <v>0.61581449625000007</v>
      </c>
      <c r="T5" s="125">
        <f>1/$A$1*[1]PulpLogsImp!S$263</f>
        <v>0.12967642654545455</v>
      </c>
      <c r="U5" s="125">
        <f>1/$A$1*[1]PulpLogsImp!T$263</f>
        <v>0.35381441999999996</v>
      </c>
      <c r="V5" s="125">
        <f>1/$A$1*[1]PulpLogsImp!U$263</f>
        <v>0.38125259428571423</v>
      </c>
      <c r="W5" s="125">
        <f>1/$A$1*[1]PulpLogsImp!V$263</f>
        <v>0</v>
      </c>
      <c r="X5" s="125">
        <f>1/$A$1*[1]PulpLogsImp!W$263</f>
        <v>0</v>
      </c>
      <c r="Y5" s="125">
        <f>1/$A$1*[1]PulpLogsImp!X$263</f>
        <v>0</v>
      </c>
      <c r="Z5" s="125">
        <f>1/$A$1*[1]PulpLogsImp!Y$263</f>
        <v>0</v>
      </c>
      <c r="AA5" s="125">
        <f>1/$A$1*[1]PulpLogsImp!Z$263</f>
        <v>0</v>
      </c>
      <c r="AB5" s="125">
        <f>1/$A$1*[1]PulpLogsImp!AA$263</f>
        <v>0</v>
      </c>
      <c r="AC5" s="16"/>
      <c r="AD5" s="146">
        <f>1/1000*[1]PulpLogsImp!AB$263</f>
        <v>6.3283718380410013E-3</v>
      </c>
      <c r="AE5" s="91">
        <f>1/1000*[1]PulpLogsImp!AC$263</f>
        <v>3.3293688187999992E-3</v>
      </c>
      <c r="AF5" s="259">
        <f>[1]PulpLogsImp!AD$263</f>
        <v>17.899799500800004</v>
      </c>
      <c r="AG5" s="259">
        <f>[1]PulpLogsImp!AE$263</f>
        <v>24.949049249600005</v>
      </c>
      <c r="AH5" s="259">
        <f>[1]PulpLogsImp!AF$263</f>
        <v>27.232272310600006</v>
      </c>
      <c r="AI5" s="259">
        <f>[1]PulpLogsImp!AG$263</f>
        <v>33.044905865400004</v>
      </c>
      <c r="AJ5" s="259">
        <f>[1]PulpLogsImp!AH$263</f>
        <v>55.39064960599999</v>
      </c>
      <c r="AK5" s="259">
        <f>[1]PulpLogsImp!AI$263</f>
        <v>63.354843569999993</v>
      </c>
      <c r="AL5" s="259">
        <f>[1]PulpLogsImp!AJ$263</f>
        <v>43.089598126399999</v>
      </c>
      <c r="AM5" s="259">
        <f>[1]PulpLogsImp!AK$263</f>
        <v>27.123565339199999</v>
      </c>
      <c r="AN5" s="259">
        <f>[1]PulpLogsImp!AL$263</f>
        <v>28.766186656199999</v>
      </c>
      <c r="AO5" s="259">
        <f>[1]PulpLogsImp!AM$263</f>
        <v>25.888029024000001</v>
      </c>
      <c r="AP5" s="259">
        <f>[1]PulpLogsImp!AN$263</f>
        <v>22.537041683199998</v>
      </c>
      <c r="AQ5" s="259">
        <f>[1]PulpLogsImp!AO$263</f>
        <v>23.775603700800005</v>
      </c>
      <c r="AR5" s="259">
        <f>[1]PulpLogsImp!AP$263</f>
        <v>55.778694598500003</v>
      </c>
      <c r="AS5" s="259">
        <f>[1]PulpLogsImp!AQ$263</f>
        <v>35.726739891499996</v>
      </c>
      <c r="AT5" s="259">
        <f>[1]PulpLogsImp!AR$263</f>
        <v>43.685587288299992</v>
      </c>
      <c r="AU5" s="259">
        <f>[1]PulpLogsImp!AS$263</f>
        <v>16.787894423299999</v>
      </c>
      <c r="AV5" s="259">
        <f>[1]PulpLogsImp!AT$263</f>
        <v>24.948399429000002</v>
      </c>
      <c r="AW5" s="259">
        <f>[1]PulpLogsImp!AU$263</f>
        <v>22.893999077499995</v>
      </c>
      <c r="AX5" s="259">
        <f>[1]PulpLogsImp!AV$263</f>
        <v>0</v>
      </c>
      <c r="AY5" s="259">
        <f>[1]PulpLogsImp!AW$263</f>
        <v>0</v>
      </c>
      <c r="AZ5" s="259">
        <f>[1]PulpLogsImp!AX$263</f>
        <v>0</v>
      </c>
      <c r="BA5" s="259">
        <f>[1]PulpLogsImp!AY$263</f>
        <v>0</v>
      </c>
      <c r="BB5" s="259">
        <f>[1]PulpLogsImp!AZ$263</f>
        <v>0</v>
      </c>
      <c r="BC5" s="150">
        <f>[1]PulpLogsImp!BA$263</f>
        <v>0</v>
      </c>
      <c r="BD5" s="344"/>
    </row>
    <row r="6" spans="1:56" ht="17.149999999999999" customHeight="1" thickTop="1">
      <c r="B6" s="44" t="s">
        <v>20</v>
      </c>
      <c r="C6" s="38">
        <f>1/$A$1*[1]PulpLogsImp!B$266</f>
        <v>6.3770519999999997E-2</v>
      </c>
      <c r="D6" s="32">
        <f>1/$A$1*[1]PulpLogsImp!C$266</f>
        <v>5.2766E-2</v>
      </c>
      <c r="E6" s="32">
        <f>1/$A$1*[1]PulpLogsImp!D$266</f>
        <v>6.5999999999999992E-5</v>
      </c>
      <c r="F6" s="32">
        <f>1/$A$1*[1]PulpLogsImp!E$266</f>
        <v>3.3347999999999993E-4</v>
      </c>
      <c r="G6" s="32">
        <f>1/$A$1*[1]PulpLogsImp!F$266</f>
        <v>5.3520799999999995E-3</v>
      </c>
      <c r="H6" s="32">
        <f>1/$A$1*[1]PulpLogsImp!G$266</f>
        <v>5.3419599999999998E-3</v>
      </c>
      <c r="I6" s="32">
        <f>1/$A$1*[1]PulpLogsImp!H$266</f>
        <v>2.9999999999999997E-5</v>
      </c>
      <c r="J6" s="32">
        <f>1/$A$1*[1]PulpLogsImp!I$266</f>
        <v>1.3236000000000001E-4</v>
      </c>
      <c r="K6" s="32">
        <f>1/$A$1*[1]PulpLogsImp!J$266</f>
        <v>5.4999999999999995E-5</v>
      </c>
      <c r="L6" s="32">
        <f>1/$A$1*[1]PulpLogsImp!K$266</f>
        <v>2.9799999999999999E-5</v>
      </c>
      <c r="M6" s="32">
        <f>1/$A$1*[1]PulpLogsImp!L$266</f>
        <v>5.1799999999999987E-6</v>
      </c>
      <c r="N6" s="32">
        <f>1/$A$1*[1]PulpLogsImp!M$266</f>
        <v>0</v>
      </c>
      <c r="O6" s="32">
        <f>1/$A$1*[1]PulpLogsImp!N$266</f>
        <v>2.2240000000000001E-5</v>
      </c>
      <c r="P6" s="32">
        <f>1/$A$1*[1]PulpLogsImp!O$266</f>
        <v>4.6199999999999998E-6</v>
      </c>
      <c r="Q6" s="32">
        <f>1/$A$1*[1]PulpLogsImp!P$266</f>
        <v>1.2319999999999997E-5</v>
      </c>
      <c r="R6" s="32">
        <f>1/$A$1*[1]PulpLogsImp!Q$266</f>
        <v>1.3999999999999998E-7</v>
      </c>
      <c r="S6" s="32">
        <f>1/$A$1*[1]PulpLogsImp!R$266</f>
        <v>1.6727999999999998E-4</v>
      </c>
      <c r="T6" s="32">
        <f>1/$A$1*[1]PulpLogsImp!S$266</f>
        <v>3.6000000000000001E-5</v>
      </c>
      <c r="U6" s="32">
        <f>1/$A$1*[1]PulpLogsImp!T$266</f>
        <v>4.4999999999999996E-5</v>
      </c>
      <c r="V6" s="32">
        <f>1/$A$1*[1]PulpLogsImp!U$266</f>
        <v>0</v>
      </c>
      <c r="W6" s="32">
        <f>1/$A$1*[1]PulpLogsImp!V$266</f>
        <v>0</v>
      </c>
      <c r="X6" s="32">
        <f>1/$A$1*[1]PulpLogsImp!W$266</f>
        <v>0</v>
      </c>
      <c r="Y6" s="32">
        <f>1/$A$1*[1]PulpLogsImp!X$266</f>
        <v>0</v>
      </c>
      <c r="Z6" s="32">
        <f>1/$A$1*[1]PulpLogsImp!Y$266</f>
        <v>0</v>
      </c>
      <c r="AA6" s="32">
        <f>1/$A$1*[1]PulpLogsImp!Z$266</f>
        <v>0</v>
      </c>
      <c r="AB6" s="32">
        <f>1/$A$1*[1]PulpLogsImp!AA$266</f>
        <v>0</v>
      </c>
      <c r="AC6" s="4"/>
      <c r="AD6" s="47">
        <f>1/1000*[1]PulpLogsImp!AB$266</f>
        <v>2.5642240010610002E-3</v>
      </c>
      <c r="AE6" s="32">
        <f>1/1000*[1]PulpLogsImp!AC$266</f>
        <v>2.7432684755999996E-3</v>
      </c>
      <c r="AF6" s="366">
        <f>[1]PulpLogsImp!AD$266</f>
        <v>6.7638767999999997E-3</v>
      </c>
      <c r="AG6" s="366">
        <f>[1]PulpLogsImp!AE$266</f>
        <v>7.8407996800000018E-2</v>
      </c>
      <c r="AH6" s="366">
        <f>[1]PulpLogsImp!AF$266</f>
        <v>0.47483145920000003</v>
      </c>
      <c r="AI6" s="366">
        <f>[1]PulpLogsImp!AG$266</f>
        <v>0.38194243230000002</v>
      </c>
      <c r="AJ6" s="366">
        <f>[1]PulpLogsImp!AH$266</f>
        <v>9.0616652000000009E-3</v>
      </c>
      <c r="AK6" s="366">
        <f>[1]PulpLogsImp!AI$266</f>
        <v>7.0656127499999999E-2</v>
      </c>
      <c r="AL6" s="366">
        <f>[1]PulpLogsImp!AJ$266</f>
        <v>2.2570896800000004E-2</v>
      </c>
      <c r="AM6" s="366">
        <f>[1]PulpLogsImp!AK$266</f>
        <v>9.9393447999999995E-3</v>
      </c>
      <c r="AN6" s="366">
        <f>[1]PulpLogsImp!AL$266</f>
        <v>4.0738761000000002E-3</v>
      </c>
      <c r="AO6" s="366">
        <f>[1]PulpLogsImp!AM$266</f>
        <v>0</v>
      </c>
      <c r="AP6" s="366">
        <f>[1]PulpLogsImp!AN$266</f>
        <v>2.4528116799999999E-2</v>
      </c>
      <c r="AQ6" s="366">
        <f>[1]PulpLogsImp!AO$266</f>
        <v>1.4660895900000002E-2</v>
      </c>
      <c r="AR6" s="366">
        <f>[1]PulpLogsImp!AP$266</f>
        <v>1.1061091000000002E-2</v>
      </c>
      <c r="AS6" s="366">
        <f>[1]PulpLogsImp!AQ$266</f>
        <v>7.1218804999999994E-3</v>
      </c>
      <c r="AT6" s="366">
        <f>[1]PulpLogsImp!AR$266</f>
        <v>3.7059011999999995E-2</v>
      </c>
      <c r="AU6" s="366">
        <f>[1]PulpLogsImp!AS$266</f>
        <v>1.45494063E-2</v>
      </c>
      <c r="AV6" s="366">
        <f>[1]PulpLogsImp!AT$266</f>
        <v>2.2095329E-2</v>
      </c>
      <c r="AW6" s="366">
        <f>[1]PulpLogsImp!AU$266</f>
        <v>0</v>
      </c>
      <c r="AX6" s="366">
        <f>[1]PulpLogsImp!AV$266</f>
        <v>0</v>
      </c>
      <c r="AY6" s="366">
        <f>[1]PulpLogsImp!AW$266</f>
        <v>0</v>
      </c>
      <c r="AZ6" s="366">
        <f>[1]PulpLogsImp!AX$266</f>
        <v>0</v>
      </c>
      <c r="BA6" s="366">
        <f>[1]PulpLogsImp!AY$266</f>
        <v>0</v>
      </c>
      <c r="BB6" s="366">
        <f>[1]PulpLogsImp!AZ$266</f>
        <v>0</v>
      </c>
      <c r="BC6" s="366">
        <f>[1]PulpLogsImp!BA$266</f>
        <v>0</v>
      </c>
      <c r="BD6" s="344"/>
    </row>
    <row r="7" spans="1:56">
      <c r="B7" s="5" t="s">
        <v>56</v>
      </c>
      <c r="C7" s="20">
        <f>1/$A$1*[1]PulpLogsImp!B$52</f>
        <v>6.3770519999999997E-2</v>
      </c>
      <c r="D7" s="12">
        <f>1/$A$1*[1]PulpLogsImp!C$52</f>
        <v>2.0619999999999999E-2</v>
      </c>
      <c r="E7" s="10">
        <f>1/$A$1*[1]PulpLogsImp!D$52</f>
        <v>0</v>
      </c>
      <c r="F7" s="10">
        <f>1/$A$1*[1]PulpLogsImp!E$52</f>
        <v>0</v>
      </c>
      <c r="G7" s="10">
        <f>1/$A$1*[1]PulpLogsImp!F$52</f>
        <v>5.0000000000000001E-3</v>
      </c>
      <c r="H7" s="10">
        <f>1/$A$1*[1]PulpLogsImp!G$52</f>
        <v>5.3200000000000001E-3</v>
      </c>
      <c r="I7" s="10">
        <f>1/$A$1*[1]PulpLogsImp!H$52</f>
        <v>0</v>
      </c>
      <c r="J7" s="10">
        <f>1/$A$1*[1]PulpLogsImp!I$52</f>
        <v>0</v>
      </c>
      <c r="K7" s="10">
        <f>1/$A$1*[1]PulpLogsImp!J$52</f>
        <v>0</v>
      </c>
      <c r="L7" s="10">
        <f>1/$A$1*[1]PulpLogsImp!K$52</f>
        <v>0</v>
      </c>
      <c r="M7" s="10">
        <f>1/$A$1*[1]PulpLogsImp!L$52</f>
        <v>0</v>
      </c>
      <c r="N7" s="10">
        <f>1/$A$1*[1]PulpLogsImp!M$52</f>
        <v>0</v>
      </c>
      <c r="O7" s="10">
        <f>1/$A$1*[1]PulpLogsImp!N$52</f>
        <v>0</v>
      </c>
      <c r="P7" s="10">
        <f>1/$A$1*[1]PulpLogsImp!O$52</f>
        <v>0</v>
      </c>
      <c r="Q7" s="10">
        <f>1/$A$1*[1]PulpLogsImp!P$52</f>
        <v>1.2179999999999997E-5</v>
      </c>
      <c r="R7" s="10">
        <f>1/$A$1*[1]PulpLogsImp!Q$52</f>
        <v>0</v>
      </c>
      <c r="S7" s="10">
        <f>1/$A$1*[1]PulpLogsImp!R$52</f>
        <v>0</v>
      </c>
      <c r="T7" s="10">
        <f>1/$A$1*[1]PulpLogsImp!S$52</f>
        <v>0</v>
      </c>
      <c r="U7" s="10">
        <f>1/$A$1*[1]PulpLogsImp!T$52</f>
        <v>0</v>
      </c>
      <c r="V7" s="10">
        <f>1/$A$1*[1]PulpLogsImp!U$52</f>
        <v>0</v>
      </c>
      <c r="W7" s="10">
        <f>1/$A$1*[1]PulpLogsImp!V$52</f>
        <v>0</v>
      </c>
      <c r="X7" s="10">
        <f>1/$A$1*[1]PulpLogsImp!W$52</f>
        <v>0</v>
      </c>
      <c r="Y7" s="10">
        <f>1/$A$1*[1]PulpLogsImp!X$52</f>
        <v>0</v>
      </c>
      <c r="Z7" s="10">
        <f>1/$A$1*[1]PulpLogsImp!Y$52</f>
        <v>0</v>
      </c>
      <c r="AA7" s="10">
        <f>1/$A$1*[1]PulpLogsImp!Z$52</f>
        <v>0</v>
      </c>
      <c r="AB7" s="10">
        <f>1/$A$1*[1]PulpLogsImp!AA$52</f>
        <v>0</v>
      </c>
      <c r="AC7" s="4"/>
      <c r="AD7" s="20">
        <f>1/1000*[1]PulpLogsImp!AB$52</f>
        <v>2.5642240010610002E-3</v>
      </c>
      <c r="AE7" s="12">
        <f>1/1000*[1]PulpLogsImp!AC$52</f>
        <v>1.1117414172000001E-3</v>
      </c>
      <c r="AF7" s="265">
        <f>[1]PulpLogsImp!AD$52</f>
        <v>0</v>
      </c>
      <c r="AG7" s="265">
        <f>[1]PulpLogsImp!AE$52</f>
        <v>0</v>
      </c>
      <c r="AH7" s="265">
        <f>[1]PulpLogsImp!AF$52</f>
        <v>0.39008579610000005</v>
      </c>
      <c r="AI7" s="265">
        <f>[1]PulpLogsImp!AG$52</f>
        <v>0.37798992660000003</v>
      </c>
      <c r="AJ7" s="265">
        <f>[1]PulpLogsImp!AH$52</f>
        <v>0</v>
      </c>
      <c r="AK7" s="265">
        <f>[1]PulpLogsImp!AI$52</f>
        <v>0</v>
      </c>
      <c r="AL7" s="265">
        <f>[1]PulpLogsImp!AJ$52</f>
        <v>0</v>
      </c>
      <c r="AM7" s="265">
        <f>[1]PulpLogsImp!AK$52</f>
        <v>0</v>
      </c>
      <c r="AN7" s="265">
        <f>[1]PulpLogsImp!AL$52</f>
        <v>0</v>
      </c>
      <c r="AO7" s="265">
        <f>[1]PulpLogsImp!AM$52</f>
        <v>0</v>
      </c>
      <c r="AP7" s="265">
        <f>[1]PulpLogsImp!AN$52</f>
        <v>0</v>
      </c>
      <c r="AQ7" s="265">
        <f>[1]PulpLogsImp!AO$52</f>
        <v>0</v>
      </c>
      <c r="AR7" s="265">
        <f>[1]PulpLogsImp!AP$52</f>
        <v>1.469321E-3</v>
      </c>
      <c r="AS7" s="265">
        <f>[1]PulpLogsImp!AQ$52</f>
        <v>0</v>
      </c>
      <c r="AT7" s="265">
        <f>[1]PulpLogsImp!AR$52</f>
        <v>0</v>
      </c>
      <c r="AU7" s="265">
        <f>[1]PulpLogsImp!AS$52</f>
        <v>0</v>
      </c>
      <c r="AV7" s="265">
        <f>[1]PulpLogsImp!AT$52</f>
        <v>0</v>
      </c>
      <c r="AW7" s="265">
        <f>[1]PulpLogsImp!AU$52</f>
        <v>0</v>
      </c>
      <c r="AX7" s="265">
        <f>[1]PulpLogsImp!AV$52</f>
        <v>0</v>
      </c>
      <c r="AY7" s="265">
        <f>[1]PulpLogsImp!AW$52</f>
        <v>0</v>
      </c>
      <c r="AZ7" s="265">
        <f>[1]PulpLogsImp!AX$52</f>
        <v>0</v>
      </c>
      <c r="BA7" s="265">
        <f>[1]PulpLogsImp!AY$52</f>
        <v>0</v>
      </c>
      <c r="BB7" s="265">
        <f>[1]PulpLogsImp!AZ$52</f>
        <v>0</v>
      </c>
      <c r="BC7" s="265">
        <f>[1]PulpLogsImp!BA$52</f>
        <v>0</v>
      </c>
      <c r="BD7" s="344"/>
    </row>
    <row r="8" spans="1:56">
      <c r="B8" s="5" t="s">
        <v>19</v>
      </c>
      <c r="C8" s="19">
        <f t="shared" ref="C8:AB8" si="2">SUM(C6:C6)-SUM(C7:C7)</f>
        <v>0</v>
      </c>
      <c r="D8" s="15">
        <f t="shared" si="2"/>
        <v>3.2146000000000001E-2</v>
      </c>
      <c r="E8" s="157">
        <f t="shared" si="2"/>
        <v>6.5999999999999992E-5</v>
      </c>
      <c r="F8" s="157">
        <f t="shared" si="2"/>
        <v>3.3347999999999993E-4</v>
      </c>
      <c r="G8" s="157">
        <f t="shared" si="2"/>
        <v>3.5207999999999941E-4</v>
      </c>
      <c r="H8" s="157">
        <f t="shared" si="2"/>
        <v>2.1959999999999688E-5</v>
      </c>
      <c r="I8" s="157">
        <f t="shared" si="2"/>
        <v>2.9999999999999997E-5</v>
      </c>
      <c r="J8" s="157">
        <f t="shared" si="2"/>
        <v>1.3236000000000001E-4</v>
      </c>
      <c r="K8" s="157">
        <f t="shared" si="2"/>
        <v>5.4999999999999995E-5</v>
      </c>
      <c r="L8" s="157">
        <f t="shared" si="2"/>
        <v>2.9799999999999999E-5</v>
      </c>
      <c r="M8" s="157">
        <f t="shared" si="2"/>
        <v>5.1799999999999987E-6</v>
      </c>
      <c r="N8" s="157">
        <f t="shared" si="2"/>
        <v>0</v>
      </c>
      <c r="O8" s="157">
        <f t="shared" si="2"/>
        <v>2.2240000000000001E-5</v>
      </c>
      <c r="P8" s="157">
        <f t="shared" si="2"/>
        <v>4.6199999999999998E-6</v>
      </c>
      <c r="Q8" s="157">
        <f t="shared" si="2"/>
        <v>1.4000000000000035E-7</v>
      </c>
      <c r="R8" s="157">
        <f t="shared" si="2"/>
        <v>1.3999999999999998E-7</v>
      </c>
      <c r="S8" s="157">
        <f t="shared" si="2"/>
        <v>1.6727999999999998E-4</v>
      </c>
      <c r="T8" s="157">
        <f t="shared" si="2"/>
        <v>3.6000000000000001E-5</v>
      </c>
      <c r="U8" s="157">
        <f t="shared" si="2"/>
        <v>4.4999999999999996E-5</v>
      </c>
      <c r="V8" s="157">
        <f t="shared" si="2"/>
        <v>0</v>
      </c>
      <c r="W8" s="157">
        <f t="shared" si="2"/>
        <v>0</v>
      </c>
      <c r="X8" s="157">
        <f t="shared" si="2"/>
        <v>0</v>
      </c>
      <c r="Y8" s="157">
        <f t="shared" si="2"/>
        <v>0</v>
      </c>
      <c r="Z8" s="157">
        <f t="shared" si="2"/>
        <v>0</v>
      </c>
      <c r="AA8" s="157">
        <f t="shared" si="2"/>
        <v>0</v>
      </c>
      <c r="AB8" s="157">
        <f t="shared" si="2"/>
        <v>0</v>
      </c>
      <c r="AC8" s="4"/>
      <c r="AD8" s="20">
        <f t="shared" ref="AD8:BC8" si="3">SUM(AD6:AD6)-SUM(AD7:AD7)</f>
        <v>0</v>
      </c>
      <c r="AE8" s="12">
        <f t="shared" si="3"/>
        <v>1.6315270583999995E-3</v>
      </c>
      <c r="AF8" s="265">
        <f t="shared" si="3"/>
        <v>6.7638767999999997E-3</v>
      </c>
      <c r="AG8" s="265">
        <f t="shared" si="3"/>
        <v>7.8407996800000018E-2</v>
      </c>
      <c r="AH8" s="265">
        <f t="shared" si="3"/>
        <v>8.4745663099999979E-2</v>
      </c>
      <c r="AI8" s="265">
        <f t="shared" si="3"/>
        <v>3.9525056999999975E-3</v>
      </c>
      <c r="AJ8" s="265">
        <f t="shared" si="3"/>
        <v>9.0616652000000009E-3</v>
      </c>
      <c r="AK8" s="265">
        <f t="shared" si="3"/>
        <v>7.0656127499999999E-2</v>
      </c>
      <c r="AL8" s="265">
        <f t="shared" si="3"/>
        <v>2.2570896800000004E-2</v>
      </c>
      <c r="AM8" s="265">
        <f t="shared" si="3"/>
        <v>9.9393447999999995E-3</v>
      </c>
      <c r="AN8" s="265">
        <f t="shared" si="3"/>
        <v>4.0738761000000002E-3</v>
      </c>
      <c r="AO8" s="265">
        <f t="shared" si="3"/>
        <v>0</v>
      </c>
      <c r="AP8" s="265">
        <f t="shared" si="3"/>
        <v>2.4528116799999999E-2</v>
      </c>
      <c r="AQ8" s="265">
        <f t="shared" si="3"/>
        <v>1.4660895900000002E-2</v>
      </c>
      <c r="AR8" s="265">
        <f t="shared" si="3"/>
        <v>9.5917700000000029E-3</v>
      </c>
      <c r="AS8" s="265">
        <f t="shared" si="3"/>
        <v>7.1218804999999994E-3</v>
      </c>
      <c r="AT8" s="265">
        <f t="shared" si="3"/>
        <v>3.7059011999999995E-2</v>
      </c>
      <c r="AU8" s="265">
        <f t="shared" si="3"/>
        <v>1.45494063E-2</v>
      </c>
      <c r="AV8" s="265">
        <f t="shared" si="3"/>
        <v>2.2095329E-2</v>
      </c>
      <c r="AW8" s="265">
        <f t="shared" si="3"/>
        <v>0</v>
      </c>
      <c r="AX8" s="265">
        <f t="shared" si="3"/>
        <v>0</v>
      </c>
      <c r="AY8" s="265">
        <f t="shared" si="3"/>
        <v>0</v>
      </c>
      <c r="AZ8" s="265">
        <f t="shared" si="3"/>
        <v>0</v>
      </c>
      <c r="BA8" s="265">
        <f t="shared" si="3"/>
        <v>0</v>
      </c>
      <c r="BB8" s="265">
        <f t="shared" si="3"/>
        <v>0</v>
      </c>
      <c r="BC8" s="265">
        <f t="shared" si="3"/>
        <v>0</v>
      </c>
      <c r="BD8" s="344"/>
    </row>
    <row r="9" spans="1:56" ht="17.149999999999999" customHeight="1">
      <c r="B9" s="17" t="s">
        <v>151</v>
      </c>
      <c r="C9" s="58">
        <f>1/$A$1*[1]PulpLogsImp!B$268</f>
        <v>0</v>
      </c>
      <c r="D9" s="59">
        <f>1/$A$1*[1]PulpLogsImp!C$268</f>
        <v>0</v>
      </c>
      <c r="E9" s="59">
        <f>1/$A$1*[1]PulpLogsImp!D$268</f>
        <v>3.5348000000000004E-4</v>
      </c>
      <c r="F9" s="59">
        <f>1/$A$1*[1]PulpLogsImp!E$268</f>
        <v>0</v>
      </c>
      <c r="G9" s="59">
        <f>1/$A$1*[1]PulpLogsImp!F$268</f>
        <v>2.3519999999999998E-5</v>
      </c>
      <c r="H9" s="59">
        <f>1/$A$1*[1]PulpLogsImp!G$268</f>
        <v>1.159E-6</v>
      </c>
      <c r="I9" s="59">
        <f>1/$A$1*[1]PulpLogsImp!H$268</f>
        <v>0</v>
      </c>
      <c r="J9" s="59">
        <f>1/$A$1*[1]PulpLogsImp!I$268</f>
        <v>1.12E-4</v>
      </c>
      <c r="K9" s="59">
        <f>1/$A$1*[1]PulpLogsImp!J$268</f>
        <v>1.1899999999999999E-4</v>
      </c>
      <c r="L9" s="59">
        <f>1/$A$1*[1]PulpLogsImp!K$268</f>
        <v>4.6E-5</v>
      </c>
      <c r="M9" s="59">
        <f>1/$A$1*[1]PulpLogsImp!L$268</f>
        <v>4.1361999999999996E-4</v>
      </c>
      <c r="N9" s="59">
        <f>1/$A$1*[1]PulpLogsImp!M$268</f>
        <v>1.5611999999999999E-4</v>
      </c>
      <c r="O9" s="59">
        <f>1/$A$1*[1]PulpLogsImp!N$268</f>
        <v>1.9515999999999997E-4</v>
      </c>
      <c r="P9" s="59">
        <f>1/$A$1*[1]PulpLogsImp!O$268</f>
        <v>4.4575999999999991E-4</v>
      </c>
      <c r="Q9" s="59">
        <f>1/$A$1*[1]PulpLogsImp!P$268</f>
        <v>3.7883999999999997E-4</v>
      </c>
      <c r="R9" s="59">
        <f>1/$A$1*[1]PulpLogsImp!Q$268</f>
        <v>1.7239999999999996E-4</v>
      </c>
      <c r="S9" s="59">
        <f>1/$A$1*[1]PulpLogsImp!R$268</f>
        <v>5.5875000000000003E-6</v>
      </c>
      <c r="T9" s="59">
        <f>1/$A$1*[1]PulpLogsImp!S$268</f>
        <v>1.4519999999999998E-6</v>
      </c>
      <c r="U9" s="59">
        <f>1/$A$1*[1]PulpLogsImp!T$268</f>
        <v>0</v>
      </c>
      <c r="V9" s="59">
        <f>1/$A$1*[1]PulpLogsImp!U$268</f>
        <v>1.4559999999999998E-5</v>
      </c>
      <c r="W9" s="59">
        <f>1/$A$1*[1]PulpLogsImp!V$268</f>
        <v>0</v>
      </c>
      <c r="X9" s="59">
        <f>1/$A$1*[1]PulpLogsImp!W$268</f>
        <v>0</v>
      </c>
      <c r="Y9" s="59">
        <f>1/$A$1*[1]PulpLogsImp!X$268</f>
        <v>0</v>
      </c>
      <c r="Z9" s="59">
        <f>1/$A$1*[1]PulpLogsImp!Y$268</f>
        <v>0</v>
      </c>
      <c r="AA9" s="59">
        <f>1/$A$1*[1]PulpLogsImp!Z$268</f>
        <v>0</v>
      </c>
      <c r="AB9" s="59">
        <f>1/$A$1*[1]PulpLogsImp!AA$268</f>
        <v>0</v>
      </c>
      <c r="AC9" s="4"/>
      <c r="AD9" s="58">
        <f>1/1000*[1]PulpLogsImp!AB$268</f>
        <v>0</v>
      </c>
      <c r="AE9" s="59">
        <f>1/1000*[1]PulpLogsImp!AC$268</f>
        <v>0</v>
      </c>
      <c r="AF9" s="263">
        <f>[1]PulpLogsImp!AD$268</f>
        <v>0.2911937376</v>
      </c>
      <c r="AG9" s="263">
        <f>[1]PulpLogsImp!AE$268</f>
        <v>0</v>
      </c>
      <c r="AH9" s="263">
        <f>[1]PulpLogsImp!AF$268</f>
        <v>3.7856852600000004E-2</v>
      </c>
      <c r="AI9" s="263">
        <f>[1]PulpLogsImp!AG$268</f>
        <v>1.4419119E-3</v>
      </c>
      <c r="AJ9" s="263">
        <f>[1]PulpLogsImp!AH$268</f>
        <v>0</v>
      </c>
      <c r="AK9" s="263">
        <f>[1]PulpLogsImp!AI$268</f>
        <v>4.4918137500000004E-2</v>
      </c>
      <c r="AL9" s="263">
        <f>[1]PulpLogsImp!AJ$268</f>
        <v>0.11740808080000001</v>
      </c>
      <c r="AM9" s="263">
        <f>[1]PulpLogsImp!AK$268</f>
        <v>6.2092311599999998E-2</v>
      </c>
      <c r="AN9" s="263">
        <f>[1]PulpLogsImp!AL$268</f>
        <v>0.27580790790000004</v>
      </c>
      <c r="AO9" s="263">
        <f>[1]PulpLogsImp!AM$268</f>
        <v>0.16244361599999999</v>
      </c>
      <c r="AP9" s="263">
        <f>[1]PulpLogsImp!AN$268</f>
        <v>0.141829072</v>
      </c>
      <c r="AQ9" s="263">
        <f>[1]PulpLogsImp!AO$268</f>
        <v>0.29016461609999999</v>
      </c>
      <c r="AR9" s="263">
        <f>[1]PulpLogsImp!AP$268</f>
        <v>0.28204187850000001</v>
      </c>
      <c r="AS9" s="263">
        <f>[1]PulpLogsImp!AQ$268</f>
        <v>0.112052843</v>
      </c>
      <c r="AT9" s="263">
        <f>[1]PulpLogsImp!AR$268</f>
        <v>4.9478429999999995E-4</v>
      </c>
      <c r="AU9" s="263">
        <f>[1]PulpLogsImp!AS$268</f>
        <v>3.9200589999999999E-4</v>
      </c>
      <c r="AV9" s="263">
        <f>[1]PulpLogsImp!AT$268</f>
        <v>0</v>
      </c>
      <c r="AW9" s="263">
        <f>[1]PulpLogsImp!AU$268</f>
        <v>2.2923468749999999E-2</v>
      </c>
      <c r="AX9" s="263">
        <f>[1]PulpLogsImp!AV$268</f>
        <v>0</v>
      </c>
      <c r="AY9" s="263">
        <f>[1]PulpLogsImp!AW$268</f>
        <v>0</v>
      </c>
      <c r="AZ9" s="263">
        <f>[1]PulpLogsImp!AX$268</f>
        <v>0</v>
      </c>
      <c r="BA9" s="263">
        <f>[1]PulpLogsImp!AY$268</f>
        <v>0</v>
      </c>
      <c r="BB9" s="263">
        <f>[1]PulpLogsImp!AZ$268</f>
        <v>0</v>
      </c>
      <c r="BC9" s="263">
        <f>[1]PulpLogsImp!BA$268</f>
        <v>0</v>
      </c>
      <c r="BD9" s="344"/>
    </row>
    <row r="10" spans="1:56" ht="17.149999999999999" customHeight="1">
      <c r="B10" s="14" t="s">
        <v>102</v>
      </c>
      <c r="C10" s="26">
        <f>1/$A$1*[1]PulpLogsImp!B$269</f>
        <v>3.2529999999999996E-2</v>
      </c>
      <c r="D10" s="28">
        <f>1/$A$1*[1]PulpLogsImp!C$269</f>
        <v>0</v>
      </c>
      <c r="E10" s="28">
        <f>1/$A$1*[1]PulpLogsImp!D$269</f>
        <v>5.0999999999999993E-5</v>
      </c>
      <c r="F10" s="28">
        <f>1/$A$1*[1]PulpLogsImp!E$269</f>
        <v>3.4999999999999997E-5</v>
      </c>
      <c r="G10" s="28">
        <f>1/$A$1*[1]PulpLogsImp!F$269</f>
        <v>0</v>
      </c>
      <c r="H10" s="28">
        <f>1/$A$1*[1]PulpLogsImp!G$269</f>
        <v>4.9084959999999997E-2</v>
      </c>
      <c r="I10" s="28">
        <f>1/$A$1*[1]PulpLogsImp!H$269</f>
        <v>0.13608799999999999</v>
      </c>
      <c r="J10" s="28">
        <f>1/$A$1*[1]PulpLogsImp!I$269</f>
        <v>0.16173582</v>
      </c>
      <c r="K10" s="28">
        <f>1/$A$1*[1]PulpLogsImp!J$269</f>
        <v>1.3399999999999997E-5</v>
      </c>
      <c r="L10" s="28">
        <f>1/$A$1*[1]PulpLogsImp!K$269</f>
        <v>0</v>
      </c>
      <c r="M10" s="28">
        <f>1/$A$1*[1]PulpLogsImp!L$269</f>
        <v>0</v>
      </c>
      <c r="N10" s="28">
        <f>1/$A$1*[1]PulpLogsImp!M$269</f>
        <v>3.7999999999999995E-5</v>
      </c>
      <c r="O10" s="28">
        <f>1/$A$1*[1]PulpLogsImp!N$269</f>
        <v>0</v>
      </c>
      <c r="P10" s="28">
        <f>1/$A$1*[1]PulpLogsImp!O$269</f>
        <v>0</v>
      </c>
      <c r="Q10" s="28">
        <f>1/$A$1*[1]PulpLogsImp!P$269</f>
        <v>0</v>
      </c>
      <c r="R10" s="28">
        <f>1/$A$1*[1]PulpLogsImp!Q$269</f>
        <v>0</v>
      </c>
      <c r="S10" s="28">
        <f>1/$A$1*[1]PulpLogsImp!R$269</f>
        <v>0</v>
      </c>
      <c r="T10" s="28">
        <f>1/$A$1*[1]PulpLogsImp!S$269</f>
        <v>0</v>
      </c>
      <c r="U10" s="28">
        <f>1/$A$1*[1]PulpLogsImp!T$269</f>
        <v>2.2399999999999997E-4</v>
      </c>
      <c r="V10" s="28">
        <f>1/$A$1*[1]PulpLogsImp!U$269</f>
        <v>1.3709999999999998E-3</v>
      </c>
      <c r="W10" s="28">
        <f>1/$A$1*[1]PulpLogsImp!V$269</f>
        <v>0</v>
      </c>
      <c r="X10" s="28">
        <f>1/$A$1*[1]PulpLogsImp!W$269</f>
        <v>0</v>
      </c>
      <c r="Y10" s="28">
        <f>1/$A$1*[1]PulpLogsImp!X$269</f>
        <v>0</v>
      </c>
      <c r="Z10" s="28">
        <f>1/$A$1*[1]PulpLogsImp!Y$269</f>
        <v>0</v>
      </c>
      <c r="AA10" s="28">
        <f>1/$A$1*[1]PulpLogsImp!Z$269</f>
        <v>0</v>
      </c>
      <c r="AB10" s="28">
        <f>1/$A$1*[1]PulpLogsImp!AA$269</f>
        <v>0</v>
      </c>
      <c r="AC10" s="4"/>
      <c r="AD10" s="26">
        <f>1/1000*[1]PulpLogsImp!AB$269</f>
        <v>1.8731555113620001E-3</v>
      </c>
      <c r="AE10" s="28">
        <f>1/1000*[1]PulpLogsImp!AC$269</f>
        <v>0</v>
      </c>
      <c r="AF10" s="167">
        <f>[1]PulpLogsImp!AD$269</f>
        <v>1.45168512E-2</v>
      </c>
      <c r="AG10" s="167">
        <f>[1]PulpLogsImp!AE$269</f>
        <v>8.7249456000000006E-3</v>
      </c>
      <c r="AH10" s="167">
        <f>[1]PulpLogsImp!AF$269</f>
        <v>0</v>
      </c>
      <c r="AI10" s="167">
        <f>[1]PulpLogsImp!AG$269</f>
        <v>2.7542669583000001</v>
      </c>
      <c r="AJ10" s="167">
        <f>[1]PulpLogsImp!AH$269</f>
        <v>7.7087875900000009</v>
      </c>
      <c r="AK10" s="167">
        <f>[1]PulpLogsImp!AI$269</f>
        <v>9.6494725905000003</v>
      </c>
      <c r="AL10" s="167">
        <f>[1]PulpLogsImp!AJ$269</f>
        <v>3.4137268000000004E-3</v>
      </c>
      <c r="AM10" s="167">
        <f>[1]PulpLogsImp!AK$269</f>
        <v>0</v>
      </c>
      <c r="AN10" s="167">
        <f>[1]PulpLogsImp!AL$269</f>
        <v>0</v>
      </c>
      <c r="AO10" s="167">
        <f>[1]PulpLogsImp!AM$269</f>
        <v>4.4080464E-2</v>
      </c>
      <c r="AP10" s="167">
        <f>[1]PulpLogsImp!AN$269</f>
        <v>0</v>
      </c>
      <c r="AQ10" s="167">
        <f>[1]PulpLogsImp!AO$269</f>
        <v>0</v>
      </c>
      <c r="AR10" s="167">
        <f>[1]PulpLogsImp!AP$269</f>
        <v>0</v>
      </c>
      <c r="AS10" s="167">
        <f>[1]PulpLogsImp!AQ$269</f>
        <v>0</v>
      </c>
      <c r="AT10" s="167">
        <f>[1]PulpLogsImp!AR$269</f>
        <v>0</v>
      </c>
      <c r="AU10" s="167">
        <f>[1]PulpLogsImp!AS$269</f>
        <v>0</v>
      </c>
      <c r="AV10" s="167">
        <f>[1]PulpLogsImp!AT$269</f>
        <v>4.7301412000000001E-2</v>
      </c>
      <c r="AW10" s="167">
        <f>[1]PulpLogsImp!AU$269</f>
        <v>0.27937410750000002</v>
      </c>
      <c r="AX10" s="167">
        <f>[1]PulpLogsImp!AV$269</f>
        <v>0</v>
      </c>
      <c r="AY10" s="167">
        <f>[1]PulpLogsImp!AW$269</f>
        <v>0</v>
      </c>
      <c r="AZ10" s="167">
        <f>[1]PulpLogsImp!AX$269</f>
        <v>0</v>
      </c>
      <c r="BA10" s="167">
        <f>[1]PulpLogsImp!AY$269</f>
        <v>0</v>
      </c>
      <c r="BB10" s="167">
        <f>[1]PulpLogsImp!AZ$269</f>
        <v>0</v>
      </c>
      <c r="BC10" s="167">
        <f>[1]PulpLogsImp!BA$269</f>
        <v>0</v>
      </c>
      <c r="BD10" s="344"/>
    </row>
    <row r="11" spans="1:56" ht="12.9" hidden="1" customHeight="1">
      <c r="B11" s="5" t="s">
        <v>29</v>
      </c>
      <c r="C11" s="20">
        <f>1/$A$1*[1]PulpLogsImp!B$31</f>
        <v>3.2529999999999996E-2</v>
      </c>
      <c r="D11" s="12">
        <f>1/$A$1*[1]PulpLogsImp!C$31</f>
        <v>0</v>
      </c>
      <c r="E11" s="10">
        <f>1/$A$1*[1]PulpLogsImp!D$31</f>
        <v>0</v>
      </c>
      <c r="F11" s="10">
        <f>1/$A$1*[1]PulpLogsImp!E$31</f>
        <v>0</v>
      </c>
      <c r="G11" s="10">
        <f>1/$A$1*[1]PulpLogsImp!F$31</f>
        <v>0</v>
      </c>
      <c r="H11" s="10">
        <f>1/$A$1*[1]PulpLogsImp!G$31</f>
        <v>0</v>
      </c>
      <c r="I11" s="10">
        <f>1/$A$1*[1]PulpLogsImp!H$31</f>
        <v>0</v>
      </c>
      <c r="J11" s="10">
        <f>1/$A$1*[1]PulpLogsImp!I$31</f>
        <v>1.8199999999999997E-6</v>
      </c>
      <c r="K11" s="10">
        <f>1/$A$1*[1]PulpLogsImp!J$31</f>
        <v>1.3399999999999997E-5</v>
      </c>
      <c r="L11" s="10">
        <f>1/$A$1*[1]PulpLogsImp!K$31</f>
        <v>0</v>
      </c>
      <c r="M11" s="10">
        <f>1/$A$1*[1]PulpLogsImp!L$31</f>
        <v>0</v>
      </c>
      <c r="N11" s="10">
        <f>1/$A$1*[1]PulpLogsImp!M$31</f>
        <v>3.7999999999999995E-5</v>
      </c>
      <c r="O11" s="10">
        <f>1/$A$1*[1]PulpLogsImp!N$31</f>
        <v>0</v>
      </c>
      <c r="P11" s="10">
        <f>1/$A$1*[1]PulpLogsImp!O$31</f>
        <v>0</v>
      </c>
      <c r="Q11" s="10">
        <f>1/$A$1*[1]PulpLogsImp!P$31</f>
        <v>0</v>
      </c>
      <c r="R11" s="10">
        <f>1/$A$1*[1]PulpLogsImp!Q$31</f>
        <v>0</v>
      </c>
      <c r="S11" s="10">
        <f>1/$A$1*[1]PulpLogsImp!R$31</f>
        <v>0</v>
      </c>
      <c r="T11" s="10">
        <f>1/$A$1*[1]PulpLogsImp!S$31</f>
        <v>0</v>
      </c>
      <c r="U11" s="10">
        <f>1/$A$1*[1]PulpLogsImp!T$31</f>
        <v>2.1099999999999998E-4</v>
      </c>
      <c r="V11" s="10">
        <f>1/$A$1*[1]PulpLogsImp!U$31</f>
        <v>1.3709999999999998E-3</v>
      </c>
      <c r="W11" s="10">
        <f>1/$A$1*[1]PulpLogsImp!V$31</f>
        <v>0</v>
      </c>
      <c r="X11" s="10">
        <f>1/$A$1*[1]PulpLogsImp!W$31</f>
        <v>0</v>
      </c>
      <c r="Y11" s="10">
        <f>1/$A$1*[1]PulpLogsImp!X$31</f>
        <v>0</v>
      </c>
      <c r="Z11" s="10">
        <f>1/$A$1*[1]PulpLogsImp!Y$31</f>
        <v>0</v>
      </c>
      <c r="AA11" s="10">
        <f>1/$A$1*[1]PulpLogsImp!Z$31</f>
        <v>0</v>
      </c>
      <c r="AB11" s="10">
        <f>1/$A$1*[1]PulpLogsImp!AA$31</f>
        <v>0</v>
      </c>
      <c r="AC11" s="4"/>
      <c r="AD11" s="20">
        <f>1/1000*[1]PulpLogsImp!AB$31</f>
        <v>1.8731555113620001E-3</v>
      </c>
      <c r="AE11" s="12">
        <f>1/1000*[1]PulpLogsImp!AC$31</f>
        <v>0</v>
      </c>
      <c r="AF11" s="265">
        <f>[1]PulpLogsImp!AD$31</f>
        <v>0</v>
      </c>
      <c r="AG11" s="265">
        <f>[1]PulpLogsImp!AE$31</f>
        <v>0</v>
      </c>
      <c r="AH11" s="265">
        <f>[1]PulpLogsImp!AF$31</f>
        <v>0</v>
      </c>
      <c r="AI11" s="265">
        <f>[1]PulpLogsImp!AG$31</f>
        <v>0</v>
      </c>
      <c r="AJ11" s="265">
        <f>[1]PulpLogsImp!AH$31</f>
        <v>0</v>
      </c>
      <c r="AK11" s="265">
        <f>[1]PulpLogsImp!AI$31</f>
        <v>5.2695724999999999E-3</v>
      </c>
      <c r="AL11" s="265">
        <f>[1]PulpLogsImp!AJ$31</f>
        <v>3.4137268000000004E-3</v>
      </c>
      <c r="AM11" s="265">
        <f>[1]PulpLogsImp!AK$31</f>
        <v>0</v>
      </c>
      <c r="AN11" s="265">
        <f>[1]PulpLogsImp!AL$31</f>
        <v>0</v>
      </c>
      <c r="AO11" s="265">
        <f>[1]PulpLogsImp!AM$31</f>
        <v>4.4080464E-2</v>
      </c>
      <c r="AP11" s="265">
        <f>[1]PulpLogsImp!AN$31</f>
        <v>0</v>
      </c>
      <c r="AQ11" s="265">
        <f>[1]PulpLogsImp!AO$31</f>
        <v>0</v>
      </c>
      <c r="AR11" s="265">
        <f>[1]PulpLogsImp!AP$31</f>
        <v>0</v>
      </c>
      <c r="AS11" s="265">
        <f>[1]PulpLogsImp!AQ$31</f>
        <v>0</v>
      </c>
      <c r="AT11" s="265">
        <f>[1]PulpLogsImp!AR$31</f>
        <v>0</v>
      </c>
      <c r="AU11" s="265">
        <f>[1]PulpLogsImp!AS$31</f>
        <v>0</v>
      </c>
      <c r="AV11" s="265">
        <f>[1]PulpLogsImp!AT$31</f>
        <v>4.6212530000000002E-2</v>
      </c>
      <c r="AW11" s="265">
        <f>[1]PulpLogsImp!AU$31</f>
        <v>0.27937410750000002</v>
      </c>
      <c r="AX11" s="265">
        <f>[1]PulpLogsImp!AV$31</f>
        <v>0</v>
      </c>
      <c r="AY11" s="265">
        <f>[1]PulpLogsImp!AW$31</f>
        <v>0</v>
      </c>
      <c r="AZ11" s="265">
        <f>[1]PulpLogsImp!AX$31</f>
        <v>0</v>
      </c>
      <c r="BA11" s="265">
        <f>[1]PulpLogsImp!AY$31</f>
        <v>0</v>
      </c>
      <c r="BB11" s="265">
        <f>[1]PulpLogsImp!AZ$31</f>
        <v>0</v>
      </c>
      <c r="BC11" s="265">
        <f>[1]PulpLogsImp!BA$31</f>
        <v>0</v>
      </c>
      <c r="BD11" s="344"/>
    </row>
    <row r="12" spans="1:56">
      <c r="B12" s="5" t="s">
        <v>64</v>
      </c>
      <c r="C12" s="20">
        <f>1/$A$1*[1]PulpLogsImp!B$248</f>
        <v>0</v>
      </c>
      <c r="D12" s="12">
        <f>1/$A$1*[1]PulpLogsImp!C$248</f>
        <v>0</v>
      </c>
      <c r="E12" s="10">
        <f>1/$A$1*[1]PulpLogsImp!D$248</f>
        <v>1.8999999999999998E-5</v>
      </c>
      <c r="F12" s="10">
        <f>1/$A$1*[1]PulpLogsImp!E$248</f>
        <v>0</v>
      </c>
      <c r="G12" s="10">
        <f>1/$A$1*[1]PulpLogsImp!F$248</f>
        <v>0</v>
      </c>
      <c r="H12" s="10">
        <f>1/$A$1*[1]PulpLogsImp!G$248</f>
        <v>4.9054E-2</v>
      </c>
      <c r="I12" s="10">
        <f>1/$A$1*[1]PulpLogsImp!H$248</f>
        <v>0.13608799999999999</v>
      </c>
      <c r="J12" s="10">
        <f>1/$A$1*[1]PulpLogsImp!I$248</f>
        <v>0.16173399999999999</v>
      </c>
      <c r="K12" s="10">
        <f>1/$A$1*[1]PulpLogsImp!J$248</f>
        <v>0</v>
      </c>
      <c r="L12" s="10">
        <f>1/$A$1*[1]PulpLogsImp!K$248</f>
        <v>0</v>
      </c>
      <c r="M12" s="10">
        <f>1/$A$1*[1]PulpLogsImp!L$248</f>
        <v>0</v>
      </c>
      <c r="N12" s="10">
        <f>1/$A$1*[1]PulpLogsImp!M$248</f>
        <v>0</v>
      </c>
      <c r="O12" s="10">
        <f>1/$A$1*[1]PulpLogsImp!N$248</f>
        <v>0</v>
      </c>
      <c r="P12" s="10">
        <f>1/$A$1*[1]PulpLogsImp!O$248</f>
        <v>0</v>
      </c>
      <c r="Q12" s="10">
        <f>1/$A$1*[1]PulpLogsImp!P$248</f>
        <v>0</v>
      </c>
      <c r="R12" s="10">
        <f>1/$A$1*[1]PulpLogsImp!Q$248</f>
        <v>0</v>
      </c>
      <c r="S12" s="10">
        <f>1/$A$1*[1]PulpLogsImp!R$248</f>
        <v>0</v>
      </c>
      <c r="T12" s="10">
        <f>1/$A$1*[1]PulpLogsImp!S$248</f>
        <v>0</v>
      </c>
      <c r="U12" s="10">
        <f>1/$A$1*[1]PulpLogsImp!T$248</f>
        <v>0</v>
      </c>
      <c r="V12" s="10">
        <f>1/$A$1*[1]PulpLogsImp!U$248</f>
        <v>0</v>
      </c>
      <c r="W12" s="10">
        <f>1/$A$1*[1]PulpLogsImp!V$248</f>
        <v>0</v>
      </c>
      <c r="X12" s="10">
        <f>1/$A$1*[1]PulpLogsImp!W$248</f>
        <v>0</v>
      </c>
      <c r="Y12" s="10">
        <f>1/$A$1*[1]PulpLogsImp!X$248</f>
        <v>0</v>
      </c>
      <c r="Z12" s="10">
        <f>1/$A$1*[1]PulpLogsImp!Y$248</f>
        <v>0</v>
      </c>
      <c r="AA12" s="10">
        <f>1/$A$1*[1]PulpLogsImp!Z$248</f>
        <v>0</v>
      </c>
      <c r="AB12" s="10">
        <f>1/$A$1*[1]PulpLogsImp!AA$248</f>
        <v>0</v>
      </c>
      <c r="AC12" s="4"/>
      <c r="AD12" s="20">
        <f>1/1000*[1]PulpLogsImp!AB$248</f>
        <v>0</v>
      </c>
      <c r="AE12" s="12">
        <f>1/1000*[1]PulpLogsImp!AC$248</f>
        <v>0</v>
      </c>
      <c r="AF12" s="265">
        <f>[1]PulpLogsImp!AD$248</f>
        <v>2.7611519999999998E-3</v>
      </c>
      <c r="AG12" s="265">
        <f>[1]PulpLogsImp!AE$248</f>
        <v>0</v>
      </c>
      <c r="AH12" s="265">
        <f>[1]PulpLogsImp!AF$248</f>
        <v>0</v>
      </c>
      <c r="AI12" s="265">
        <f>[1]PulpLogsImp!AG$248</f>
        <v>2.7462673953000003</v>
      </c>
      <c r="AJ12" s="265">
        <f>[1]PulpLogsImp!AH$248</f>
        <v>7.7087875900000009</v>
      </c>
      <c r="AK12" s="265">
        <f>[1]PulpLogsImp!AI$248</f>
        <v>9.6442030180000007</v>
      </c>
      <c r="AL12" s="265">
        <f>[1]PulpLogsImp!AJ$248</f>
        <v>0</v>
      </c>
      <c r="AM12" s="265">
        <f>[1]PulpLogsImp!AK$248</f>
        <v>0</v>
      </c>
      <c r="AN12" s="265">
        <f>[1]PulpLogsImp!AL$248</f>
        <v>0</v>
      </c>
      <c r="AO12" s="265">
        <f>[1]PulpLogsImp!AM$248</f>
        <v>0</v>
      </c>
      <c r="AP12" s="265">
        <f>[1]PulpLogsImp!AN$248</f>
        <v>0</v>
      </c>
      <c r="AQ12" s="265">
        <f>[1]PulpLogsImp!AO$248</f>
        <v>0</v>
      </c>
      <c r="AR12" s="265">
        <f>[1]PulpLogsImp!AP$248</f>
        <v>0</v>
      </c>
      <c r="AS12" s="265">
        <f>[1]PulpLogsImp!AQ$248</f>
        <v>0</v>
      </c>
      <c r="AT12" s="265">
        <f>[1]PulpLogsImp!AR$248</f>
        <v>0</v>
      </c>
      <c r="AU12" s="265">
        <f>[1]PulpLogsImp!AS$248</f>
        <v>0</v>
      </c>
      <c r="AV12" s="265">
        <f>[1]PulpLogsImp!AT$248</f>
        <v>0</v>
      </c>
      <c r="AW12" s="265">
        <f>[1]PulpLogsImp!AU$248</f>
        <v>0</v>
      </c>
      <c r="AX12" s="265">
        <f>[1]PulpLogsImp!AV$248</f>
        <v>0</v>
      </c>
      <c r="AY12" s="265">
        <f>[1]PulpLogsImp!AW$248</f>
        <v>0</v>
      </c>
      <c r="AZ12" s="265">
        <f>[1]PulpLogsImp!AX$248</f>
        <v>0</v>
      </c>
      <c r="BA12" s="265">
        <f>[1]PulpLogsImp!AY$248</f>
        <v>0</v>
      </c>
      <c r="BB12" s="265">
        <f>[1]PulpLogsImp!AZ$248</f>
        <v>0</v>
      </c>
      <c r="BC12" s="265">
        <f>[1]PulpLogsImp!BA$248</f>
        <v>0</v>
      </c>
      <c r="BD12" s="344"/>
    </row>
    <row r="13" spans="1:56">
      <c r="B13" s="5" t="s">
        <v>19</v>
      </c>
      <c r="C13" s="19">
        <f t="shared" ref="C13:AB13" si="4">SUM(C10:C10)-SUM(C11:C12)</f>
        <v>0</v>
      </c>
      <c r="D13" s="15">
        <f t="shared" si="4"/>
        <v>0</v>
      </c>
      <c r="E13" s="157">
        <f t="shared" si="4"/>
        <v>3.1999999999999992E-5</v>
      </c>
      <c r="F13" s="157">
        <f t="shared" si="4"/>
        <v>3.4999999999999997E-5</v>
      </c>
      <c r="G13" s="157">
        <f t="shared" si="4"/>
        <v>0</v>
      </c>
      <c r="H13" s="157">
        <f t="shared" si="4"/>
        <v>3.0959999999996546E-5</v>
      </c>
      <c r="I13" s="157">
        <f t="shared" si="4"/>
        <v>0</v>
      </c>
      <c r="J13" s="157">
        <f t="shared" si="4"/>
        <v>0</v>
      </c>
      <c r="K13" s="157">
        <f t="shared" si="4"/>
        <v>0</v>
      </c>
      <c r="L13" s="157">
        <f t="shared" si="4"/>
        <v>0</v>
      </c>
      <c r="M13" s="157">
        <f t="shared" si="4"/>
        <v>0</v>
      </c>
      <c r="N13" s="157">
        <f t="shared" si="4"/>
        <v>0</v>
      </c>
      <c r="O13" s="157">
        <f t="shared" si="4"/>
        <v>0</v>
      </c>
      <c r="P13" s="157">
        <f t="shared" si="4"/>
        <v>0</v>
      </c>
      <c r="Q13" s="157">
        <f t="shared" si="4"/>
        <v>0</v>
      </c>
      <c r="R13" s="157">
        <f t="shared" si="4"/>
        <v>0</v>
      </c>
      <c r="S13" s="157">
        <f t="shared" si="4"/>
        <v>0</v>
      </c>
      <c r="T13" s="157">
        <f t="shared" si="4"/>
        <v>0</v>
      </c>
      <c r="U13" s="157">
        <f t="shared" si="4"/>
        <v>1.2999999999999991E-5</v>
      </c>
      <c r="V13" s="157">
        <f t="shared" si="4"/>
        <v>0</v>
      </c>
      <c r="W13" s="157">
        <f t="shared" si="4"/>
        <v>0</v>
      </c>
      <c r="X13" s="157">
        <f t="shared" si="4"/>
        <v>0</v>
      </c>
      <c r="Y13" s="157">
        <f t="shared" si="4"/>
        <v>0</v>
      </c>
      <c r="Z13" s="157">
        <f t="shared" si="4"/>
        <v>0</v>
      </c>
      <c r="AA13" s="157">
        <f t="shared" si="4"/>
        <v>0</v>
      </c>
      <c r="AB13" s="157">
        <f t="shared" si="4"/>
        <v>0</v>
      </c>
      <c r="AC13" s="4"/>
      <c r="AD13" s="20">
        <f t="shared" ref="AD13:BC13" si="5">SUM(AD10:AD10)-SUM(AD11:AD12)</f>
        <v>0</v>
      </c>
      <c r="AE13" s="12">
        <f t="shared" si="5"/>
        <v>0</v>
      </c>
      <c r="AF13" s="265">
        <f t="shared" si="5"/>
        <v>1.1755699200000001E-2</v>
      </c>
      <c r="AG13" s="265">
        <f t="shared" si="5"/>
        <v>8.7249456000000006E-3</v>
      </c>
      <c r="AH13" s="265">
        <f t="shared" si="5"/>
        <v>0</v>
      </c>
      <c r="AI13" s="265">
        <f t="shared" si="5"/>
        <v>7.9995629999998208E-3</v>
      </c>
      <c r="AJ13" s="265">
        <f t="shared" si="5"/>
        <v>0</v>
      </c>
      <c r="AK13" s="265">
        <f t="shared" si="5"/>
        <v>0</v>
      </c>
      <c r="AL13" s="265">
        <f t="shared" si="5"/>
        <v>0</v>
      </c>
      <c r="AM13" s="265">
        <f t="shared" si="5"/>
        <v>0</v>
      </c>
      <c r="AN13" s="265">
        <f t="shared" si="5"/>
        <v>0</v>
      </c>
      <c r="AO13" s="265">
        <f t="shared" si="5"/>
        <v>0</v>
      </c>
      <c r="AP13" s="265">
        <f t="shared" si="5"/>
        <v>0</v>
      </c>
      <c r="AQ13" s="265">
        <f t="shared" si="5"/>
        <v>0</v>
      </c>
      <c r="AR13" s="265">
        <f t="shared" si="5"/>
        <v>0</v>
      </c>
      <c r="AS13" s="265">
        <f t="shared" si="5"/>
        <v>0</v>
      </c>
      <c r="AT13" s="265">
        <f t="shared" si="5"/>
        <v>0</v>
      </c>
      <c r="AU13" s="265">
        <f t="shared" si="5"/>
        <v>0</v>
      </c>
      <c r="AV13" s="265">
        <f t="shared" si="5"/>
        <v>1.0888819999999994E-3</v>
      </c>
      <c r="AW13" s="265">
        <f t="shared" si="5"/>
        <v>0</v>
      </c>
      <c r="AX13" s="265">
        <f t="shared" si="5"/>
        <v>0</v>
      </c>
      <c r="AY13" s="265">
        <f t="shared" si="5"/>
        <v>0</v>
      </c>
      <c r="AZ13" s="265">
        <f t="shared" si="5"/>
        <v>0</v>
      </c>
      <c r="BA13" s="265">
        <f t="shared" si="5"/>
        <v>0</v>
      </c>
      <c r="BB13" s="265">
        <f t="shared" si="5"/>
        <v>0</v>
      </c>
      <c r="BC13" s="265">
        <f t="shared" si="5"/>
        <v>0</v>
      </c>
      <c r="BD13" s="344"/>
    </row>
    <row r="14" spans="1:56" ht="17.149999999999999" customHeight="1">
      <c r="B14" s="17" t="s">
        <v>153</v>
      </c>
      <c r="C14" s="98">
        <f>1/$A$1*[1]PulpLogsImp!B$267</f>
        <v>0</v>
      </c>
      <c r="D14" s="99">
        <f>1/$A$1*[1]PulpLogsImp!C$267</f>
        <v>0</v>
      </c>
      <c r="E14" s="59">
        <f>1/$A$1*[1]PulpLogsImp!D$267</f>
        <v>0</v>
      </c>
      <c r="F14" s="59">
        <f>1/$A$1*[1]PulpLogsImp!E$267</f>
        <v>0</v>
      </c>
      <c r="G14" s="59">
        <f>1/$A$1*[1]PulpLogsImp!F$267</f>
        <v>1.7E-5</v>
      </c>
      <c r="H14" s="59">
        <f>1/$A$1*[1]PulpLogsImp!G$267</f>
        <v>0</v>
      </c>
      <c r="I14" s="59">
        <f>1/$A$1*[1]PulpLogsImp!H$267</f>
        <v>0</v>
      </c>
      <c r="J14" s="59">
        <f>1/$A$1*[1]PulpLogsImp!I$267</f>
        <v>0</v>
      </c>
      <c r="K14" s="59">
        <f>1/$A$1*[1]PulpLogsImp!J$267</f>
        <v>0</v>
      </c>
      <c r="L14" s="59">
        <f>1/$A$1*[1]PulpLogsImp!K$267</f>
        <v>1.18E-4</v>
      </c>
      <c r="M14" s="59">
        <f>1/$A$1*[1]PulpLogsImp!L$267</f>
        <v>0</v>
      </c>
      <c r="N14" s="59">
        <f>1/$A$1*[1]PulpLogsImp!M$267</f>
        <v>0</v>
      </c>
      <c r="O14" s="59">
        <f>1/$A$1*[1]PulpLogsImp!N$267</f>
        <v>3.4E-5</v>
      </c>
      <c r="P14" s="59">
        <f>1/$A$1*[1]PulpLogsImp!O$267</f>
        <v>0</v>
      </c>
      <c r="Q14" s="59">
        <f>1/$A$1*[1]PulpLogsImp!P$267</f>
        <v>0</v>
      </c>
      <c r="R14" s="59">
        <f>1/$A$1*[1]PulpLogsImp!Q$267</f>
        <v>1.9619999999999998E-5</v>
      </c>
      <c r="S14" s="59">
        <f>1/$A$1*[1]PulpLogsImp!R$267</f>
        <v>8.7500000000000006E-9</v>
      </c>
      <c r="T14" s="59">
        <f>1/$A$1*[1]PulpLogsImp!S$267</f>
        <v>9.3545454545454535E-6</v>
      </c>
      <c r="U14" s="59">
        <f>1/$A$1*[1]PulpLogsImp!T$267</f>
        <v>0</v>
      </c>
      <c r="V14" s="59">
        <f>1/$A$1*[1]PulpLogsImp!U$267</f>
        <v>1.9999999999999999E-6</v>
      </c>
      <c r="W14" s="59">
        <f>1/$A$1*[1]PulpLogsImp!V$267</f>
        <v>0</v>
      </c>
      <c r="X14" s="59">
        <f>1/$A$1*[1]PulpLogsImp!W$267</f>
        <v>0</v>
      </c>
      <c r="Y14" s="59">
        <f>1/$A$1*[1]PulpLogsImp!X$267</f>
        <v>0</v>
      </c>
      <c r="Z14" s="59">
        <f>1/$A$1*[1]PulpLogsImp!Y$267</f>
        <v>0</v>
      </c>
      <c r="AA14" s="59">
        <f>1/$A$1*[1]PulpLogsImp!Z$267</f>
        <v>0</v>
      </c>
      <c r="AB14" s="59">
        <f>1/$A$1*[1]PulpLogsImp!AA$267</f>
        <v>0</v>
      </c>
      <c r="AC14" s="369"/>
      <c r="AD14" s="98">
        <f>1/1000*[1]PulpLogsImp!AB$267</f>
        <v>0</v>
      </c>
      <c r="AE14" s="99">
        <f>1/1000*[1]PulpLogsImp!AC$267</f>
        <v>0</v>
      </c>
      <c r="AF14" s="263">
        <f>[1]PulpLogsImp!AD$267</f>
        <v>0</v>
      </c>
      <c r="AG14" s="263">
        <f>[1]PulpLogsImp!AE$267</f>
        <v>0</v>
      </c>
      <c r="AH14" s="263">
        <f>[1]PulpLogsImp!AF$267</f>
        <v>7.5890339000000001E-3</v>
      </c>
      <c r="AI14" s="263">
        <f>[1]PulpLogsImp!AG$267</f>
        <v>0</v>
      </c>
      <c r="AJ14" s="263">
        <f>[1]PulpLogsImp!AH$267</f>
        <v>0</v>
      </c>
      <c r="AK14" s="263">
        <f>[1]PulpLogsImp!AI$267</f>
        <v>0</v>
      </c>
      <c r="AL14" s="263">
        <f>[1]PulpLogsImp!AJ$267</f>
        <v>0</v>
      </c>
      <c r="AM14" s="263">
        <f>[1]PulpLogsImp!AK$267</f>
        <v>6.8195956399999993E-2</v>
      </c>
      <c r="AN14" s="263">
        <f>[1]PulpLogsImp!AL$267</f>
        <v>0</v>
      </c>
      <c r="AO14" s="263">
        <f>[1]PulpLogsImp!AM$267</f>
        <v>0</v>
      </c>
      <c r="AP14" s="263">
        <f>[1]PulpLogsImp!AN$267</f>
        <v>2.8228340799999998E-2</v>
      </c>
      <c r="AQ14" s="263">
        <f>[1]PulpLogsImp!AO$267</f>
        <v>0</v>
      </c>
      <c r="AR14" s="263">
        <f>[1]PulpLogsImp!AP$267</f>
        <v>0</v>
      </c>
      <c r="AS14" s="263">
        <f>[1]PulpLogsImp!AQ$267</f>
        <v>1.7096285499999999E-2</v>
      </c>
      <c r="AT14" s="263">
        <f>[1]PulpLogsImp!AR$267</f>
        <v>7.7483E-6</v>
      </c>
      <c r="AU14" s="263">
        <f>[1]PulpLogsImp!AS$267</f>
        <v>3.4037860999999998E-3</v>
      </c>
      <c r="AV14" s="263">
        <f>[1]PulpLogsImp!AT$267</f>
        <v>0</v>
      </c>
      <c r="AW14" s="263">
        <f>[1]PulpLogsImp!AU$267</f>
        <v>4.5007249999999999E-4</v>
      </c>
      <c r="AX14" s="263">
        <f>[1]PulpLogsImp!AV$267</f>
        <v>0</v>
      </c>
      <c r="AY14" s="263">
        <f>[1]PulpLogsImp!AW$267</f>
        <v>0</v>
      </c>
      <c r="AZ14" s="263">
        <f>[1]PulpLogsImp!AX$267</f>
        <v>0</v>
      </c>
      <c r="BA14" s="263">
        <f>[1]PulpLogsImp!AY$267</f>
        <v>0</v>
      </c>
      <c r="BB14" s="263">
        <f>[1]PulpLogsImp!AZ$267</f>
        <v>0</v>
      </c>
      <c r="BC14" s="263">
        <f>[1]PulpLogsImp!BA$267</f>
        <v>0</v>
      </c>
      <c r="BD14" s="361"/>
    </row>
    <row r="15" spans="1:56" ht="17.149999999999999" customHeight="1">
      <c r="B15" s="14" t="s">
        <v>213</v>
      </c>
      <c r="C15" s="148">
        <f>1/$A$1*[1]PulpLogsImp!B$264</f>
        <v>5.9638179999999999E-2</v>
      </c>
      <c r="D15" s="149">
        <f>1/$A$1*[1]PulpLogsImp!C$264</f>
        <v>1.3461999999999998E-2</v>
      </c>
      <c r="E15" s="153">
        <f>1/$A$1*[1]PulpLogsImp!D$264</f>
        <v>0.38461892399999992</v>
      </c>
      <c r="F15" s="153">
        <f>1/$A$1*[1]PulpLogsImp!E$264</f>
        <v>0.51577728099999998</v>
      </c>
      <c r="G15" s="153">
        <f>1/$A$1*[1]PulpLogsImp!F$264</f>
        <v>0.63859833199999994</v>
      </c>
      <c r="H15" s="153">
        <f>1/$A$1*[1]PulpLogsImp!G$264</f>
        <v>0.70854870000000014</v>
      </c>
      <c r="I15" s="153">
        <f>1/$A$1*[1]PulpLogsImp!H$264</f>
        <v>1.0556599316666664</v>
      </c>
      <c r="J15" s="153">
        <f>1/$A$1*[1]PulpLogsImp!I$264</f>
        <v>1.0115314534848483</v>
      </c>
      <c r="K15" s="153">
        <f>1/$A$1*[1]PulpLogsImp!J$264</f>
        <v>0.57824240493506485</v>
      </c>
      <c r="L15" s="153">
        <f>1/$A$1*[1]PulpLogsImp!K$264</f>
        <v>0.52760986750000016</v>
      </c>
      <c r="M15" s="153">
        <f>1/$A$1*[1]PulpLogsImp!L$264</f>
        <v>0.505467</v>
      </c>
      <c r="N15" s="153">
        <f>1/$A$1*[1]PulpLogsImp!M$264</f>
        <v>0.36490849999999991</v>
      </c>
      <c r="O15" s="153">
        <f>1/$A$1*[1]PulpLogsImp!N$264</f>
        <v>0.35997624000000006</v>
      </c>
      <c r="P15" s="153">
        <f>1/$A$1*[1]PulpLogsImp!O$264</f>
        <v>0.30798112000000005</v>
      </c>
      <c r="Q15" s="153">
        <f>1/$A$1*[1]PulpLogsImp!P$264</f>
        <v>0.68624339999999995</v>
      </c>
      <c r="R15" s="153">
        <f>1/$A$1*[1]PulpLogsImp!Q$264</f>
        <v>0.55458336416666665</v>
      </c>
      <c r="S15" s="153">
        <f>1/$A$1*[1]PulpLogsImp!R$264</f>
        <v>0.61407630000000002</v>
      </c>
      <c r="T15" s="153">
        <f>1/$A$1*[1]PulpLogsImp!S$264</f>
        <v>8.5269620000000004E-2</v>
      </c>
      <c r="U15" s="153">
        <f>1/$A$1*[1]PulpLogsImp!T$264</f>
        <v>0.30558613999999995</v>
      </c>
      <c r="V15" s="153">
        <f>1/$A$1*[1]PulpLogsImp!U$264</f>
        <v>0.33726303428571425</v>
      </c>
      <c r="W15" s="153">
        <f>1/$A$1*[1]PulpLogsImp!V$264</f>
        <v>0</v>
      </c>
      <c r="X15" s="153">
        <f>1/$A$1*[1]PulpLogsImp!W$264</f>
        <v>0</v>
      </c>
      <c r="Y15" s="153">
        <f>1/$A$1*[1]PulpLogsImp!X$264</f>
        <v>0</v>
      </c>
      <c r="Z15" s="153">
        <f>1/$A$1*[1]PulpLogsImp!Y$264</f>
        <v>0</v>
      </c>
      <c r="AA15" s="153">
        <f>1/$A$1*[1]PulpLogsImp!Z$264</f>
        <v>0</v>
      </c>
      <c r="AB15" s="153">
        <f>1/$A$1*[1]PulpLogsImp!AA$264</f>
        <v>0</v>
      </c>
      <c r="AC15" s="4"/>
      <c r="AD15" s="94">
        <f>1/1000*[1]PulpLogsImp!AB$264</f>
        <v>1.890992325618E-3</v>
      </c>
      <c r="AE15" s="95">
        <f>1/1000*[1]PulpLogsImp!AC$264</f>
        <v>5.8610034320000009E-4</v>
      </c>
      <c r="AF15" s="167">
        <f>[1]PulpLogsImp!AD$264</f>
        <v>14.721609532799999</v>
      </c>
      <c r="AG15" s="167">
        <f>[1]PulpLogsImp!AE$264</f>
        <v>20.516765572800004</v>
      </c>
      <c r="AH15" s="167">
        <f>[1]PulpLogsImp!AF$264</f>
        <v>22.669710549500007</v>
      </c>
      <c r="AI15" s="167">
        <f>[1]PulpLogsImp!AG$264</f>
        <v>26.461306571700003</v>
      </c>
      <c r="AJ15" s="167">
        <f>[1]PulpLogsImp!AH$264</f>
        <v>42.911253761999987</v>
      </c>
      <c r="AK15" s="167">
        <f>[1]PulpLogsImp!AI$264</f>
        <v>49.995831776999999</v>
      </c>
      <c r="AL15" s="167">
        <f>[1]PulpLogsImp!AJ$264</f>
        <v>39.847941689200006</v>
      </c>
      <c r="AM15" s="167">
        <f>[1]PulpLogsImp!AK$264</f>
        <v>24.925540468400001</v>
      </c>
      <c r="AN15" s="167">
        <f>[1]PulpLogsImp!AL$264</f>
        <v>26.732626489799998</v>
      </c>
      <c r="AO15" s="167">
        <f>[1]PulpLogsImp!AM$264</f>
        <v>25.462842624</v>
      </c>
      <c r="AP15" s="167">
        <f>[1]PulpLogsImp!AN$264</f>
        <v>22.105222972800004</v>
      </c>
      <c r="AQ15" s="167">
        <f>[1]PulpLogsImp!AO$264</f>
        <v>23.280773562300006</v>
      </c>
      <c r="AR15" s="167">
        <f>[1]PulpLogsImp!AP$264</f>
        <v>55.271317864000004</v>
      </c>
      <c r="AS15" s="167">
        <f>[1]PulpLogsImp!AQ$264</f>
        <v>35.288041372499997</v>
      </c>
      <c r="AT15" s="167">
        <f>[1]PulpLogsImp!AR$264</f>
        <v>43.197536260999996</v>
      </c>
      <c r="AU15" s="167">
        <f>[1]PulpLogsImp!AS$264</f>
        <v>12.5713614741</v>
      </c>
      <c r="AV15" s="167">
        <f>[1]PulpLogsImp!AT$264</f>
        <v>20.044463450000002</v>
      </c>
      <c r="AW15" s="167">
        <f>[1]PulpLogsImp!AU$264</f>
        <v>19.07088621583333</v>
      </c>
      <c r="AX15" s="167">
        <f>[1]PulpLogsImp!AV$264</f>
        <v>0</v>
      </c>
      <c r="AY15" s="167">
        <f>[1]PulpLogsImp!AW$264</f>
        <v>0</v>
      </c>
      <c r="AZ15" s="167">
        <f>[1]PulpLogsImp!AX$264</f>
        <v>0</v>
      </c>
      <c r="BA15" s="167">
        <f>[1]PulpLogsImp!AY$264</f>
        <v>0</v>
      </c>
      <c r="BB15" s="167">
        <f>[1]PulpLogsImp!AZ$264</f>
        <v>0</v>
      </c>
      <c r="BC15" s="167">
        <f>[1]PulpLogsImp!BA$264</f>
        <v>0</v>
      </c>
      <c r="BD15" s="344"/>
    </row>
    <row r="16" spans="1:56">
      <c r="B16" s="5" t="s">
        <v>36</v>
      </c>
      <c r="C16" s="92">
        <f>1/$A$1*[1]PulpLogsImp!B$23</f>
        <v>7.3817999999999996E-4</v>
      </c>
      <c r="D16" s="93">
        <f>1/$A$1*[1]PulpLogsImp!C$23</f>
        <v>8.3999999999999995E-5</v>
      </c>
      <c r="E16" s="10">
        <f>1/$A$1*[1]PulpLogsImp!D$23</f>
        <v>7.2335440000000001E-2</v>
      </c>
      <c r="F16" s="10">
        <f>1/$A$1*[1]PulpLogsImp!E$23</f>
        <v>0.14853523999999996</v>
      </c>
      <c r="G16" s="10">
        <f>1/$A$1*[1]PulpLogsImp!F$23</f>
        <v>0.21325191999999998</v>
      </c>
      <c r="H16" s="10">
        <f>1/$A$1*[1]PulpLogsImp!G$23</f>
        <v>0.28260995999999999</v>
      </c>
      <c r="I16" s="10">
        <f>1/$A$1*[1]PulpLogsImp!H$23</f>
        <v>0.36012491000000002</v>
      </c>
      <c r="J16" s="10">
        <f>1/$A$1*[1]PulpLogsImp!I$23</f>
        <v>0.3149827356060606</v>
      </c>
      <c r="K16" s="10">
        <f>1/$A$1*[1]PulpLogsImp!J$23</f>
        <v>0.27812731688311687</v>
      </c>
      <c r="L16" s="10">
        <f>1/$A$1*[1]PulpLogsImp!K$23</f>
        <v>0.22451639500000004</v>
      </c>
      <c r="M16" s="10">
        <f>1/$A$1*[1]PulpLogsImp!L$23</f>
        <v>0.20689671999999998</v>
      </c>
      <c r="N16" s="10">
        <f>1/$A$1*[1]PulpLogsImp!M$23</f>
        <v>0.25325187999999998</v>
      </c>
      <c r="O16" s="10">
        <f>1/$A$1*[1]PulpLogsImp!N$23</f>
        <v>0.2363808</v>
      </c>
      <c r="P16" s="10">
        <f>1/$A$1*[1]PulpLogsImp!O$23</f>
        <v>0.19163666000000001</v>
      </c>
      <c r="Q16" s="10">
        <f>1/$A$1*[1]PulpLogsImp!P$23</f>
        <v>0.19122709999999998</v>
      </c>
      <c r="R16" s="10">
        <f>1/$A$1*[1]PulpLogsImp!Q$23</f>
        <v>0.18469293999999997</v>
      </c>
      <c r="S16" s="10">
        <f>1/$A$1*[1]PulpLogsImp!R$23</f>
        <v>0.19414100000000001</v>
      </c>
      <c r="T16" s="10">
        <f>1/$A$1*[1]PulpLogsImp!S$23</f>
        <v>1.7316199999999999E-3</v>
      </c>
      <c r="U16" s="10">
        <f>1/$A$1*[1]PulpLogsImp!T$23</f>
        <v>0.20083023999999999</v>
      </c>
      <c r="V16" s="10">
        <f>1/$A$1*[1]PulpLogsImp!U$23</f>
        <v>0.21918371999999997</v>
      </c>
      <c r="W16" s="10">
        <f>1/$A$1*[1]PulpLogsImp!V$23</f>
        <v>0</v>
      </c>
      <c r="X16" s="10">
        <f>1/$A$1*[1]PulpLogsImp!W$23</f>
        <v>0</v>
      </c>
      <c r="Y16" s="10">
        <f>1/$A$1*[1]PulpLogsImp!X$23</f>
        <v>0</v>
      </c>
      <c r="Z16" s="10">
        <f>1/$A$1*[1]PulpLogsImp!Y$23</f>
        <v>0</v>
      </c>
      <c r="AA16" s="10">
        <f>1/$A$1*[1]PulpLogsImp!Z$23</f>
        <v>0</v>
      </c>
      <c r="AB16" s="10">
        <f>1/$A$1*[1]PulpLogsImp!AA$23</f>
        <v>0</v>
      </c>
      <c r="AC16" s="4"/>
      <c r="AD16" s="92">
        <f>1/1000*[1]PulpLogsImp!AB$23</f>
        <v>7.7504061281999991E-5</v>
      </c>
      <c r="AE16" s="93">
        <f>1/1000*[1]PulpLogsImp!AC$23</f>
        <v>1.2859024799999999E-5</v>
      </c>
      <c r="AF16" s="265">
        <f>[1]PulpLogsImp!AD$23</f>
        <v>2.3769140592000002</v>
      </c>
      <c r="AG16" s="265">
        <f>[1]PulpLogsImp!AE$23</f>
        <v>4.6482026080000001</v>
      </c>
      <c r="AH16" s="265">
        <f>[1]PulpLogsImp!AF$23</f>
        <v>6.2578034127000004</v>
      </c>
      <c r="AI16" s="265">
        <f>[1]PulpLogsImp!AG$23</f>
        <v>7.8338750061000004</v>
      </c>
      <c r="AJ16" s="265">
        <f>[1]PulpLogsImp!AH$23</f>
        <v>10.454890260400001</v>
      </c>
      <c r="AK16" s="265">
        <f>[1]PulpLogsImp!AI$23</f>
        <v>12.237084860000001</v>
      </c>
      <c r="AL16" s="265">
        <f>[1]PulpLogsImp!AJ$23</f>
        <v>11.725682372800001</v>
      </c>
      <c r="AM16" s="265">
        <f>[1]PulpLogsImp!AK$23</f>
        <v>8.5024790267999997</v>
      </c>
      <c r="AN16" s="265">
        <f>[1]PulpLogsImp!AL$23</f>
        <v>10.8757630773</v>
      </c>
      <c r="AO16" s="265">
        <f>[1]PulpLogsImp!AM$23</f>
        <v>11.658051503999999</v>
      </c>
      <c r="AP16" s="265">
        <f>[1]PulpLogsImp!AN$23</f>
        <v>9.1868570464000001</v>
      </c>
      <c r="AQ16" s="265">
        <f>[1]PulpLogsImp!AO$23</f>
        <v>8.4500774210999996</v>
      </c>
      <c r="AR16" s="265">
        <f>[1]PulpLogsImp!AP$23</f>
        <v>9.6095001609999997</v>
      </c>
      <c r="AS16" s="265">
        <f>[1]PulpLogsImp!AQ$23</f>
        <v>7.5346211569999992</v>
      </c>
      <c r="AT16" s="265">
        <f>[1]PulpLogsImp!AR$23</f>
        <v>7.5202254687999996</v>
      </c>
      <c r="AU16" s="265">
        <f>[1]PulpLogsImp!AS$23</f>
        <v>0.80720793009999992</v>
      </c>
      <c r="AV16" s="265">
        <f>[1]PulpLogsImp!AT$23</f>
        <v>6.0399363360000002</v>
      </c>
      <c r="AW16" s="265">
        <f>[1]PulpLogsImp!AU$23</f>
        <v>6.370871402083333</v>
      </c>
      <c r="AX16" s="265">
        <f>[1]PulpLogsImp!AV$23</f>
        <v>0</v>
      </c>
      <c r="AY16" s="265">
        <f>[1]PulpLogsImp!AW$23</f>
        <v>0</v>
      </c>
      <c r="AZ16" s="265">
        <f>[1]PulpLogsImp!AX$23</f>
        <v>0</v>
      </c>
      <c r="BA16" s="265">
        <f>[1]PulpLogsImp!AY$23</f>
        <v>0</v>
      </c>
      <c r="BB16" s="265">
        <f>[1]PulpLogsImp!AZ$23</f>
        <v>0</v>
      </c>
      <c r="BC16" s="265">
        <f>[1]PulpLogsImp!BA$23</f>
        <v>0</v>
      </c>
      <c r="BD16" s="344"/>
    </row>
    <row r="17" spans="2:56">
      <c r="B17" s="5" t="s">
        <v>37</v>
      </c>
      <c r="C17" s="92">
        <f>1/$A$1*[1]PulpLogsImp!B$91</f>
        <v>2.9999999999999997E-5</v>
      </c>
      <c r="D17" s="93">
        <f>1/$A$1*[1]PulpLogsImp!C$91</f>
        <v>0</v>
      </c>
      <c r="E17" s="10">
        <f>1/$A$1*[1]PulpLogsImp!D$91</f>
        <v>7.5477563999999997E-2</v>
      </c>
      <c r="F17" s="10">
        <f>1/$A$1*[1]PulpLogsImp!E$91</f>
        <v>7.5383440999999995E-2</v>
      </c>
      <c r="G17" s="10">
        <f>1/$A$1*[1]PulpLogsImp!F$91</f>
        <v>0.10975513200000001</v>
      </c>
      <c r="H17" s="10">
        <f>1/$A$1*[1]PulpLogsImp!G$91</f>
        <v>0.11290890000000001</v>
      </c>
      <c r="I17" s="10">
        <f>1/$A$1*[1]PulpLogsImp!H$91</f>
        <v>0.13345363833333335</v>
      </c>
      <c r="J17" s="10">
        <f>1/$A$1*[1]PulpLogsImp!I$91</f>
        <v>0.20417549818181818</v>
      </c>
      <c r="K17" s="10">
        <f>1/$A$1*[1]PulpLogsImp!J$91</f>
        <v>0.13842480642857141</v>
      </c>
      <c r="L17" s="10">
        <f>1/$A$1*[1]PulpLogsImp!K$91</f>
        <v>0.16326088</v>
      </c>
      <c r="M17" s="10">
        <f>1/$A$1*[1]PulpLogsImp!L$91</f>
        <v>0.12924123999999998</v>
      </c>
      <c r="N17" s="10">
        <f>1/$A$1*[1]PulpLogsImp!M$91</f>
        <v>2.3135779999999998E-2</v>
      </c>
      <c r="O17" s="10">
        <f>1/$A$1*[1]PulpLogsImp!N$91</f>
        <v>1.570618E-2</v>
      </c>
      <c r="P17" s="10">
        <f>1/$A$1*[1]PulpLogsImp!O$91</f>
        <v>1.5851419999999998E-2</v>
      </c>
      <c r="Q17" s="10">
        <f>1/$A$1*[1]PulpLogsImp!P$91</f>
        <v>7.0073419999999997E-2</v>
      </c>
      <c r="R17" s="10">
        <f>1/$A$1*[1]PulpLogsImp!Q$91</f>
        <v>7.5867359999999995E-2</v>
      </c>
      <c r="S17" s="10">
        <f>1/$A$1*[1]PulpLogsImp!R$91</f>
        <v>3.856706E-2</v>
      </c>
      <c r="T17" s="10">
        <f>1/$A$1*[1]PulpLogsImp!S$91</f>
        <v>6.3347000000000001E-2</v>
      </c>
      <c r="U17" s="10">
        <f>1/$A$1*[1]PulpLogsImp!T$91</f>
        <v>5.584828E-2</v>
      </c>
      <c r="V17" s="10">
        <f>1/$A$1*[1]PulpLogsImp!U$91</f>
        <v>5.2520774285714278E-2</v>
      </c>
      <c r="W17" s="10">
        <f>1/$A$1*[1]PulpLogsImp!V$91</f>
        <v>0</v>
      </c>
      <c r="X17" s="10">
        <f>1/$A$1*[1]PulpLogsImp!W$91</f>
        <v>0</v>
      </c>
      <c r="Y17" s="10">
        <f>1/$A$1*[1]PulpLogsImp!X$91</f>
        <v>0</v>
      </c>
      <c r="Z17" s="10">
        <f>1/$A$1*[1]PulpLogsImp!Y$91</f>
        <v>0</v>
      </c>
      <c r="AA17" s="10">
        <f>1/$A$1*[1]PulpLogsImp!Z$91</f>
        <v>0</v>
      </c>
      <c r="AB17" s="10">
        <f>1/$A$1*[1]PulpLogsImp!AA$91</f>
        <v>0</v>
      </c>
      <c r="AC17" s="4"/>
      <c r="AD17" s="92">
        <f>1/1000*[1]PulpLogsImp!AB$91</f>
        <v>1.4352946019999999E-6</v>
      </c>
      <c r="AE17" s="93">
        <f>1/1000*[1]PulpLogsImp!AC$91</f>
        <v>0</v>
      </c>
      <c r="AF17" s="265">
        <f>[1]PulpLogsImp!AD$91</f>
        <v>3.9462999023999998</v>
      </c>
      <c r="AG17" s="265">
        <f>[1]PulpLogsImp!AE$91</f>
        <v>4.6137496495999999</v>
      </c>
      <c r="AH17" s="265">
        <f>[1]PulpLogsImp!AF$91</f>
        <v>5.9256099665000006</v>
      </c>
      <c r="AI17" s="265">
        <f>[1]PulpLogsImp!AG$91</f>
        <v>7.0035813276000001</v>
      </c>
      <c r="AJ17" s="265">
        <f>[1]PulpLogsImp!AH$91</f>
        <v>7.1458757424000003</v>
      </c>
      <c r="AK17" s="265">
        <f>[1]PulpLogsImp!AI$91</f>
        <v>12.415460917000001</v>
      </c>
      <c r="AL17" s="265">
        <f>[1]PulpLogsImp!AJ$91</f>
        <v>12.749979850400001</v>
      </c>
      <c r="AM17" s="265">
        <f>[1]PulpLogsImp!AK$91</f>
        <v>8.9569983184000002</v>
      </c>
      <c r="AN17" s="265">
        <f>[1]PulpLogsImp!AL$91</f>
        <v>7.8906552219000003</v>
      </c>
      <c r="AO17" s="265">
        <f>[1]PulpLogsImp!AM$91</f>
        <v>4.7739697919999999</v>
      </c>
      <c r="AP17" s="265">
        <f>[1]PulpLogsImp!AN$91</f>
        <v>3.7226630319999998</v>
      </c>
      <c r="AQ17" s="265">
        <f>[1]PulpLogsImp!AO$91</f>
        <v>3.9657026157000002</v>
      </c>
      <c r="AR17" s="265">
        <f>[1]PulpLogsImp!AP$91</f>
        <v>8.1317883550000012</v>
      </c>
      <c r="AS17" s="265">
        <f>[1]PulpLogsImp!AQ$91</f>
        <v>6.2943699104999995</v>
      </c>
      <c r="AT17" s="265">
        <f>[1]PulpLogsImp!AR$91</f>
        <v>4.5765975952</v>
      </c>
      <c r="AU17" s="265">
        <f>[1]PulpLogsImp!AS$91</f>
        <v>8.5278070591999988</v>
      </c>
      <c r="AV17" s="265">
        <f>[1]PulpLogsImp!AT$91</f>
        <v>9.3130849219999998</v>
      </c>
      <c r="AW17" s="265">
        <f>[1]PulpLogsImp!AU$91</f>
        <v>7.8496305037500003</v>
      </c>
      <c r="AX17" s="265">
        <f>[1]PulpLogsImp!AV$91</f>
        <v>0</v>
      </c>
      <c r="AY17" s="265">
        <f>[1]PulpLogsImp!AW$91</f>
        <v>0</v>
      </c>
      <c r="AZ17" s="265">
        <f>[1]PulpLogsImp!AX$91</f>
        <v>0</v>
      </c>
      <c r="BA17" s="265">
        <f>[1]PulpLogsImp!AY$91</f>
        <v>0</v>
      </c>
      <c r="BB17" s="265">
        <f>[1]PulpLogsImp!AZ$91</f>
        <v>0</v>
      </c>
      <c r="BC17" s="265">
        <f>[1]PulpLogsImp!BA$91</f>
        <v>0</v>
      </c>
      <c r="BD17" s="344"/>
    </row>
    <row r="18" spans="2:56">
      <c r="B18" s="5" t="s">
        <v>68</v>
      </c>
      <c r="C18" s="92">
        <f>1/$A$1*[1]PulpLogsImp!B$160</f>
        <v>0</v>
      </c>
      <c r="D18" s="93">
        <f>1/$A$1*[1]PulpLogsImp!C$160</f>
        <v>0</v>
      </c>
      <c r="E18" s="10">
        <f>1/$A$1*[1]PulpLogsImp!D$160</f>
        <v>1.1896999999999998E-2</v>
      </c>
      <c r="F18" s="10">
        <f>1/$A$1*[1]PulpLogsImp!E$160</f>
        <v>8.8243999999999989E-2</v>
      </c>
      <c r="G18" s="10">
        <f>1/$A$1*[1]PulpLogsImp!F$160</f>
        <v>0.114317</v>
      </c>
      <c r="H18" s="10">
        <f>1/$A$1*[1]PulpLogsImp!G$160</f>
        <v>6.3154000000000002E-2</v>
      </c>
      <c r="I18" s="10">
        <f>1/$A$1*[1]PulpLogsImp!H$160</f>
        <v>2.8115000000000001E-2</v>
      </c>
      <c r="J18" s="10">
        <f>1/$A$1*[1]PulpLogsImp!I$160</f>
        <v>9.9784454545454541E-3</v>
      </c>
      <c r="K18" s="10">
        <f>1/$A$1*[1]PulpLogsImp!J$160</f>
        <v>1.4224799999999999E-2</v>
      </c>
      <c r="L18" s="10">
        <f>1/$A$1*[1]PulpLogsImp!K$160</f>
        <v>3.2629999999999999E-2</v>
      </c>
      <c r="M18" s="10">
        <f>1/$A$1*[1]PulpLogsImp!L$160</f>
        <v>1.7085999999999997E-4</v>
      </c>
      <c r="N18" s="10">
        <f>1/$A$1*[1]PulpLogsImp!M$160</f>
        <v>9.1059999999999995E-3</v>
      </c>
      <c r="O18" s="10">
        <f>1/$A$1*[1]PulpLogsImp!N$160</f>
        <v>1.1627999999999999E-2</v>
      </c>
      <c r="P18" s="10">
        <f>1/$A$1*[1]PulpLogsImp!O$160</f>
        <v>4.0229999999999997E-3</v>
      </c>
      <c r="Q18" s="10">
        <f>1/$A$1*[1]PulpLogsImp!P$160</f>
        <v>1.3219E-2</v>
      </c>
      <c r="R18" s="10">
        <f>1/$A$1*[1]PulpLogsImp!Q$160</f>
        <v>1.1424999999999998E-2</v>
      </c>
      <c r="S18" s="10">
        <f>1/$A$1*[1]PulpLogsImp!R$160</f>
        <v>3.7347999999999999E-2</v>
      </c>
      <c r="T18" s="10">
        <f>1/$A$1*[1]PulpLogsImp!S$160</f>
        <v>1.21E-4</v>
      </c>
      <c r="U18" s="10">
        <f>1/$A$1*[1]PulpLogsImp!T$160</f>
        <v>1.8311999999999998E-2</v>
      </c>
      <c r="V18" s="10">
        <f>1/$A$1*[1]PulpLogsImp!U$160</f>
        <v>1.960216E-2</v>
      </c>
      <c r="W18" s="10">
        <f>1/$A$1*[1]PulpLogsImp!V$160</f>
        <v>0</v>
      </c>
      <c r="X18" s="10">
        <f>1/$A$1*[1]PulpLogsImp!W$160</f>
        <v>0</v>
      </c>
      <c r="Y18" s="10">
        <f>1/$A$1*[1]PulpLogsImp!X$160</f>
        <v>0</v>
      </c>
      <c r="Z18" s="10">
        <f>1/$A$1*[1]PulpLogsImp!Y$160</f>
        <v>0</v>
      </c>
      <c r="AA18" s="10">
        <f>1/$A$1*[1]PulpLogsImp!Z$160</f>
        <v>0</v>
      </c>
      <c r="AB18" s="10">
        <f>1/$A$1*[1]PulpLogsImp!AA$160</f>
        <v>0</v>
      </c>
      <c r="AC18" s="4"/>
      <c r="AD18" s="92">
        <f>1/1000*[1]PulpLogsImp!AB$160</f>
        <v>0</v>
      </c>
      <c r="AE18" s="93">
        <f>1/1000*[1]PulpLogsImp!AC$160</f>
        <v>0</v>
      </c>
      <c r="AF18" s="265">
        <f>[1]PulpLogsImp!AD$160</f>
        <v>0.25037975039999999</v>
      </c>
      <c r="AG18" s="265">
        <f>[1]PulpLogsImp!AE$160</f>
        <v>2.0968319120000003</v>
      </c>
      <c r="AH18" s="265">
        <f>[1]PulpLogsImp!AF$160</f>
        <v>2.8847023681000001</v>
      </c>
      <c r="AI18" s="265">
        <f>[1]PulpLogsImp!AG$160</f>
        <v>2.4309116832000002</v>
      </c>
      <c r="AJ18" s="265">
        <f>[1]PulpLogsImp!AH$160</f>
        <v>0.87698763160000004</v>
      </c>
      <c r="AK18" s="265">
        <f>[1]PulpLogsImp!AI$160</f>
        <v>0.28388537000000003</v>
      </c>
      <c r="AL18" s="265">
        <f>[1]PulpLogsImp!AJ$160</f>
        <v>0.55193682040000003</v>
      </c>
      <c r="AM18" s="265">
        <f>[1]PulpLogsImp!AK$160</f>
        <v>0.88258759600000003</v>
      </c>
      <c r="AN18" s="265">
        <f>[1]PulpLogsImp!AL$160</f>
        <v>1.2848684400000001E-2</v>
      </c>
      <c r="AO18" s="265">
        <f>[1]PulpLogsImp!AM$160</f>
        <v>0.42487876800000002</v>
      </c>
      <c r="AP18" s="265">
        <f>[1]PulpLogsImp!AN$160</f>
        <v>0.4812128464</v>
      </c>
      <c r="AQ18" s="265">
        <f>[1]PulpLogsImp!AO$160</f>
        <v>0.17910225360000001</v>
      </c>
      <c r="AR18" s="265">
        <f>[1]PulpLogsImp!AP$160</f>
        <v>0.61916071000000006</v>
      </c>
      <c r="AS18" s="265">
        <f>[1]PulpLogsImp!AQ$160</f>
        <v>0.43190394099999996</v>
      </c>
      <c r="AT18" s="265">
        <f>[1]PulpLogsImp!AR$160</f>
        <v>1.4844680176</v>
      </c>
      <c r="AU18" s="265">
        <f>[1]PulpLogsImp!AS$160</f>
        <v>1.8046957499999999E-2</v>
      </c>
      <c r="AV18" s="265">
        <f>[1]PulpLogsImp!AT$160</f>
        <v>0.69377726900000003</v>
      </c>
      <c r="AW18" s="265">
        <f>[1]PulpLogsImp!AU$160</f>
        <v>0.68441248750000006</v>
      </c>
      <c r="AX18" s="265">
        <f>[1]PulpLogsImp!AV$160</f>
        <v>0</v>
      </c>
      <c r="AY18" s="265">
        <f>[1]PulpLogsImp!AW$160</f>
        <v>0</v>
      </c>
      <c r="AZ18" s="265">
        <f>[1]PulpLogsImp!AX$160</f>
        <v>0</v>
      </c>
      <c r="BA18" s="265">
        <f>[1]PulpLogsImp!AY$160</f>
        <v>0</v>
      </c>
      <c r="BB18" s="265">
        <f>[1]PulpLogsImp!AZ$160</f>
        <v>0</v>
      </c>
      <c r="BC18" s="265">
        <f>[1]PulpLogsImp!BA$160</f>
        <v>0</v>
      </c>
      <c r="BD18" s="344"/>
    </row>
    <row r="19" spans="2:56">
      <c r="B19" s="5" t="s">
        <v>81</v>
      </c>
      <c r="C19" s="92">
        <f>1/$A$1*[1]PulpLogsImp!B$212</f>
        <v>5.8807999999999999E-2</v>
      </c>
      <c r="D19" s="93">
        <f>1/$A$1*[1]PulpLogsImp!C$212</f>
        <v>7.1500000000000001E-3</v>
      </c>
      <c r="E19" s="10">
        <f>1/$A$1*[1]PulpLogsImp!D$212</f>
        <v>0.16397271999999999</v>
      </c>
      <c r="F19" s="10">
        <f>1/$A$1*[1]PulpLogsImp!E$212</f>
        <v>0.14849899999999999</v>
      </c>
      <c r="G19" s="10">
        <f>1/$A$1*[1]PulpLogsImp!F$212</f>
        <v>0.151112</v>
      </c>
      <c r="H19" s="10">
        <f>1/$A$1*[1]PulpLogsImp!G$212</f>
        <v>0.21112500000000001</v>
      </c>
      <c r="I19" s="10">
        <f>1/$A$1*[1]PulpLogsImp!H$212</f>
        <v>0.45085083333333331</v>
      </c>
      <c r="J19" s="10">
        <f>1/$A$1*[1]PulpLogsImp!I$212</f>
        <v>0.2849428727272727</v>
      </c>
      <c r="K19" s="10">
        <f>1/$A$1*[1]PulpLogsImp!J$212</f>
        <v>8.3535409999999991E-2</v>
      </c>
      <c r="L19" s="10">
        <f>1/$A$1*[1]PulpLogsImp!K$212</f>
        <v>5.2112735833333326E-2</v>
      </c>
      <c r="M19" s="10">
        <f>1/$A$1*[1]PulpLogsImp!L$212</f>
        <v>7.8993380000000002E-2</v>
      </c>
      <c r="N19" s="10">
        <f>1/$A$1*[1]PulpLogsImp!M$212</f>
        <v>5.010328E-2</v>
      </c>
      <c r="O19" s="10">
        <f>1/$A$1*[1]PulpLogsImp!N$212</f>
        <v>6.690618000000001E-2</v>
      </c>
      <c r="P19" s="10">
        <f>1/$A$1*[1]PulpLogsImp!O$212</f>
        <v>7.5735339999999998E-2</v>
      </c>
      <c r="Q19" s="10">
        <f>1/$A$1*[1]PulpLogsImp!P$212</f>
        <v>0.38488317999999999</v>
      </c>
      <c r="R19" s="10">
        <f>1/$A$1*[1]PulpLogsImp!Q$212</f>
        <v>0.25724185999999999</v>
      </c>
      <c r="S19" s="10">
        <f>1/$A$1*[1]PulpLogsImp!R$212</f>
        <v>0.25118600000000002</v>
      </c>
      <c r="T19" s="10">
        <f>1/$A$1*[1]PulpLogsImp!S$212</f>
        <v>1.0952999999999999E-2</v>
      </c>
      <c r="U19" s="10">
        <f>1/$A$1*[1]PulpLogsImp!T$212</f>
        <v>6.6150000000000002E-3</v>
      </c>
      <c r="V19" s="10">
        <f>1/$A$1*[1]PulpLogsImp!U$212</f>
        <v>1.1148E-2</v>
      </c>
      <c r="W19" s="10">
        <f>1/$A$1*[1]PulpLogsImp!V$212</f>
        <v>0</v>
      </c>
      <c r="X19" s="10">
        <f>1/$A$1*[1]PulpLogsImp!W$212</f>
        <v>0</v>
      </c>
      <c r="Y19" s="10">
        <f>1/$A$1*[1]PulpLogsImp!X$212</f>
        <v>0</v>
      </c>
      <c r="Z19" s="10">
        <f>1/$A$1*[1]PulpLogsImp!Y$212</f>
        <v>0</v>
      </c>
      <c r="AA19" s="10">
        <f>1/$A$1*[1]PulpLogsImp!Z$212</f>
        <v>0</v>
      </c>
      <c r="AB19" s="10">
        <f>1/$A$1*[1]PulpLogsImp!AA$212</f>
        <v>0</v>
      </c>
      <c r="AC19" s="4"/>
      <c r="AD19" s="92">
        <f>1/1000*[1]PulpLogsImp!AB$212</f>
        <v>1.8031410278969999E-3</v>
      </c>
      <c r="AE19" s="93">
        <f>1/1000*[1]PulpLogsImp!AC$212</f>
        <v>1.0378750159999999E-4</v>
      </c>
      <c r="AF19" s="265">
        <f>[1]PulpLogsImp!AD$212</f>
        <v>4.7806869407999999</v>
      </c>
      <c r="AG19" s="265">
        <f>[1]PulpLogsImp!AE$212</f>
        <v>4.4740000704000007</v>
      </c>
      <c r="AH19" s="265">
        <f>[1]PulpLogsImp!AF$212</f>
        <v>4.5406703650000004</v>
      </c>
      <c r="AI19" s="265">
        <f>[1]PulpLogsImp!AG$212</f>
        <v>7.0803920616000005</v>
      </c>
      <c r="AJ19" s="265">
        <f>[1]PulpLogsImp!AH$212</f>
        <v>20.505710862400001</v>
      </c>
      <c r="AK19" s="265">
        <f>[1]PulpLogsImp!AI$212</f>
        <v>13.694326546000001</v>
      </c>
      <c r="AL19" s="265">
        <f>[1]PulpLogsImp!AJ$212</f>
        <v>8.3241926288000005</v>
      </c>
      <c r="AM19" s="265">
        <f>[1]PulpLogsImp!AK$212</f>
        <v>2.6020440335999999</v>
      </c>
      <c r="AN19" s="265">
        <f>[1]PulpLogsImp!AL$212</f>
        <v>2.5045124400000001</v>
      </c>
      <c r="AO19" s="265">
        <f>[1]PulpLogsImp!AM$212</f>
        <v>2.7960366240000001</v>
      </c>
      <c r="AP19" s="265">
        <f>[1]PulpLogsImp!AN$212</f>
        <v>3.8373995264</v>
      </c>
      <c r="AQ19" s="265">
        <f>[1]PulpLogsImp!AO$212</f>
        <v>4.9028883336</v>
      </c>
      <c r="AR19" s="265">
        <f>[1]PulpLogsImp!AP$212</f>
        <v>31.675163785500001</v>
      </c>
      <c r="AS19" s="265">
        <f>[1]PulpLogsImp!AQ$212</f>
        <v>16.901390729999999</v>
      </c>
      <c r="AT19" s="265">
        <f>[1]PulpLogsImp!AR$212</f>
        <v>13.9043918709</v>
      </c>
      <c r="AU19" s="265">
        <f>[1]PulpLogsImp!AS$212</f>
        <v>0.54521581399999997</v>
      </c>
      <c r="AV19" s="265">
        <f>[1]PulpLogsImp!AT$212</f>
        <v>0.465165194</v>
      </c>
      <c r="AW19" s="265">
        <f>[1]PulpLogsImp!AU$212</f>
        <v>0.7214371083333333</v>
      </c>
      <c r="AX19" s="265">
        <f>[1]PulpLogsImp!AV$212</f>
        <v>0</v>
      </c>
      <c r="AY19" s="265">
        <f>[1]PulpLogsImp!AW$212</f>
        <v>0</v>
      </c>
      <c r="AZ19" s="265">
        <f>[1]PulpLogsImp!AX$212</f>
        <v>0</v>
      </c>
      <c r="BA19" s="265">
        <f>[1]PulpLogsImp!AY$212</f>
        <v>0</v>
      </c>
      <c r="BB19" s="265">
        <f>[1]PulpLogsImp!AZ$212</f>
        <v>0</v>
      </c>
      <c r="BC19" s="265">
        <f>[1]PulpLogsImp!BA$212</f>
        <v>0</v>
      </c>
      <c r="BD19" s="344"/>
    </row>
    <row r="20" spans="2:56">
      <c r="B20" s="5" t="s">
        <v>19</v>
      </c>
      <c r="C20" s="96">
        <f t="shared" ref="C20:AB20" si="6">SUM(C15:C15)-SUM(C16:C19)</f>
        <v>6.1999999999999555E-5</v>
      </c>
      <c r="D20" s="97">
        <f t="shared" si="6"/>
        <v>6.2279999999999983E-3</v>
      </c>
      <c r="E20" s="15">
        <f t="shared" si="6"/>
        <v>6.093619999999994E-2</v>
      </c>
      <c r="F20" s="15">
        <f t="shared" si="6"/>
        <v>5.5115600000000042E-2</v>
      </c>
      <c r="G20" s="15">
        <f t="shared" si="6"/>
        <v>5.0162279999999893E-2</v>
      </c>
      <c r="H20" s="15">
        <f t="shared" si="6"/>
        <v>3.8750840000000064E-2</v>
      </c>
      <c r="I20" s="15">
        <f t="shared" si="6"/>
        <v>8.3115549999999705E-2</v>
      </c>
      <c r="J20" s="15">
        <f t="shared" si="6"/>
        <v>0.19745190151515135</v>
      </c>
      <c r="K20" s="15">
        <f t="shared" si="6"/>
        <v>6.3930071623376605E-2</v>
      </c>
      <c r="L20" s="15">
        <f t="shared" si="6"/>
        <v>5.5089856666666825E-2</v>
      </c>
      <c r="M20" s="15">
        <f t="shared" si="6"/>
        <v>9.0164800000000045E-2</v>
      </c>
      <c r="N20" s="15">
        <f t="shared" si="6"/>
        <v>2.9311559999999959E-2</v>
      </c>
      <c r="O20" s="15">
        <f t="shared" si="6"/>
        <v>2.9355079999999978E-2</v>
      </c>
      <c r="P20" s="15">
        <f t="shared" si="6"/>
        <v>2.073470000000005E-2</v>
      </c>
      <c r="Q20" s="15">
        <f t="shared" si="6"/>
        <v>2.684069999999994E-2</v>
      </c>
      <c r="R20" s="15">
        <f t="shared" si="6"/>
        <v>2.5356204166666618E-2</v>
      </c>
      <c r="S20" s="15">
        <f t="shared" si="6"/>
        <v>9.2834239999999957E-2</v>
      </c>
      <c r="T20" s="15">
        <f t="shared" si="6"/>
        <v>9.1170000000000001E-3</v>
      </c>
      <c r="U20" s="15">
        <f t="shared" si="6"/>
        <v>2.3980619999999953E-2</v>
      </c>
      <c r="V20" s="15">
        <f t="shared" si="6"/>
        <v>3.4808380000000028E-2</v>
      </c>
      <c r="W20" s="15">
        <f t="shared" si="6"/>
        <v>0</v>
      </c>
      <c r="X20" s="15">
        <f t="shared" si="6"/>
        <v>0</v>
      </c>
      <c r="Y20" s="15">
        <f t="shared" si="6"/>
        <v>0</v>
      </c>
      <c r="Z20" s="15">
        <f t="shared" si="6"/>
        <v>0</v>
      </c>
      <c r="AA20" s="15">
        <f t="shared" si="6"/>
        <v>0</v>
      </c>
      <c r="AB20" s="15">
        <f t="shared" si="6"/>
        <v>0</v>
      </c>
      <c r="AC20" s="4"/>
      <c r="AD20" s="92">
        <f t="shared" ref="AD20:BC20" si="7">SUM(AD15:AD15)-SUM(AD16:AD19)</f>
        <v>8.9119418370000019E-6</v>
      </c>
      <c r="AE20" s="93">
        <f t="shared" si="7"/>
        <v>4.6945381680000013E-4</v>
      </c>
      <c r="AF20" s="177">
        <f t="shared" si="7"/>
        <v>3.3673288799999987</v>
      </c>
      <c r="AG20" s="177">
        <f t="shared" si="7"/>
        <v>4.683981332800002</v>
      </c>
      <c r="AH20" s="177">
        <f t="shared" si="7"/>
        <v>3.0609244372000042</v>
      </c>
      <c r="AI20" s="177">
        <f t="shared" si="7"/>
        <v>2.1125464932</v>
      </c>
      <c r="AJ20" s="177">
        <f t="shared" si="7"/>
        <v>3.9277892651999906</v>
      </c>
      <c r="AK20" s="177">
        <f t="shared" si="7"/>
        <v>11.365074084</v>
      </c>
      <c r="AL20" s="177">
        <f t="shared" si="7"/>
        <v>6.4961500168000015</v>
      </c>
      <c r="AM20" s="177">
        <f t="shared" si="7"/>
        <v>3.9814314936000024</v>
      </c>
      <c r="AN20" s="177">
        <f t="shared" si="7"/>
        <v>5.4488470661999955</v>
      </c>
      <c r="AO20" s="177">
        <f t="shared" si="7"/>
        <v>5.8099059360000034</v>
      </c>
      <c r="AP20" s="177">
        <f t="shared" si="7"/>
        <v>4.8770905216000031</v>
      </c>
      <c r="AQ20" s="177">
        <f t="shared" si="7"/>
        <v>5.7830029383000081</v>
      </c>
      <c r="AR20" s="177">
        <f t="shared" si="7"/>
        <v>5.2357048524999996</v>
      </c>
      <c r="AS20" s="177">
        <f t="shared" si="7"/>
        <v>4.1257556340000008</v>
      </c>
      <c r="AT20" s="177">
        <f t="shared" si="7"/>
        <v>15.711853308499997</v>
      </c>
      <c r="AU20" s="177">
        <f t="shared" si="7"/>
        <v>2.6730837133000005</v>
      </c>
      <c r="AV20" s="177">
        <f t="shared" si="7"/>
        <v>3.5324997290000013</v>
      </c>
      <c r="AW20" s="177">
        <f t="shared" si="7"/>
        <v>3.4445347141666627</v>
      </c>
      <c r="AX20" s="177">
        <f t="shared" si="7"/>
        <v>0</v>
      </c>
      <c r="AY20" s="177">
        <f t="shared" si="7"/>
        <v>0</v>
      </c>
      <c r="AZ20" s="177">
        <f t="shared" si="7"/>
        <v>0</v>
      </c>
      <c r="BA20" s="177">
        <f t="shared" si="7"/>
        <v>0</v>
      </c>
      <c r="BB20" s="177">
        <f t="shared" si="7"/>
        <v>0</v>
      </c>
      <c r="BC20" s="177">
        <f t="shared" si="7"/>
        <v>0</v>
      </c>
      <c r="BD20" s="344"/>
    </row>
    <row r="21" spans="2:56" ht="17.149999999999999" customHeight="1">
      <c r="B21" s="17" t="s">
        <v>28</v>
      </c>
      <c r="C21" s="98">
        <f>1/$A$1*[1]PulpLogsImp!B$194</f>
        <v>0</v>
      </c>
      <c r="D21" s="99">
        <f>1/$A$1*[1]PulpLogsImp!C$194</f>
        <v>0</v>
      </c>
      <c r="E21" s="59">
        <f>1/$A$1*[1]PulpLogsImp!D$194</f>
        <v>2.9E-5</v>
      </c>
      <c r="F21" s="59">
        <f>1/$A$1*[1]PulpLogsImp!E$194</f>
        <v>3.5879999999999999E-4</v>
      </c>
      <c r="G21" s="59">
        <f>1/$A$1*[1]PulpLogsImp!F$194</f>
        <v>2.4899999999999998E-4</v>
      </c>
      <c r="H21" s="59">
        <f>1/$A$1*[1]PulpLogsImp!G$194</f>
        <v>2.42E-4</v>
      </c>
      <c r="I21" s="59">
        <f>1/$A$1*[1]PulpLogsImp!H$194</f>
        <v>5.9299999999999999E-4</v>
      </c>
      <c r="J21" s="59">
        <f>1/$A$1*[1]PulpLogsImp!I$194</f>
        <v>2.8E-5</v>
      </c>
      <c r="K21" s="59">
        <f>1/$A$1*[1]PulpLogsImp!J$194</f>
        <v>1.0399999999999999E-4</v>
      </c>
      <c r="L21" s="59">
        <f>1/$A$1*[1]PulpLogsImp!K$194</f>
        <v>0</v>
      </c>
      <c r="M21" s="59">
        <f>1/$A$1*[1]PulpLogsImp!L$194</f>
        <v>0</v>
      </c>
      <c r="N21" s="59">
        <f>1/$A$1*[1]PulpLogsImp!M$194</f>
        <v>0</v>
      </c>
      <c r="O21" s="59">
        <f>1/$A$1*[1]PulpLogsImp!N$194</f>
        <v>0</v>
      </c>
      <c r="P21" s="59">
        <f>1/$A$1*[1]PulpLogsImp!O$194</f>
        <v>0</v>
      </c>
      <c r="Q21" s="59">
        <f>1/$A$1*[1]PulpLogsImp!P$194</f>
        <v>0</v>
      </c>
      <c r="R21" s="59">
        <f>1/$A$1*[1]PulpLogsImp!Q$194</f>
        <v>0</v>
      </c>
      <c r="S21" s="59">
        <f>1/$A$1*[1]PulpLogsImp!R$194</f>
        <v>0</v>
      </c>
      <c r="T21" s="59">
        <f>1/$A$1*[1]PulpLogsImp!S$194</f>
        <v>0</v>
      </c>
      <c r="U21" s="59">
        <f>1/$A$1*[1]PulpLogsImp!T$194</f>
        <v>0</v>
      </c>
      <c r="V21" s="59">
        <f>1/$A$1*[1]PulpLogsImp!U$194</f>
        <v>0</v>
      </c>
      <c r="W21" s="59">
        <f>1/$A$1*[1]PulpLogsImp!V$194</f>
        <v>0</v>
      </c>
      <c r="X21" s="59">
        <f>1/$A$1*[1]PulpLogsImp!W$194</f>
        <v>0</v>
      </c>
      <c r="Y21" s="59">
        <f>1/$A$1*[1]PulpLogsImp!X$194</f>
        <v>0</v>
      </c>
      <c r="Z21" s="59">
        <f>1/$A$1*[1]PulpLogsImp!Y$194</f>
        <v>0</v>
      </c>
      <c r="AA21" s="59">
        <f>1/$A$1*[1]PulpLogsImp!Z$194</f>
        <v>0</v>
      </c>
      <c r="AB21" s="59">
        <f>1/$A$1*[1]PulpLogsImp!AA$194</f>
        <v>0</v>
      </c>
      <c r="AC21" s="4"/>
      <c r="AD21" s="98">
        <f>1/1000*[1]PulpLogsImp!AB$194</f>
        <v>0</v>
      </c>
      <c r="AE21" s="99">
        <f>1/1000*[1]PulpLogsImp!AC$194</f>
        <v>0</v>
      </c>
      <c r="AF21" s="263">
        <f>[1]PulpLogsImp!AD$194</f>
        <v>4.3989312000000001E-3</v>
      </c>
      <c r="AG21" s="263">
        <f>[1]PulpLogsImp!AE$194</f>
        <v>4.3579480000000004E-2</v>
      </c>
      <c r="AH21" s="263">
        <f>[1]PulpLogsImp!AF$194</f>
        <v>3.4344079E-2</v>
      </c>
      <c r="AI21" s="263">
        <f>[1]PulpLogsImp!AG$194</f>
        <v>5.2800848100000006E-2</v>
      </c>
      <c r="AJ21" s="263">
        <f>[1]PulpLogsImp!AH$194</f>
        <v>0.1194841516</v>
      </c>
      <c r="AK21" s="263">
        <f>[1]PulpLogsImp!AI$194</f>
        <v>4.541837E-3</v>
      </c>
      <c r="AL21" s="263">
        <f>[1]PulpLogsImp!AJ$194</f>
        <v>8.5924136000000012E-2</v>
      </c>
      <c r="AM21" s="263">
        <f>[1]PulpLogsImp!AK$194</f>
        <v>0</v>
      </c>
      <c r="AN21" s="263">
        <f>[1]PulpLogsImp!AL$194</f>
        <v>0</v>
      </c>
      <c r="AO21" s="263">
        <f>[1]PulpLogsImp!AM$194</f>
        <v>0</v>
      </c>
      <c r="AP21" s="263">
        <f>[1]PulpLogsImp!AN$194</f>
        <v>0</v>
      </c>
      <c r="AQ21" s="263">
        <f>[1]PulpLogsImp!AO$194</f>
        <v>0</v>
      </c>
      <c r="AR21" s="263">
        <f>[1]PulpLogsImp!AP$194</f>
        <v>0</v>
      </c>
      <c r="AS21" s="263">
        <f>[1]PulpLogsImp!AQ$194</f>
        <v>0</v>
      </c>
      <c r="AT21" s="263">
        <f>[1]PulpLogsImp!AR$194</f>
        <v>0</v>
      </c>
      <c r="AU21" s="263">
        <f>[1]PulpLogsImp!AS$194</f>
        <v>0</v>
      </c>
      <c r="AV21" s="263">
        <f>[1]PulpLogsImp!AT$194</f>
        <v>0</v>
      </c>
      <c r="AW21" s="263">
        <f>[1]PulpLogsImp!AU$194</f>
        <v>0</v>
      </c>
      <c r="AX21" s="263">
        <f>[1]PulpLogsImp!AV$194</f>
        <v>0</v>
      </c>
      <c r="AY21" s="263">
        <f>[1]PulpLogsImp!AW$194</f>
        <v>0</v>
      </c>
      <c r="AZ21" s="263">
        <f>[1]PulpLogsImp!AX$194</f>
        <v>0</v>
      </c>
      <c r="BA21" s="263">
        <f>[1]PulpLogsImp!AY$194</f>
        <v>0</v>
      </c>
      <c r="BB21" s="263">
        <f>[1]PulpLogsImp!AZ$194</f>
        <v>0</v>
      </c>
      <c r="BC21" s="263">
        <f>[1]PulpLogsImp!BA$194</f>
        <v>0</v>
      </c>
      <c r="BD21" s="344"/>
    </row>
    <row r="22" spans="2:56" ht="17.149999999999999" customHeight="1">
      <c r="B22" s="129" t="s">
        <v>149</v>
      </c>
      <c r="C22" s="364">
        <f>1/$A$1*[1]PulpLogsImp!B$273</f>
        <v>0</v>
      </c>
      <c r="D22" s="365">
        <f>1/$A$1*[1]PulpLogsImp!C$273</f>
        <v>0</v>
      </c>
      <c r="E22" s="131">
        <f>1/$A$1*[1]PulpLogsImp!D$273</f>
        <v>8.7299999999999997E-4</v>
      </c>
      <c r="F22" s="131">
        <f>1/$A$1*[1]PulpLogsImp!E$273</f>
        <v>3.12444E-3</v>
      </c>
      <c r="G22" s="131">
        <f>1/$A$1*[1]PulpLogsImp!F$273</f>
        <v>1.2949999999999999E-3</v>
      </c>
      <c r="H22" s="131">
        <f>1/$A$1*[1]PulpLogsImp!G$273</f>
        <v>1.7539999999999999E-3</v>
      </c>
      <c r="I22" s="131">
        <f>1/$A$1*[1]PulpLogsImp!H$273</f>
        <v>6.61576E-3</v>
      </c>
      <c r="J22" s="131">
        <f>1/$A$1*[1]PulpLogsImp!I$273</f>
        <v>8.1339999999999989E-3</v>
      </c>
      <c r="K22" s="131">
        <f>1/$A$1*[1]PulpLogsImp!J$273</f>
        <v>7.1409999999999998E-3</v>
      </c>
      <c r="L22" s="131">
        <f>1/$A$1*[1]PulpLogsImp!K$273</f>
        <v>5.1837799999999998E-3</v>
      </c>
      <c r="M22" s="131">
        <f>1/$A$1*[1]PulpLogsImp!L$273</f>
        <v>4.7699999999999999E-3</v>
      </c>
      <c r="N22" s="131">
        <f>1/$A$1*[1]PulpLogsImp!M$273</f>
        <v>7.395399999999999E-4</v>
      </c>
      <c r="O22" s="131">
        <f>1/$A$1*[1]PulpLogsImp!N$273</f>
        <v>6.5001999999999985E-4</v>
      </c>
      <c r="P22" s="131">
        <f>1/$A$1*[1]PulpLogsImp!O$273</f>
        <v>3.1099999999999997E-4</v>
      </c>
      <c r="Q22" s="131">
        <f>1/$A$1*[1]PulpLogsImp!P$273</f>
        <v>4.8499999999999997E-4</v>
      </c>
      <c r="R22" s="131">
        <f>1/$A$1*[1]PulpLogsImp!Q$273</f>
        <v>6.9883999999999994E-4</v>
      </c>
      <c r="S22" s="131">
        <f>1/$A$1*[1]PulpLogsImp!R$273</f>
        <v>4.7299999999999995E-4</v>
      </c>
      <c r="T22" s="131">
        <f>1/$A$1*[1]PulpLogsImp!S$273</f>
        <v>0</v>
      </c>
      <c r="U22" s="131">
        <f>1/$A$1*[1]PulpLogsImp!T$273</f>
        <v>1.9999999999999999E-6</v>
      </c>
      <c r="V22" s="131">
        <f>1/$A$1*[1]PulpLogsImp!U$273</f>
        <v>1.12E-4</v>
      </c>
      <c r="W22" s="131">
        <f>1/$A$1*[1]PulpLogsImp!V$273</f>
        <v>0</v>
      </c>
      <c r="X22" s="131">
        <f>1/$A$1*[1]PulpLogsImp!W$273</f>
        <v>0</v>
      </c>
      <c r="Y22" s="131">
        <f>1/$A$1*[1]PulpLogsImp!X$273</f>
        <v>0</v>
      </c>
      <c r="Z22" s="131">
        <f>1/$A$1*[1]PulpLogsImp!Y$273</f>
        <v>0</v>
      </c>
      <c r="AA22" s="131">
        <f>1/$A$1*[1]PulpLogsImp!Z$273</f>
        <v>0</v>
      </c>
      <c r="AB22" s="131">
        <f>1/$A$1*[1]PulpLogsImp!AA$273</f>
        <v>0</v>
      </c>
      <c r="AC22" s="132"/>
      <c r="AD22" s="364">
        <f>1/1000*[1]PulpLogsImp!AB$273</f>
        <v>0</v>
      </c>
      <c r="AE22" s="365">
        <f>1/1000*[1]PulpLogsImp!AC$273</f>
        <v>0</v>
      </c>
      <c r="AF22" s="367">
        <f>[1]PulpLogsImp!AD$273</f>
        <v>0.1075894224</v>
      </c>
      <c r="AG22" s="367">
        <f>[1]PulpLogsImp!AE$273</f>
        <v>0.50831376960000008</v>
      </c>
      <c r="AH22" s="367">
        <f>[1]PulpLogsImp!AF$273</f>
        <v>0.24454949610000001</v>
      </c>
      <c r="AI22" s="367">
        <f>[1]PulpLogsImp!AG$273</f>
        <v>0.34105508580000005</v>
      </c>
      <c r="AJ22" s="367">
        <f>[1]PulpLogsImp!AH$273</f>
        <v>1.271935356</v>
      </c>
      <c r="AK22" s="367">
        <f>[1]PulpLogsImp!AI$273</f>
        <v>1.8835699735</v>
      </c>
      <c r="AL22" s="367">
        <f>[1]PulpLogsImp!AJ$273</f>
        <v>1.9643828304000002</v>
      </c>
      <c r="AM22" s="367">
        <f>[1]PulpLogsImp!AK$273</f>
        <v>1.0954508136000001</v>
      </c>
      <c r="AN22" s="367">
        <f>[1]PulpLogsImp!AL$273</f>
        <v>1.0041249510000001</v>
      </c>
      <c r="AO22" s="367">
        <f>[1]PulpLogsImp!AM$273</f>
        <v>0.21483988799999998</v>
      </c>
      <c r="AP22" s="367">
        <f>[1]PulpLogsImp!AN$273</f>
        <v>0.16041113439999999</v>
      </c>
      <c r="AQ22" s="367">
        <f>[1]PulpLogsImp!AO$273</f>
        <v>6.572501280000001E-2</v>
      </c>
      <c r="AR22" s="367">
        <f>[1]PulpLogsImp!AP$273</f>
        <v>0.11087395300000001</v>
      </c>
      <c r="AS22" s="367">
        <f>[1]PulpLogsImp!AQ$273</f>
        <v>0.1432952535</v>
      </c>
      <c r="AT22" s="367">
        <f>[1]PulpLogsImp!AR$273</f>
        <v>0.10218790109999999</v>
      </c>
      <c r="AU22" s="367">
        <f>[1]PulpLogsImp!AS$273</f>
        <v>0</v>
      </c>
      <c r="AV22" s="367">
        <f>[1]PulpLogsImp!AT$273</f>
        <v>3.60205E-4</v>
      </c>
      <c r="AW22" s="367">
        <f>[1]PulpLogsImp!AU$273</f>
        <v>2.0764912083333333E-2</v>
      </c>
      <c r="AX22" s="367">
        <f>[1]PulpLogsImp!AV$273</f>
        <v>0</v>
      </c>
      <c r="AY22" s="367">
        <f>[1]PulpLogsImp!AW$273</f>
        <v>0</v>
      </c>
      <c r="AZ22" s="367">
        <f>[1]PulpLogsImp!AX$273</f>
        <v>0</v>
      </c>
      <c r="BA22" s="367">
        <f>[1]PulpLogsImp!AY$273</f>
        <v>0</v>
      </c>
      <c r="BB22" s="367">
        <f>[1]PulpLogsImp!AZ$273</f>
        <v>0</v>
      </c>
      <c r="BC22" s="367">
        <f>[1]PulpLogsImp!BA$273</f>
        <v>0</v>
      </c>
      <c r="BD22" s="361"/>
    </row>
    <row r="23" spans="2:56" ht="17.149999999999999" customHeight="1">
      <c r="B23" s="9" t="s">
        <v>137</v>
      </c>
      <c r="C23" s="100">
        <f t="shared" ref="C23:AB23" si="8">C5-SUM(C6,C9,C10,C14,C15,C21,C22)</f>
        <v>0</v>
      </c>
      <c r="D23" s="101">
        <f t="shared" si="8"/>
        <v>0</v>
      </c>
      <c r="E23" s="23">
        <f t="shared" si="8"/>
        <v>5.7612600000000014E-2</v>
      </c>
      <c r="F23" s="23">
        <f t="shared" si="8"/>
        <v>5.9871039999999986E-2</v>
      </c>
      <c r="G23" s="23">
        <f t="shared" si="8"/>
        <v>6.1999759999999959E-2</v>
      </c>
      <c r="H23" s="23">
        <f t="shared" si="8"/>
        <v>4.490599999999989E-2</v>
      </c>
      <c r="I23" s="23">
        <f t="shared" si="8"/>
        <v>5.0152239999999848E-2</v>
      </c>
      <c r="J23" s="23">
        <f t="shared" si="8"/>
        <v>2.0613000000000214E-2</v>
      </c>
      <c r="K23" s="23">
        <f t="shared" si="8"/>
        <v>1.165840000000018E-2</v>
      </c>
      <c r="L23" s="23">
        <f t="shared" si="8"/>
        <v>9.1316799999999754E-3</v>
      </c>
      <c r="M23" s="23">
        <f t="shared" si="8"/>
        <v>6.9299999999997697E-3</v>
      </c>
      <c r="N23" s="23">
        <f t="shared" si="8"/>
        <v>3.0099999999977367E-5</v>
      </c>
      <c r="O23" s="23">
        <f t="shared" si="8"/>
        <v>4.115599999999775E-4</v>
      </c>
      <c r="P23" s="23">
        <f t="shared" si="8"/>
        <v>5.730000000000457E-4</v>
      </c>
      <c r="Q23" s="23">
        <f t="shared" si="8"/>
        <v>4.0978000000013726E-4</v>
      </c>
      <c r="R23" s="23">
        <f t="shared" si="8"/>
        <v>5.4699999999985316E-4</v>
      </c>
      <c r="S23" s="23">
        <f t="shared" si="8"/>
        <v>1.0923200000001465E-3</v>
      </c>
      <c r="T23" s="23">
        <f t="shared" si="8"/>
        <v>4.4360000000000011E-2</v>
      </c>
      <c r="U23" s="23">
        <f t="shared" si="8"/>
        <v>4.7957279999999991E-2</v>
      </c>
      <c r="V23" s="23">
        <f t="shared" si="8"/>
        <v>4.2489999999999972E-2</v>
      </c>
      <c r="W23" s="23">
        <f t="shared" si="8"/>
        <v>0</v>
      </c>
      <c r="X23" s="23">
        <f t="shared" si="8"/>
        <v>0</v>
      </c>
      <c r="Y23" s="23">
        <f t="shared" si="8"/>
        <v>0</v>
      </c>
      <c r="Z23" s="23">
        <f t="shared" si="8"/>
        <v>0</v>
      </c>
      <c r="AA23" s="23">
        <f t="shared" si="8"/>
        <v>0</v>
      </c>
      <c r="AB23" s="23">
        <f t="shared" si="8"/>
        <v>0</v>
      </c>
      <c r="AC23" s="4"/>
      <c r="AD23" s="100">
        <f t="shared" ref="AD23:BC23" si="9">AD5-SUM(AD6,AD9,AD10,AD14,AD15,AD21,AD22)</f>
        <v>0</v>
      </c>
      <c r="AE23" s="101">
        <f t="shared" si="9"/>
        <v>0</v>
      </c>
      <c r="AF23" s="175">
        <f t="shared" si="9"/>
        <v>2.7537271488000048</v>
      </c>
      <c r="AG23" s="175">
        <f t="shared" si="9"/>
        <v>3.793257484799998</v>
      </c>
      <c r="AH23" s="175">
        <f t="shared" si="9"/>
        <v>3.7633908403000014</v>
      </c>
      <c r="AI23" s="175">
        <f t="shared" si="9"/>
        <v>3.0520920573000012</v>
      </c>
      <c r="AJ23" s="175">
        <f t="shared" si="9"/>
        <v>3.3701270812000033</v>
      </c>
      <c r="AK23" s="175">
        <f t="shared" si="9"/>
        <v>1.7058531269999975</v>
      </c>
      <c r="AL23" s="175">
        <f t="shared" si="9"/>
        <v>1.0479567663999916</v>
      </c>
      <c r="AM23" s="175">
        <f t="shared" si="9"/>
        <v>0.96234644439999784</v>
      </c>
      <c r="AN23" s="175">
        <f t="shared" si="9"/>
        <v>0.74955343139999897</v>
      </c>
      <c r="AO23" s="175">
        <f t="shared" si="9"/>
        <v>3.8224319999997647E-3</v>
      </c>
      <c r="AP23" s="175">
        <f t="shared" si="9"/>
        <v>7.6822046399993127E-2</v>
      </c>
      <c r="AQ23" s="175">
        <f t="shared" si="9"/>
        <v>0.12427961369999707</v>
      </c>
      <c r="AR23" s="175">
        <f t="shared" si="9"/>
        <v>0.10339981199999926</v>
      </c>
      <c r="AS23" s="175">
        <f t="shared" si="9"/>
        <v>0.15913225650000129</v>
      </c>
      <c r="AT23" s="175">
        <f t="shared" si="9"/>
        <v>0.34830158159999058</v>
      </c>
      <c r="AU23" s="175">
        <f t="shared" si="9"/>
        <v>4.198187750899999</v>
      </c>
      <c r="AV23" s="175">
        <f t="shared" si="9"/>
        <v>4.8341790330000016</v>
      </c>
      <c r="AW23" s="175">
        <f t="shared" si="9"/>
        <v>3.4996003008333325</v>
      </c>
      <c r="AX23" s="175">
        <f t="shared" si="9"/>
        <v>0</v>
      </c>
      <c r="AY23" s="175">
        <f t="shared" si="9"/>
        <v>0</v>
      </c>
      <c r="AZ23" s="175">
        <f t="shared" si="9"/>
        <v>0</v>
      </c>
      <c r="BA23" s="175">
        <f t="shared" si="9"/>
        <v>0</v>
      </c>
      <c r="BB23" s="175">
        <f t="shared" si="9"/>
        <v>0</v>
      </c>
      <c r="BC23" s="175">
        <f t="shared" si="9"/>
        <v>0</v>
      </c>
      <c r="BD23" s="344"/>
    </row>
    <row r="24" spans="2:56">
      <c r="B24" s="5" t="s">
        <v>91</v>
      </c>
      <c r="C24" s="92">
        <f>1/$A$1*[1]PulpLogsImp!B$226</f>
        <v>0</v>
      </c>
      <c r="D24" s="93">
        <f>1/$A$1*[1]PulpLogsImp!C$226</f>
        <v>0</v>
      </c>
      <c r="E24" s="10">
        <f>1/$A$1*[1]PulpLogsImp!D$226</f>
        <v>5.7612599999999993E-2</v>
      </c>
      <c r="F24" s="10">
        <f>1/$A$1*[1]PulpLogsImp!E$226</f>
        <v>5.987104E-2</v>
      </c>
      <c r="G24" s="10">
        <f>1/$A$1*[1]PulpLogsImp!F$226</f>
        <v>6.1925999999999995E-2</v>
      </c>
      <c r="H24" s="10">
        <f>1/$A$1*[1]PulpLogsImp!G$226</f>
        <v>4.4878000000000001E-2</v>
      </c>
      <c r="I24" s="10">
        <f>1/$A$1*[1]PulpLogsImp!H$226</f>
        <v>5.0061239999999993E-2</v>
      </c>
      <c r="J24" s="10">
        <f>1/$A$1*[1]PulpLogsImp!I$226</f>
        <v>2.0612999999999999E-2</v>
      </c>
      <c r="K24" s="10">
        <f>1/$A$1*[1]PulpLogsImp!J$226</f>
        <v>1.1657000000000001E-2</v>
      </c>
      <c r="L24" s="10">
        <f>1/$A$1*[1]PulpLogsImp!K$226</f>
        <v>9.1307000000000003E-3</v>
      </c>
      <c r="M24" s="10">
        <f>1/$A$1*[1]PulpLogsImp!L$226</f>
        <v>6.9289999999999994E-3</v>
      </c>
      <c r="N24" s="10">
        <f>1/$A$1*[1]PulpLogsImp!M$226</f>
        <v>3.0099999999999996E-5</v>
      </c>
      <c r="O24" s="10">
        <f>1/$A$1*[1]PulpLogsImp!N$226</f>
        <v>4.1099999999999996E-4</v>
      </c>
      <c r="P24" s="10">
        <f>1/$A$1*[1]PulpLogsImp!O$226</f>
        <v>5.7200000000000003E-4</v>
      </c>
      <c r="Q24" s="10">
        <f>1/$A$1*[1]PulpLogsImp!P$226</f>
        <v>3.6400000000000007E-4</v>
      </c>
      <c r="R24" s="10">
        <f>1/$A$1*[1]PulpLogsImp!Q$226</f>
        <v>1.5099999999999998E-4</v>
      </c>
      <c r="S24" s="10">
        <f>1/$A$1*[1]PulpLogsImp!R$226</f>
        <v>1.0399999999999999E-4</v>
      </c>
      <c r="T24" s="10">
        <f>1/$A$1*[1]PulpLogsImp!S$226</f>
        <v>4.4359999999999997E-2</v>
      </c>
      <c r="U24" s="10">
        <f>1/$A$1*[1]PulpLogsImp!T$226</f>
        <v>4.7957E-2</v>
      </c>
      <c r="V24" s="10">
        <f>1/$A$1*[1]PulpLogsImp!U$226</f>
        <v>4.249E-2</v>
      </c>
      <c r="W24" s="10">
        <f>1/$A$1*[1]PulpLogsImp!V$226</f>
        <v>0</v>
      </c>
      <c r="X24" s="10">
        <f>1/$A$1*[1]PulpLogsImp!W$226</f>
        <v>0</v>
      </c>
      <c r="Y24" s="10">
        <f>1/$A$1*[1]PulpLogsImp!X$226</f>
        <v>0</v>
      </c>
      <c r="Z24" s="10">
        <f>1/$A$1*[1]PulpLogsImp!Y$226</f>
        <v>0</v>
      </c>
      <c r="AA24" s="10">
        <f>1/$A$1*[1]PulpLogsImp!Z$226</f>
        <v>0</v>
      </c>
      <c r="AB24" s="10">
        <f>1/$A$1*[1]PulpLogsImp!AA$226</f>
        <v>0</v>
      </c>
      <c r="AC24" s="4"/>
      <c r="AD24" s="92">
        <f>1/1000*[1]PulpLogsImp!AB$226</f>
        <v>0</v>
      </c>
      <c r="AE24" s="93">
        <f>1/1000*[1]PulpLogsImp!AC$226</f>
        <v>0</v>
      </c>
      <c r="AF24" s="265">
        <f>[1]PulpLogsImp!AD$226</f>
        <v>2.7537271487999999</v>
      </c>
      <c r="AG24" s="265">
        <f>[1]PulpLogsImp!AE$226</f>
        <v>3.7932574848000002</v>
      </c>
      <c r="AH24" s="265">
        <f>[1]PulpLogsImp!AF$226</f>
        <v>3.7400366178000004</v>
      </c>
      <c r="AI24" s="265">
        <f>[1]PulpLogsImp!AG$226</f>
        <v>3.0471703977000004</v>
      </c>
      <c r="AJ24" s="265">
        <f>[1]PulpLogsImp!AH$226</f>
        <v>3.3411591336000002</v>
      </c>
      <c r="AK24" s="265">
        <f>[1]PulpLogsImp!AI$226</f>
        <v>1.7058531270000001</v>
      </c>
      <c r="AL24" s="265">
        <f>[1]PulpLogsImp!AJ$226</f>
        <v>1.0443003576000001</v>
      </c>
      <c r="AM24" s="265">
        <f>[1]PulpLogsImp!AK$226</f>
        <v>0.95603218479999996</v>
      </c>
      <c r="AN24" s="265">
        <f>[1]PulpLogsImp!AL$226</f>
        <v>0.74854722510000005</v>
      </c>
      <c r="AO24" s="265">
        <f>[1]PulpLogsImp!AM$226</f>
        <v>3.8224319999999997E-3</v>
      </c>
      <c r="AP24" s="265">
        <f>[1]PulpLogsImp!AN$226</f>
        <v>7.2867431999999996E-2</v>
      </c>
      <c r="AQ24" s="265">
        <f>[1]PulpLogsImp!AO$226</f>
        <v>0.1196312637</v>
      </c>
      <c r="AR24" s="265">
        <f>[1]PulpLogsImp!AP$226</f>
        <v>7.6698290500000002E-2</v>
      </c>
      <c r="AS24" s="265">
        <f>[1]PulpLogsImp!AQ$226</f>
        <v>2.9445020499999999E-2</v>
      </c>
      <c r="AT24" s="265">
        <f>[1]PulpLogsImp!AR$226</f>
        <v>1.59758877E-2</v>
      </c>
      <c r="AU24" s="265">
        <f>[1]PulpLogsImp!AS$226</f>
        <v>4.1981877508999998</v>
      </c>
      <c r="AV24" s="265">
        <f>[1]PulpLogsImp!AT$226</f>
        <v>4.8332212419999996</v>
      </c>
      <c r="AW24" s="265">
        <f>[1]PulpLogsImp!AU$226</f>
        <v>3.4996003008333334</v>
      </c>
      <c r="AX24" s="265">
        <f>[1]PulpLogsImp!AV$226</f>
        <v>0</v>
      </c>
      <c r="AY24" s="265">
        <f>[1]PulpLogsImp!AW$226</f>
        <v>0</v>
      </c>
      <c r="AZ24" s="265">
        <f>[1]PulpLogsImp!AX$226</f>
        <v>0</v>
      </c>
      <c r="BA24" s="265">
        <f>[1]PulpLogsImp!AY$226</f>
        <v>0</v>
      </c>
      <c r="BB24" s="265">
        <f>[1]PulpLogsImp!AZ$226</f>
        <v>0</v>
      </c>
      <c r="BC24" s="265">
        <f>[1]PulpLogsImp!BA$226</f>
        <v>0</v>
      </c>
      <c r="BD24" s="344"/>
    </row>
    <row r="25" spans="2:56" ht="13" thickBot="1">
      <c r="B25" s="6" t="s">
        <v>138</v>
      </c>
      <c r="C25" s="109">
        <f t="shared" ref="C25:AB25" si="10">SUM(C23:C23)-SUM(C24:C24)</f>
        <v>0</v>
      </c>
      <c r="D25" s="110">
        <f t="shared" si="10"/>
        <v>0</v>
      </c>
      <c r="E25" s="107">
        <f t="shared" si="10"/>
        <v>0</v>
      </c>
      <c r="F25" s="107">
        <f t="shared" si="10"/>
        <v>0</v>
      </c>
      <c r="G25" s="107">
        <f t="shared" si="10"/>
        <v>7.375999999996441E-5</v>
      </c>
      <c r="H25" s="107">
        <f t="shared" si="10"/>
        <v>2.7999999999889225E-5</v>
      </c>
      <c r="I25" s="107">
        <f t="shared" si="10"/>
        <v>9.0999999999855086E-5</v>
      </c>
      <c r="J25" s="107">
        <f t="shared" si="10"/>
        <v>2.1510571102112408E-16</v>
      </c>
      <c r="K25" s="107">
        <f t="shared" si="10"/>
        <v>1.4000000001790358E-6</v>
      </c>
      <c r="L25" s="107">
        <f t="shared" si="10"/>
        <v>9.7999999997509801E-7</v>
      </c>
      <c r="M25" s="107">
        <f t="shared" si="10"/>
        <v>9.9999999977028187E-7</v>
      </c>
      <c r="N25" s="107">
        <f t="shared" si="10"/>
        <v>-2.2629332218845888E-17</v>
      </c>
      <c r="O25" s="107">
        <f t="shared" si="10"/>
        <v>5.599999999775381E-7</v>
      </c>
      <c r="P25" s="107">
        <f t="shared" si="10"/>
        <v>1.0000000000456692E-6</v>
      </c>
      <c r="Q25" s="107">
        <f t="shared" si="10"/>
        <v>4.5780000000137191E-5</v>
      </c>
      <c r="R25" s="107">
        <f t="shared" si="10"/>
        <v>3.9599999999985318E-4</v>
      </c>
      <c r="S25" s="107">
        <f t="shared" si="10"/>
        <v>9.8832000000014658E-4</v>
      </c>
      <c r="T25" s="107">
        <f t="shared" si="10"/>
        <v>0</v>
      </c>
      <c r="U25" s="107">
        <f t="shared" si="10"/>
        <v>2.7999999999139824E-7</v>
      </c>
      <c r="V25" s="107">
        <f t="shared" si="10"/>
        <v>0</v>
      </c>
      <c r="W25" s="107">
        <f t="shared" si="10"/>
        <v>0</v>
      </c>
      <c r="X25" s="107">
        <f t="shared" si="10"/>
        <v>0</v>
      </c>
      <c r="Y25" s="107">
        <f t="shared" si="10"/>
        <v>0</v>
      </c>
      <c r="Z25" s="107">
        <f t="shared" si="10"/>
        <v>0</v>
      </c>
      <c r="AA25" s="107">
        <f t="shared" si="10"/>
        <v>0</v>
      </c>
      <c r="AB25" s="107">
        <f t="shared" si="10"/>
        <v>0</v>
      </c>
      <c r="AC25" s="34"/>
      <c r="AD25" s="111">
        <f t="shared" ref="AD25:BC25" si="11">SUM(AD23:AD23)-SUM(AD24:AD24)</f>
        <v>0</v>
      </c>
      <c r="AE25" s="112">
        <f t="shared" si="11"/>
        <v>0</v>
      </c>
      <c r="AF25" s="230">
        <f t="shared" si="11"/>
        <v>4.8849813083506888E-15</v>
      </c>
      <c r="AG25" s="230">
        <f t="shared" si="11"/>
        <v>0</v>
      </c>
      <c r="AH25" s="230">
        <f t="shared" si="11"/>
        <v>2.3354222500000965E-2</v>
      </c>
      <c r="AI25" s="230">
        <f t="shared" si="11"/>
        <v>4.9216596000007939E-3</v>
      </c>
      <c r="AJ25" s="230">
        <f t="shared" si="11"/>
        <v>2.8967947600003097E-2</v>
      </c>
      <c r="AK25" s="230">
        <f t="shared" si="11"/>
        <v>-2.6645352591003757E-15</v>
      </c>
      <c r="AL25" s="230">
        <f t="shared" si="11"/>
        <v>3.6564087999915174E-3</v>
      </c>
      <c r="AM25" s="230">
        <f t="shared" si="11"/>
        <v>6.3142595999978735E-3</v>
      </c>
      <c r="AN25" s="230">
        <f t="shared" si="11"/>
        <v>1.0062062999989241E-3</v>
      </c>
      <c r="AO25" s="230">
        <f t="shared" si="11"/>
        <v>-2.3505503099485736E-16</v>
      </c>
      <c r="AP25" s="230">
        <f t="shared" si="11"/>
        <v>3.954614399993131E-3</v>
      </c>
      <c r="AQ25" s="230">
        <f t="shared" si="11"/>
        <v>4.6483499999970673E-3</v>
      </c>
      <c r="AR25" s="230">
        <f t="shared" si="11"/>
        <v>2.6701521499999256E-2</v>
      </c>
      <c r="AS25" s="230">
        <f t="shared" si="11"/>
        <v>0.12968723600000129</v>
      </c>
      <c r="AT25" s="230">
        <f t="shared" si="11"/>
        <v>0.33232569389999056</v>
      </c>
      <c r="AU25" s="230">
        <f t="shared" si="11"/>
        <v>0</v>
      </c>
      <c r="AV25" s="230">
        <f t="shared" si="11"/>
        <v>9.5779100000203954E-4</v>
      </c>
      <c r="AW25" s="230">
        <f t="shared" si="11"/>
        <v>0</v>
      </c>
      <c r="AX25" s="230">
        <f t="shared" si="11"/>
        <v>0</v>
      </c>
      <c r="AY25" s="230">
        <f t="shared" si="11"/>
        <v>0</v>
      </c>
      <c r="AZ25" s="230">
        <f t="shared" si="11"/>
        <v>0</v>
      </c>
      <c r="BA25" s="230">
        <f t="shared" si="11"/>
        <v>0</v>
      </c>
      <c r="BB25" s="230">
        <f t="shared" si="11"/>
        <v>0</v>
      </c>
      <c r="BC25" s="230">
        <f t="shared" si="11"/>
        <v>0</v>
      </c>
      <c r="BD25" s="344"/>
    </row>
    <row r="26" spans="2:56" ht="13.5" thickTop="1">
      <c r="B26" s="201" t="s">
        <v>198</v>
      </c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368"/>
    </row>
    <row r="27" spans="2:56"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</row>
    <row r="28" spans="2:56"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</row>
    <row r="29" spans="2:56"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0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0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0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D88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0" customWidth="1"/>
    <col min="50" max="55" width="6.7265625" style="30" hidden="1" customWidth="1"/>
  </cols>
  <sheetData>
    <row r="1" spans="1:56" ht="9" customHeight="1" thickBot="1">
      <c r="A1" s="195">
        <f>[2]RWE!$A$23</f>
        <v>4.5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41</v>
      </c>
      <c r="C2" s="413" t="s">
        <v>100</v>
      </c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  <c r="Z2" s="414"/>
      <c r="AA2" s="414"/>
      <c r="AB2" s="415"/>
      <c r="AC2" s="3"/>
      <c r="AD2" s="396" t="s">
        <v>5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65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139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139">
        <f>1/$A$1*'[1]4701-5Imp'!B$263</f>
        <v>2.4046233048333336</v>
      </c>
      <c r="D5" s="125">
        <f>1/$A$1*'[1]4701-5Imp'!C$263</f>
        <v>2.1994136582499997</v>
      </c>
      <c r="E5" s="125">
        <f>1/$A$1*'[1]4701-5Imp'!D$263</f>
        <v>2.225114281666666</v>
      </c>
      <c r="F5" s="125">
        <f>1/$A$1*'[1]4701-5Imp'!E$263</f>
        <v>2.1613215649999997</v>
      </c>
      <c r="G5" s="125">
        <f>1/$A$1*'[1]4701-5Imp'!F$263</f>
        <v>2.1988104266666664</v>
      </c>
      <c r="H5" s="125">
        <f>1/$A$1*'[1]4701-5Imp'!G$263</f>
        <v>2.1452019540000005</v>
      </c>
      <c r="I5" s="125">
        <f>1/$A$1*'[1]4701-5Imp'!H$263</f>
        <v>1.9706009225000001</v>
      </c>
      <c r="J5" s="125">
        <f>1/$A$1*'[1]4701-5Imp'!I$263</f>
        <v>1.8151162533333343</v>
      </c>
      <c r="K5" s="125">
        <f>1/$A$1*'[1]4701-5Imp'!J$263</f>
        <v>2.124452674</v>
      </c>
      <c r="L5" s="125">
        <f>1/$A$1*'[1]4701-5Imp'!K$263</f>
        <v>1.8396704074999997</v>
      </c>
      <c r="M5" s="125">
        <f>1/$A$1*'[1]4701-5Imp'!L$263</f>
        <v>2.1681744462499997</v>
      </c>
      <c r="N5" s="125">
        <f>1/$A$1*'[1]4701-5Imp'!M$263</f>
        <v>2.1519861766666666</v>
      </c>
      <c r="O5" s="125">
        <f>1/$A$1*'[1]4701-5Imp'!N$263</f>
        <v>1.9844659558522724</v>
      </c>
      <c r="P5" s="125">
        <f>1/$A$1*'[1]4701-5Imp'!O$263</f>
        <v>2.135593133809524</v>
      </c>
      <c r="Q5" s="125">
        <f>1/$A$1*'[1]4701-5Imp'!P$263</f>
        <v>1.9952686349999993</v>
      </c>
      <c r="R5" s="125">
        <f>1/$A$1*'[1]4701-5Imp'!Q$263</f>
        <v>1.9568170107777771</v>
      </c>
      <c r="S5" s="125">
        <f>1/$A$1*'[1]4701-5Imp'!R$263</f>
        <v>1.9496178189761906</v>
      </c>
      <c r="T5" s="125">
        <f>1/$A$1*'[1]4701-5Imp'!S$263</f>
        <v>1.9943471556666661</v>
      </c>
      <c r="U5" s="125">
        <f>1/$A$1*'[1]4701-5Imp'!T$263</f>
        <v>2.0037332891623376</v>
      </c>
      <c r="V5" s="125">
        <f>1/$A$1*'[1]4701-5Imp'!U$263</f>
        <v>1.6985014340617715</v>
      </c>
      <c r="W5" s="125">
        <f>1/$A$1*'[1]4701-5Imp'!V$263</f>
        <v>0</v>
      </c>
      <c r="X5" s="125">
        <f>1/$A$1*'[1]4701-5Imp'!W$263</f>
        <v>0</v>
      </c>
      <c r="Y5" s="125">
        <f>1/$A$1*'[1]4701-5Imp'!X$263</f>
        <v>0</v>
      </c>
      <c r="Z5" s="125">
        <f>1/$A$1*'[1]4701-5Imp'!Y$263</f>
        <v>0</v>
      </c>
      <c r="AA5" s="125">
        <f>1/$A$1*'[1]4701-5Imp'!Z$263</f>
        <v>0</v>
      </c>
      <c r="AB5" s="125">
        <f>1/$A$1*'[1]4701-5Imp'!AA$263</f>
        <v>0</v>
      </c>
      <c r="AC5" s="16"/>
      <c r="AD5" s="124">
        <f>1/1000*'[1]4701-5Imp'!AB$263</f>
        <v>1.4666150734218208</v>
      </c>
      <c r="AE5" s="125">
        <f>1/1000*'[1]4701-5Imp'!AC$263</f>
        <v>1.0513080836803999</v>
      </c>
      <c r="AF5" s="125">
        <f>1/1000*'[1]4701-5Imp'!AD$263</f>
        <v>0.97899998486880002</v>
      </c>
      <c r="AG5" s="125">
        <f>1/1000*'[1]4701-5Imp'!AE$263</f>
        <v>1.0544872387503996</v>
      </c>
      <c r="AH5" s="125">
        <f>1/1000*'[1]4701-5Imp'!AF$263</f>
        <v>1.1641881252980999</v>
      </c>
      <c r="AI5" s="125">
        <f>1/1000*'[1]4701-5Imp'!AG$263</f>
        <v>1.1689953513381</v>
      </c>
      <c r="AJ5" s="125">
        <f>1/1000*'[1]4701-5Imp'!AH$263</f>
        <v>1.2213237108452</v>
      </c>
      <c r="AK5" s="125">
        <f>1/1000*'[1]4701-5Imp'!AI$263</f>
        <v>1.3884970537814998</v>
      </c>
      <c r="AL5" s="125">
        <f>1/1000*'[1]4701-5Imp'!AJ$263</f>
        <v>1.5569432734335997</v>
      </c>
      <c r="AM5" s="125">
        <f>1/1000*'[1]4701-5Imp'!AK$263</f>
        <v>1.0383597429084002</v>
      </c>
      <c r="AN5" s="125">
        <f>1/1000*'[1]4701-5Imp'!AL$263</f>
        <v>1.5662744913230995</v>
      </c>
      <c r="AO5" s="125">
        <f>1/1000*'[1]4701-5Imp'!AM$263</f>
        <v>1.6116661844639997</v>
      </c>
      <c r="AP5" s="125">
        <f>1/1000*'[1]4701-5Imp'!AN$263</f>
        <v>1.3277341988592</v>
      </c>
      <c r="AQ5" s="125">
        <f>1/1000*'[1]4701-5Imp'!AO$263</f>
        <v>1.4738892702890996</v>
      </c>
      <c r="AR5" s="125">
        <f>1/1000*'[1]4701-5Imp'!AP$263</f>
        <v>1.3306449947715</v>
      </c>
      <c r="AS5" s="125">
        <f>1/1000*'[1]4701-5Imp'!AQ$263</f>
        <v>1.2498938311159999</v>
      </c>
      <c r="AT5" s="125">
        <f>1/1000*'[1]4701-5Imp'!AR$263</f>
        <v>1.1286373918588997</v>
      </c>
      <c r="AU5" s="125">
        <f>1/1000*'[1]4701-5Imp'!AS$263</f>
        <v>1.2371775917787</v>
      </c>
      <c r="AV5" s="125">
        <f>1/1000*'[1]4701-5Imp'!AT$263</f>
        <v>1.5350213914710005</v>
      </c>
      <c r="AW5" s="125">
        <f>1/1000*'[1]4701-5Imp'!AU$263</f>
        <v>1.1220278271049997</v>
      </c>
      <c r="AX5" s="125">
        <f>1/1000*'[1]4701-5Imp'!AV$263</f>
        <v>0</v>
      </c>
      <c r="AY5" s="125">
        <f>1/1000*'[1]4701-5Imp'!AW$263</f>
        <v>0</v>
      </c>
      <c r="AZ5" s="125">
        <f>1/1000*'[1]4701-5Imp'!AX$263</f>
        <v>0</v>
      </c>
      <c r="BA5" s="125">
        <f>1/1000*'[1]4701-5Imp'!AY$263</f>
        <v>0</v>
      </c>
      <c r="BB5" s="125">
        <f>1/1000*'[1]4701-5Imp'!AZ$263</f>
        <v>0</v>
      </c>
      <c r="BC5" s="140">
        <f>1/1000*'[1]4701-5Imp'!BA$263</f>
        <v>0</v>
      </c>
      <c r="BD5" s="293"/>
    </row>
    <row r="6" spans="1:56" ht="17.149999999999999" customHeight="1" thickTop="1">
      <c r="B6" s="44" t="s">
        <v>20</v>
      </c>
      <c r="C6" s="38">
        <f>1/$A$1*'[1]4701-5Imp'!B$266</f>
        <v>4.1065000000000004E-2</v>
      </c>
      <c r="D6" s="32">
        <f>1/$A$1*'[1]4701-5Imp'!C$266</f>
        <v>3.0356599999999997E-2</v>
      </c>
      <c r="E6" s="32">
        <f>1/$A$1*'[1]4701-5Imp'!D$266</f>
        <v>3.2149000000000004E-2</v>
      </c>
      <c r="F6" s="32">
        <f>1/$A$1*'[1]4701-5Imp'!E$266</f>
        <v>3.6539000000000002E-2</v>
      </c>
      <c r="G6" s="32">
        <f>1/$A$1*'[1]4701-5Imp'!F$266</f>
        <v>1.5042600000000001E-2</v>
      </c>
      <c r="H6" s="32">
        <f>1/$A$1*'[1]4701-5Imp'!G$266</f>
        <v>1.6977599999999999E-2</v>
      </c>
      <c r="I6" s="32">
        <f>1/$A$1*'[1]4701-5Imp'!H$266</f>
        <v>8.3117999999999994E-3</v>
      </c>
      <c r="J6" s="32">
        <f>1/$A$1*'[1]4701-5Imp'!I$266</f>
        <v>1.0716E-3</v>
      </c>
      <c r="K6" s="32">
        <f>1/$A$1*'[1]4701-5Imp'!J$266</f>
        <v>0</v>
      </c>
      <c r="L6" s="32">
        <f>1/$A$1*'[1]4701-5Imp'!K$266</f>
        <v>1.0111999999999999E-3</v>
      </c>
      <c r="M6" s="32">
        <f>1/$A$1*'[1]4701-5Imp'!L$266</f>
        <v>1.9999999999999996E-3</v>
      </c>
      <c r="N6" s="32">
        <f>1/$A$1*'[1]4701-5Imp'!M$266</f>
        <v>3.6399999999999996E-3</v>
      </c>
      <c r="O6" s="32">
        <f>1/$A$1*'[1]4701-5Imp'!N$266</f>
        <v>0</v>
      </c>
      <c r="P6" s="32">
        <f>1/$A$1*'[1]4701-5Imp'!O$266</f>
        <v>0</v>
      </c>
      <c r="Q6" s="32">
        <f>1/$A$1*'[1]4701-5Imp'!P$266</f>
        <v>0</v>
      </c>
      <c r="R6" s="32">
        <f>1/$A$1*'[1]4701-5Imp'!Q$266</f>
        <v>0</v>
      </c>
      <c r="S6" s="32">
        <f>1/$A$1*'[1]4701-5Imp'!R$266</f>
        <v>0</v>
      </c>
      <c r="T6" s="32">
        <f>1/$A$1*'[1]4701-5Imp'!S$266</f>
        <v>0</v>
      </c>
      <c r="U6" s="32">
        <f>1/$A$1*'[1]4701-5Imp'!T$266</f>
        <v>4.9099999999999994E-5</v>
      </c>
      <c r="V6" s="32">
        <f>1/$A$1*'[1]4701-5Imp'!U$266</f>
        <v>0</v>
      </c>
      <c r="W6" s="32">
        <f>1/$A$1*'[1]4701-5Imp'!V$266</f>
        <v>0</v>
      </c>
      <c r="X6" s="32">
        <f>1/$A$1*'[1]4701-5Imp'!W$266</f>
        <v>0</v>
      </c>
      <c r="Y6" s="32">
        <f>1/$A$1*'[1]4701-5Imp'!X$266</f>
        <v>0</v>
      </c>
      <c r="Z6" s="32">
        <f>1/$A$1*'[1]4701-5Imp'!Y$266</f>
        <v>0</v>
      </c>
      <c r="AA6" s="32">
        <f>1/$A$1*'[1]4701-5Imp'!Z$266</f>
        <v>0</v>
      </c>
      <c r="AB6" s="32">
        <f>1/$A$1*'[1]4701-5Imp'!AA$266</f>
        <v>0</v>
      </c>
      <c r="AC6" s="13"/>
      <c r="AD6" s="47">
        <f>1/1000*'[1]4701-5Imp'!AB$266</f>
        <v>2.4131189746736999E-2</v>
      </c>
      <c r="AE6" s="32">
        <f>1/1000*'[1]4701-5Imp'!AC$266</f>
        <v>1.3991325610799998E-2</v>
      </c>
      <c r="AF6" s="32">
        <f>1/1000*'[1]4701-5Imp'!AD$266</f>
        <v>1.3763410358400001E-2</v>
      </c>
      <c r="AG6" s="32">
        <f>1/1000*'[1]4701-5Imp'!AE$266</f>
        <v>1.7567547311999998E-2</v>
      </c>
      <c r="AH6" s="32">
        <f>1/1000*'[1]4701-5Imp'!AF$266</f>
        <v>7.1235453737E-3</v>
      </c>
      <c r="AI6" s="32">
        <f>1/1000*'[1]4701-5Imp'!AG$266</f>
        <v>8.9260243644000009E-3</v>
      </c>
      <c r="AJ6" s="32">
        <f>1/1000*'[1]4701-5Imp'!AH$266</f>
        <v>4.8338088800000002E-3</v>
      </c>
      <c r="AK6" s="32">
        <f>1/1000*'[1]4701-5Imp'!AI$266</f>
        <v>6.4636891500000006E-4</v>
      </c>
      <c r="AL6" s="32">
        <f>1/1000*'[1]4701-5Imp'!AJ$266</f>
        <v>0</v>
      </c>
      <c r="AM6" s="32">
        <f>1/1000*'[1]4701-5Imp'!AK$266</f>
        <v>4.7942205080000002E-4</v>
      </c>
      <c r="AN6" s="32">
        <f>1/1000*'[1]4701-5Imp'!AL$266</f>
        <v>2.2194803115000001E-3</v>
      </c>
      <c r="AO6" s="32">
        <f>1/1000*'[1]4701-5Imp'!AM$266</f>
        <v>2.2480076159999999E-3</v>
      </c>
      <c r="AP6" s="32">
        <f>1/1000*'[1]4701-5Imp'!AN$266</f>
        <v>0</v>
      </c>
      <c r="AQ6" s="32">
        <f>1/1000*'[1]4701-5Imp'!AO$266</f>
        <v>0</v>
      </c>
      <c r="AR6" s="32">
        <f>1/1000*'[1]4701-5Imp'!AP$266</f>
        <v>0</v>
      </c>
      <c r="AS6" s="32">
        <f>1/1000*'[1]4701-5Imp'!AQ$266</f>
        <v>0</v>
      </c>
      <c r="AT6" s="32">
        <f>1/1000*'[1]4701-5Imp'!AR$266</f>
        <v>0</v>
      </c>
      <c r="AU6" s="32">
        <f>1/1000*'[1]4701-5Imp'!AS$266</f>
        <v>0</v>
      </c>
      <c r="AV6" s="32">
        <f>1/1000*'[1]4701-5Imp'!AT$266</f>
        <v>6.7361877999999996E-5</v>
      </c>
      <c r="AW6" s="32">
        <f>1/1000*'[1]4701-5Imp'!AU$266</f>
        <v>0</v>
      </c>
      <c r="AX6" s="32">
        <f>1/1000*'[1]4701-5Imp'!AV$266</f>
        <v>0</v>
      </c>
      <c r="AY6" s="32">
        <f>1/1000*'[1]4701-5Imp'!AW$266</f>
        <v>0</v>
      </c>
      <c r="AZ6" s="32">
        <f>1/1000*'[1]4701-5Imp'!AX$266</f>
        <v>0</v>
      </c>
      <c r="BA6" s="32">
        <f>1/1000*'[1]4701-5Imp'!AY$266</f>
        <v>0</v>
      </c>
      <c r="BB6" s="32">
        <f>1/1000*'[1]4701-5Imp'!AZ$266</f>
        <v>0</v>
      </c>
      <c r="BC6" s="32">
        <f>1/1000*'[1]4701-5Imp'!BA$266</f>
        <v>0</v>
      </c>
      <c r="BD6" s="293"/>
    </row>
    <row r="7" spans="1:56">
      <c r="B7" s="5" t="s">
        <v>126</v>
      </c>
      <c r="C7" s="39">
        <f>1/$A$1*'[1]4701-5Imp'!B$154</f>
        <v>2.1126200000000001E-2</v>
      </c>
      <c r="D7" s="10">
        <f>1/$A$1*'[1]4701-5Imp'!C$154</f>
        <v>1.1804E-2</v>
      </c>
      <c r="E7" s="10">
        <f>1/$A$1*'[1]4701-5Imp'!D$154</f>
        <v>1.48164E-2</v>
      </c>
      <c r="F7" s="10">
        <f>1/$A$1*'[1]4701-5Imp'!E$154</f>
        <v>1.3600600000000001E-2</v>
      </c>
      <c r="G7" s="10">
        <f>1/$A$1*'[1]4701-5Imp'!F$154</f>
        <v>1.00415E-2</v>
      </c>
      <c r="H7" s="10">
        <f>1/$A$1*'[1]4701-5Imp'!G$154</f>
        <v>1.3953800000000001E-2</v>
      </c>
      <c r="I7" s="10">
        <f>1/$A$1*'[1]4701-5Imp'!H$154</f>
        <v>8.2941999999999998E-3</v>
      </c>
      <c r="J7" s="10">
        <f>1/$A$1*'[1]4701-5Imp'!I$154</f>
        <v>1.054E-3</v>
      </c>
      <c r="K7" s="10">
        <f>1/$A$1*'[1]4701-5Imp'!J$154</f>
        <v>0</v>
      </c>
      <c r="L7" s="10">
        <f>1/$A$1*'[1]4701-5Imp'!K$154</f>
        <v>9.999999999999998E-4</v>
      </c>
      <c r="M7" s="10">
        <f>1/$A$1*'[1]4701-5Imp'!L$154</f>
        <v>1.9999999999999996E-3</v>
      </c>
      <c r="N7" s="10">
        <f>1/$A$1*'[1]4701-5Imp'!M$154</f>
        <v>3.6399999999999996E-3</v>
      </c>
      <c r="O7" s="10">
        <f>1/$A$1*'[1]4701-5Imp'!N$154</f>
        <v>0</v>
      </c>
      <c r="P7" s="10">
        <f>1/$A$1*'[1]4701-5Imp'!O$154</f>
        <v>0</v>
      </c>
      <c r="Q7" s="10">
        <f>1/$A$1*'[1]4701-5Imp'!P$154</f>
        <v>0</v>
      </c>
      <c r="R7" s="10">
        <f>1/$A$1*'[1]4701-5Imp'!Q$154</f>
        <v>0</v>
      </c>
      <c r="S7" s="10">
        <f>1/$A$1*'[1]4701-5Imp'!R$154</f>
        <v>0</v>
      </c>
      <c r="T7" s="10">
        <f>1/$A$1*'[1]4701-5Imp'!S$154</f>
        <v>0</v>
      </c>
      <c r="U7" s="10">
        <f>1/$A$1*'[1]4701-5Imp'!T$154</f>
        <v>4.9099999999999994E-5</v>
      </c>
      <c r="V7" s="10">
        <f>1/$A$1*'[1]4701-5Imp'!U$154</f>
        <v>0</v>
      </c>
      <c r="W7" s="10">
        <f>1/$A$1*'[1]4701-5Imp'!V$154</f>
        <v>0</v>
      </c>
      <c r="X7" s="10">
        <f>1/$A$1*'[1]4701-5Imp'!W$154</f>
        <v>0</v>
      </c>
      <c r="Y7" s="10">
        <f>1/$A$1*'[1]4701-5Imp'!X$154</f>
        <v>0</v>
      </c>
      <c r="Z7" s="10">
        <f>1/$A$1*'[1]4701-5Imp'!Y$154</f>
        <v>0</v>
      </c>
      <c r="AA7" s="10">
        <f>1/$A$1*'[1]4701-5Imp'!Z$154</f>
        <v>0</v>
      </c>
      <c r="AB7" s="10">
        <f>1/$A$1*'[1]4701-5Imp'!AA$154</f>
        <v>0</v>
      </c>
      <c r="AC7" s="4"/>
      <c r="AD7" s="39">
        <f>1/1000*'[1]4701-5Imp'!AB$154</f>
        <v>1.2217846472934E-2</v>
      </c>
      <c r="AE7" s="10">
        <f>1/1000*'[1]4701-5Imp'!AC$154</f>
        <v>5.2505929224000002E-3</v>
      </c>
      <c r="AF7" s="10">
        <f>1/1000*'[1]4701-5Imp'!AD$154</f>
        <v>6.2016826128E-3</v>
      </c>
      <c r="AG7" s="10">
        <f>1/1000*'[1]4701-5Imp'!AE$154</f>
        <v>6.4113587999999992E-3</v>
      </c>
      <c r="AH7" s="10">
        <f>1/1000*'[1]4701-5Imp'!AF$154</f>
        <v>4.8545585788000003E-3</v>
      </c>
      <c r="AI7" s="10">
        <f>1/1000*'[1]4701-5Imp'!AG$154</f>
        <v>7.3243264809000003E-3</v>
      </c>
      <c r="AJ7" s="10">
        <f>1/1000*'[1]4701-5Imp'!AH$154</f>
        <v>4.8200889388000006E-3</v>
      </c>
      <c r="AK7" s="10">
        <f>1/1000*'[1]4701-5Imp'!AI$154</f>
        <v>6.3264746900000004E-4</v>
      </c>
      <c r="AL7" s="10">
        <f>1/1000*'[1]4701-5Imp'!AJ$154</f>
        <v>0</v>
      </c>
      <c r="AM7" s="10">
        <f>1/1000*'[1]4701-5Imp'!AK$154</f>
        <v>4.5911376280000001E-4</v>
      </c>
      <c r="AN7" s="10">
        <f>1/1000*'[1]4701-5Imp'!AL$154</f>
        <v>2.2194803115000001E-3</v>
      </c>
      <c r="AO7" s="10">
        <f>1/1000*'[1]4701-5Imp'!AM$154</f>
        <v>2.2480076159999999E-3</v>
      </c>
      <c r="AP7" s="10">
        <f>1/1000*'[1]4701-5Imp'!AN$154</f>
        <v>0</v>
      </c>
      <c r="AQ7" s="10">
        <f>1/1000*'[1]4701-5Imp'!AO$154</f>
        <v>0</v>
      </c>
      <c r="AR7" s="10">
        <f>1/1000*'[1]4701-5Imp'!AP$154</f>
        <v>0</v>
      </c>
      <c r="AS7" s="10">
        <f>1/1000*'[1]4701-5Imp'!AQ$154</f>
        <v>0</v>
      </c>
      <c r="AT7" s="10">
        <f>1/1000*'[1]4701-5Imp'!AR$154</f>
        <v>0</v>
      </c>
      <c r="AU7" s="10">
        <f>1/1000*'[1]4701-5Imp'!AS$154</f>
        <v>0</v>
      </c>
      <c r="AV7" s="10">
        <f>1/1000*'[1]4701-5Imp'!AT$154</f>
        <v>6.7361877999999996E-5</v>
      </c>
      <c r="AW7" s="10">
        <f>1/1000*'[1]4701-5Imp'!AU$154</f>
        <v>0</v>
      </c>
      <c r="AX7" s="10">
        <f>1/1000*'[1]4701-5Imp'!AV$154</f>
        <v>0</v>
      </c>
      <c r="AY7" s="10">
        <f>1/1000*'[1]4701-5Imp'!AW$154</f>
        <v>0</v>
      </c>
      <c r="AZ7" s="10">
        <f>1/1000*'[1]4701-5Imp'!AX$154</f>
        <v>0</v>
      </c>
      <c r="BA7" s="10">
        <f>1/1000*'[1]4701-5Imp'!AY$154</f>
        <v>0</v>
      </c>
      <c r="BB7" s="10">
        <f>1/1000*'[1]4701-5Imp'!AZ$154</f>
        <v>0</v>
      </c>
      <c r="BC7" s="10">
        <f>1/1000*'[1]4701-5Imp'!BA$154</f>
        <v>0</v>
      </c>
      <c r="BD7" s="293"/>
    </row>
    <row r="8" spans="1:56">
      <c r="B8" s="5" t="s">
        <v>39</v>
      </c>
      <c r="C8" s="39">
        <f>1/$A$1*'[1]4701-5Imp'!B$211</f>
        <v>1.97348E-2</v>
      </c>
      <c r="D8" s="10">
        <f>1/$A$1*'[1]4701-5Imp'!C$211</f>
        <v>1.8520100000000001E-2</v>
      </c>
      <c r="E8" s="10">
        <f>1/$A$1*'[1]4701-5Imp'!D$211</f>
        <v>1.6708600000000001E-2</v>
      </c>
      <c r="F8" s="10">
        <f>1/$A$1*'[1]4701-5Imp'!E$211</f>
        <v>2.27114E-2</v>
      </c>
      <c r="G8" s="10">
        <f>1/$A$1*'[1]4701-5Imp'!F$211</f>
        <v>4.9801000000000003E-3</v>
      </c>
      <c r="H8" s="10">
        <f>1/$A$1*'[1]4701-5Imp'!G$211</f>
        <v>3.0238000000000001E-3</v>
      </c>
      <c r="I8" s="10">
        <f>1/$A$1*'[1]4701-5Imp'!H$211</f>
        <v>1.7599999999999998E-5</v>
      </c>
      <c r="J8" s="10">
        <f>1/$A$1*'[1]4701-5Imp'!I$211</f>
        <v>1.7599999999999998E-5</v>
      </c>
      <c r="K8" s="10">
        <f>1/$A$1*'[1]4701-5Imp'!J$211</f>
        <v>0</v>
      </c>
      <c r="L8" s="10">
        <f>1/$A$1*'[1]4701-5Imp'!K$211</f>
        <v>0</v>
      </c>
      <c r="M8" s="10">
        <f>1/$A$1*'[1]4701-5Imp'!L$211</f>
        <v>0</v>
      </c>
      <c r="N8" s="10">
        <f>1/$A$1*'[1]4701-5Imp'!M$211</f>
        <v>0</v>
      </c>
      <c r="O8" s="10">
        <f>1/$A$1*'[1]4701-5Imp'!N$211</f>
        <v>0</v>
      </c>
      <c r="P8" s="10">
        <f>1/$A$1*'[1]4701-5Imp'!O$211</f>
        <v>0</v>
      </c>
      <c r="Q8" s="10">
        <f>1/$A$1*'[1]4701-5Imp'!P$211</f>
        <v>0</v>
      </c>
      <c r="R8" s="10">
        <f>1/$A$1*'[1]4701-5Imp'!Q$211</f>
        <v>0</v>
      </c>
      <c r="S8" s="10">
        <f>1/$A$1*'[1]4701-5Imp'!R$211</f>
        <v>0</v>
      </c>
      <c r="T8" s="10">
        <f>1/$A$1*'[1]4701-5Imp'!S$211</f>
        <v>0</v>
      </c>
      <c r="U8" s="10">
        <f>1/$A$1*'[1]4701-5Imp'!T$211</f>
        <v>0</v>
      </c>
      <c r="V8" s="10">
        <f>1/$A$1*'[1]4701-5Imp'!U$211</f>
        <v>0</v>
      </c>
      <c r="W8" s="10">
        <f>1/$A$1*'[1]4701-5Imp'!V$211</f>
        <v>0</v>
      </c>
      <c r="X8" s="10">
        <f>1/$A$1*'[1]4701-5Imp'!W$211</f>
        <v>0</v>
      </c>
      <c r="Y8" s="10">
        <f>1/$A$1*'[1]4701-5Imp'!X$211</f>
        <v>0</v>
      </c>
      <c r="Z8" s="10">
        <f>1/$A$1*'[1]4701-5Imp'!Y$211</f>
        <v>0</v>
      </c>
      <c r="AA8" s="10">
        <f>1/$A$1*'[1]4701-5Imp'!Z$211</f>
        <v>0</v>
      </c>
      <c r="AB8" s="10">
        <f>1/$A$1*'[1]4701-5Imp'!AA$211</f>
        <v>0</v>
      </c>
      <c r="AC8" s="4"/>
      <c r="AD8" s="39">
        <f>1/1000*'[1]4701-5Imp'!AB$211</f>
        <v>1.1772733354296001E-2</v>
      </c>
      <c r="AE8" s="10">
        <f>1/1000*'[1]4701-5Imp'!AC$211</f>
        <v>8.722874424399998E-3</v>
      </c>
      <c r="AF8" s="10">
        <f>1/1000*'[1]4701-5Imp'!AD$211</f>
        <v>7.3362541535999994E-3</v>
      </c>
      <c r="AG8" s="10">
        <f>1/1000*'[1]4701-5Imp'!AE$211</f>
        <v>1.1033066441599999E-2</v>
      </c>
      <c r="AH8" s="10">
        <f>1/1000*'[1]4701-5Imp'!AF$211</f>
        <v>2.2376405148999997E-3</v>
      </c>
      <c r="AI8" s="10">
        <f>1/1000*'[1]4701-5Imp'!AG$211</f>
        <v>1.6016978834999997E-3</v>
      </c>
      <c r="AJ8" s="10">
        <f>1/1000*'[1]4701-5Imp'!AH$211</f>
        <v>1.3719941200000001E-5</v>
      </c>
      <c r="AK8" s="10">
        <f>1/1000*'[1]4701-5Imp'!AI$211</f>
        <v>1.3721446E-5</v>
      </c>
      <c r="AL8" s="10">
        <f>1/1000*'[1]4701-5Imp'!AJ$211</f>
        <v>0</v>
      </c>
      <c r="AM8" s="10">
        <f>1/1000*'[1]4701-5Imp'!AK$211</f>
        <v>0</v>
      </c>
      <c r="AN8" s="10">
        <f>1/1000*'[1]4701-5Imp'!AL$211</f>
        <v>0</v>
      </c>
      <c r="AO8" s="10">
        <f>1/1000*'[1]4701-5Imp'!AM$211</f>
        <v>0</v>
      </c>
      <c r="AP8" s="10">
        <f>1/1000*'[1]4701-5Imp'!AN$211</f>
        <v>0</v>
      </c>
      <c r="AQ8" s="10">
        <f>1/1000*'[1]4701-5Imp'!AO$211</f>
        <v>0</v>
      </c>
      <c r="AR8" s="10">
        <f>1/1000*'[1]4701-5Imp'!AP$211</f>
        <v>0</v>
      </c>
      <c r="AS8" s="10">
        <f>1/1000*'[1]4701-5Imp'!AQ$211</f>
        <v>0</v>
      </c>
      <c r="AT8" s="10">
        <f>1/1000*'[1]4701-5Imp'!AR$211</f>
        <v>0</v>
      </c>
      <c r="AU8" s="10">
        <f>1/1000*'[1]4701-5Imp'!AS$211</f>
        <v>0</v>
      </c>
      <c r="AV8" s="10">
        <f>1/1000*'[1]4701-5Imp'!AT$211</f>
        <v>0</v>
      </c>
      <c r="AW8" s="10">
        <f>1/1000*'[1]4701-5Imp'!AU$211</f>
        <v>0</v>
      </c>
      <c r="AX8" s="10">
        <f>1/1000*'[1]4701-5Imp'!AV$211</f>
        <v>0</v>
      </c>
      <c r="AY8" s="10">
        <f>1/1000*'[1]4701-5Imp'!AW$211</f>
        <v>0</v>
      </c>
      <c r="AZ8" s="10">
        <f>1/1000*'[1]4701-5Imp'!AX$211</f>
        <v>0</v>
      </c>
      <c r="BA8" s="10">
        <f>1/1000*'[1]4701-5Imp'!AY$211</f>
        <v>0</v>
      </c>
      <c r="BB8" s="10">
        <f>1/1000*'[1]4701-5Imp'!AZ$211</f>
        <v>0</v>
      </c>
      <c r="BC8" s="10">
        <f>1/1000*'[1]4701-5Imp'!BA$211</f>
        <v>0</v>
      </c>
      <c r="BD8" s="293"/>
    </row>
    <row r="9" spans="1:56">
      <c r="B9" s="8" t="s">
        <v>19</v>
      </c>
      <c r="C9" s="40">
        <f t="shared" ref="C9:AB9" si="2">SUM(C6:C6)-SUM(C7:C8)</f>
        <v>2.0400000000000279E-4</v>
      </c>
      <c r="D9" s="35">
        <f t="shared" si="2"/>
        <v>3.2499999999997808E-5</v>
      </c>
      <c r="E9" s="35">
        <f t="shared" si="2"/>
        <v>6.2400000000000649E-4</v>
      </c>
      <c r="F9" s="35">
        <f t="shared" si="2"/>
        <v>2.2700000000000498E-4</v>
      </c>
      <c r="G9" s="35">
        <f t="shared" si="2"/>
        <v>2.100000000000192E-5</v>
      </c>
      <c r="H9" s="35">
        <f t="shared" si="2"/>
        <v>0</v>
      </c>
      <c r="I9" s="35">
        <f t="shared" si="2"/>
        <v>0</v>
      </c>
      <c r="J9" s="35">
        <f t="shared" si="2"/>
        <v>0</v>
      </c>
      <c r="K9" s="35">
        <f t="shared" si="2"/>
        <v>0</v>
      </c>
      <c r="L9" s="35">
        <f t="shared" si="2"/>
        <v>1.1200000000000055E-5</v>
      </c>
      <c r="M9" s="35">
        <f t="shared" si="2"/>
        <v>0</v>
      </c>
      <c r="N9" s="35">
        <f t="shared" si="2"/>
        <v>0</v>
      </c>
      <c r="O9" s="35">
        <f t="shared" si="2"/>
        <v>0</v>
      </c>
      <c r="P9" s="35">
        <f t="shared" si="2"/>
        <v>0</v>
      </c>
      <c r="Q9" s="35">
        <f t="shared" si="2"/>
        <v>0</v>
      </c>
      <c r="R9" s="35">
        <f t="shared" si="2"/>
        <v>0</v>
      </c>
      <c r="S9" s="35">
        <f t="shared" si="2"/>
        <v>0</v>
      </c>
      <c r="T9" s="35">
        <f t="shared" si="2"/>
        <v>0</v>
      </c>
      <c r="U9" s="35">
        <f t="shared" si="2"/>
        <v>0</v>
      </c>
      <c r="V9" s="35">
        <f t="shared" si="2"/>
        <v>0</v>
      </c>
      <c r="W9" s="35">
        <f t="shared" si="2"/>
        <v>0</v>
      </c>
      <c r="X9" s="35">
        <f t="shared" si="2"/>
        <v>0</v>
      </c>
      <c r="Y9" s="35">
        <f t="shared" si="2"/>
        <v>0</v>
      </c>
      <c r="Z9" s="35">
        <f t="shared" si="2"/>
        <v>0</v>
      </c>
      <c r="AA9" s="35">
        <f t="shared" si="2"/>
        <v>0</v>
      </c>
      <c r="AB9" s="35">
        <f t="shared" si="2"/>
        <v>0</v>
      </c>
      <c r="AC9" s="4"/>
      <c r="AD9" s="41">
        <f t="shared" ref="AD9:BC9" si="3">SUM(AD6:AD6)-SUM(AD7:AD8)</f>
        <v>1.4060991950699819E-4</v>
      </c>
      <c r="AE9" s="36">
        <f t="shared" si="3"/>
        <v>1.7858263999999749E-5</v>
      </c>
      <c r="AF9" s="36">
        <f t="shared" si="3"/>
        <v>2.2547359200000144E-4</v>
      </c>
      <c r="AG9" s="36">
        <f t="shared" si="3"/>
        <v>1.2312207040000162E-4</v>
      </c>
      <c r="AH9" s="36">
        <f t="shared" si="3"/>
        <v>3.134628000000042E-5</v>
      </c>
      <c r="AI9" s="36">
        <f t="shared" si="3"/>
        <v>0</v>
      </c>
      <c r="AJ9" s="36">
        <f t="shared" si="3"/>
        <v>0</v>
      </c>
      <c r="AK9" s="36">
        <f t="shared" si="3"/>
        <v>0</v>
      </c>
      <c r="AL9" s="36">
        <f t="shared" si="3"/>
        <v>0</v>
      </c>
      <c r="AM9" s="36">
        <f t="shared" si="3"/>
        <v>2.0308288000000011E-5</v>
      </c>
      <c r="AN9" s="36">
        <f t="shared" si="3"/>
        <v>0</v>
      </c>
      <c r="AO9" s="36">
        <f t="shared" si="3"/>
        <v>0</v>
      </c>
      <c r="AP9" s="36">
        <f t="shared" si="3"/>
        <v>0</v>
      </c>
      <c r="AQ9" s="36">
        <f t="shared" si="3"/>
        <v>0</v>
      </c>
      <c r="AR9" s="36">
        <f t="shared" si="3"/>
        <v>0</v>
      </c>
      <c r="AS9" s="36">
        <f t="shared" si="3"/>
        <v>0</v>
      </c>
      <c r="AT9" s="36">
        <f t="shared" si="3"/>
        <v>0</v>
      </c>
      <c r="AU9" s="36">
        <f t="shared" si="3"/>
        <v>0</v>
      </c>
      <c r="AV9" s="36">
        <f t="shared" si="3"/>
        <v>0</v>
      </c>
      <c r="AW9" s="36">
        <f t="shared" si="3"/>
        <v>0</v>
      </c>
      <c r="AX9" s="36">
        <f t="shared" si="3"/>
        <v>0</v>
      </c>
      <c r="AY9" s="36">
        <f t="shared" si="3"/>
        <v>0</v>
      </c>
      <c r="AZ9" s="36">
        <f t="shared" si="3"/>
        <v>0</v>
      </c>
      <c r="BA9" s="36">
        <f t="shared" si="3"/>
        <v>0</v>
      </c>
      <c r="BB9" s="36">
        <f t="shared" si="3"/>
        <v>0</v>
      </c>
      <c r="BC9" s="36">
        <f t="shared" si="3"/>
        <v>0</v>
      </c>
      <c r="BD9" s="293"/>
    </row>
    <row r="10" spans="1:56" ht="17.149999999999999" customHeight="1">
      <c r="B10" s="14" t="s">
        <v>103</v>
      </c>
      <c r="C10" s="152">
        <f>1/$A$1*'[1]4701-5Imp'!B$268</f>
        <v>0.71277830000000009</v>
      </c>
      <c r="D10" s="153">
        <f>1/$A$1*'[1]4701-5Imp'!C$268</f>
        <v>0.62962626399999988</v>
      </c>
      <c r="E10" s="153">
        <f>1/$A$1*'[1]4701-5Imp'!D$268</f>
        <v>0.62848189999999993</v>
      </c>
      <c r="F10" s="153">
        <f>1/$A$1*'[1]4701-5Imp'!E$268</f>
        <v>0.57651330000000001</v>
      </c>
      <c r="G10" s="153">
        <f>1/$A$1*'[1]4701-5Imp'!F$268</f>
        <v>0.52499170000000006</v>
      </c>
      <c r="H10" s="153">
        <f>1/$A$1*'[1]4701-5Imp'!G$268</f>
        <v>0.47412009999999993</v>
      </c>
      <c r="I10" s="153">
        <f>1/$A$1*'[1]4701-5Imp'!H$268</f>
        <v>0.42698750000000008</v>
      </c>
      <c r="J10" s="153">
        <f>1/$A$1*'[1]4701-5Imp'!I$268</f>
        <v>0.32598130000000003</v>
      </c>
      <c r="K10" s="153">
        <f>1/$A$1*'[1]4701-5Imp'!J$268</f>
        <v>0.30702600000000002</v>
      </c>
      <c r="L10" s="153">
        <f>1/$A$1*'[1]4701-5Imp'!K$268</f>
        <v>0.22253529999999999</v>
      </c>
      <c r="M10" s="153">
        <f>1/$A$1*'[1]4701-5Imp'!L$268</f>
        <v>0.20151647624999999</v>
      </c>
      <c r="N10" s="153">
        <f>1/$A$1*'[1]4701-5Imp'!M$268</f>
        <v>0.18348139999999999</v>
      </c>
      <c r="O10" s="153">
        <f>1/$A$1*'[1]4701-5Imp'!N$268</f>
        <v>0.15427369999999999</v>
      </c>
      <c r="P10" s="153">
        <f>1/$A$1*'[1]4701-5Imp'!O$268</f>
        <v>0.1244533914285714</v>
      </c>
      <c r="Q10" s="153">
        <f>1/$A$1*'[1]4701-5Imp'!P$268</f>
        <v>9.032435799999998E-2</v>
      </c>
      <c r="R10" s="153">
        <f>1/$A$1*'[1]4701-5Imp'!Q$268</f>
        <v>7.844200699999998E-2</v>
      </c>
      <c r="S10" s="153">
        <f>1/$A$1*'[1]4701-5Imp'!R$268</f>
        <v>8.8613786E-2</v>
      </c>
      <c r="T10" s="153">
        <f>1/$A$1*'[1]4701-5Imp'!S$268</f>
        <v>8.7176317333333322E-2</v>
      </c>
      <c r="U10" s="153">
        <f>1/$A$1*'[1]4701-5Imp'!T$268</f>
        <v>8.4366104900432892E-2</v>
      </c>
      <c r="V10" s="153">
        <f>1/$A$1*'[1]4701-5Imp'!U$268</f>
        <v>7.8057533571428556E-2</v>
      </c>
      <c r="W10" s="153">
        <f>1/$A$1*'[1]4701-5Imp'!V$268</f>
        <v>0</v>
      </c>
      <c r="X10" s="153">
        <f>1/$A$1*'[1]4701-5Imp'!W$268</f>
        <v>0</v>
      </c>
      <c r="Y10" s="153">
        <f>1/$A$1*'[1]4701-5Imp'!X$268</f>
        <v>0</v>
      </c>
      <c r="Z10" s="153">
        <f>1/$A$1*'[1]4701-5Imp'!Y$268</f>
        <v>0</v>
      </c>
      <c r="AA10" s="153">
        <f>1/$A$1*'[1]4701-5Imp'!Z$268</f>
        <v>0</v>
      </c>
      <c r="AB10" s="153">
        <f>1/$A$1*'[1]4701-5Imp'!AA$268</f>
        <v>0</v>
      </c>
      <c r="AC10" s="13"/>
      <c r="AD10" s="26">
        <f>1/1000*'[1]4701-5Imp'!AB$268</f>
        <v>0.44754400063025096</v>
      </c>
      <c r="AE10" s="28">
        <f>1/1000*'[1]4701-5Imp'!AC$268</f>
        <v>0.30439614378759994</v>
      </c>
      <c r="AF10" s="28">
        <f>1/1000*'[1]4701-5Imp'!AD$268</f>
        <v>0.27559876434239999</v>
      </c>
      <c r="AG10" s="28">
        <f>1/1000*'[1]4701-5Imp'!AE$268</f>
        <v>0.28292841269279995</v>
      </c>
      <c r="AH10" s="28">
        <f>1/1000*'[1]4701-5Imp'!AF$268</f>
        <v>0.28295904829919999</v>
      </c>
      <c r="AI10" s="28">
        <f>1/1000*'[1]4701-5Imp'!AG$268</f>
        <v>0.26227583600789994</v>
      </c>
      <c r="AJ10" s="28">
        <f>1/1000*'[1]4701-5Imp'!AH$268</f>
        <v>0.26011305419360004</v>
      </c>
      <c r="AK10" s="28">
        <f>1/1000*'[1]4701-5Imp'!AI$268</f>
        <v>0.22630166355600001</v>
      </c>
      <c r="AL10" s="28">
        <f>1/1000*'[1]4701-5Imp'!AJ$268</f>
        <v>0.23893014216320002</v>
      </c>
      <c r="AM10" s="28">
        <f>1/1000*'[1]4701-5Imp'!AK$268</f>
        <v>0.1532244414932</v>
      </c>
      <c r="AN10" s="28">
        <f>1/1000*'[1]4701-5Imp'!AL$268</f>
        <v>0.1712321831943</v>
      </c>
      <c r="AO10" s="28">
        <f>1/1000*'[1]4701-5Imp'!AM$268</f>
        <v>0.16384732689599998</v>
      </c>
      <c r="AP10" s="28">
        <f>1/1000*'[1]4701-5Imp'!AN$268</f>
        <v>0.1288821436848</v>
      </c>
      <c r="AQ10" s="28">
        <f>1/1000*'[1]4701-5Imp'!AO$268</f>
        <v>0.10533474398790001</v>
      </c>
      <c r="AR10" s="28">
        <f>1/1000*'[1]4701-5Imp'!AP$268</f>
        <v>7.6697149318499996E-2</v>
      </c>
      <c r="AS10" s="28">
        <f>1/1000*'[1]4701-5Imp'!AQ$268</f>
        <v>6.7812240580000002E-2</v>
      </c>
      <c r="AT10" s="28">
        <f>1/1000*'[1]4701-5Imp'!AR$268</f>
        <v>7.1226761351599999E-2</v>
      </c>
      <c r="AU10" s="28">
        <f>1/1000*'[1]4701-5Imp'!AS$268</f>
        <v>6.6500583549399986E-2</v>
      </c>
      <c r="AV10" s="28">
        <f>1/1000*'[1]4701-5Imp'!AT$268</f>
        <v>7.0999487910000006E-2</v>
      </c>
      <c r="AW10" s="28">
        <f>1/1000*'[1]4701-5Imp'!AU$268</f>
        <v>6.8410646059166663E-2</v>
      </c>
      <c r="AX10" s="28">
        <f>1/1000*'[1]4701-5Imp'!AV$268</f>
        <v>0</v>
      </c>
      <c r="AY10" s="28">
        <f>1/1000*'[1]4701-5Imp'!AW$268</f>
        <v>0</v>
      </c>
      <c r="AZ10" s="28">
        <f>1/1000*'[1]4701-5Imp'!AX$268</f>
        <v>0</v>
      </c>
      <c r="BA10" s="28">
        <f>1/1000*'[1]4701-5Imp'!AY$268</f>
        <v>0</v>
      </c>
      <c r="BB10" s="28">
        <f>1/1000*'[1]4701-5Imp'!AZ$268</f>
        <v>0</v>
      </c>
      <c r="BC10" s="28">
        <f>1/1000*'[1]4701-5Imp'!BA$268</f>
        <v>0</v>
      </c>
      <c r="BD10" s="293"/>
    </row>
    <row r="11" spans="1:56">
      <c r="B11" s="5" t="s">
        <v>104</v>
      </c>
      <c r="C11" s="39">
        <f>1/$A$1*'[1]4701-5Imp'!B$39</f>
        <v>0.42675459999999998</v>
      </c>
      <c r="D11" s="10">
        <f>1/$A$1*'[1]4701-5Imp'!C$39</f>
        <v>0.37299110000000002</v>
      </c>
      <c r="E11" s="10">
        <f>1/$A$1*'[1]4701-5Imp'!D$39</f>
        <v>0.3577613</v>
      </c>
      <c r="F11" s="10">
        <f>1/$A$1*'[1]4701-5Imp'!E$39</f>
        <v>0.33358470000000001</v>
      </c>
      <c r="G11" s="10">
        <f>1/$A$1*'[1]4701-5Imp'!F$39</f>
        <v>0.26516850000000003</v>
      </c>
      <c r="H11" s="10">
        <f>1/$A$1*'[1]4701-5Imp'!G$39</f>
        <v>0.2445118</v>
      </c>
      <c r="I11" s="10">
        <f>1/$A$1*'[1]4701-5Imp'!H$39</f>
        <v>0.21377750000000001</v>
      </c>
      <c r="J11" s="10">
        <f>1/$A$1*'[1]4701-5Imp'!I$39</f>
        <v>0.15699160000000001</v>
      </c>
      <c r="K11" s="10">
        <f>1/$A$1*'[1]4701-5Imp'!J$39</f>
        <v>0.15868860000000001</v>
      </c>
      <c r="L11" s="10">
        <f>1/$A$1*'[1]4701-5Imp'!K$39</f>
        <v>0.10643519999999998</v>
      </c>
      <c r="M11" s="10">
        <f>1/$A$1*'[1]4701-5Imp'!L$39</f>
        <v>0.10638049999999999</v>
      </c>
      <c r="N11" s="10">
        <f>1/$A$1*'[1]4701-5Imp'!M$39</f>
        <v>9.4348499999999988E-2</v>
      </c>
      <c r="O11" s="10">
        <f>1/$A$1*'[1]4701-5Imp'!N$39</f>
        <v>7.7930899999999997E-2</v>
      </c>
      <c r="P11" s="10">
        <f>1/$A$1*'[1]4701-5Imp'!O$39</f>
        <v>4.4165799999999991E-2</v>
      </c>
      <c r="Q11" s="10">
        <f>1/$A$1*'[1]4701-5Imp'!P$39</f>
        <v>3.6384099999999996E-2</v>
      </c>
      <c r="R11" s="10">
        <f>1/$A$1*'[1]4701-5Imp'!Q$39</f>
        <v>2.9912799999999996E-2</v>
      </c>
      <c r="S11" s="10">
        <f>1/$A$1*'[1]4701-5Imp'!R$39</f>
        <v>3.4775899999999992E-2</v>
      </c>
      <c r="T11" s="10">
        <f>1/$A$1*'[1]4701-5Imp'!S$39</f>
        <v>3.9867356666666666E-2</v>
      </c>
      <c r="U11" s="10">
        <f>1/$A$1*'[1]4701-5Imp'!T$39</f>
        <v>3.6758957142857138E-2</v>
      </c>
      <c r="V11" s="10">
        <f>1/$A$1*'[1]4701-5Imp'!U$39</f>
        <v>2.6040958571428571E-2</v>
      </c>
      <c r="W11" s="10">
        <f>1/$A$1*'[1]4701-5Imp'!V$39</f>
        <v>0</v>
      </c>
      <c r="X11" s="10">
        <f>1/$A$1*'[1]4701-5Imp'!W$39</f>
        <v>0</v>
      </c>
      <c r="Y11" s="10">
        <f>1/$A$1*'[1]4701-5Imp'!X$39</f>
        <v>0</v>
      </c>
      <c r="Z11" s="10">
        <f>1/$A$1*'[1]4701-5Imp'!Y$39</f>
        <v>0</v>
      </c>
      <c r="AA11" s="10">
        <f>1/$A$1*'[1]4701-5Imp'!Z$39</f>
        <v>0</v>
      </c>
      <c r="AB11" s="10">
        <f>1/$A$1*'[1]4701-5Imp'!AA$39</f>
        <v>0</v>
      </c>
      <c r="AC11" s="4"/>
      <c r="AD11" s="39">
        <f>1/1000*'[1]4701-5Imp'!AB$39</f>
        <v>0.24838406963211898</v>
      </c>
      <c r="AE11" s="10">
        <f>1/1000*'[1]4701-5Imp'!AC$39</f>
        <v>0.1724660618828</v>
      </c>
      <c r="AF11" s="10">
        <f>1/1000*'[1]4701-5Imp'!AD$39</f>
        <v>0.1463922715872</v>
      </c>
      <c r="AG11" s="10">
        <f>1/1000*'[1]4701-5Imp'!AE$39</f>
        <v>0.15616357173760001</v>
      </c>
      <c r="AH11" s="10">
        <f>1/1000*'[1]4701-5Imp'!AF$39</f>
        <v>0.1357591887806</v>
      </c>
      <c r="AI11" s="10">
        <f>1/1000*'[1]4701-5Imp'!AG$39</f>
        <v>0.12444573552839999</v>
      </c>
      <c r="AJ11" s="10">
        <f>1/1000*'[1]4701-5Imp'!AH$39</f>
        <v>0.11889771985320001</v>
      </c>
      <c r="AK11" s="10">
        <f>1/1000*'[1]4701-5Imp'!AI$39</f>
        <v>0.1010659286085</v>
      </c>
      <c r="AL11" s="10">
        <f>1/1000*'[1]4701-5Imp'!AJ$39</f>
        <v>0.11644048266240001</v>
      </c>
      <c r="AM11" s="10">
        <f>1/1000*'[1]4701-5Imp'!AK$39</f>
        <v>5.9491785108799995E-2</v>
      </c>
      <c r="AN11" s="10">
        <f>1/1000*'[1]4701-5Imp'!AL$39</f>
        <v>8.3463302612700005E-2</v>
      </c>
      <c r="AO11" s="10">
        <f>1/1000*'[1]4701-5Imp'!AM$39</f>
        <v>7.485862103999999E-2</v>
      </c>
      <c r="AP11" s="10">
        <f>1/1000*'[1]4701-5Imp'!AN$39</f>
        <v>5.2395436508799999E-2</v>
      </c>
      <c r="AQ11" s="10">
        <f>1/1000*'[1]4701-5Imp'!AO$39</f>
        <v>2.8042459632E-2</v>
      </c>
      <c r="AR11" s="10">
        <f>1/1000*'[1]4701-5Imp'!AP$39</f>
        <v>2.2322870523999998E-2</v>
      </c>
      <c r="AS11" s="10">
        <f>1/1000*'[1]4701-5Imp'!AQ$39</f>
        <v>1.8087661472999998E-2</v>
      </c>
      <c r="AT11" s="10">
        <f>1/1000*'[1]4701-5Imp'!AR$39</f>
        <v>1.87563828654E-2</v>
      </c>
      <c r="AU11" s="10">
        <f>1/1000*'[1]4701-5Imp'!AS$39</f>
        <v>2.2920148908799998E-2</v>
      </c>
      <c r="AV11" s="10">
        <f>1/1000*'[1]4701-5Imp'!AT$39</f>
        <v>2.4364627586000002E-2</v>
      </c>
      <c r="AW11" s="10">
        <f>1/1000*'[1]4701-5Imp'!AU$39</f>
        <v>1.5365167264583335E-2</v>
      </c>
      <c r="AX11" s="10">
        <f>1/1000*'[1]4701-5Imp'!AV$39</f>
        <v>0</v>
      </c>
      <c r="AY11" s="10">
        <f>1/1000*'[1]4701-5Imp'!AW$39</f>
        <v>0</v>
      </c>
      <c r="AZ11" s="10">
        <f>1/1000*'[1]4701-5Imp'!AX$39</f>
        <v>0</v>
      </c>
      <c r="BA11" s="10">
        <f>1/1000*'[1]4701-5Imp'!AY$39</f>
        <v>0</v>
      </c>
      <c r="BB11" s="10">
        <f>1/1000*'[1]4701-5Imp'!AZ$39</f>
        <v>0</v>
      </c>
      <c r="BC11" s="10">
        <f>1/1000*'[1]4701-5Imp'!BA$39</f>
        <v>0</v>
      </c>
      <c r="BD11" s="293"/>
    </row>
    <row r="12" spans="1:56">
      <c r="B12" s="5" t="s">
        <v>35</v>
      </c>
      <c r="C12" s="39">
        <f>1/$A$1*'[1]4701-5Imp'!B$147</f>
        <v>4.1174000000000002E-3</v>
      </c>
      <c r="D12" s="10">
        <f>1/$A$1*'[1]4701-5Imp'!C$147</f>
        <v>0</v>
      </c>
      <c r="E12" s="10">
        <f>1/$A$1*'[1]4701-5Imp'!D$147</f>
        <v>0</v>
      </c>
      <c r="F12" s="10">
        <f>1/$A$1*'[1]4701-5Imp'!E$147</f>
        <v>0</v>
      </c>
      <c r="G12" s="10">
        <f>1/$A$1*'[1]4701-5Imp'!F$147</f>
        <v>0</v>
      </c>
      <c r="H12" s="10">
        <f>1/$A$1*'[1]4701-5Imp'!G$147</f>
        <v>0</v>
      </c>
      <c r="I12" s="10">
        <f>1/$A$1*'[1]4701-5Imp'!H$147</f>
        <v>0</v>
      </c>
      <c r="J12" s="10">
        <f>1/$A$1*'[1]4701-5Imp'!I$147</f>
        <v>0</v>
      </c>
      <c r="K12" s="10">
        <f>1/$A$1*'[1]4701-5Imp'!J$147</f>
        <v>0</v>
      </c>
      <c r="L12" s="10">
        <f>1/$A$1*'[1]4701-5Imp'!K$147</f>
        <v>0</v>
      </c>
      <c r="M12" s="10">
        <f>1/$A$1*'[1]4701-5Imp'!L$147</f>
        <v>0</v>
      </c>
      <c r="N12" s="10">
        <f>1/$A$1*'[1]4701-5Imp'!M$147</f>
        <v>0</v>
      </c>
      <c r="O12" s="10">
        <f>1/$A$1*'[1]4701-5Imp'!N$147</f>
        <v>0</v>
      </c>
      <c r="P12" s="10">
        <f>1/$A$1*'[1]4701-5Imp'!O$147</f>
        <v>0</v>
      </c>
      <c r="Q12" s="10">
        <f>1/$A$1*'[1]4701-5Imp'!P$147</f>
        <v>0</v>
      </c>
      <c r="R12" s="10">
        <f>1/$A$1*'[1]4701-5Imp'!Q$147</f>
        <v>1.6199999999999999E-7</v>
      </c>
      <c r="S12" s="10">
        <f>1/$A$1*'[1]4701-5Imp'!R$147</f>
        <v>0</v>
      </c>
      <c r="T12" s="10">
        <f>1/$A$1*'[1]4701-5Imp'!S$147</f>
        <v>0</v>
      </c>
      <c r="U12" s="10">
        <f>1/$A$1*'[1]4701-5Imp'!T$147</f>
        <v>0</v>
      </c>
      <c r="V12" s="10">
        <f>1/$A$1*'[1]4701-5Imp'!U$147</f>
        <v>0</v>
      </c>
      <c r="W12" s="10">
        <f>1/$A$1*'[1]4701-5Imp'!V$147</f>
        <v>0</v>
      </c>
      <c r="X12" s="10">
        <f>1/$A$1*'[1]4701-5Imp'!W$147</f>
        <v>0</v>
      </c>
      <c r="Y12" s="10">
        <f>1/$A$1*'[1]4701-5Imp'!X$147</f>
        <v>0</v>
      </c>
      <c r="Z12" s="10">
        <f>1/$A$1*'[1]4701-5Imp'!Y$147</f>
        <v>0</v>
      </c>
      <c r="AA12" s="10">
        <f>1/$A$1*'[1]4701-5Imp'!Z$147</f>
        <v>0</v>
      </c>
      <c r="AB12" s="10">
        <f>1/$A$1*'[1]4701-5Imp'!AA$147</f>
        <v>0</v>
      </c>
      <c r="AC12" s="4"/>
      <c r="AD12" s="39">
        <f>1/1000*'[1]4701-5Imp'!AB$147</f>
        <v>2.3357267629259999E-3</v>
      </c>
      <c r="AE12" s="10">
        <f>1/1000*'[1]4701-5Imp'!AC$147</f>
        <v>0</v>
      </c>
      <c r="AF12" s="10">
        <f>1/1000*'[1]4701-5Imp'!AD$147</f>
        <v>0</v>
      </c>
      <c r="AG12" s="10">
        <f>1/1000*'[1]4701-5Imp'!AE$147</f>
        <v>0</v>
      </c>
      <c r="AH12" s="10">
        <f>1/1000*'[1]4701-5Imp'!AF$147</f>
        <v>0</v>
      </c>
      <c r="AI12" s="10">
        <f>1/1000*'[1]4701-5Imp'!AG$147</f>
        <v>0</v>
      </c>
      <c r="AJ12" s="10">
        <f>1/1000*'[1]4701-5Imp'!AH$147</f>
        <v>0</v>
      </c>
      <c r="AK12" s="10">
        <f>1/1000*'[1]4701-5Imp'!AI$147</f>
        <v>0</v>
      </c>
      <c r="AL12" s="10">
        <f>1/1000*'[1]4701-5Imp'!AJ$147</f>
        <v>0</v>
      </c>
      <c r="AM12" s="10">
        <f>1/1000*'[1]4701-5Imp'!AK$147</f>
        <v>0</v>
      </c>
      <c r="AN12" s="10">
        <f>1/1000*'[1]4701-5Imp'!AL$147</f>
        <v>0</v>
      </c>
      <c r="AO12" s="10">
        <f>1/1000*'[1]4701-5Imp'!AM$147</f>
        <v>0</v>
      </c>
      <c r="AP12" s="10">
        <f>1/1000*'[1]4701-5Imp'!AN$147</f>
        <v>0</v>
      </c>
      <c r="AQ12" s="10">
        <f>1/1000*'[1]4701-5Imp'!AO$147</f>
        <v>0</v>
      </c>
      <c r="AR12" s="10">
        <f>1/1000*'[1]4701-5Imp'!AP$147</f>
        <v>0</v>
      </c>
      <c r="AS12" s="10">
        <f>1/1000*'[1]4701-5Imp'!AQ$147</f>
        <v>1.7973899999999997E-7</v>
      </c>
      <c r="AT12" s="10">
        <f>1/1000*'[1]4701-5Imp'!AR$147</f>
        <v>0</v>
      </c>
      <c r="AU12" s="10">
        <f>1/1000*'[1]4701-5Imp'!AS$147</f>
        <v>0</v>
      </c>
      <c r="AV12" s="10">
        <f>1/1000*'[1]4701-5Imp'!AT$147</f>
        <v>0</v>
      </c>
      <c r="AW12" s="10">
        <f>1/1000*'[1]4701-5Imp'!AU$147</f>
        <v>0</v>
      </c>
      <c r="AX12" s="10">
        <f>1/1000*'[1]4701-5Imp'!AV$147</f>
        <v>0</v>
      </c>
      <c r="AY12" s="10">
        <f>1/1000*'[1]4701-5Imp'!AW$147</f>
        <v>0</v>
      </c>
      <c r="AZ12" s="10">
        <f>1/1000*'[1]4701-5Imp'!AX$147</f>
        <v>0</v>
      </c>
      <c r="BA12" s="10">
        <f>1/1000*'[1]4701-5Imp'!AY$147</f>
        <v>0</v>
      </c>
      <c r="BB12" s="10">
        <f>1/1000*'[1]4701-5Imp'!AZ$147</f>
        <v>0</v>
      </c>
      <c r="BC12" s="10">
        <f>1/1000*'[1]4701-5Imp'!BA$147</f>
        <v>0</v>
      </c>
      <c r="BD12" s="293"/>
    </row>
    <row r="13" spans="1:56">
      <c r="B13" s="5" t="s">
        <v>105</v>
      </c>
      <c r="C13" s="39">
        <f>1/$A$1*'[1]4701-5Imp'!B$247</f>
        <v>0.2819063</v>
      </c>
      <c r="D13" s="10">
        <f>1/$A$1*'[1]4701-5Imp'!C$247</f>
        <v>0.25663516399999997</v>
      </c>
      <c r="E13" s="10">
        <f>1/$A$1*'[1]4701-5Imp'!D$247</f>
        <v>0.27072059999999998</v>
      </c>
      <c r="F13" s="10">
        <f>1/$A$1*'[1]4701-5Imp'!E$247</f>
        <v>0.24292860000000002</v>
      </c>
      <c r="G13" s="10">
        <f>1/$A$1*'[1]4701-5Imp'!F$247</f>
        <v>0.25982320000000003</v>
      </c>
      <c r="H13" s="10">
        <f>1/$A$1*'[1]4701-5Imp'!G$247</f>
        <v>0.22960829999999999</v>
      </c>
      <c r="I13" s="10">
        <f>1/$A$1*'[1]4701-5Imp'!H$247</f>
        <v>0.21321000000000001</v>
      </c>
      <c r="J13" s="10">
        <f>1/$A$1*'[1]4701-5Imp'!I$247</f>
        <v>0.16898970000000002</v>
      </c>
      <c r="K13" s="10">
        <f>1/$A$1*'[1]4701-5Imp'!J$247</f>
        <v>0.14833739999999998</v>
      </c>
      <c r="L13" s="10">
        <f>1/$A$1*'[1]4701-5Imp'!K$247</f>
        <v>0.1161001</v>
      </c>
      <c r="M13" s="10">
        <f>1/$A$1*'[1]4701-5Imp'!L$247</f>
        <v>9.5135976250000004E-2</v>
      </c>
      <c r="N13" s="10">
        <f>1/$A$1*'[1]4701-5Imp'!M$247</f>
        <v>8.9132899999999987E-2</v>
      </c>
      <c r="O13" s="10">
        <f>1/$A$1*'[1]4701-5Imp'!N$247</f>
        <v>7.6342799999999988E-2</v>
      </c>
      <c r="P13" s="10">
        <f>1/$A$1*'[1]4701-5Imp'!O$247</f>
        <v>8.028759142857142E-2</v>
      </c>
      <c r="Q13" s="10">
        <f>1/$A$1*'[1]4701-5Imp'!P$247</f>
        <v>5.3940257999999991E-2</v>
      </c>
      <c r="R13" s="10">
        <f>1/$A$1*'[1]4701-5Imp'!Q$247</f>
        <v>4.8529044999999993E-2</v>
      </c>
      <c r="S13" s="10">
        <f>1/$A$1*'[1]4701-5Imp'!R$247</f>
        <v>5.3837886000000001E-2</v>
      </c>
      <c r="T13" s="10">
        <f>1/$A$1*'[1]4701-5Imp'!S$247</f>
        <v>4.7308960666666663E-2</v>
      </c>
      <c r="U13" s="10">
        <f>1/$A$1*'[1]4701-5Imp'!T$247</f>
        <v>4.7607147757575748E-2</v>
      </c>
      <c r="V13" s="10">
        <f>1/$A$1*'[1]4701-5Imp'!U$247</f>
        <v>5.2016574999999995E-2</v>
      </c>
      <c r="W13" s="10">
        <f>1/$A$1*'[1]4701-5Imp'!V$247</f>
        <v>0</v>
      </c>
      <c r="X13" s="10">
        <f>1/$A$1*'[1]4701-5Imp'!W$247</f>
        <v>0</v>
      </c>
      <c r="Y13" s="10">
        <f>1/$A$1*'[1]4701-5Imp'!X$247</f>
        <v>0</v>
      </c>
      <c r="Z13" s="10">
        <f>1/$A$1*'[1]4701-5Imp'!Y$247</f>
        <v>0</v>
      </c>
      <c r="AA13" s="10">
        <f>1/$A$1*'[1]4701-5Imp'!Z$247</f>
        <v>0</v>
      </c>
      <c r="AB13" s="10">
        <f>1/$A$1*'[1]4701-5Imp'!AA$247</f>
        <v>0</v>
      </c>
      <c r="AC13" s="4"/>
      <c r="AD13" s="39">
        <f>1/1000*'[1]4701-5Imp'!AB$247</f>
        <v>0.196824204235206</v>
      </c>
      <c r="AE13" s="10">
        <f>1/1000*'[1]4701-5Imp'!AC$247</f>
        <v>0.13193008190479999</v>
      </c>
      <c r="AF13" s="10">
        <f>1/1000*'[1]4701-5Imp'!AD$247</f>
        <v>0.12920649275519999</v>
      </c>
      <c r="AG13" s="10">
        <f>1/1000*'[1]4701-5Imp'!AE$247</f>
        <v>0.12676484095519999</v>
      </c>
      <c r="AH13" s="10">
        <f>1/1000*'[1]4701-5Imp'!AF$247</f>
        <v>0.14719985951859998</v>
      </c>
      <c r="AI13" s="10">
        <f>1/1000*'[1]4701-5Imp'!AG$247</f>
        <v>0.13783010047949998</v>
      </c>
      <c r="AJ13" s="10">
        <f>1/1000*'[1]4701-5Imp'!AH$247</f>
        <v>0.14121533434040001</v>
      </c>
      <c r="AK13" s="10">
        <f>1/1000*'[1]4701-5Imp'!AI$247</f>
        <v>0.12523573494749998</v>
      </c>
      <c r="AL13" s="10">
        <f>1/1000*'[1]4701-5Imp'!AJ$247</f>
        <v>0.1224896595008</v>
      </c>
      <c r="AM13" s="10">
        <f>1/1000*'[1]4701-5Imp'!AK$247</f>
        <v>9.3732656384400009E-2</v>
      </c>
      <c r="AN13" s="10">
        <f>1/1000*'[1]4701-5Imp'!AL$247</f>
        <v>8.7768880581599998E-2</v>
      </c>
      <c r="AO13" s="10">
        <f>1/1000*'[1]4701-5Imp'!AM$247</f>
        <v>8.8988705855999981E-2</v>
      </c>
      <c r="AP13" s="10">
        <f>1/1000*'[1]4701-5Imp'!AN$247</f>
        <v>7.6486707175999993E-2</v>
      </c>
      <c r="AQ13" s="10">
        <f>1/1000*'[1]4701-5Imp'!AO$247</f>
        <v>7.7292284355899993E-2</v>
      </c>
      <c r="AR13" s="10">
        <f>1/1000*'[1]4701-5Imp'!AP$247</f>
        <v>5.4374278794499999E-2</v>
      </c>
      <c r="AS13" s="10">
        <f>1/1000*'[1]4701-5Imp'!AQ$247</f>
        <v>4.9724399367999994E-2</v>
      </c>
      <c r="AT13" s="10">
        <f>1/1000*'[1]4701-5Imp'!AR$247</f>
        <v>5.2470378486200002E-2</v>
      </c>
      <c r="AU13" s="10">
        <f>1/1000*'[1]4701-5Imp'!AS$247</f>
        <v>4.3580434640599991E-2</v>
      </c>
      <c r="AV13" s="10">
        <f>1/1000*'[1]4701-5Imp'!AT$247</f>
        <v>4.6634860324000001E-2</v>
      </c>
      <c r="AW13" s="10">
        <f>1/1000*'[1]4701-5Imp'!AU$247</f>
        <v>5.304547879458333E-2</v>
      </c>
      <c r="AX13" s="10">
        <f>1/1000*'[1]4701-5Imp'!AV$247</f>
        <v>0</v>
      </c>
      <c r="AY13" s="10">
        <f>1/1000*'[1]4701-5Imp'!AW$247</f>
        <v>0</v>
      </c>
      <c r="AZ13" s="10">
        <f>1/1000*'[1]4701-5Imp'!AX$247</f>
        <v>0</v>
      </c>
      <c r="BA13" s="10">
        <f>1/1000*'[1]4701-5Imp'!AY$247</f>
        <v>0</v>
      </c>
      <c r="BB13" s="10">
        <f>1/1000*'[1]4701-5Imp'!AZ$247</f>
        <v>0</v>
      </c>
      <c r="BC13" s="10">
        <f>1/1000*'[1]4701-5Imp'!BA$247</f>
        <v>0</v>
      </c>
      <c r="BD13" s="293"/>
    </row>
    <row r="14" spans="1:56" ht="17.149999999999999" customHeight="1">
      <c r="B14" s="9" t="s">
        <v>102</v>
      </c>
      <c r="C14" s="83">
        <f>1/$A$1*'[1]4701-5Imp'!B$269</f>
        <v>0.39083250000000003</v>
      </c>
      <c r="D14" s="68">
        <f>1/$A$1*'[1]4701-5Imp'!C$269</f>
        <v>0.37372680000000003</v>
      </c>
      <c r="E14" s="68">
        <f>1/$A$1*'[1]4701-5Imp'!D$269</f>
        <v>0.39237849999999996</v>
      </c>
      <c r="F14" s="68">
        <f>1/$A$1*'[1]4701-5Imp'!E$269</f>
        <v>0.36993510000000002</v>
      </c>
      <c r="G14" s="68">
        <f>1/$A$1*'[1]4701-5Imp'!F$269</f>
        <v>0.42691030000000002</v>
      </c>
      <c r="H14" s="68">
        <f>1/$A$1*'[1]4701-5Imp'!G$269</f>
        <v>0.38592560000000004</v>
      </c>
      <c r="I14" s="68">
        <f>1/$A$1*'[1]4701-5Imp'!H$269</f>
        <v>0.35806589999999999</v>
      </c>
      <c r="J14" s="68">
        <f>1/$A$1*'[1]4701-5Imp'!I$269</f>
        <v>0.39419159999999998</v>
      </c>
      <c r="K14" s="68">
        <f>1/$A$1*'[1]4701-5Imp'!J$269</f>
        <v>0.46389049999999993</v>
      </c>
      <c r="L14" s="68">
        <f>1/$A$1*'[1]4701-5Imp'!K$269</f>
        <v>0.5034848999999999</v>
      </c>
      <c r="M14" s="68">
        <f>1/$A$1*'[1]4701-5Imp'!L$269</f>
        <v>0.49393029999999988</v>
      </c>
      <c r="N14" s="68">
        <f>1/$A$1*'[1]4701-5Imp'!M$269</f>
        <v>0.53944403333333324</v>
      </c>
      <c r="O14" s="68">
        <f>1/$A$1*'[1]4701-5Imp'!N$269</f>
        <v>0.55856559999999988</v>
      </c>
      <c r="P14" s="68">
        <f>1/$A$1*'[1]4701-5Imp'!O$269</f>
        <v>0.5540699</v>
      </c>
      <c r="Q14" s="68">
        <f>1/$A$1*'[1]4701-5Imp'!P$269</f>
        <v>0.59045739999999991</v>
      </c>
      <c r="R14" s="68">
        <f>1/$A$1*'[1]4701-5Imp'!Q$269</f>
        <v>0.62482039999999994</v>
      </c>
      <c r="S14" s="68">
        <f>1/$A$1*'[1]4701-5Imp'!R$269</f>
        <v>0.62269789999999992</v>
      </c>
      <c r="T14" s="68">
        <f>1/$A$1*'[1]4701-5Imp'!S$269</f>
        <v>0.59088403166666659</v>
      </c>
      <c r="U14" s="68">
        <f>1/$A$1*'[1]4701-5Imp'!T$269</f>
        <v>0.58027680000000004</v>
      </c>
      <c r="V14" s="68">
        <f>1/$A$1*'[1]4701-5Imp'!U$269</f>
        <v>0.47900709999999996</v>
      </c>
      <c r="W14" s="68">
        <f>1/$A$1*'[1]4701-5Imp'!V$269</f>
        <v>0</v>
      </c>
      <c r="X14" s="68">
        <f>1/$A$1*'[1]4701-5Imp'!W$269</f>
        <v>0</v>
      </c>
      <c r="Y14" s="68">
        <f>1/$A$1*'[1]4701-5Imp'!X$269</f>
        <v>0</v>
      </c>
      <c r="Z14" s="68">
        <f>1/$A$1*'[1]4701-5Imp'!Y$269</f>
        <v>0</v>
      </c>
      <c r="AA14" s="68">
        <f>1/$A$1*'[1]4701-5Imp'!Z$269</f>
        <v>0</v>
      </c>
      <c r="AB14" s="68">
        <f>1/$A$1*'[1]4701-5Imp'!AA$269</f>
        <v>0</v>
      </c>
      <c r="AC14" s="4"/>
      <c r="AD14" s="43">
        <f>1/1000*'[1]4701-5Imp'!AB$269</f>
        <v>0.241333356691812</v>
      </c>
      <c r="AE14" s="23">
        <f>1/1000*'[1]4701-5Imp'!AC$269</f>
        <v>0.17120172724199997</v>
      </c>
      <c r="AF14" s="23">
        <f>1/1000*'[1]4701-5Imp'!AD$269</f>
        <v>0.16976084561759999</v>
      </c>
      <c r="AG14" s="23">
        <f>1/1000*'[1]4701-5Imp'!AE$269</f>
        <v>0.17627935971520001</v>
      </c>
      <c r="AH14" s="23">
        <f>1/1000*'[1]4701-5Imp'!AF$269</f>
        <v>0.21748916311080002</v>
      </c>
      <c r="AI14" s="23">
        <f>1/1000*'[1]4701-5Imp'!AG$269</f>
        <v>0.20618343148260002</v>
      </c>
      <c r="AJ14" s="23">
        <f>1/1000*'[1]4701-5Imp'!AH$269</f>
        <v>0.21323850907640002</v>
      </c>
      <c r="AK14" s="23">
        <f>1/1000*'[1]4701-5Imp'!AI$269</f>
        <v>0.25523531281949996</v>
      </c>
      <c r="AL14" s="23">
        <f>1/1000*'[1]4701-5Imp'!AJ$269</f>
        <v>0.32723866705400001</v>
      </c>
      <c r="AM14" s="23">
        <f>1/1000*'[1]4701-5Imp'!AK$269</f>
        <v>0.251353776674</v>
      </c>
      <c r="AN14" s="23">
        <f>1/1000*'[1]4701-5Imp'!AL$269</f>
        <v>0.36307361109239999</v>
      </c>
      <c r="AO14" s="23">
        <f>1/1000*'[1]4701-5Imp'!AM$269</f>
        <v>0.38414940340799997</v>
      </c>
      <c r="AP14" s="23">
        <f>1/1000*'[1]4701-5Imp'!AN$269</f>
        <v>0.35312614552159999</v>
      </c>
      <c r="AQ14" s="23">
        <f>1/1000*'[1]4701-5Imp'!AO$269</f>
        <v>0.3752842636614</v>
      </c>
      <c r="AR14" s="23">
        <f>1/1000*'[1]4701-5Imp'!AP$269</f>
        <v>0.36636674474699998</v>
      </c>
      <c r="AS14" s="23">
        <f>1/1000*'[1]4701-5Imp'!AQ$269</f>
        <v>0.37962466491599994</v>
      </c>
      <c r="AT14" s="23">
        <f>1/1000*'[1]4701-5Imp'!AR$269</f>
        <v>0.33134181033839999</v>
      </c>
      <c r="AU14" s="23">
        <f>1/1000*'[1]4701-5Imp'!AS$269</f>
        <v>0.35363840274619995</v>
      </c>
      <c r="AV14" s="23">
        <f>1/1000*'[1]4701-5Imp'!AT$269</f>
        <v>0.43431917109699997</v>
      </c>
      <c r="AW14" s="23">
        <f>1/1000*'[1]4701-5Imp'!AU$269</f>
        <v>0.29718075797666665</v>
      </c>
      <c r="AX14" s="23">
        <f>1/1000*'[1]4701-5Imp'!AV$269</f>
        <v>0</v>
      </c>
      <c r="AY14" s="23">
        <f>1/1000*'[1]4701-5Imp'!AW$269</f>
        <v>0</v>
      </c>
      <c r="AZ14" s="23">
        <f>1/1000*'[1]4701-5Imp'!AX$269</f>
        <v>0</v>
      </c>
      <c r="BA14" s="23">
        <f>1/1000*'[1]4701-5Imp'!AY$269</f>
        <v>0</v>
      </c>
      <c r="BB14" s="23">
        <f>1/1000*'[1]4701-5Imp'!AZ$269</f>
        <v>0</v>
      </c>
      <c r="BC14" s="23">
        <f>1/1000*'[1]4701-5Imp'!BA$269</f>
        <v>0</v>
      </c>
      <c r="BD14" s="293"/>
    </row>
    <row r="15" spans="1:56">
      <c r="B15" s="5" t="s">
        <v>77</v>
      </c>
      <c r="C15" s="39">
        <f>1/$A$1*'[1]4701-5Imp'!B$12</f>
        <v>3.29051E-2</v>
      </c>
      <c r="D15" s="10">
        <f>1/$A$1*'[1]4701-5Imp'!C$12</f>
        <v>5.0153000000000003E-2</v>
      </c>
      <c r="E15" s="10">
        <f>1/$A$1*'[1]4701-5Imp'!D$12</f>
        <v>5.6466499999999996E-2</v>
      </c>
      <c r="F15" s="10">
        <f>1/$A$1*'[1]4701-5Imp'!E$12</f>
        <v>5.3893499999999997E-2</v>
      </c>
      <c r="G15" s="10">
        <f>1/$A$1*'[1]4701-5Imp'!F$12</f>
        <v>6.80283E-2</v>
      </c>
      <c r="H15" s="10">
        <f>1/$A$1*'[1]4701-5Imp'!G$12</f>
        <v>6.3338699999999998E-2</v>
      </c>
      <c r="I15" s="10">
        <f>1/$A$1*'[1]4701-5Imp'!H$12</f>
        <v>4.71747E-2</v>
      </c>
      <c r="J15" s="10">
        <f>1/$A$1*'[1]4701-5Imp'!I$12</f>
        <v>3.1424399999999998E-2</v>
      </c>
      <c r="K15" s="10">
        <f>1/$A$1*'[1]4701-5Imp'!J$12</f>
        <v>1.8807999999999998E-2</v>
      </c>
      <c r="L15" s="10">
        <f>1/$A$1*'[1]4701-5Imp'!K$12</f>
        <v>0</v>
      </c>
      <c r="M15" s="10">
        <f>1/$A$1*'[1]4701-5Imp'!L$12</f>
        <v>0</v>
      </c>
      <c r="N15" s="10">
        <f>1/$A$1*'[1]4701-5Imp'!M$12</f>
        <v>0</v>
      </c>
      <c r="O15" s="10">
        <f>1/$A$1*'[1]4701-5Imp'!N$12</f>
        <v>0</v>
      </c>
      <c r="P15" s="10">
        <f>1/$A$1*'[1]4701-5Imp'!O$12</f>
        <v>0</v>
      </c>
      <c r="Q15" s="10">
        <f>1/$A$1*'[1]4701-5Imp'!P$12</f>
        <v>0</v>
      </c>
      <c r="R15" s="10">
        <f>1/$A$1*'[1]4701-5Imp'!Q$12</f>
        <v>0</v>
      </c>
      <c r="S15" s="10">
        <f>1/$A$1*'[1]4701-5Imp'!R$12</f>
        <v>0</v>
      </c>
      <c r="T15" s="10">
        <f>1/$A$1*'[1]4701-5Imp'!S$12</f>
        <v>0</v>
      </c>
      <c r="U15" s="10">
        <f>1/$A$1*'[1]4701-5Imp'!T$12</f>
        <v>0</v>
      </c>
      <c r="V15" s="10">
        <f>1/$A$1*'[1]4701-5Imp'!U$12</f>
        <v>0</v>
      </c>
      <c r="W15" s="10">
        <f>1/$A$1*'[1]4701-5Imp'!V$12</f>
        <v>0</v>
      </c>
      <c r="X15" s="10">
        <f>1/$A$1*'[1]4701-5Imp'!W$12</f>
        <v>0</v>
      </c>
      <c r="Y15" s="10">
        <f>1/$A$1*'[1]4701-5Imp'!X$12</f>
        <v>0</v>
      </c>
      <c r="Z15" s="10">
        <f>1/$A$1*'[1]4701-5Imp'!Y$12</f>
        <v>0</v>
      </c>
      <c r="AA15" s="10">
        <f>1/$A$1*'[1]4701-5Imp'!Z$12</f>
        <v>0</v>
      </c>
      <c r="AB15" s="10">
        <f>1/$A$1*'[1]4701-5Imp'!AA$12</f>
        <v>0</v>
      </c>
      <c r="AC15" s="4"/>
      <c r="AD15" s="39">
        <f>1/1000*'[1]4701-5Imp'!AB$12</f>
        <v>2.0245378063719E-2</v>
      </c>
      <c r="AE15" s="10">
        <f>1/1000*'[1]4701-5Imp'!AC$12</f>
        <v>2.1522003287599997E-2</v>
      </c>
      <c r="AF15" s="10">
        <f>1/1000*'[1]4701-5Imp'!AD$12</f>
        <v>2.2926286651199997E-2</v>
      </c>
      <c r="AG15" s="10">
        <f>1/1000*'[1]4701-5Imp'!AE$12</f>
        <v>2.48347505392E-2</v>
      </c>
      <c r="AH15" s="10">
        <f>1/1000*'[1]4701-5Imp'!AF$12</f>
        <v>3.6155170034199997E-2</v>
      </c>
      <c r="AI15" s="10">
        <f>1/1000*'[1]4701-5Imp'!AG$12</f>
        <v>3.1793937189300001E-2</v>
      </c>
      <c r="AJ15" s="10">
        <f>1/1000*'[1]4701-5Imp'!AH$12</f>
        <v>2.66518075712E-2</v>
      </c>
      <c r="AK15" s="10">
        <f>1/1000*'[1]4701-5Imp'!AI$12</f>
        <v>2.0960773736499998E-2</v>
      </c>
      <c r="AL15" s="10">
        <f>1/1000*'[1]4701-5Imp'!AJ$12</f>
        <v>1.3825696496000002E-2</v>
      </c>
      <c r="AM15" s="10">
        <f>1/1000*'[1]4701-5Imp'!AK$12</f>
        <v>0</v>
      </c>
      <c r="AN15" s="10">
        <f>1/1000*'[1]4701-5Imp'!AL$12</f>
        <v>0</v>
      </c>
      <c r="AO15" s="10">
        <f>1/1000*'[1]4701-5Imp'!AM$12</f>
        <v>0</v>
      </c>
      <c r="AP15" s="10">
        <f>1/1000*'[1]4701-5Imp'!AN$12</f>
        <v>0</v>
      </c>
      <c r="AQ15" s="10">
        <f>1/1000*'[1]4701-5Imp'!AO$12</f>
        <v>0</v>
      </c>
      <c r="AR15" s="10">
        <f>1/1000*'[1]4701-5Imp'!AP$12</f>
        <v>0</v>
      </c>
      <c r="AS15" s="10">
        <f>1/1000*'[1]4701-5Imp'!AQ$12</f>
        <v>0</v>
      </c>
      <c r="AT15" s="10">
        <f>1/1000*'[1]4701-5Imp'!AR$12</f>
        <v>0</v>
      </c>
      <c r="AU15" s="10">
        <f>1/1000*'[1]4701-5Imp'!AS$12</f>
        <v>0</v>
      </c>
      <c r="AV15" s="10">
        <f>1/1000*'[1]4701-5Imp'!AT$12</f>
        <v>0</v>
      </c>
      <c r="AW15" s="10">
        <f>1/1000*'[1]4701-5Imp'!AU$12</f>
        <v>0</v>
      </c>
      <c r="AX15" s="10">
        <f>1/1000*'[1]4701-5Imp'!AV$12</f>
        <v>0</v>
      </c>
      <c r="AY15" s="10">
        <f>1/1000*'[1]4701-5Imp'!AW$12</f>
        <v>0</v>
      </c>
      <c r="AZ15" s="10">
        <f>1/1000*'[1]4701-5Imp'!AX$12</f>
        <v>0</v>
      </c>
      <c r="BA15" s="10">
        <f>1/1000*'[1]4701-5Imp'!AY$12</f>
        <v>0</v>
      </c>
      <c r="BB15" s="10">
        <f>1/1000*'[1]4701-5Imp'!AZ$12</f>
        <v>0</v>
      </c>
      <c r="BC15" s="10">
        <f>1/1000*'[1]4701-5Imp'!BA$12</f>
        <v>0</v>
      </c>
      <c r="BD15" s="293"/>
    </row>
    <row r="16" spans="1:56">
      <c r="B16" s="5" t="s">
        <v>29</v>
      </c>
      <c r="C16" s="39">
        <f>1/$A$1*'[1]4701-5Imp'!B$31</f>
        <v>0.25197600000000003</v>
      </c>
      <c r="D16" s="10">
        <f>1/$A$1*'[1]4701-5Imp'!C$31</f>
        <v>0.23375100000000001</v>
      </c>
      <c r="E16" s="10">
        <f>1/$A$1*'[1]4701-5Imp'!D$31</f>
        <v>0.23730999999999999</v>
      </c>
      <c r="F16" s="10">
        <f>1/$A$1*'[1]4701-5Imp'!E$31</f>
        <v>0.22190560000000001</v>
      </c>
      <c r="G16" s="10">
        <f>1/$A$1*'[1]4701-5Imp'!F$31</f>
        <v>0.25685330000000001</v>
      </c>
      <c r="H16" s="10">
        <f>1/$A$1*'[1]4701-5Imp'!G$31</f>
        <v>0.23371460000000002</v>
      </c>
      <c r="I16" s="10">
        <f>1/$A$1*'[1]4701-5Imp'!H$31</f>
        <v>0.20247400000000002</v>
      </c>
      <c r="J16" s="10">
        <f>1/$A$1*'[1]4701-5Imp'!I$31</f>
        <v>0.23982440000000002</v>
      </c>
      <c r="K16" s="10">
        <f>1/$A$1*'[1]4701-5Imp'!J$31</f>
        <v>0.26850240000000003</v>
      </c>
      <c r="L16" s="10">
        <f>1/$A$1*'[1]4701-5Imp'!K$31</f>
        <v>0.32239529999999994</v>
      </c>
      <c r="M16" s="10">
        <f>1/$A$1*'[1]4701-5Imp'!L$31</f>
        <v>0.35146289999999997</v>
      </c>
      <c r="N16" s="10">
        <f>1/$A$1*'[1]4701-5Imp'!M$31</f>
        <v>0.37412163333333331</v>
      </c>
      <c r="O16" s="10">
        <f>1/$A$1*'[1]4701-5Imp'!N$31</f>
        <v>0.39289739999999995</v>
      </c>
      <c r="P16" s="10">
        <f>1/$A$1*'[1]4701-5Imp'!O$31</f>
        <v>0.39432709999999993</v>
      </c>
      <c r="Q16" s="10">
        <f>1/$A$1*'[1]4701-5Imp'!P$31</f>
        <v>0.43195999999999996</v>
      </c>
      <c r="R16" s="10">
        <f>1/$A$1*'[1]4701-5Imp'!Q$31</f>
        <v>0.46910469999999993</v>
      </c>
      <c r="S16" s="10">
        <f>1/$A$1*'[1]4701-5Imp'!R$31</f>
        <v>0.45058939999999992</v>
      </c>
      <c r="T16" s="10">
        <f>1/$A$1*'[1]4701-5Imp'!S$31</f>
        <v>0.47081053166666659</v>
      </c>
      <c r="U16" s="10">
        <f>1/$A$1*'[1]4701-5Imp'!T$31</f>
        <v>0.44837859999999991</v>
      </c>
      <c r="V16" s="10">
        <f>1/$A$1*'[1]4701-5Imp'!U$31</f>
        <v>0.39351829999999993</v>
      </c>
      <c r="W16" s="10">
        <f>1/$A$1*'[1]4701-5Imp'!V$31</f>
        <v>0</v>
      </c>
      <c r="X16" s="10">
        <f>1/$A$1*'[1]4701-5Imp'!W$31</f>
        <v>0</v>
      </c>
      <c r="Y16" s="10">
        <f>1/$A$1*'[1]4701-5Imp'!X$31</f>
        <v>0</v>
      </c>
      <c r="Z16" s="10">
        <f>1/$A$1*'[1]4701-5Imp'!Y$31</f>
        <v>0</v>
      </c>
      <c r="AA16" s="10">
        <f>1/$A$1*'[1]4701-5Imp'!Z$31</f>
        <v>0</v>
      </c>
      <c r="AB16" s="10">
        <f>1/$A$1*'[1]4701-5Imp'!AA$31</f>
        <v>0</v>
      </c>
      <c r="AC16" s="4"/>
      <c r="AD16" s="39">
        <f>1/1000*'[1]4701-5Imp'!AB$31</f>
        <v>0.15614822860397398</v>
      </c>
      <c r="AE16" s="10">
        <f>1/1000*'[1]4701-5Imp'!AC$31</f>
        <v>0.11130025742519999</v>
      </c>
      <c r="AF16" s="10">
        <f>1/1000*'[1]4701-5Imp'!AD$31</f>
        <v>0.1061870191152</v>
      </c>
      <c r="AG16" s="10">
        <f>1/1000*'[1]4701-5Imp'!AE$31</f>
        <v>0.10757819916480001</v>
      </c>
      <c r="AH16" s="10">
        <f>1/1000*'[1]4701-5Imp'!AF$31</f>
        <v>0.12814482907659999</v>
      </c>
      <c r="AI16" s="10">
        <f>1/1000*'[1]4701-5Imp'!AG$31</f>
        <v>0.12866023749149999</v>
      </c>
      <c r="AJ16" s="10">
        <f>1/1000*'[1]4701-5Imp'!AH$31</f>
        <v>0.12470269264280001</v>
      </c>
      <c r="AK16" s="10">
        <f>1/1000*'[1]4701-5Imp'!AI$31</f>
        <v>0.15263334973899997</v>
      </c>
      <c r="AL16" s="10">
        <f>1/1000*'[1]4701-5Imp'!AJ$31</f>
        <v>0.19020317354880001</v>
      </c>
      <c r="AM16" s="10">
        <f>1/1000*'[1]4701-5Imp'!AK$31</f>
        <v>0.16014266204640001</v>
      </c>
      <c r="AN16" s="10">
        <f>1/1000*'[1]4701-5Imp'!AL$31</f>
        <v>0.26068433953409997</v>
      </c>
      <c r="AO16" s="10">
        <f>1/1000*'[1]4701-5Imp'!AM$31</f>
        <v>0.26420923511999994</v>
      </c>
      <c r="AP16" s="10">
        <f>1/1000*'[1]4701-5Imp'!AN$31</f>
        <v>0.25028105585119997</v>
      </c>
      <c r="AQ16" s="10">
        <f>1/1000*'[1]4701-5Imp'!AO$31</f>
        <v>0.27114040569390002</v>
      </c>
      <c r="AR16" s="10">
        <f>1/1000*'[1]4701-5Imp'!AP$31</f>
        <v>0.26577541230250001</v>
      </c>
      <c r="AS16" s="10">
        <f>1/1000*'[1]4701-5Imp'!AQ$31</f>
        <v>0.28727415316249993</v>
      </c>
      <c r="AT16" s="10">
        <f>1/1000*'[1]4701-5Imp'!AR$31</f>
        <v>0.24197716974129999</v>
      </c>
      <c r="AU16" s="10">
        <f>1/1000*'[1]4701-5Imp'!AS$31</f>
        <v>0.28395221657660003</v>
      </c>
      <c r="AV16" s="10">
        <f>1/1000*'[1]4701-5Imp'!AT$31</f>
        <v>0.33720577965900006</v>
      </c>
      <c r="AW16" s="10">
        <f>1/1000*'[1]4701-5Imp'!AU$31</f>
        <v>0.24408005573416669</v>
      </c>
      <c r="AX16" s="10">
        <f>1/1000*'[1]4701-5Imp'!AV$31</f>
        <v>0</v>
      </c>
      <c r="AY16" s="10">
        <f>1/1000*'[1]4701-5Imp'!AW$31</f>
        <v>0</v>
      </c>
      <c r="AZ16" s="10">
        <f>1/1000*'[1]4701-5Imp'!AX$31</f>
        <v>0</v>
      </c>
      <c r="BA16" s="10">
        <f>1/1000*'[1]4701-5Imp'!AY$31</f>
        <v>0</v>
      </c>
      <c r="BB16" s="10">
        <f>1/1000*'[1]4701-5Imp'!AZ$31</f>
        <v>0</v>
      </c>
      <c r="BC16" s="10">
        <f>1/1000*'[1]4701-5Imp'!BA$31</f>
        <v>0</v>
      </c>
      <c r="BD16" s="293"/>
    </row>
    <row r="17" spans="2:56">
      <c r="B17" s="5" t="s">
        <v>32</v>
      </c>
      <c r="C17" s="39">
        <f>1/$A$1*'[1]4701-5Imp'!B$46</f>
        <v>0.1059514</v>
      </c>
      <c r="D17" s="10">
        <f>1/$A$1*'[1]4701-5Imp'!C$46</f>
        <v>8.9797299999999997E-2</v>
      </c>
      <c r="E17" s="10">
        <f>1/$A$1*'[1]4701-5Imp'!D$46</f>
        <v>9.8160000000000011E-2</v>
      </c>
      <c r="F17" s="10">
        <f>1/$A$1*'[1]4701-5Imp'!E$46</f>
        <v>9.4136000000000011E-2</v>
      </c>
      <c r="G17" s="10">
        <f>1/$A$1*'[1]4701-5Imp'!F$46</f>
        <v>0.1020287</v>
      </c>
      <c r="H17" s="10">
        <f>1/$A$1*'[1]4701-5Imp'!G$46</f>
        <v>8.8872300000000001E-2</v>
      </c>
      <c r="I17" s="10">
        <f>1/$A$1*'[1]4701-5Imp'!H$46</f>
        <v>0.10841719999999999</v>
      </c>
      <c r="J17" s="10">
        <f>1/$A$1*'[1]4701-5Imp'!I$46</f>
        <v>0.1229428</v>
      </c>
      <c r="K17" s="10">
        <f>1/$A$1*'[1]4701-5Imp'!J$46</f>
        <v>0.16516439999999999</v>
      </c>
      <c r="L17" s="10">
        <f>1/$A$1*'[1]4701-5Imp'!K$46</f>
        <v>0.16839119999999999</v>
      </c>
      <c r="M17" s="10">
        <f>1/$A$1*'[1]4701-5Imp'!L$46</f>
        <v>0.13592009999999999</v>
      </c>
      <c r="N17" s="10">
        <f>1/$A$1*'[1]4701-5Imp'!M$46</f>
        <v>0.16532239999999998</v>
      </c>
      <c r="O17" s="10">
        <f>1/$A$1*'[1]4701-5Imp'!N$46</f>
        <v>0.16566819999999999</v>
      </c>
      <c r="P17" s="10">
        <f>1/$A$1*'[1]4701-5Imp'!O$46</f>
        <v>0.155192</v>
      </c>
      <c r="Q17" s="10">
        <f>1/$A$1*'[1]4701-5Imp'!P$46</f>
        <v>0.14427409999999999</v>
      </c>
      <c r="R17" s="10">
        <f>1/$A$1*'[1]4701-5Imp'!Q$46</f>
        <v>9.909469999999998E-2</v>
      </c>
      <c r="S17" s="10">
        <f>1/$A$1*'[1]4701-5Imp'!R$46</f>
        <v>6.0482799999999996E-2</v>
      </c>
      <c r="T17" s="10">
        <f>1/$A$1*'[1]4701-5Imp'!S$46</f>
        <v>6.4124600000000004E-2</v>
      </c>
      <c r="U17" s="10">
        <f>1/$A$1*'[1]4701-5Imp'!T$46</f>
        <v>6.8159600000000001E-2</v>
      </c>
      <c r="V17" s="10">
        <f>1/$A$1*'[1]4701-5Imp'!U$46</f>
        <v>5.9108099999999997E-2</v>
      </c>
      <c r="W17" s="10">
        <f>1/$A$1*'[1]4701-5Imp'!V$46</f>
        <v>0</v>
      </c>
      <c r="X17" s="10">
        <f>1/$A$1*'[1]4701-5Imp'!W$46</f>
        <v>0</v>
      </c>
      <c r="Y17" s="10">
        <f>1/$A$1*'[1]4701-5Imp'!X$46</f>
        <v>0</v>
      </c>
      <c r="Z17" s="10">
        <f>1/$A$1*'[1]4701-5Imp'!Y$46</f>
        <v>0</v>
      </c>
      <c r="AA17" s="10">
        <f>1/$A$1*'[1]4701-5Imp'!Z$46</f>
        <v>0</v>
      </c>
      <c r="AB17" s="10">
        <f>1/$A$1*'[1]4701-5Imp'!AA$46</f>
        <v>0</v>
      </c>
      <c r="AC17" s="4"/>
      <c r="AD17" s="39">
        <f>1/1000*'[1]4701-5Imp'!AB$46</f>
        <v>6.4939750024119003E-2</v>
      </c>
      <c r="AE17" s="10">
        <f>1/1000*'[1]4701-5Imp'!AC$46</f>
        <v>3.8368656637199995E-2</v>
      </c>
      <c r="AF17" s="10">
        <f>1/1000*'[1]4701-5Imp'!AD$46</f>
        <v>4.0484536377599994E-2</v>
      </c>
      <c r="AG17" s="10">
        <f>1/1000*'[1]4701-5Imp'!AE$46</f>
        <v>4.3866410011199994E-2</v>
      </c>
      <c r="AH17" s="10">
        <f>1/1000*'[1]4701-5Imp'!AF$46</f>
        <v>5.3189163999999997E-2</v>
      </c>
      <c r="AI17" s="10">
        <f>1/1000*'[1]4701-5Imp'!AG$46</f>
        <v>4.5729256801799997E-2</v>
      </c>
      <c r="AJ17" s="10">
        <f>1/1000*'[1]4701-5Imp'!AH$46</f>
        <v>6.1884008862400003E-2</v>
      </c>
      <c r="AK17" s="10">
        <f>1/1000*'[1]4701-5Imp'!AI$46</f>
        <v>8.1641189343999998E-2</v>
      </c>
      <c r="AL17" s="10">
        <f>1/1000*'[1]4701-5Imp'!AJ$46</f>
        <v>0.11528146725880001</v>
      </c>
      <c r="AM17" s="10">
        <f>1/1000*'[1]4701-5Imp'!AK$46</f>
        <v>8.3210643648000002E-2</v>
      </c>
      <c r="AN17" s="10">
        <f>1/1000*'[1]4701-5Imp'!AL$46</f>
        <v>9.8284033373400012E-2</v>
      </c>
      <c r="AO17" s="10">
        <f>1/1000*'[1]4701-5Imp'!AM$46</f>
        <v>0.11994016828799998</v>
      </c>
      <c r="AP17" s="10">
        <f>1/1000*'[1]4701-5Imp'!AN$46</f>
        <v>0.10284508967039999</v>
      </c>
      <c r="AQ17" s="10">
        <f>1/1000*'[1]4701-5Imp'!AO$46</f>
        <v>0.10057990825800001</v>
      </c>
      <c r="AR17" s="10">
        <f>1/1000*'[1]4701-5Imp'!AP$46</f>
        <v>9.0978690380999996E-2</v>
      </c>
      <c r="AS17" s="10">
        <f>1/1000*'[1]4701-5Imp'!AQ$46</f>
        <v>5.8464566611499999E-2</v>
      </c>
      <c r="AT17" s="10">
        <f>1/1000*'[1]4701-5Imp'!AR$46</f>
        <v>3.2626473012200001E-2</v>
      </c>
      <c r="AU17" s="10">
        <f>1/1000*'[1]4701-5Imp'!AS$46</f>
        <v>3.7148632292200001E-2</v>
      </c>
      <c r="AV17" s="10">
        <f>1/1000*'[1]4701-5Imp'!AT$46</f>
        <v>5.1271769841000001E-2</v>
      </c>
      <c r="AW17" s="10">
        <f>1/1000*'[1]4701-5Imp'!AU$46</f>
        <v>3.5971611283750003E-2</v>
      </c>
      <c r="AX17" s="10">
        <f>1/1000*'[1]4701-5Imp'!AV$46</f>
        <v>0</v>
      </c>
      <c r="AY17" s="10">
        <f>1/1000*'[1]4701-5Imp'!AW$46</f>
        <v>0</v>
      </c>
      <c r="AZ17" s="10">
        <f>1/1000*'[1]4701-5Imp'!AX$46</f>
        <v>0</v>
      </c>
      <c r="BA17" s="10">
        <f>1/1000*'[1]4701-5Imp'!AY$46</f>
        <v>0</v>
      </c>
      <c r="BB17" s="10">
        <f>1/1000*'[1]4701-5Imp'!AZ$46</f>
        <v>0</v>
      </c>
      <c r="BC17" s="10">
        <f>1/1000*'[1]4701-5Imp'!BA$46</f>
        <v>0</v>
      </c>
      <c r="BD17" s="293"/>
    </row>
    <row r="18" spans="2:56">
      <c r="B18" s="5" t="s">
        <v>64</v>
      </c>
      <c r="C18" s="39">
        <f>1/$A$1*'[1]4701-5Imp'!B$248</f>
        <v>0</v>
      </c>
      <c r="D18" s="10">
        <f>1/$A$1*'[1]4701-5Imp'!C$248</f>
        <v>0</v>
      </c>
      <c r="E18" s="10">
        <f>1/$A$1*'[1]4701-5Imp'!D$248</f>
        <v>0</v>
      </c>
      <c r="F18" s="10">
        <f>1/$A$1*'[1]4701-5Imp'!E$248</f>
        <v>0</v>
      </c>
      <c r="G18" s="10">
        <f>1/$A$1*'[1]4701-5Imp'!F$248</f>
        <v>0</v>
      </c>
      <c r="H18" s="10">
        <f>1/$A$1*'[1]4701-5Imp'!G$248</f>
        <v>0</v>
      </c>
      <c r="I18" s="10">
        <f>1/$A$1*'[1]4701-5Imp'!H$248</f>
        <v>0</v>
      </c>
      <c r="J18" s="10">
        <f>1/$A$1*'[1]4701-5Imp'!I$248</f>
        <v>0</v>
      </c>
      <c r="K18" s="10">
        <f>1/$A$1*'[1]4701-5Imp'!J$248</f>
        <v>1.1415700000000001E-2</v>
      </c>
      <c r="L18" s="10">
        <f>1/$A$1*'[1]4701-5Imp'!K$248</f>
        <v>1.2698399999999999E-2</v>
      </c>
      <c r="M18" s="10">
        <f>1/$A$1*'[1]4701-5Imp'!L$248</f>
        <v>6.547299999999999E-3</v>
      </c>
      <c r="N18" s="10">
        <f>1/$A$1*'[1]4701-5Imp'!M$248</f>
        <v>0</v>
      </c>
      <c r="O18" s="10">
        <f>1/$A$1*'[1]4701-5Imp'!N$248</f>
        <v>0</v>
      </c>
      <c r="P18" s="10">
        <f>1/$A$1*'[1]4701-5Imp'!O$248</f>
        <v>4.5507999999999998E-3</v>
      </c>
      <c r="Q18" s="10">
        <f>1/$A$1*'[1]4701-5Imp'!P$248</f>
        <v>1.4201E-2</v>
      </c>
      <c r="R18" s="10">
        <f>1/$A$1*'[1]4701-5Imp'!Q$248</f>
        <v>5.6620999999999991E-2</v>
      </c>
      <c r="S18" s="10">
        <f>1/$A$1*'[1]4701-5Imp'!R$248</f>
        <v>0.11162569999999999</v>
      </c>
      <c r="T18" s="10">
        <f>1/$A$1*'[1]4701-5Imp'!S$248</f>
        <v>5.5948899999999989E-2</v>
      </c>
      <c r="U18" s="10">
        <f>1/$A$1*'[1]4701-5Imp'!T$248</f>
        <v>6.3738600000000006E-2</v>
      </c>
      <c r="V18" s="10">
        <f>1/$A$1*'[1]4701-5Imp'!U$248</f>
        <v>2.6380699999999997E-2</v>
      </c>
      <c r="W18" s="10">
        <f>1/$A$1*'[1]4701-5Imp'!V$248</f>
        <v>0</v>
      </c>
      <c r="X18" s="10">
        <f>1/$A$1*'[1]4701-5Imp'!W$248</f>
        <v>0</v>
      </c>
      <c r="Y18" s="10">
        <f>1/$A$1*'[1]4701-5Imp'!X$248</f>
        <v>0</v>
      </c>
      <c r="Z18" s="10">
        <f>1/$A$1*'[1]4701-5Imp'!Y$248</f>
        <v>0</v>
      </c>
      <c r="AA18" s="10">
        <f>1/$A$1*'[1]4701-5Imp'!Z$248</f>
        <v>0</v>
      </c>
      <c r="AB18" s="10">
        <f>1/$A$1*'[1]4701-5Imp'!AA$248</f>
        <v>0</v>
      </c>
      <c r="AC18" s="4"/>
      <c r="AD18" s="39">
        <f>1/1000*'[1]4701-5Imp'!AB$248</f>
        <v>0</v>
      </c>
      <c r="AE18" s="10">
        <f>1/1000*'[1]4701-5Imp'!AC$248</f>
        <v>0</v>
      </c>
      <c r="AF18" s="10">
        <f>1/1000*'[1]4701-5Imp'!AD$248</f>
        <v>0</v>
      </c>
      <c r="AG18" s="10">
        <f>1/1000*'[1]4701-5Imp'!AE$248</f>
        <v>0</v>
      </c>
      <c r="AH18" s="10">
        <f>1/1000*'[1]4701-5Imp'!AF$248</f>
        <v>0</v>
      </c>
      <c r="AI18" s="10">
        <f>1/1000*'[1]4701-5Imp'!AG$248</f>
        <v>0</v>
      </c>
      <c r="AJ18" s="10">
        <f>1/1000*'[1]4701-5Imp'!AH$248</f>
        <v>0</v>
      </c>
      <c r="AK18" s="10">
        <f>1/1000*'[1]4701-5Imp'!AI$248</f>
        <v>0</v>
      </c>
      <c r="AL18" s="10">
        <f>1/1000*'[1]4701-5Imp'!AJ$248</f>
        <v>7.9283297504000004E-3</v>
      </c>
      <c r="AM18" s="10">
        <f>1/1000*'[1]4701-5Imp'!AK$248</f>
        <v>8.0004709795999992E-3</v>
      </c>
      <c r="AN18" s="10">
        <f>1/1000*'[1]4701-5Imp'!AL$248</f>
        <v>4.1052381849000005E-3</v>
      </c>
      <c r="AO18" s="10">
        <f>1/1000*'[1]4701-5Imp'!AM$248</f>
        <v>0</v>
      </c>
      <c r="AP18" s="10">
        <f>1/1000*'[1]4701-5Imp'!AN$248</f>
        <v>0</v>
      </c>
      <c r="AQ18" s="10">
        <f>1/1000*'[1]4701-5Imp'!AO$248</f>
        <v>3.5639497094999998E-3</v>
      </c>
      <c r="AR18" s="10">
        <f>1/1000*'[1]4701-5Imp'!AP$248</f>
        <v>9.5889044254999986E-3</v>
      </c>
      <c r="AS18" s="10">
        <f>1/1000*'[1]4701-5Imp'!AQ$248</f>
        <v>3.3885945141999996E-2</v>
      </c>
      <c r="AT18" s="10">
        <f>1/1000*'[1]4701-5Imp'!AR$248</f>
        <v>5.6738167584899996E-2</v>
      </c>
      <c r="AU18" s="10">
        <f>1/1000*'[1]4701-5Imp'!AS$248</f>
        <v>3.2537553877400004E-2</v>
      </c>
      <c r="AV18" s="10">
        <f>1/1000*'[1]4701-5Imp'!AT$248</f>
        <v>4.5841621596999997E-2</v>
      </c>
      <c r="AW18" s="10">
        <f>1/1000*'[1]4701-5Imp'!AU$248</f>
        <v>1.7129090958749999E-2</v>
      </c>
      <c r="AX18" s="10">
        <f>1/1000*'[1]4701-5Imp'!AV$248</f>
        <v>0</v>
      </c>
      <c r="AY18" s="10">
        <f>1/1000*'[1]4701-5Imp'!AW$248</f>
        <v>0</v>
      </c>
      <c r="AZ18" s="10">
        <f>1/1000*'[1]4701-5Imp'!AX$248</f>
        <v>0</v>
      </c>
      <c r="BA18" s="10">
        <f>1/1000*'[1]4701-5Imp'!AY$248</f>
        <v>0</v>
      </c>
      <c r="BB18" s="10">
        <f>1/1000*'[1]4701-5Imp'!AZ$248</f>
        <v>0</v>
      </c>
      <c r="BC18" s="10">
        <f>1/1000*'[1]4701-5Imp'!BA$248</f>
        <v>0</v>
      </c>
      <c r="BD18" s="293"/>
    </row>
    <row r="19" spans="2:56">
      <c r="B19" s="8" t="s">
        <v>19</v>
      </c>
      <c r="C19" s="40">
        <f t="shared" ref="C19:AB19" si="4">SUM(C14:C14)-SUM(C15:C18)</f>
        <v>0</v>
      </c>
      <c r="D19" s="35">
        <f t="shared" si="4"/>
        <v>2.5500000000011624E-5</v>
      </c>
      <c r="E19" s="35">
        <f t="shared" si="4"/>
        <v>4.4199999999994244E-4</v>
      </c>
      <c r="F19" s="35">
        <f t="shared" si="4"/>
        <v>0</v>
      </c>
      <c r="G19" s="35">
        <f t="shared" si="4"/>
        <v>0</v>
      </c>
      <c r="H19" s="35">
        <f t="shared" si="4"/>
        <v>0</v>
      </c>
      <c r="I19" s="35">
        <f t="shared" si="4"/>
        <v>0</v>
      </c>
      <c r="J19" s="35">
        <f t="shared" si="4"/>
        <v>0</v>
      </c>
      <c r="K19" s="35">
        <f t="shared" si="4"/>
        <v>0</v>
      </c>
      <c r="L19" s="35">
        <f t="shared" si="4"/>
        <v>0</v>
      </c>
      <c r="M19" s="35">
        <f t="shared" si="4"/>
        <v>0</v>
      </c>
      <c r="N19" s="35">
        <f t="shared" si="4"/>
        <v>0</v>
      </c>
      <c r="O19" s="35">
        <f t="shared" si="4"/>
        <v>0</v>
      </c>
      <c r="P19" s="35">
        <f t="shared" si="4"/>
        <v>0</v>
      </c>
      <c r="Q19" s="35">
        <f t="shared" si="4"/>
        <v>2.2299999999919606E-5</v>
      </c>
      <c r="R19" s="35">
        <f t="shared" si="4"/>
        <v>0</v>
      </c>
      <c r="S19" s="35">
        <f t="shared" si="4"/>
        <v>0</v>
      </c>
      <c r="T19" s="35">
        <f t="shared" si="4"/>
        <v>0</v>
      </c>
      <c r="U19" s="35">
        <f t="shared" si="4"/>
        <v>0</v>
      </c>
      <c r="V19" s="35">
        <f t="shared" si="4"/>
        <v>0</v>
      </c>
      <c r="W19" s="35">
        <f t="shared" si="4"/>
        <v>0</v>
      </c>
      <c r="X19" s="35">
        <f t="shared" si="4"/>
        <v>0</v>
      </c>
      <c r="Y19" s="35">
        <f t="shared" si="4"/>
        <v>0</v>
      </c>
      <c r="Z19" s="35">
        <f t="shared" si="4"/>
        <v>0</v>
      </c>
      <c r="AA19" s="35">
        <f t="shared" si="4"/>
        <v>0</v>
      </c>
      <c r="AB19" s="35">
        <f t="shared" si="4"/>
        <v>0</v>
      </c>
      <c r="AC19" s="4"/>
      <c r="AD19" s="41">
        <f t="shared" ref="AD19:BC19" si="5">SUM(AD14:AD14)-SUM(AD15:AD18)</f>
        <v>0</v>
      </c>
      <c r="AE19" s="36">
        <f t="shared" si="5"/>
        <v>1.0809892000002153E-5</v>
      </c>
      <c r="AF19" s="36">
        <f t="shared" si="5"/>
        <v>1.6300347360001521E-4</v>
      </c>
      <c r="AG19" s="36">
        <f t="shared" si="5"/>
        <v>0</v>
      </c>
      <c r="AH19" s="36">
        <f t="shared" si="5"/>
        <v>0</v>
      </c>
      <c r="AI19" s="36">
        <f t="shared" si="5"/>
        <v>0</v>
      </c>
      <c r="AJ19" s="36">
        <f t="shared" si="5"/>
        <v>0</v>
      </c>
      <c r="AK19" s="36">
        <f t="shared" si="5"/>
        <v>0</v>
      </c>
      <c r="AL19" s="36">
        <f t="shared" si="5"/>
        <v>0</v>
      </c>
      <c r="AM19" s="36">
        <f t="shared" si="5"/>
        <v>0</v>
      </c>
      <c r="AN19" s="36">
        <f t="shared" si="5"/>
        <v>0</v>
      </c>
      <c r="AO19" s="36">
        <f t="shared" si="5"/>
        <v>0</v>
      </c>
      <c r="AP19" s="36">
        <f t="shared" si="5"/>
        <v>0</v>
      </c>
      <c r="AQ19" s="36">
        <f t="shared" si="5"/>
        <v>0</v>
      </c>
      <c r="AR19" s="36">
        <f t="shared" si="5"/>
        <v>2.3737638000009831E-5</v>
      </c>
      <c r="AS19" s="36">
        <f t="shared" si="5"/>
        <v>0</v>
      </c>
      <c r="AT19" s="36">
        <f t="shared" si="5"/>
        <v>0</v>
      </c>
      <c r="AU19" s="36">
        <f t="shared" si="5"/>
        <v>0</v>
      </c>
      <c r="AV19" s="36">
        <f t="shared" si="5"/>
        <v>0</v>
      </c>
      <c r="AW19" s="36">
        <f t="shared" si="5"/>
        <v>0</v>
      </c>
      <c r="AX19" s="36">
        <f t="shared" si="5"/>
        <v>0</v>
      </c>
      <c r="AY19" s="36">
        <f t="shared" si="5"/>
        <v>0</v>
      </c>
      <c r="AZ19" s="36">
        <f t="shared" si="5"/>
        <v>0</v>
      </c>
      <c r="BA19" s="36">
        <f t="shared" si="5"/>
        <v>0</v>
      </c>
      <c r="BB19" s="36">
        <f t="shared" si="5"/>
        <v>0</v>
      </c>
      <c r="BC19" s="36">
        <f t="shared" si="5"/>
        <v>0</v>
      </c>
      <c r="BD19" s="293"/>
    </row>
    <row r="20" spans="2:56" ht="17.149999999999999" customHeight="1">
      <c r="B20" s="14" t="s">
        <v>133</v>
      </c>
      <c r="C20" s="26">
        <f>1/$A$1*'[1]4701-5Imp'!B$267</f>
        <v>6.5644999999999995E-2</v>
      </c>
      <c r="D20" s="28">
        <f>1/$A$1*'[1]4701-5Imp'!C$267</f>
        <v>0.12557399999999999</v>
      </c>
      <c r="E20" s="28">
        <f>1/$A$1*'[1]4701-5Imp'!D$267</f>
        <v>8.9167099999999999E-2</v>
      </c>
      <c r="F20" s="28">
        <f>1/$A$1*'[1]4701-5Imp'!E$267</f>
        <v>8.9113800000000007E-2</v>
      </c>
      <c r="G20" s="28">
        <f>1/$A$1*'[1]4701-5Imp'!F$267</f>
        <v>8.2423299999999991E-2</v>
      </c>
      <c r="H20" s="28">
        <f>1/$A$1*'[1]4701-5Imp'!G$267</f>
        <v>8.9597900000000008E-2</v>
      </c>
      <c r="I20" s="28">
        <f>1/$A$1*'[1]4701-5Imp'!H$267</f>
        <v>9.34894E-2</v>
      </c>
      <c r="J20" s="28">
        <f>1/$A$1*'[1]4701-5Imp'!I$267</f>
        <v>6.5357600000000002E-2</v>
      </c>
      <c r="K20" s="28">
        <f>1/$A$1*'[1]4701-5Imp'!J$267</f>
        <v>4.3187800000000005E-2</v>
      </c>
      <c r="L20" s="28">
        <f>1/$A$1*'[1]4701-5Imp'!K$267</f>
        <v>1.4495999999999998E-2</v>
      </c>
      <c r="M20" s="28">
        <f>1/$A$1*'[1]4701-5Imp'!L$267</f>
        <v>2.5994499999999997E-2</v>
      </c>
      <c r="N20" s="28">
        <f>1/$A$1*'[1]4701-5Imp'!M$267</f>
        <v>7.3556300000000002E-3</v>
      </c>
      <c r="O20" s="28">
        <f>1/$A$1*'[1]4701-5Imp'!N$267</f>
        <v>9.9199999999999983E-4</v>
      </c>
      <c r="P20" s="28">
        <f>1/$A$1*'[1]4701-5Imp'!O$267</f>
        <v>3.3528617142857139E-2</v>
      </c>
      <c r="Q20" s="28">
        <f>1/$A$1*'[1]4701-5Imp'!P$267</f>
        <v>4.8444099999999997E-2</v>
      </c>
      <c r="R20" s="28">
        <f>1/$A$1*'[1]4701-5Imp'!Q$267</f>
        <v>7.5416499999999997E-2</v>
      </c>
      <c r="S20" s="28">
        <f>1/$A$1*'[1]4701-5Imp'!R$267</f>
        <v>5.8721288571428561E-2</v>
      </c>
      <c r="T20" s="28">
        <f>1/$A$1*'[1]4701-5Imp'!S$267</f>
        <v>2.9391589999999995E-2</v>
      </c>
      <c r="U20" s="28">
        <f>1/$A$1*'[1]4701-5Imp'!T$267</f>
        <v>3.3718984999999993E-2</v>
      </c>
      <c r="V20" s="28">
        <f>1/$A$1*'[1]4701-5Imp'!U$267</f>
        <v>1.1553250595238094E-2</v>
      </c>
      <c r="W20" s="28">
        <f>1/$A$1*'[1]4701-5Imp'!V$267</f>
        <v>0</v>
      </c>
      <c r="X20" s="28">
        <f>1/$A$1*'[1]4701-5Imp'!W$267</f>
        <v>0</v>
      </c>
      <c r="Y20" s="28">
        <f>1/$A$1*'[1]4701-5Imp'!X$267</f>
        <v>0</v>
      </c>
      <c r="Z20" s="28">
        <f>1/$A$1*'[1]4701-5Imp'!Y$267</f>
        <v>0</v>
      </c>
      <c r="AA20" s="28">
        <f>1/$A$1*'[1]4701-5Imp'!Z$267</f>
        <v>0</v>
      </c>
      <c r="AB20" s="28">
        <f>1/$A$1*'[1]4701-5Imp'!AA$267</f>
        <v>0</v>
      </c>
      <c r="AC20" s="13"/>
      <c r="AD20" s="26">
        <f>1/1000*'[1]4701-5Imp'!AB$267</f>
        <v>4.3420078805720998E-2</v>
      </c>
      <c r="AE20" s="28">
        <f>1/1000*'[1]4701-5Imp'!AC$267</f>
        <v>5.3693486763600001E-2</v>
      </c>
      <c r="AF20" s="28">
        <f>1/1000*'[1]4701-5Imp'!AD$267</f>
        <v>3.5006720020799999E-2</v>
      </c>
      <c r="AG20" s="28">
        <f>1/1000*'[1]4701-5Imp'!AE$267</f>
        <v>3.8999536262399999E-2</v>
      </c>
      <c r="AH20" s="28">
        <f>1/1000*'[1]4701-5Imp'!AF$267</f>
        <v>3.6966551077400003E-2</v>
      </c>
      <c r="AI20" s="28">
        <f>1/1000*'[1]4701-5Imp'!AG$267</f>
        <v>4.4200428343499992E-2</v>
      </c>
      <c r="AJ20" s="28">
        <f>1/1000*'[1]4701-5Imp'!AH$267</f>
        <v>5.1195516733200004E-2</v>
      </c>
      <c r="AK20" s="28">
        <f>1/1000*'[1]4701-5Imp'!AI$267</f>
        <v>3.8255507940499998E-2</v>
      </c>
      <c r="AL20" s="28">
        <f>1/1000*'[1]4701-5Imp'!AJ$267</f>
        <v>2.9688870170000003E-2</v>
      </c>
      <c r="AM20" s="28">
        <f>1/1000*'[1]4701-5Imp'!AK$267</f>
        <v>7.2454992147999997E-3</v>
      </c>
      <c r="AN20" s="28">
        <f>1/1000*'[1]4701-5Imp'!AL$267</f>
        <v>1.85718598929E-2</v>
      </c>
      <c r="AO20" s="28">
        <f>1/1000*'[1]4701-5Imp'!AM$267</f>
        <v>5.7900128639999998E-3</v>
      </c>
      <c r="AP20" s="28">
        <f>1/1000*'[1]4701-5Imp'!AN$267</f>
        <v>9.090730879999998E-4</v>
      </c>
      <c r="AQ20" s="28">
        <f>1/1000*'[1]4701-5Imp'!AO$267</f>
        <v>2.3938491181499998E-2</v>
      </c>
      <c r="AR20" s="28">
        <f>1/1000*'[1]4701-5Imp'!AP$267</f>
        <v>3.1837757572000004E-2</v>
      </c>
      <c r="AS20" s="28">
        <f>1/1000*'[1]4701-5Imp'!AQ$267</f>
        <v>4.8100600628499988E-2</v>
      </c>
      <c r="AT20" s="28">
        <f>1/1000*'[1]4701-5Imp'!AR$267</f>
        <v>3.2195171641000005E-2</v>
      </c>
      <c r="AU20" s="28">
        <f>1/1000*'[1]4701-5Imp'!AS$267</f>
        <v>2.0677483154899999E-2</v>
      </c>
      <c r="AV20" s="28">
        <f>1/1000*'[1]4701-5Imp'!AT$267</f>
        <v>2.6592569914000004E-2</v>
      </c>
      <c r="AW20" s="28">
        <f>1/1000*'[1]4701-5Imp'!AU$267</f>
        <v>7.7495330362499998E-3</v>
      </c>
      <c r="AX20" s="28">
        <f>1/1000*'[1]4701-5Imp'!AV$267</f>
        <v>0</v>
      </c>
      <c r="AY20" s="28">
        <f>1/1000*'[1]4701-5Imp'!AW$267</f>
        <v>0</v>
      </c>
      <c r="AZ20" s="28">
        <f>1/1000*'[1]4701-5Imp'!AX$267</f>
        <v>0</v>
      </c>
      <c r="BA20" s="28">
        <f>1/1000*'[1]4701-5Imp'!AY$267</f>
        <v>0</v>
      </c>
      <c r="BB20" s="28">
        <f>1/1000*'[1]4701-5Imp'!AZ$267</f>
        <v>0</v>
      </c>
      <c r="BC20" s="28">
        <f>1/1000*'[1]4701-5Imp'!BA$267</f>
        <v>0</v>
      </c>
      <c r="BD20" s="293"/>
    </row>
    <row r="21" spans="2:56">
      <c r="B21" s="5" t="s">
        <v>23</v>
      </c>
      <c r="C21" s="39">
        <f>1/$A$1*'[1]4701-5Imp'!B$109</f>
        <v>3.27823E-2</v>
      </c>
      <c r="D21" s="10">
        <f>1/$A$1*'[1]4701-5Imp'!C$109</f>
        <v>0.11255899999999999</v>
      </c>
      <c r="E21" s="10">
        <f>1/$A$1*'[1]4701-5Imp'!D$109</f>
        <v>8.91401E-2</v>
      </c>
      <c r="F21" s="10">
        <f>1/$A$1*'[1]4701-5Imp'!E$109</f>
        <v>8.9037000000000005E-2</v>
      </c>
      <c r="G21" s="10">
        <f>1/$A$1*'[1]4701-5Imp'!F$109</f>
        <v>8.2017199999999998E-2</v>
      </c>
      <c r="H21" s="10">
        <f>1/$A$1*'[1]4701-5Imp'!G$109</f>
        <v>8.9525500000000008E-2</v>
      </c>
      <c r="I21" s="10">
        <f>1/$A$1*'[1]4701-5Imp'!H$109</f>
        <v>9.3320700000000006E-2</v>
      </c>
      <c r="J21" s="10">
        <f>1/$A$1*'[1]4701-5Imp'!I$109</f>
        <v>6.5318899999999999E-2</v>
      </c>
      <c r="K21" s="10">
        <f>1/$A$1*'[1]4701-5Imp'!J$109</f>
        <v>4.3031E-2</v>
      </c>
      <c r="L21" s="10">
        <f>1/$A$1*'[1]4701-5Imp'!K$109</f>
        <v>1.4339599999999997E-2</v>
      </c>
      <c r="M21" s="10">
        <f>1/$A$1*'[1]4701-5Imp'!L$109</f>
        <v>2.5839999999999998E-2</v>
      </c>
      <c r="N21" s="10">
        <f>1/$A$1*'[1]4701-5Imp'!M$109</f>
        <v>6.9738999999999982E-3</v>
      </c>
      <c r="O21" s="10">
        <f>1/$A$1*'[1]4701-5Imp'!N$109</f>
        <v>8.5269999999999986E-4</v>
      </c>
      <c r="P21" s="10">
        <f>1/$A$1*'[1]4701-5Imp'!O$109</f>
        <v>1.696E-4</v>
      </c>
      <c r="Q21" s="10">
        <f>1/$A$1*'[1]4701-5Imp'!P$109</f>
        <v>0</v>
      </c>
      <c r="R21" s="10">
        <f>1/$A$1*'[1]4701-5Imp'!Q$109</f>
        <v>0</v>
      </c>
      <c r="S21" s="10">
        <f>1/$A$1*'[1]4701-5Imp'!R$109</f>
        <v>3.1419999999999994E-4</v>
      </c>
      <c r="T21" s="10">
        <f>1/$A$1*'[1]4701-5Imp'!S$109</f>
        <v>3.1279999999999996E-4</v>
      </c>
      <c r="U21" s="10">
        <f>1/$A$1*'[1]4701-5Imp'!T$109</f>
        <v>0</v>
      </c>
      <c r="V21" s="10">
        <f>1/$A$1*'[1]4701-5Imp'!U$109</f>
        <v>0</v>
      </c>
      <c r="W21" s="10">
        <f>1/$A$1*'[1]4701-5Imp'!V$109</f>
        <v>0</v>
      </c>
      <c r="X21" s="10">
        <f>1/$A$1*'[1]4701-5Imp'!W$109</f>
        <v>0</v>
      </c>
      <c r="Y21" s="10">
        <f>1/$A$1*'[1]4701-5Imp'!X$109</f>
        <v>0</v>
      </c>
      <c r="Z21" s="10">
        <f>1/$A$1*'[1]4701-5Imp'!Y$109</f>
        <v>0</v>
      </c>
      <c r="AA21" s="10">
        <f>1/$A$1*'[1]4701-5Imp'!Z$109</f>
        <v>0</v>
      </c>
      <c r="AB21" s="10">
        <f>1/$A$1*'[1]4701-5Imp'!AA$109</f>
        <v>0</v>
      </c>
      <c r="AC21" s="4"/>
      <c r="AD21" s="39">
        <f>1/1000*'[1]4701-5Imp'!AB$109</f>
        <v>2.1373649850324E-2</v>
      </c>
      <c r="AE21" s="10">
        <f>1/1000*'[1]4701-5Imp'!AC$109</f>
        <v>4.8181509398799997E-2</v>
      </c>
      <c r="AF21" s="10">
        <f>1/1000*'[1]4701-5Imp'!AD$109</f>
        <v>3.4989130915199992E-2</v>
      </c>
      <c r="AG21" s="10">
        <f>1/1000*'[1]4701-5Imp'!AE$109</f>
        <v>3.8956745228799994E-2</v>
      </c>
      <c r="AH21" s="10">
        <f>1/1000*'[1]4701-5Imp'!AF$109</f>
        <v>3.6765480861900006E-2</v>
      </c>
      <c r="AI21" s="10">
        <f>1/1000*'[1]4701-5Imp'!AG$109</f>
        <v>4.4135962813799993E-2</v>
      </c>
      <c r="AJ21" s="10">
        <f>1/1000*'[1]4701-5Imp'!AH$109</f>
        <v>5.1047129925199997E-2</v>
      </c>
      <c r="AK21" s="10">
        <f>1/1000*'[1]4701-5Imp'!AI$109</f>
        <v>3.8144394652999999E-2</v>
      </c>
      <c r="AL21" s="10">
        <f>1/1000*'[1]4701-5Imp'!AJ$109</f>
        <v>2.9436714747200003E-2</v>
      </c>
      <c r="AM21" s="10">
        <f>1/1000*'[1]4701-5Imp'!AK$109</f>
        <v>7.0430983919999995E-3</v>
      </c>
      <c r="AN21" s="10">
        <f>1/1000*'[1]4701-5Imp'!AL$109</f>
        <v>1.8454200040799999E-2</v>
      </c>
      <c r="AO21" s="10">
        <f>1/1000*'[1]4701-5Imp'!AM$109</f>
        <v>4.9658096639999989E-3</v>
      </c>
      <c r="AP21" s="10">
        <f>1/1000*'[1]4701-5Imp'!AN$109</f>
        <v>5.2937228959999997E-4</v>
      </c>
      <c r="AQ21" s="10">
        <f>1/1000*'[1]4701-5Imp'!AO$109</f>
        <v>1.2515748780000003E-4</v>
      </c>
      <c r="AR21" s="10">
        <f>1/1000*'[1]4701-5Imp'!AP$109</f>
        <v>0</v>
      </c>
      <c r="AS21" s="10">
        <f>1/1000*'[1]4701-5Imp'!AQ$109</f>
        <v>0</v>
      </c>
      <c r="AT21" s="10">
        <f>1/1000*'[1]4701-5Imp'!AR$109</f>
        <v>1.736073029E-4</v>
      </c>
      <c r="AU21" s="10">
        <f>1/1000*'[1]4701-5Imp'!AS$109</f>
        <v>2.1156004869999999E-4</v>
      </c>
      <c r="AV21" s="10">
        <f>1/1000*'[1]4701-5Imp'!AT$109</f>
        <v>0</v>
      </c>
      <c r="AW21" s="10">
        <f>1/1000*'[1]4701-5Imp'!AU$109</f>
        <v>0</v>
      </c>
      <c r="AX21" s="10">
        <f>1/1000*'[1]4701-5Imp'!AV$109</f>
        <v>0</v>
      </c>
      <c r="AY21" s="10">
        <f>1/1000*'[1]4701-5Imp'!AW$109</f>
        <v>0</v>
      </c>
      <c r="AZ21" s="10">
        <f>1/1000*'[1]4701-5Imp'!AX$109</f>
        <v>0</v>
      </c>
      <c r="BA21" s="10">
        <f>1/1000*'[1]4701-5Imp'!AY$109</f>
        <v>0</v>
      </c>
      <c r="BB21" s="10">
        <f>1/1000*'[1]4701-5Imp'!AZ$109</f>
        <v>0</v>
      </c>
      <c r="BC21" s="10">
        <f>1/1000*'[1]4701-5Imp'!BA$109</f>
        <v>0</v>
      </c>
      <c r="BD21" s="293"/>
    </row>
    <row r="22" spans="2:56">
      <c r="B22" s="5" t="s">
        <v>26</v>
      </c>
      <c r="C22" s="39">
        <f>1/$A$1*'[1]4701-5Imp'!B$231</f>
        <v>2.3944E-2</v>
      </c>
      <c r="D22" s="10">
        <f>1/$A$1*'[1]4701-5Imp'!C$231</f>
        <v>1.29847E-2</v>
      </c>
      <c r="E22" s="10">
        <f>1/$A$1*'[1]4701-5Imp'!D$231</f>
        <v>0</v>
      </c>
      <c r="F22" s="10">
        <f>1/$A$1*'[1]4701-5Imp'!E$231</f>
        <v>0</v>
      </c>
      <c r="G22" s="10">
        <f>1/$A$1*'[1]4701-5Imp'!F$231</f>
        <v>0</v>
      </c>
      <c r="H22" s="10">
        <f>1/$A$1*'[1]4701-5Imp'!G$231</f>
        <v>0</v>
      </c>
      <c r="I22" s="10">
        <f>1/$A$1*'[1]4701-5Imp'!H$231</f>
        <v>0</v>
      </c>
      <c r="J22" s="10">
        <f>1/$A$1*'[1]4701-5Imp'!I$231</f>
        <v>0</v>
      </c>
      <c r="K22" s="10">
        <f>1/$A$1*'[1]4701-5Imp'!J$231</f>
        <v>0</v>
      </c>
      <c r="L22" s="10">
        <f>1/$A$1*'[1]4701-5Imp'!K$231</f>
        <v>2.1999999999999996E-5</v>
      </c>
      <c r="M22" s="10">
        <f>1/$A$1*'[1]4701-5Imp'!L$231</f>
        <v>1.5399999999999998E-4</v>
      </c>
      <c r="N22" s="10">
        <f>1/$A$1*'[1]4701-5Imp'!M$231</f>
        <v>2.1509999999999997E-4</v>
      </c>
      <c r="O22" s="10">
        <f>1/$A$1*'[1]4701-5Imp'!N$231</f>
        <v>0</v>
      </c>
      <c r="P22" s="10">
        <f>1/$A$1*'[1]4701-5Imp'!O$231</f>
        <v>3.3299199999999994E-2</v>
      </c>
      <c r="Q22" s="10">
        <f>1/$A$1*'[1]4701-5Imp'!P$231</f>
        <v>4.7899999999999998E-2</v>
      </c>
      <c r="R22" s="10">
        <f>1/$A$1*'[1]4701-5Imp'!Q$231</f>
        <v>7.5365599999999991E-2</v>
      </c>
      <c r="S22" s="10">
        <f>1/$A$1*'[1]4701-5Imp'!R$231</f>
        <v>5.8355871428571418E-2</v>
      </c>
      <c r="T22" s="10">
        <f>1/$A$1*'[1]4701-5Imp'!S$231</f>
        <v>2.8368799999999996E-2</v>
      </c>
      <c r="U22" s="10">
        <f>1/$A$1*'[1]4701-5Imp'!T$231</f>
        <v>3.30335E-2</v>
      </c>
      <c r="V22" s="10">
        <f>1/$A$1*'[1]4701-5Imp'!U$231</f>
        <v>1.1549899999999998E-2</v>
      </c>
      <c r="W22" s="10">
        <f>1/$A$1*'[1]4701-5Imp'!V$231</f>
        <v>0</v>
      </c>
      <c r="X22" s="10">
        <f>1/$A$1*'[1]4701-5Imp'!W$231</f>
        <v>0</v>
      </c>
      <c r="Y22" s="10">
        <f>1/$A$1*'[1]4701-5Imp'!X$231</f>
        <v>0</v>
      </c>
      <c r="Z22" s="10">
        <f>1/$A$1*'[1]4701-5Imp'!Y$231</f>
        <v>0</v>
      </c>
      <c r="AA22" s="10">
        <f>1/$A$1*'[1]4701-5Imp'!Z$231</f>
        <v>0</v>
      </c>
      <c r="AB22" s="10">
        <f>1/$A$1*'[1]4701-5Imp'!AA$231</f>
        <v>0</v>
      </c>
      <c r="AC22" s="4"/>
      <c r="AD22" s="39">
        <f>1/1000*'[1]4701-5Imp'!AB$231</f>
        <v>1.6190101867461001E-2</v>
      </c>
      <c r="AE22" s="10">
        <f>1/1000*'[1]4701-5Imp'!AC$231</f>
        <v>5.4703355471999995E-3</v>
      </c>
      <c r="AF22" s="10">
        <f>1/1000*'[1]4701-5Imp'!AD$231</f>
        <v>0</v>
      </c>
      <c r="AG22" s="10">
        <f>1/1000*'[1]4701-5Imp'!AE$231</f>
        <v>0</v>
      </c>
      <c r="AH22" s="10">
        <f>1/1000*'[1]4701-5Imp'!AF$231</f>
        <v>0</v>
      </c>
      <c r="AI22" s="10">
        <f>1/1000*'[1]4701-5Imp'!AG$231</f>
        <v>0</v>
      </c>
      <c r="AJ22" s="10">
        <f>1/1000*'[1]4701-5Imp'!AH$231</f>
        <v>0</v>
      </c>
      <c r="AK22" s="10">
        <f>1/1000*'[1]4701-5Imp'!AI$231</f>
        <v>0</v>
      </c>
      <c r="AL22" s="10">
        <f>1/1000*'[1]4701-5Imp'!AJ$231</f>
        <v>0</v>
      </c>
      <c r="AM22" s="10">
        <f>1/1000*'[1]4701-5Imp'!AK$231</f>
        <v>1.5140554000000001E-5</v>
      </c>
      <c r="AN22" s="10">
        <f>1/1000*'[1]4701-5Imp'!AL$231</f>
        <v>1.1475524340000002E-4</v>
      </c>
      <c r="AO22" s="10">
        <f>1/1000*'[1]4701-5Imp'!AM$231</f>
        <v>3.6224155199999998E-4</v>
      </c>
      <c r="AP22" s="10">
        <f>1/1000*'[1]4701-5Imp'!AN$231</f>
        <v>0</v>
      </c>
      <c r="AQ22" s="10">
        <f>1/1000*'[1]4701-5Imp'!AO$231</f>
        <v>2.36793164508E-2</v>
      </c>
      <c r="AR22" s="10">
        <f>1/1000*'[1]4701-5Imp'!AP$231</f>
        <v>3.1172572308E-2</v>
      </c>
      <c r="AS22" s="10">
        <f>1/1000*'[1]4701-5Imp'!AQ$231</f>
        <v>4.7899262991999994E-2</v>
      </c>
      <c r="AT22" s="10">
        <f>1/1000*'[1]4701-5Imp'!AR$231</f>
        <v>3.1777329066899999E-2</v>
      </c>
      <c r="AU22" s="10">
        <f>1/1000*'[1]4701-5Imp'!AS$231</f>
        <v>1.9414197259599999E-2</v>
      </c>
      <c r="AV22" s="10">
        <f>1/1000*'[1]4701-5Imp'!AT$231</f>
        <v>2.5470107360000001E-2</v>
      </c>
      <c r="AW22" s="10">
        <f>1/1000*'[1]4701-5Imp'!AU$231</f>
        <v>7.7304430208333334E-3</v>
      </c>
      <c r="AX22" s="10">
        <f>1/1000*'[1]4701-5Imp'!AV$231</f>
        <v>0</v>
      </c>
      <c r="AY22" s="10">
        <f>1/1000*'[1]4701-5Imp'!AW$231</f>
        <v>0</v>
      </c>
      <c r="AZ22" s="10">
        <f>1/1000*'[1]4701-5Imp'!AX$231</f>
        <v>0</v>
      </c>
      <c r="BA22" s="10">
        <f>1/1000*'[1]4701-5Imp'!AY$231</f>
        <v>0</v>
      </c>
      <c r="BB22" s="10">
        <f>1/1000*'[1]4701-5Imp'!AZ$231</f>
        <v>0</v>
      </c>
      <c r="BC22" s="10">
        <f>1/1000*'[1]4701-5Imp'!BA$231</f>
        <v>0</v>
      </c>
      <c r="BD22" s="293"/>
    </row>
    <row r="23" spans="2:56">
      <c r="B23" s="8" t="s">
        <v>19</v>
      </c>
      <c r="C23" s="40">
        <f t="shared" ref="C23:AB23" si="6">SUM(C20:C20)-SUM(C21:C22)</f>
        <v>8.9186999999999947E-3</v>
      </c>
      <c r="D23" s="35">
        <f t="shared" si="6"/>
        <v>3.0300000000010874E-5</v>
      </c>
      <c r="E23" s="35">
        <f t="shared" si="6"/>
        <v>2.6999999999999247E-5</v>
      </c>
      <c r="F23" s="35">
        <f t="shared" si="6"/>
        <v>7.6800000000001867E-5</v>
      </c>
      <c r="G23" s="35">
        <f t="shared" si="6"/>
        <v>4.0609999999999258E-4</v>
      </c>
      <c r="H23" s="35">
        <f t="shared" si="6"/>
        <v>7.2400000000000242E-5</v>
      </c>
      <c r="I23" s="35">
        <f t="shared" si="6"/>
        <v>1.6869999999999385E-4</v>
      </c>
      <c r="J23" s="35">
        <f t="shared" si="6"/>
        <v>3.8700000000002621E-5</v>
      </c>
      <c r="K23" s="35">
        <f t="shared" si="6"/>
        <v>1.5680000000000555E-4</v>
      </c>
      <c r="L23" s="35">
        <f t="shared" si="6"/>
        <v>1.3440000000000153E-4</v>
      </c>
      <c r="M23" s="35">
        <f t="shared" si="6"/>
        <v>4.999999999970306E-7</v>
      </c>
      <c r="N23" s="35">
        <f t="shared" si="6"/>
        <v>1.6663000000000181E-4</v>
      </c>
      <c r="O23" s="35">
        <f t="shared" si="6"/>
        <v>1.3929999999999997E-4</v>
      </c>
      <c r="P23" s="35">
        <f t="shared" si="6"/>
        <v>5.9817142857146455E-5</v>
      </c>
      <c r="Q23" s="35">
        <f t="shared" si="6"/>
        <v>5.4409999999999875E-4</v>
      </c>
      <c r="R23" s="35">
        <f t="shared" si="6"/>
        <v>5.0900000000006496E-5</v>
      </c>
      <c r="S23" s="35">
        <f t="shared" si="6"/>
        <v>5.1217142857142017E-5</v>
      </c>
      <c r="T23" s="35">
        <f t="shared" si="6"/>
        <v>7.0999000000000062E-4</v>
      </c>
      <c r="U23" s="35">
        <f t="shared" si="6"/>
        <v>6.8548499999999263E-4</v>
      </c>
      <c r="V23" s="35">
        <f t="shared" si="6"/>
        <v>3.3505952380958465E-6</v>
      </c>
      <c r="W23" s="35">
        <f t="shared" si="6"/>
        <v>0</v>
      </c>
      <c r="X23" s="35">
        <f t="shared" si="6"/>
        <v>0</v>
      </c>
      <c r="Y23" s="35">
        <f t="shared" si="6"/>
        <v>0</v>
      </c>
      <c r="Z23" s="35">
        <f t="shared" si="6"/>
        <v>0</v>
      </c>
      <c r="AA23" s="35">
        <f t="shared" si="6"/>
        <v>0</v>
      </c>
      <c r="AB23" s="35">
        <f t="shared" si="6"/>
        <v>0</v>
      </c>
      <c r="AC23" s="4"/>
      <c r="AD23" s="41">
        <f t="shared" ref="AD23:BC23" si="7">SUM(AD20:AD20)-SUM(AD21:AD22)</f>
        <v>5.8563270879359933E-3</v>
      </c>
      <c r="AE23" s="36">
        <f t="shared" si="7"/>
        <v>4.1641817600003572E-5</v>
      </c>
      <c r="AF23" s="36">
        <f t="shared" si="7"/>
        <v>1.7589105600006316E-5</v>
      </c>
      <c r="AG23" s="36">
        <f t="shared" si="7"/>
        <v>4.2791033600005079E-5</v>
      </c>
      <c r="AH23" s="36">
        <f t="shared" si="7"/>
        <v>2.0107021549999743E-4</v>
      </c>
      <c r="AI23" s="36">
        <f t="shared" si="7"/>
        <v>6.4465529699998803E-5</v>
      </c>
      <c r="AJ23" s="36">
        <f t="shared" si="7"/>
        <v>1.4838680800000753E-4</v>
      </c>
      <c r="AK23" s="36">
        <f t="shared" si="7"/>
        <v>1.1111328749999899E-4</v>
      </c>
      <c r="AL23" s="36">
        <f t="shared" si="7"/>
        <v>2.5215542280000031E-4</v>
      </c>
      <c r="AM23" s="36">
        <f t="shared" si="7"/>
        <v>1.8726026880000034E-4</v>
      </c>
      <c r="AN23" s="36">
        <f t="shared" si="7"/>
        <v>2.9046087000016152E-6</v>
      </c>
      <c r="AO23" s="36">
        <f t="shared" si="7"/>
        <v>4.619616480000012E-4</v>
      </c>
      <c r="AP23" s="36">
        <f t="shared" si="7"/>
        <v>3.7970079839999983E-4</v>
      </c>
      <c r="AQ23" s="36">
        <f t="shared" si="7"/>
        <v>1.3401724289999889E-4</v>
      </c>
      <c r="AR23" s="36">
        <f t="shared" si="7"/>
        <v>6.6518526400000458E-4</v>
      </c>
      <c r="AS23" s="36">
        <f t="shared" si="7"/>
        <v>2.0133763649999442E-4</v>
      </c>
      <c r="AT23" s="36">
        <f t="shared" si="7"/>
        <v>2.4423527120000232E-4</v>
      </c>
      <c r="AU23" s="36">
        <f t="shared" si="7"/>
        <v>1.0517258466000018E-3</v>
      </c>
      <c r="AV23" s="36">
        <f t="shared" si="7"/>
        <v>1.1224625540000033E-3</v>
      </c>
      <c r="AW23" s="36">
        <f t="shared" si="7"/>
        <v>1.909001541666646E-5</v>
      </c>
      <c r="AX23" s="36">
        <f t="shared" si="7"/>
        <v>0</v>
      </c>
      <c r="AY23" s="36">
        <f t="shared" si="7"/>
        <v>0</v>
      </c>
      <c r="AZ23" s="36">
        <f t="shared" si="7"/>
        <v>0</v>
      </c>
      <c r="BA23" s="36">
        <f t="shared" si="7"/>
        <v>0</v>
      </c>
      <c r="BB23" s="36">
        <f t="shared" si="7"/>
        <v>0</v>
      </c>
      <c r="BC23" s="36">
        <f t="shared" si="7"/>
        <v>0</v>
      </c>
      <c r="BD23" s="293"/>
    </row>
    <row r="24" spans="2:56" ht="17.149999999999999" customHeight="1">
      <c r="B24" s="14" t="s">
        <v>213</v>
      </c>
      <c r="C24" s="154">
        <f>1/$A$1*'[1]4701-5Imp'!B$264</f>
        <v>1.0455970048333332</v>
      </c>
      <c r="D24" s="155">
        <f>1/$A$1*'[1]4701-5Imp'!C$264</f>
        <v>0.92222324025000013</v>
      </c>
      <c r="E24" s="155">
        <f>1/$A$1*'[1]4701-5Imp'!D$264</f>
        <v>0.98801208166666665</v>
      </c>
      <c r="F24" s="155">
        <f>1/$A$1*'[1]4701-5Imp'!E$264</f>
        <v>1.0039344650000002</v>
      </c>
      <c r="G24" s="155">
        <f>1/$A$1*'[1]4701-5Imp'!F$264</f>
        <v>1.0729274266666669</v>
      </c>
      <c r="H24" s="155">
        <f>1/$A$1*'[1]4701-5Imp'!G$264</f>
        <v>1.1349456539999998</v>
      </c>
      <c r="I24" s="155">
        <f>1/$A$1*'[1]4701-5Imp'!H$264</f>
        <v>1.0569893512499999</v>
      </c>
      <c r="J24" s="155">
        <f>1/$A$1*'[1]4701-5Imp'!I$264</f>
        <v>1.0161357533333333</v>
      </c>
      <c r="K24" s="155">
        <f>1/$A$1*'[1]4701-5Imp'!J$264</f>
        <v>1.3081429739999999</v>
      </c>
      <c r="L24" s="155">
        <f>1/$A$1*'[1]4701-5Imp'!K$264</f>
        <v>1.0959349074999998</v>
      </c>
      <c r="M24" s="155">
        <f>1/$A$1*'[1]4701-5Imp'!L$264</f>
        <v>1.4399053700000002</v>
      </c>
      <c r="N24" s="155">
        <f>1/$A$1*'[1]4701-5Imp'!M$264</f>
        <v>1.4153357133333331</v>
      </c>
      <c r="O24" s="155">
        <f>1/$A$1*'[1]4701-5Imp'!N$264</f>
        <v>1.264946723125</v>
      </c>
      <c r="P24" s="155">
        <f>1/$A$1*'[1]4701-5Imp'!O$264</f>
        <v>1.4200355785714287</v>
      </c>
      <c r="Q24" s="155">
        <f>1/$A$1*'[1]4701-5Imp'!P$264</f>
        <v>1.2660187769999998</v>
      </c>
      <c r="R24" s="155">
        <f>1/$A$1*'[1]4701-5Imp'!Q$264</f>
        <v>1.1756306604444442</v>
      </c>
      <c r="S24" s="155">
        <f>1/$A$1*'[1]4701-5Imp'!R$264</f>
        <v>1.1795844762142857</v>
      </c>
      <c r="T24" s="155">
        <f>1/$A$1*'[1]4701-5Imp'!S$264</f>
        <v>1.2868402258333331</v>
      </c>
      <c r="U24" s="155">
        <f>1/$A$1*'[1]4701-5Imp'!T$264</f>
        <v>1.3043808296515149</v>
      </c>
      <c r="V24" s="155">
        <f>1/$A$1*'[1]4701-5Imp'!U$264</f>
        <v>1.1290156753787879</v>
      </c>
      <c r="W24" s="155">
        <f>1/$A$1*'[1]4701-5Imp'!V$264</f>
        <v>0</v>
      </c>
      <c r="X24" s="155">
        <f>1/$A$1*'[1]4701-5Imp'!W$264</f>
        <v>0</v>
      </c>
      <c r="Y24" s="155">
        <f>1/$A$1*'[1]4701-5Imp'!X$264</f>
        <v>0</v>
      </c>
      <c r="Z24" s="155">
        <f>1/$A$1*'[1]4701-5Imp'!Y$264</f>
        <v>0</v>
      </c>
      <c r="AA24" s="155">
        <f>1/$A$1*'[1]4701-5Imp'!Z$264</f>
        <v>0</v>
      </c>
      <c r="AB24" s="155">
        <f>1/$A$1*'[1]4701-5Imp'!AA$264</f>
        <v>0</v>
      </c>
      <c r="AC24" s="156"/>
      <c r="AD24" s="154">
        <f>1/1000*'[1]4701-5Imp'!AB$264</f>
        <v>0.62185061598120905</v>
      </c>
      <c r="AE24" s="155">
        <f>1/1000*'[1]4701-5Imp'!AC$264</f>
        <v>0.45074666819159992</v>
      </c>
      <c r="AF24" s="155">
        <f>1/1000*'[1]4701-5Imp'!AD$264</f>
        <v>0.44201320626239998</v>
      </c>
      <c r="AG24" s="155">
        <f>1/1000*'[1]4701-5Imp'!AE$264</f>
        <v>0.49533262517760007</v>
      </c>
      <c r="AH24" s="155">
        <f>1/1000*'[1]4701-5Imp'!AF$264</f>
        <v>0.57588245954820005</v>
      </c>
      <c r="AI24" s="155">
        <f>1/1000*'[1]4701-5Imp'!AG$264</f>
        <v>0.62229808100459993</v>
      </c>
      <c r="AJ24" s="155">
        <f>1/1000*'[1]4701-5Imp'!AH$264</f>
        <v>0.67525632988840001</v>
      </c>
      <c r="AK24" s="155">
        <f>1/1000*'[1]4701-5Imp'!AI$264</f>
        <v>0.85738454234600003</v>
      </c>
      <c r="AL24" s="155">
        <f>1/1000*'[1]4701-5Imp'!AJ$264</f>
        <v>0.95946317515760027</v>
      </c>
      <c r="AM24" s="155">
        <f>1/1000*'[1]4701-5Imp'!AK$264</f>
        <v>0.6250572571716001</v>
      </c>
      <c r="AN24" s="155">
        <f>1/1000*'[1]4701-5Imp'!AL$264</f>
        <v>1.0085792433435001</v>
      </c>
      <c r="AO24" s="155">
        <f>1/1000*'[1]4701-5Imp'!AM$264</f>
        <v>1.0541759195039999</v>
      </c>
      <c r="AP24" s="155">
        <f>1/1000*'[1]4701-5Imp'!AN$264</f>
        <v>0.84201871432800002</v>
      </c>
      <c r="AQ24" s="155">
        <f>1/1000*'[1]4701-5Imp'!AO$264</f>
        <v>0.9674872703195998</v>
      </c>
      <c r="AR24" s="155">
        <f>1/1000*'[1]4701-5Imp'!AP$264</f>
        <v>0.85572861006900014</v>
      </c>
      <c r="AS24" s="155">
        <f>1/1000*'[1]4701-5Imp'!AQ$264</f>
        <v>0.75331003653499995</v>
      </c>
      <c r="AT24" s="155">
        <f>1/1000*'[1]4701-5Imp'!AR$264</f>
        <v>0.69387331424410004</v>
      </c>
      <c r="AU24" s="155">
        <f>1/1000*'[1]4701-5Imp'!AS$264</f>
        <v>0.79630183228309992</v>
      </c>
      <c r="AV24" s="155">
        <f>1/1000*'[1]4701-5Imp'!AT$264</f>
        <v>1.0024873681049999</v>
      </c>
      <c r="AW24" s="155">
        <f>1/1000*'[1]4701-5Imp'!AU$264</f>
        <v>0.74823546171750011</v>
      </c>
      <c r="AX24" s="155">
        <f>1/1000*'[1]4701-5Imp'!AV$264</f>
        <v>0</v>
      </c>
      <c r="AY24" s="155">
        <f>1/1000*'[1]4701-5Imp'!AW$264</f>
        <v>0</v>
      </c>
      <c r="AZ24" s="155">
        <f>1/1000*'[1]4701-5Imp'!AX$264</f>
        <v>0</v>
      </c>
      <c r="BA24" s="155">
        <f>1/1000*'[1]4701-5Imp'!AY$264</f>
        <v>0</v>
      </c>
      <c r="BB24" s="155">
        <f>1/1000*'[1]4701-5Imp'!AZ$264</f>
        <v>0</v>
      </c>
      <c r="BC24" s="155">
        <f>1/1000*'[1]4701-5Imp'!BA$264</f>
        <v>0</v>
      </c>
      <c r="BD24" s="293"/>
    </row>
    <row r="25" spans="2:56">
      <c r="B25" s="5" t="s">
        <v>58</v>
      </c>
      <c r="C25" s="39">
        <f>1/$A$1*'[1]4701-5Imp'!B$16</f>
        <v>1.81809E-2</v>
      </c>
      <c r="D25" s="10">
        <f>1/$A$1*'[1]4701-5Imp'!C$16</f>
        <v>1.4736600000000001E-2</v>
      </c>
      <c r="E25" s="10">
        <f>1/$A$1*'[1]4701-5Imp'!D$16</f>
        <v>1.7297299999999998E-2</v>
      </c>
      <c r="F25" s="10">
        <f>1/$A$1*'[1]4701-5Imp'!E$16</f>
        <v>2.1903300000000001E-2</v>
      </c>
      <c r="G25" s="10">
        <f>1/$A$1*'[1]4701-5Imp'!F$16</f>
        <v>1.81283E-2</v>
      </c>
      <c r="H25" s="10">
        <f>1/$A$1*'[1]4701-5Imp'!G$16</f>
        <v>1.6092499999999999E-2</v>
      </c>
      <c r="I25" s="10">
        <f>1/$A$1*'[1]4701-5Imp'!H$16</f>
        <v>1.6639046750000001E-2</v>
      </c>
      <c r="J25" s="10">
        <f>1/$A$1*'[1]4701-5Imp'!I$16</f>
        <v>3.0098201666666661E-2</v>
      </c>
      <c r="K25" s="10">
        <f>1/$A$1*'[1]4701-5Imp'!J$16</f>
        <v>2.1174601500000004E-2</v>
      </c>
      <c r="L25" s="10">
        <f>1/$A$1*'[1]4701-5Imp'!K$16</f>
        <v>1.5304360999999997E-2</v>
      </c>
      <c r="M25" s="10">
        <f>1/$A$1*'[1]4701-5Imp'!L$16</f>
        <v>2.4589599999999996E-2</v>
      </c>
      <c r="N25" s="10">
        <f>1/$A$1*'[1]4701-5Imp'!M$16</f>
        <v>2.94028E-2</v>
      </c>
      <c r="O25" s="10">
        <f>1/$A$1*'[1]4701-5Imp'!N$16</f>
        <v>2.5742899999999996E-2</v>
      </c>
      <c r="P25" s="10">
        <f>1/$A$1*'[1]4701-5Imp'!O$16</f>
        <v>5.2992699999999997E-2</v>
      </c>
      <c r="Q25" s="10">
        <f>1/$A$1*'[1]4701-5Imp'!P$16</f>
        <v>7.1124199999999985E-2</v>
      </c>
      <c r="R25" s="10">
        <f>1/$A$1*'[1]4701-5Imp'!Q$16</f>
        <v>6.7789599999999992E-2</v>
      </c>
      <c r="S25" s="10">
        <f>1/$A$1*'[1]4701-5Imp'!R$16</f>
        <v>4.9377899999999995E-2</v>
      </c>
      <c r="T25" s="10">
        <f>1/$A$1*'[1]4701-5Imp'!S$16</f>
        <v>6.5864799999999987E-2</v>
      </c>
      <c r="U25" s="10">
        <f>1/$A$1*'[1]4701-5Imp'!T$16</f>
        <v>6.2315735454545454E-2</v>
      </c>
      <c r="V25" s="10">
        <f>1/$A$1*'[1]4701-5Imp'!U$16</f>
        <v>4.3497099999999997E-2</v>
      </c>
      <c r="W25" s="10">
        <f>1/$A$1*'[1]4701-5Imp'!V$16</f>
        <v>0</v>
      </c>
      <c r="X25" s="10">
        <f>1/$A$1*'[1]4701-5Imp'!W$16</f>
        <v>0</v>
      </c>
      <c r="Y25" s="10">
        <f>1/$A$1*'[1]4701-5Imp'!X$16</f>
        <v>0</v>
      </c>
      <c r="Z25" s="10">
        <f>1/$A$1*'[1]4701-5Imp'!Y$16</f>
        <v>0</v>
      </c>
      <c r="AA25" s="10">
        <f>1/$A$1*'[1]4701-5Imp'!Z$16</f>
        <v>0</v>
      </c>
      <c r="AB25" s="10">
        <f>1/$A$1*'[1]4701-5Imp'!AA$16</f>
        <v>0</v>
      </c>
      <c r="AC25" s="4"/>
      <c r="AD25" s="39">
        <f>1/1000*'[1]4701-5Imp'!AB$16</f>
        <v>1.1045014053531E-2</v>
      </c>
      <c r="AE25" s="10">
        <f>1/1000*'[1]4701-5Imp'!AC$16</f>
        <v>7.3918910228E-3</v>
      </c>
      <c r="AF25" s="10">
        <f>1/1000*'[1]4701-5Imp'!AD$16</f>
        <v>8.0396585712000004E-3</v>
      </c>
      <c r="AG25" s="10">
        <f>1/1000*'[1]4701-5Imp'!AE$16</f>
        <v>1.1482624552E-2</v>
      </c>
      <c r="AH25" s="10">
        <f>1/1000*'[1]4701-5Imp'!AF$16</f>
        <v>1.02264054116E-2</v>
      </c>
      <c r="AI25" s="10">
        <f>1/1000*'[1]4701-5Imp'!AG$16</f>
        <v>8.7424611417000007E-3</v>
      </c>
      <c r="AJ25" s="10">
        <f>1/1000*'[1]4701-5Imp'!AH$16</f>
        <v>1.0424033890399999E-2</v>
      </c>
      <c r="AK25" s="10">
        <f>1/1000*'[1]4701-5Imp'!AI$16</f>
        <v>2.4749751230500001E-2</v>
      </c>
      <c r="AL25" s="10">
        <f>1/1000*'[1]4701-5Imp'!AJ$16</f>
        <v>1.5347795058400001E-2</v>
      </c>
      <c r="AM25" s="10">
        <f>1/1000*'[1]4701-5Imp'!AK$16</f>
        <v>8.6367452643999996E-3</v>
      </c>
      <c r="AN25" s="10">
        <f>1/1000*'[1]4701-5Imp'!AL$16</f>
        <v>1.8429824394899999E-2</v>
      </c>
      <c r="AO25" s="10">
        <f>1/1000*'[1]4701-5Imp'!AM$16</f>
        <v>2.4767144687999999E-2</v>
      </c>
      <c r="AP25" s="10">
        <f>1/1000*'[1]4701-5Imp'!AN$16</f>
        <v>1.8244595547199999E-2</v>
      </c>
      <c r="AQ25" s="10">
        <f>1/1000*'[1]4701-5Imp'!AO$16</f>
        <v>3.3446878368600004E-2</v>
      </c>
      <c r="AR25" s="10">
        <f>1/1000*'[1]4701-5Imp'!AP$16</f>
        <v>4.2568685766499997E-2</v>
      </c>
      <c r="AS25" s="10">
        <f>1/1000*'[1]4701-5Imp'!AQ$16</f>
        <v>4.3190851213999994E-2</v>
      </c>
      <c r="AT25" s="10">
        <f>1/1000*'[1]4701-5Imp'!AR$16</f>
        <v>2.7674919683399999E-2</v>
      </c>
      <c r="AU25" s="10">
        <f>1/1000*'[1]4701-5Imp'!AS$16</f>
        <v>3.9809628215499999E-2</v>
      </c>
      <c r="AV25" s="10">
        <f>1/1000*'[1]4701-5Imp'!AT$16</f>
        <v>4.9336473408000008E-2</v>
      </c>
      <c r="AW25" s="10">
        <f>1/1000*'[1]4701-5Imp'!AU$16</f>
        <v>2.8483914082083332E-2</v>
      </c>
      <c r="AX25" s="10">
        <f>1/1000*'[1]4701-5Imp'!AV$16</f>
        <v>0</v>
      </c>
      <c r="AY25" s="10">
        <f>1/1000*'[1]4701-5Imp'!AW$16</f>
        <v>0</v>
      </c>
      <c r="AZ25" s="10">
        <f>1/1000*'[1]4701-5Imp'!AX$16</f>
        <v>0</v>
      </c>
      <c r="BA25" s="10">
        <f>1/1000*'[1]4701-5Imp'!AY$16</f>
        <v>0</v>
      </c>
      <c r="BB25" s="10">
        <f>1/1000*'[1]4701-5Imp'!AZ$16</f>
        <v>0</v>
      </c>
      <c r="BC25" s="10">
        <f>1/1000*'[1]4701-5Imp'!BA$16</f>
        <v>0</v>
      </c>
      <c r="BD25" s="293"/>
    </row>
    <row r="26" spans="2:56">
      <c r="B26" s="5" t="s">
        <v>36</v>
      </c>
      <c r="C26" s="39">
        <f>1/$A$1*'[1]4701-5Imp'!B$23</f>
        <v>0.26231994333333336</v>
      </c>
      <c r="D26" s="10">
        <f>1/$A$1*'[1]4701-5Imp'!C$23</f>
        <v>0.24478017400000002</v>
      </c>
      <c r="E26" s="10">
        <f>1/$A$1*'[1]4701-5Imp'!D$23</f>
        <v>0.21978449666666666</v>
      </c>
      <c r="F26" s="10">
        <f>1/$A$1*'[1]4701-5Imp'!E$23</f>
        <v>0.20401380250000001</v>
      </c>
      <c r="G26" s="10">
        <f>1/$A$1*'[1]4701-5Imp'!F$23</f>
        <v>0.20144346833333332</v>
      </c>
      <c r="H26" s="10">
        <f>1/$A$1*'[1]4701-5Imp'!G$23</f>
        <v>0.22975173000000002</v>
      </c>
      <c r="I26" s="10">
        <f>1/$A$1*'[1]4701-5Imp'!H$23</f>
        <v>0.21268405375000007</v>
      </c>
      <c r="J26" s="10">
        <f>1/$A$1*'[1]4701-5Imp'!I$23</f>
        <v>0.20886164833333332</v>
      </c>
      <c r="K26" s="10">
        <f>1/$A$1*'[1]4701-5Imp'!J$23</f>
        <v>0.29496262599999995</v>
      </c>
      <c r="L26" s="10">
        <f>1/$A$1*'[1]4701-5Imp'!K$23</f>
        <v>0.21238239549999996</v>
      </c>
      <c r="M26" s="10">
        <f>1/$A$1*'[1]4701-5Imp'!L$23</f>
        <v>0.22138739999999998</v>
      </c>
      <c r="N26" s="10">
        <f>1/$A$1*'[1]4701-5Imp'!M$23</f>
        <v>0.1592635</v>
      </c>
      <c r="O26" s="10">
        <f>1/$A$1*'[1]4701-5Imp'!N$23</f>
        <v>0.1312343</v>
      </c>
      <c r="P26" s="10">
        <f>1/$A$1*'[1]4701-5Imp'!O$23</f>
        <v>0.13849519999999998</v>
      </c>
      <c r="Q26" s="10">
        <f>1/$A$1*'[1]4701-5Imp'!P$23</f>
        <v>0.12263699999999998</v>
      </c>
      <c r="R26" s="10">
        <f>1/$A$1*'[1]4701-5Imp'!Q$23</f>
        <v>0.11474989999999999</v>
      </c>
      <c r="S26" s="10">
        <f>1/$A$1*'[1]4701-5Imp'!R$23</f>
        <v>0.1185094825</v>
      </c>
      <c r="T26" s="10">
        <f>1/$A$1*'[1]4701-5Imp'!S$23</f>
        <v>9.4849424166666654E-2</v>
      </c>
      <c r="U26" s="10">
        <f>1/$A$1*'[1]4701-5Imp'!T$23</f>
        <v>7.9603155196969685E-2</v>
      </c>
      <c r="V26" s="10">
        <f>1/$A$1*'[1]4701-5Imp'!U$23</f>
        <v>7.7783781969696958E-2</v>
      </c>
      <c r="W26" s="10">
        <f>1/$A$1*'[1]4701-5Imp'!V$23</f>
        <v>0</v>
      </c>
      <c r="X26" s="10">
        <f>1/$A$1*'[1]4701-5Imp'!W$23</f>
        <v>0</v>
      </c>
      <c r="Y26" s="10">
        <f>1/$A$1*'[1]4701-5Imp'!X$23</f>
        <v>0</v>
      </c>
      <c r="Z26" s="10">
        <f>1/$A$1*'[1]4701-5Imp'!Y$23</f>
        <v>0</v>
      </c>
      <c r="AA26" s="10">
        <f>1/$A$1*'[1]4701-5Imp'!Z$23</f>
        <v>0</v>
      </c>
      <c r="AB26" s="10">
        <f>1/$A$1*'[1]4701-5Imp'!AA$23</f>
        <v>0</v>
      </c>
      <c r="AC26" s="4"/>
      <c r="AD26" s="39">
        <f>1/1000*'[1]4701-5Imp'!AB$23</f>
        <v>0.160740731690586</v>
      </c>
      <c r="AE26" s="10">
        <f>1/1000*'[1]4701-5Imp'!AC$23</f>
        <v>0.12496065077559999</v>
      </c>
      <c r="AF26" s="10">
        <f>1/1000*'[1]4701-5Imp'!AD$23</f>
        <v>9.9207730852800005E-2</v>
      </c>
      <c r="AG26" s="10">
        <f>1/1000*'[1]4701-5Imp'!AE$23</f>
        <v>0.10011965458880001</v>
      </c>
      <c r="AH26" s="10">
        <f>1/1000*'[1]4701-5Imp'!AF$23</f>
        <v>0.1039361778861</v>
      </c>
      <c r="AI26" s="10">
        <f>1/1000*'[1]4701-5Imp'!AG$23</f>
        <v>0.12482276252159999</v>
      </c>
      <c r="AJ26" s="10">
        <f>1/1000*'[1]4701-5Imp'!AH$23</f>
        <v>0.1357052831568</v>
      </c>
      <c r="AK26" s="10">
        <f>1/1000*'[1]4701-5Imp'!AI$23</f>
        <v>0.18288280645899999</v>
      </c>
      <c r="AL26" s="10">
        <f>1/1000*'[1]4701-5Imp'!AJ$23</f>
        <v>0.21693417078760005</v>
      </c>
      <c r="AM26" s="10">
        <f>1/1000*'[1]4701-5Imp'!AK$23</f>
        <v>0.12046339025160001</v>
      </c>
      <c r="AN26" s="10">
        <f>1/1000*'[1]4701-5Imp'!AL$23</f>
        <v>0.17192434574700002</v>
      </c>
      <c r="AO26" s="10">
        <f>1/1000*'[1]4701-5Imp'!AM$23</f>
        <v>0.13730598355199999</v>
      </c>
      <c r="AP26" s="10">
        <f>1/1000*'[1]4701-5Imp'!AN$23</f>
        <v>0.1042978323024</v>
      </c>
      <c r="AQ26" s="10">
        <f>1/1000*'[1]4701-5Imp'!AO$23</f>
        <v>9.8817984393000005E-2</v>
      </c>
      <c r="AR26" s="10">
        <f>1/1000*'[1]4701-5Imp'!AP$23</f>
        <v>8.429650144350001E-2</v>
      </c>
      <c r="AS26" s="10">
        <f>1/1000*'[1]4701-5Imp'!AQ$23</f>
        <v>8.0103021957000003E-2</v>
      </c>
      <c r="AT26" s="10">
        <f>1/1000*'[1]4701-5Imp'!AR$23</f>
        <v>7.2129263411399996E-2</v>
      </c>
      <c r="AU26" s="10">
        <f>1/1000*'[1]4701-5Imp'!AS$23</f>
        <v>5.8623005827099998E-2</v>
      </c>
      <c r="AV26" s="10">
        <f>1/1000*'[1]4701-5Imp'!AT$23</f>
        <v>5.9050305879000002E-2</v>
      </c>
      <c r="AW26" s="10">
        <f>1/1000*'[1]4701-5Imp'!AU$23</f>
        <v>5.0999041681250003E-2</v>
      </c>
      <c r="AX26" s="10">
        <f>1/1000*'[1]4701-5Imp'!AV$23</f>
        <v>0</v>
      </c>
      <c r="AY26" s="10">
        <f>1/1000*'[1]4701-5Imp'!AW$23</f>
        <v>0</v>
      </c>
      <c r="AZ26" s="10">
        <f>1/1000*'[1]4701-5Imp'!AX$23</f>
        <v>0</v>
      </c>
      <c r="BA26" s="10">
        <f>1/1000*'[1]4701-5Imp'!AY$23</f>
        <v>0</v>
      </c>
      <c r="BB26" s="10">
        <f>1/1000*'[1]4701-5Imp'!AZ$23</f>
        <v>0</v>
      </c>
      <c r="BC26" s="10">
        <f>1/1000*'[1]4701-5Imp'!BA$23</f>
        <v>0</v>
      </c>
      <c r="BD26" s="293"/>
    </row>
    <row r="27" spans="2:56">
      <c r="B27" s="5" t="s">
        <v>59</v>
      </c>
      <c r="C27" s="39">
        <f>1/$A$1*'[1]4701-5Imp'!B$84</f>
        <v>0.11555840000000001</v>
      </c>
      <c r="D27" s="10">
        <f>1/$A$1*'[1]4701-5Imp'!C$84</f>
        <v>9.7833599999999993E-2</v>
      </c>
      <c r="E27" s="10">
        <f>1/$A$1*'[1]4701-5Imp'!D$84</f>
        <v>0.1038757</v>
      </c>
      <c r="F27" s="10">
        <f>1/$A$1*'[1]4701-5Imp'!E$84</f>
        <v>0.13095240000000002</v>
      </c>
      <c r="G27" s="10">
        <f>1/$A$1*'[1]4701-5Imp'!F$84</f>
        <v>0.18351750000000003</v>
      </c>
      <c r="H27" s="10">
        <f>1/$A$1*'[1]4701-5Imp'!G$84</f>
        <v>0.1642198</v>
      </c>
      <c r="I27" s="10">
        <f>1/$A$1*'[1]4701-5Imp'!H$84</f>
        <v>0.131570626</v>
      </c>
      <c r="J27" s="10">
        <f>1/$A$1*'[1]4701-5Imp'!I$84</f>
        <v>0.14222253833333334</v>
      </c>
      <c r="K27" s="10">
        <f>1/$A$1*'[1]4701-5Imp'!J$84</f>
        <v>0.19991159799999997</v>
      </c>
      <c r="L27" s="10">
        <f>1/$A$1*'[1]4701-5Imp'!K$84</f>
        <v>0.11889147749999998</v>
      </c>
      <c r="M27" s="10">
        <f>1/$A$1*'[1]4701-5Imp'!L$84</f>
        <v>0.18644589999999997</v>
      </c>
      <c r="N27" s="10">
        <f>1/$A$1*'[1]4701-5Imp'!M$84</f>
        <v>0.1492646</v>
      </c>
      <c r="O27" s="10">
        <f>1/$A$1*'[1]4701-5Imp'!N$84</f>
        <v>0.15257469999999998</v>
      </c>
      <c r="P27" s="10">
        <f>1/$A$1*'[1]4701-5Imp'!O$84</f>
        <v>0.13702889999999998</v>
      </c>
      <c r="Q27" s="10">
        <f>1/$A$1*'[1]4701-5Imp'!P$84</f>
        <v>9.9571499999999993E-2</v>
      </c>
      <c r="R27" s="10">
        <f>1/$A$1*'[1]4701-5Imp'!Q$84</f>
        <v>0.11365719999999999</v>
      </c>
      <c r="S27" s="10">
        <f>1/$A$1*'[1]4701-5Imp'!R$84</f>
        <v>0.16235649999999999</v>
      </c>
      <c r="T27" s="10">
        <f>1/$A$1*'[1]4701-5Imp'!S$84</f>
        <v>0.17755259999999998</v>
      </c>
      <c r="U27" s="10">
        <f>1/$A$1*'[1]4701-5Imp'!T$84</f>
        <v>0.1887151</v>
      </c>
      <c r="V27" s="10">
        <f>1/$A$1*'[1]4701-5Imp'!U$84</f>
        <v>0.19447159999999997</v>
      </c>
      <c r="W27" s="10">
        <f>1/$A$1*'[1]4701-5Imp'!V$84</f>
        <v>0</v>
      </c>
      <c r="X27" s="10">
        <f>1/$A$1*'[1]4701-5Imp'!W$84</f>
        <v>0</v>
      </c>
      <c r="Y27" s="10">
        <f>1/$A$1*'[1]4701-5Imp'!X$84</f>
        <v>0</v>
      </c>
      <c r="Z27" s="10">
        <f>1/$A$1*'[1]4701-5Imp'!Y$84</f>
        <v>0</v>
      </c>
      <c r="AA27" s="10">
        <f>1/$A$1*'[1]4701-5Imp'!Z$84</f>
        <v>0</v>
      </c>
      <c r="AB27" s="10">
        <f>1/$A$1*'[1]4701-5Imp'!AA$84</f>
        <v>0</v>
      </c>
      <c r="AC27" s="4"/>
      <c r="AD27" s="39">
        <f>1/1000*'[1]4701-5Imp'!AB$84</f>
        <v>6.6835025143217985E-2</v>
      </c>
      <c r="AE27" s="10">
        <f>1/1000*'[1]4701-5Imp'!AC$84</f>
        <v>4.7620553921199994E-2</v>
      </c>
      <c r="AF27" s="10">
        <f>1/1000*'[1]4701-5Imp'!AD$84</f>
        <v>4.6116894979199997E-2</v>
      </c>
      <c r="AG27" s="10">
        <f>1/1000*'[1]4701-5Imp'!AE$84</f>
        <v>6.0417905564799992E-2</v>
      </c>
      <c r="AH27" s="10">
        <f>1/1000*'[1]4701-5Imp'!AF$84</f>
        <v>9.6805498745899998E-2</v>
      </c>
      <c r="AI27" s="10">
        <f>1/1000*'[1]4701-5Imp'!AG$84</f>
        <v>8.5882656459599985E-2</v>
      </c>
      <c r="AJ27" s="10">
        <f>1/1000*'[1]4701-5Imp'!AH$84</f>
        <v>9.2943872698800001E-2</v>
      </c>
      <c r="AK27" s="10">
        <f>1/1000*'[1]4701-5Imp'!AI$84</f>
        <v>0.12762983261700001</v>
      </c>
      <c r="AL27" s="10">
        <f>1/1000*'[1]4701-5Imp'!AJ$84</f>
        <v>0.14701498916920003</v>
      </c>
      <c r="AM27" s="10">
        <f>1/1000*'[1]4701-5Imp'!AK$84</f>
        <v>6.6331933126799997E-2</v>
      </c>
      <c r="AN27" s="10">
        <f>1/1000*'[1]4701-5Imp'!AL$84</f>
        <v>0.12971073686849999</v>
      </c>
      <c r="AO27" s="10">
        <f>1/1000*'[1]4701-5Imp'!AM$84</f>
        <v>0.11394811079999999</v>
      </c>
      <c r="AP27" s="10">
        <f>1/1000*'[1]4701-5Imp'!AN$84</f>
        <v>0.10047012273759998</v>
      </c>
      <c r="AQ27" s="10">
        <f>1/1000*'[1]4701-5Imp'!AO$84</f>
        <v>9.5390984371200013E-2</v>
      </c>
      <c r="AR27" s="10">
        <f>1/1000*'[1]4701-5Imp'!AP$84</f>
        <v>7.6718928747499998E-2</v>
      </c>
      <c r="AS27" s="10">
        <f>1/1000*'[1]4701-5Imp'!AQ$84</f>
        <v>7.3442980817500003E-2</v>
      </c>
      <c r="AT27" s="10">
        <f>1/1000*'[1]4701-5Imp'!AR$84</f>
        <v>0.1015747748003</v>
      </c>
      <c r="AU27" s="10">
        <f>1/1000*'[1]4701-5Imp'!AS$84</f>
        <v>0.11406928056810001</v>
      </c>
      <c r="AV27" s="10">
        <f>1/1000*'[1]4701-5Imp'!AT$84</f>
        <v>0.14930020007900002</v>
      </c>
      <c r="AW27" s="10">
        <f>1/1000*'[1]4701-5Imp'!AU$84</f>
        <v>0.13317230357416668</v>
      </c>
      <c r="AX27" s="10">
        <f>1/1000*'[1]4701-5Imp'!AV$84</f>
        <v>0</v>
      </c>
      <c r="AY27" s="10">
        <f>1/1000*'[1]4701-5Imp'!AW$84</f>
        <v>0</v>
      </c>
      <c r="AZ27" s="10">
        <f>1/1000*'[1]4701-5Imp'!AX$84</f>
        <v>0</v>
      </c>
      <c r="BA27" s="10">
        <f>1/1000*'[1]4701-5Imp'!AY$84</f>
        <v>0</v>
      </c>
      <c r="BB27" s="10">
        <f>1/1000*'[1]4701-5Imp'!AZ$84</f>
        <v>0</v>
      </c>
      <c r="BC27" s="10">
        <f>1/1000*'[1]4701-5Imp'!BA$84</f>
        <v>0</v>
      </c>
      <c r="BD27" s="293"/>
    </row>
    <row r="28" spans="2:56">
      <c r="B28" s="5" t="s">
        <v>37</v>
      </c>
      <c r="C28" s="39">
        <f>1/$A$1*'[1]4701-5Imp'!B$91</f>
        <v>2.5495327499999998E-2</v>
      </c>
      <c r="D28" s="10">
        <f>1/$A$1*'[1]4701-5Imp'!C$91</f>
        <v>1.552950625E-2</v>
      </c>
      <c r="E28" s="10">
        <f>1/$A$1*'[1]4701-5Imp'!D$91</f>
        <v>1.1937538333333332E-2</v>
      </c>
      <c r="F28" s="10">
        <f>1/$A$1*'[1]4701-5Imp'!E$91</f>
        <v>1.75493E-2</v>
      </c>
      <c r="G28" s="10">
        <f>1/$A$1*'[1]4701-5Imp'!F$91</f>
        <v>4.6103758333333335E-2</v>
      </c>
      <c r="H28" s="10">
        <f>1/$A$1*'[1]4701-5Imp'!G$91</f>
        <v>7.8130843999999991E-2</v>
      </c>
      <c r="I28" s="10">
        <f>1/$A$1*'[1]4701-5Imp'!H$91</f>
        <v>8.7081120999999997E-2</v>
      </c>
      <c r="J28" s="10">
        <f>1/$A$1*'[1]4701-5Imp'!I$91</f>
        <v>7.5856268333333324E-2</v>
      </c>
      <c r="K28" s="10">
        <f>1/$A$1*'[1]4701-5Imp'!J$91</f>
        <v>9.1916915000000002E-2</v>
      </c>
      <c r="L28" s="10">
        <f>1/$A$1*'[1]4701-5Imp'!K$91</f>
        <v>7.9895108999999978E-2</v>
      </c>
      <c r="M28" s="10">
        <f>1/$A$1*'[1]4701-5Imp'!L$91</f>
        <v>9.3740770000000001E-2</v>
      </c>
      <c r="N28" s="10">
        <f>1/$A$1*'[1]4701-5Imp'!M$91</f>
        <v>9.8383613333333314E-2</v>
      </c>
      <c r="O28" s="10">
        <f>1/$A$1*'[1]4701-5Imp'!N$91</f>
        <v>8.8588659261363625E-2</v>
      </c>
      <c r="P28" s="10">
        <f>1/$A$1*'[1]4701-5Imp'!O$91</f>
        <v>8.1314209999999998E-2</v>
      </c>
      <c r="Q28" s="10">
        <f>1/$A$1*'[1]4701-5Imp'!P$91</f>
        <v>6.0427329666666661E-2</v>
      </c>
      <c r="R28" s="10">
        <f>1/$A$1*'[1]4701-5Imp'!Q$91</f>
        <v>5.4714404666666661E-2</v>
      </c>
      <c r="S28" s="10">
        <f>1/$A$1*'[1]4701-5Imp'!R$91</f>
        <v>5.7999805714285702E-2</v>
      </c>
      <c r="T28" s="10">
        <f>1/$A$1*'[1]4701-5Imp'!S$91</f>
        <v>6.6259501666666665E-2</v>
      </c>
      <c r="U28" s="10">
        <f>1/$A$1*'[1]4701-5Imp'!T$91</f>
        <v>6.9941279454545438E-2</v>
      </c>
      <c r="V28" s="10">
        <f>1/$A$1*'[1]4701-5Imp'!U$91</f>
        <v>8.0822709999999992E-2</v>
      </c>
      <c r="W28" s="10">
        <f>1/$A$1*'[1]4701-5Imp'!V$91</f>
        <v>0</v>
      </c>
      <c r="X28" s="10">
        <f>1/$A$1*'[1]4701-5Imp'!W$91</f>
        <v>0</v>
      </c>
      <c r="Y28" s="10">
        <f>1/$A$1*'[1]4701-5Imp'!X$91</f>
        <v>0</v>
      </c>
      <c r="Z28" s="10">
        <f>1/$A$1*'[1]4701-5Imp'!Y$91</f>
        <v>0</v>
      </c>
      <c r="AA28" s="10">
        <f>1/$A$1*'[1]4701-5Imp'!Z$91</f>
        <v>0</v>
      </c>
      <c r="AB28" s="10">
        <f>1/$A$1*'[1]4701-5Imp'!AA$91</f>
        <v>0</v>
      </c>
      <c r="AC28" s="4"/>
      <c r="AD28" s="39">
        <f>1/1000*'[1]4701-5Imp'!AB$91</f>
        <v>1.5498617751912001E-2</v>
      </c>
      <c r="AE28" s="10">
        <f>1/1000*'[1]4701-5Imp'!AC$91</f>
        <v>9.4482602707999987E-3</v>
      </c>
      <c r="AF28" s="10">
        <f>1/1000*'[1]4701-5Imp'!AD$91</f>
        <v>9.2893370543999983E-3</v>
      </c>
      <c r="AG28" s="10">
        <f>1/1000*'[1]4701-5Imp'!AE$91</f>
        <v>1.3709559169599999E-2</v>
      </c>
      <c r="AH28" s="10">
        <f>1/1000*'[1]4701-5Imp'!AF$91</f>
        <v>2.8416468842300001E-2</v>
      </c>
      <c r="AI28" s="10">
        <f>1/1000*'[1]4701-5Imp'!AG$91</f>
        <v>4.5868686821099992E-2</v>
      </c>
      <c r="AJ28" s="10">
        <f>1/1000*'[1]4701-5Imp'!AH$91</f>
        <v>5.4818265511999996E-2</v>
      </c>
      <c r="AK28" s="10">
        <f>1/1000*'[1]4701-5Imp'!AI$91</f>
        <v>6.2376609450499998E-2</v>
      </c>
      <c r="AL28" s="10">
        <f>1/1000*'[1]4701-5Imp'!AJ$91</f>
        <v>6.8506031095199996E-2</v>
      </c>
      <c r="AM28" s="10">
        <f>1/1000*'[1]4701-5Imp'!AK$91</f>
        <v>4.6961694155199997E-2</v>
      </c>
      <c r="AN28" s="10">
        <f>1/1000*'[1]4701-5Imp'!AL$91</f>
        <v>7.0837223128199997E-2</v>
      </c>
      <c r="AO28" s="10">
        <f>1/1000*'[1]4701-5Imp'!AM$91</f>
        <v>8.1512638560000003E-2</v>
      </c>
      <c r="AP28" s="10">
        <f>1/1000*'[1]4701-5Imp'!AN$91</f>
        <v>6.9155769425600006E-2</v>
      </c>
      <c r="AQ28" s="10">
        <f>1/1000*'[1]4701-5Imp'!AO$91</f>
        <v>6.4077374596199999E-2</v>
      </c>
      <c r="AR28" s="10">
        <f>1/1000*'[1]4701-5Imp'!AP$91</f>
        <v>5.11871142995E-2</v>
      </c>
      <c r="AS28" s="10">
        <f>1/1000*'[1]4701-5Imp'!AQ$91</f>
        <v>4.1070684364499996E-2</v>
      </c>
      <c r="AT28" s="10">
        <f>1/1000*'[1]4701-5Imp'!AR$91</f>
        <v>3.9815087844499997E-2</v>
      </c>
      <c r="AU28" s="10">
        <f>1/1000*'[1]4701-5Imp'!AS$91</f>
        <v>4.6324173181000003E-2</v>
      </c>
      <c r="AV28" s="10">
        <f>1/1000*'[1]4701-5Imp'!AT$91</f>
        <v>5.8449679984999996E-2</v>
      </c>
      <c r="AW28" s="10">
        <f>1/1000*'[1]4701-5Imp'!AU$91</f>
        <v>5.9221006416249999E-2</v>
      </c>
      <c r="AX28" s="10">
        <f>1/1000*'[1]4701-5Imp'!AV$91</f>
        <v>0</v>
      </c>
      <c r="AY28" s="10">
        <f>1/1000*'[1]4701-5Imp'!AW$91</f>
        <v>0</v>
      </c>
      <c r="AZ28" s="10">
        <f>1/1000*'[1]4701-5Imp'!AX$91</f>
        <v>0</v>
      </c>
      <c r="BA28" s="10">
        <f>1/1000*'[1]4701-5Imp'!AY$91</f>
        <v>0</v>
      </c>
      <c r="BB28" s="10">
        <f>1/1000*'[1]4701-5Imp'!AZ$91</f>
        <v>0</v>
      </c>
      <c r="BC28" s="10">
        <f>1/1000*'[1]4701-5Imp'!BA$91</f>
        <v>0</v>
      </c>
      <c r="BD28" s="293"/>
    </row>
    <row r="29" spans="2:56">
      <c r="B29" s="5" t="s">
        <v>44</v>
      </c>
      <c r="C29" s="39">
        <f>1/$A$1*'[1]4701-5Imp'!B$114</f>
        <v>6.2260000000000006E-4</v>
      </c>
      <c r="D29" s="10">
        <f>1/$A$1*'[1]4701-5Imp'!C$114</f>
        <v>7.0699999999999997E-5</v>
      </c>
      <c r="E29" s="10">
        <f>1/$A$1*'[1]4701-5Imp'!D$114</f>
        <v>3.8680000000000002E-4</v>
      </c>
      <c r="F29" s="10">
        <f>1/$A$1*'[1]4701-5Imp'!E$114</f>
        <v>3.347E-4</v>
      </c>
      <c r="G29" s="10">
        <f>1/$A$1*'[1]4701-5Imp'!F$114</f>
        <v>1.9131100000000002E-2</v>
      </c>
      <c r="H29" s="10">
        <f>1/$A$1*'[1]4701-5Imp'!G$114</f>
        <v>6.9974000000000008E-3</v>
      </c>
      <c r="I29" s="10">
        <f>1/$A$1*'[1]4701-5Imp'!H$114</f>
        <v>9.73802E-3</v>
      </c>
      <c r="J29" s="10">
        <f>1/$A$1*'[1]4701-5Imp'!I$114</f>
        <v>4.0388033333333346E-3</v>
      </c>
      <c r="K29" s="10">
        <f>1/$A$1*'[1]4701-5Imp'!J$114</f>
        <v>3.711616E-3</v>
      </c>
      <c r="L29" s="10">
        <f>1/$A$1*'[1]4701-5Imp'!K$114</f>
        <v>2.8886564999999996E-3</v>
      </c>
      <c r="M29" s="10">
        <f>1/$A$1*'[1]4701-5Imp'!L$114</f>
        <v>2.3477999999999997E-3</v>
      </c>
      <c r="N29" s="10">
        <f>1/$A$1*'[1]4701-5Imp'!M$114</f>
        <v>8.4089999999999989E-4</v>
      </c>
      <c r="O29" s="10">
        <f>1/$A$1*'[1]4701-5Imp'!N$114</f>
        <v>1.9275872727272728E-3</v>
      </c>
      <c r="P29" s="10">
        <f>1/$A$1*'[1]4701-5Imp'!O$114</f>
        <v>9.9457E-3</v>
      </c>
      <c r="Q29" s="10">
        <f>1/$A$1*'[1]4701-5Imp'!P$114</f>
        <v>1.6468999999999998E-3</v>
      </c>
      <c r="R29" s="10">
        <f>1/$A$1*'[1]4701-5Imp'!Q$114</f>
        <v>2.3530999999999999E-3</v>
      </c>
      <c r="S29" s="10">
        <f>1/$A$1*'[1]4701-5Imp'!R$114</f>
        <v>2.1454399999999998E-2</v>
      </c>
      <c r="T29" s="10">
        <f>1/$A$1*'[1]4701-5Imp'!S$114</f>
        <v>2.1743099999999998E-2</v>
      </c>
      <c r="U29" s="10">
        <f>1/$A$1*'[1]4701-5Imp'!T$114</f>
        <v>4.6416599999999997E-3</v>
      </c>
      <c r="V29" s="10">
        <f>1/$A$1*'[1]4701-5Imp'!U$114</f>
        <v>1.2788865833333333E-2</v>
      </c>
      <c r="W29" s="10">
        <f>1/$A$1*'[1]4701-5Imp'!V$114</f>
        <v>0</v>
      </c>
      <c r="X29" s="10">
        <f>1/$A$1*'[1]4701-5Imp'!W$114</f>
        <v>0</v>
      </c>
      <c r="Y29" s="10">
        <f>1/$A$1*'[1]4701-5Imp'!X$114</f>
        <v>0</v>
      </c>
      <c r="Z29" s="10">
        <f>1/$A$1*'[1]4701-5Imp'!Y$114</f>
        <v>0</v>
      </c>
      <c r="AA29" s="10">
        <f>1/$A$1*'[1]4701-5Imp'!Z$114</f>
        <v>0</v>
      </c>
      <c r="AB29" s="10">
        <f>1/$A$1*'[1]4701-5Imp'!AA$114</f>
        <v>0</v>
      </c>
      <c r="AC29" s="4"/>
      <c r="AD29" s="39">
        <f>1/1000*'[1]4701-5Imp'!AB$114</f>
        <v>4.54354790316E-4</v>
      </c>
      <c r="AE29" s="10">
        <f>1/1000*'[1]4701-5Imp'!AC$114</f>
        <v>4.5898604399999992E-5</v>
      </c>
      <c r="AF29" s="10">
        <f>1/1000*'[1]4701-5Imp'!AD$114</f>
        <v>2.1792203039999999E-4</v>
      </c>
      <c r="AG29" s="10">
        <f>1/1000*'[1]4701-5Imp'!AE$114</f>
        <v>2.12037784E-4</v>
      </c>
      <c r="AH29" s="10">
        <f>1/1000*'[1]4701-5Imp'!AF$114</f>
        <v>1.0329330673200002E-2</v>
      </c>
      <c r="AI29" s="10">
        <f>1/1000*'[1]4701-5Imp'!AG$114</f>
        <v>3.5660795312999999E-3</v>
      </c>
      <c r="AJ29" s="10">
        <f>1/1000*'[1]4701-5Imp'!AH$114</f>
        <v>6.1135289559999997E-3</v>
      </c>
      <c r="AK29" s="10">
        <f>1/1000*'[1]4701-5Imp'!AI$114</f>
        <v>3.3211079810000002E-3</v>
      </c>
      <c r="AL29" s="10">
        <f>1/1000*'[1]4701-5Imp'!AJ$114</f>
        <v>2.5577256123999999E-3</v>
      </c>
      <c r="AM29" s="10">
        <f>1/1000*'[1]4701-5Imp'!AK$114</f>
        <v>1.6276897559999999E-3</v>
      </c>
      <c r="AN29" s="10">
        <f>1/1000*'[1]4701-5Imp'!AL$114</f>
        <v>1.6312009365000001E-3</v>
      </c>
      <c r="AO29" s="10">
        <f>1/1000*'[1]4701-5Imp'!AM$114</f>
        <v>5.8769126399999992E-4</v>
      </c>
      <c r="AP29" s="10">
        <f>1/1000*'[1]4701-5Imp'!AN$114</f>
        <v>1.3725274288E-3</v>
      </c>
      <c r="AQ29" s="10">
        <f>1/1000*'[1]4701-5Imp'!AO$114</f>
        <v>6.5144659661999999E-3</v>
      </c>
      <c r="AR29" s="10">
        <f>1/1000*'[1]4701-5Imp'!AP$114</f>
        <v>1.2130148235000001E-3</v>
      </c>
      <c r="AS29" s="10">
        <f>1/1000*'[1]4701-5Imp'!AQ$114</f>
        <v>1.5713437984999996E-3</v>
      </c>
      <c r="AT29" s="10">
        <f>1/1000*'[1]4701-5Imp'!AR$114</f>
        <v>1.3118802802900001E-2</v>
      </c>
      <c r="AU29" s="10">
        <f>1/1000*'[1]4701-5Imp'!AS$114</f>
        <v>1.4125675034899999E-2</v>
      </c>
      <c r="AV29" s="10">
        <f>1/1000*'[1]4701-5Imp'!AT$114</f>
        <v>3.7701582640000003E-3</v>
      </c>
      <c r="AW29" s="10">
        <f>1/1000*'[1]4701-5Imp'!AU$114</f>
        <v>8.8094000337500013E-3</v>
      </c>
      <c r="AX29" s="10">
        <f>1/1000*'[1]4701-5Imp'!AV$114</f>
        <v>0</v>
      </c>
      <c r="AY29" s="10">
        <f>1/1000*'[1]4701-5Imp'!AW$114</f>
        <v>0</v>
      </c>
      <c r="AZ29" s="10">
        <f>1/1000*'[1]4701-5Imp'!AX$114</f>
        <v>0</v>
      </c>
      <c r="BA29" s="10">
        <f>1/1000*'[1]4701-5Imp'!AY$114</f>
        <v>0</v>
      </c>
      <c r="BB29" s="10">
        <f>1/1000*'[1]4701-5Imp'!AZ$114</f>
        <v>0</v>
      </c>
      <c r="BC29" s="10">
        <f>1/1000*'[1]4701-5Imp'!BA$114</f>
        <v>0</v>
      </c>
      <c r="BD29" s="293"/>
    </row>
    <row r="30" spans="2:56">
      <c r="B30" s="5" t="s">
        <v>68</v>
      </c>
      <c r="C30" s="39">
        <f>1/$A$1*'[1]4701-5Imp'!B$160</f>
        <v>4.4479134000000004E-2</v>
      </c>
      <c r="D30" s="10">
        <f>1/$A$1*'[1]4701-5Imp'!C$160</f>
        <v>5.4813300000000002E-2</v>
      </c>
      <c r="E30" s="10">
        <f>1/$A$1*'[1]4701-5Imp'!D$160</f>
        <v>4.4269503333333335E-2</v>
      </c>
      <c r="F30" s="10">
        <f>1/$A$1*'[1]4701-5Imp'!E$160</f>
        <v>8.6635000000000004E-2</v>
      </c>
      <c r="G30" s="10">
        <f>1/$A$1*'[1]4701-5Imp'!F$160</f>
        <v>0.1030833</v>
      </c>
      <c r="H30" s="10">
        <f>1/$A$1*'[1]4701-5Imp'!G$160</f>
        <v>0.14133679999999998</v>
      </c>
      <c r="I30" s="10">
        <f>1/$A$1*'[1]4701-5Imp'!H$160</f>
        <v>0.13204522749999997</v>
      </c>
      <c r="J30" s="10">
        <f>1/$A$1*'[1]4701-5Imp'!I$160</f>
        <v>0.10129137166666667</v>
      </c>
      <c r="K30" s="10">
        <f>1/$A$1*'[1]4701-5Imp'!J$160</f>
        <v>0.14437288025</v>
      </c>
      <c r="L30" s="10">
        <f>1/$A$1*'[1]4701-5Imp'!K$160</f>
        <v>0.16196821499999997</v>
      </c>
      <c r="M30" s="10">
        <f>1/$A$1*'[1]4701-5Imp'!L$160</f>
        <v>0.21815569999999998</v>
      </c>
      <c r="N30" s="10">
        <f>1/$A$1*'[1]4701-5Imp'!M$160</f>
        <v>0.30749199999999993</v>
      </c>
      <c r="O30" s="10">
        <f>1/$A$1*'[1]4701-5Imp'!N$160</f>
        <v>0.27422679999999999</v>
      </c>
      <c r="P30" s="10">
        <f>1/$A$1*'[1]4701-5Imp'!O$160</f>
        <v>0.32680959999999998</v>
      </c>
      <c r="Q30" s="10">
        <f>1/$A$1*'[1]4701-5Imp'!P$160</f>
        <v>0.24549279999999996</v>
      </c>
      <c r="R30" s="10">
        <f>1/$A$1*'[1]4701-5Imp'!Q$160</f>
        <v>0.27406330000000001</v>
      </c>
      <c r="S30" s="10">
        <f>1/$A$1*'[1]4701-5Imp'!R$160</f>
        <v>0.27255619999999997</v>
      </c>
      <c r="T30" s="10">
        <f>1/$A$1*'[1]4701-5Imp'!S$160</f>
        <v>0.32776579999999994</v>
      </c>
      <c r="U30" s="10">
        <f>1/$A$1*'[1]4701-5Imp'!T$160</f>
        <v>0.29704819999999993</v>
      </c>
      <c r="V30" s="10">
        <f>1/$A$1*'[1]4701-5Imp'!U$160</f>
        <v>0.24715119999999999</v>
      </c>
      <c r="W30" s="10">
        <f>1/$A$1*'[1]4701-5Imp'!V$160</f>
        <v>0</v>
      </c>
      <c r="X30" s="10">
        <f>1/$A$1*'[1]4701-5Imp'!W$160</f>
        <v>0</v>
      </c>
      <c r="Y30" s="10">
        <f>1/$A$1*'[1]4701-5Imp'!X$160</f>
        <v>0</v>
      </c>
      <c r="Z30" s="10">
        <f>1/$A$1*'[1]4701-5Imp'!Y$160</f>
        <v>0</v>
      </c>
      <c r="AA30" s="10">
        <f>1/$A$1*'[1]4701-5Imp'!Z$160</f>
        <v>0</v>
      </c>
      <c r="AB30" s="10">
        <f>1/$A$1*'[1]4701-5Imp'!AA$160</f>
        <v>0</v>
      </c>
      <c r="AC30" s="4"/>
      <c r="AD30" s="39">
        <f>1/1000*'[1]4701-5Imp'!AB$160</f>
        <v>2.9739709619546997E-2</v>
      </c>
      <c r="AE30" s="10">
        <f>1/1000*'[1]4701-5Imp'!AC$160</f>
        <v>2.9330872236399998E-2</v>
      </c>
      <c r="AF30" s="10">
        <f>1/1000*'[1]4701-5Imp'!AD$160</f>
        <v>2.3179721635200001E-2</v>
      </c>
      <c r="AG30" s="10">
        <f>1/1000*'[1]4701-5Imp'!AE$160</f>
        <v>4.7888277359999995E-2</v>
      </c>
      <c r="AH30" s="10">
        <f>1/1000*'[1]4701-5Imp'!AF$160</f>
        <v>5.6086214563400003E-2</v>
      </c>
      <c r="AI30" s="10">
        <f>1/1000*'[1]4701-5Imp'!AG$160</f>
        <v>8.0155262959199988E-2</v>
      </c>
      <c r="AJ30" s="10">
        <f>1/1000*'[1]4701-5Imp'!AH$160</f>
        <v>8.3322756084799998E-2</v>
      </c>
      <c r="AK30" s="10">
        <f>1/1000*'[1]4701-5Imp'!AI$160</f>
        <v>8.3291894921500007E-2</v>
      </c>
      <c r="AL30" s="10">
        <f>1/1000*'[1]4701-5Imp'!AJ$160</f>
        <v>0.10855601510960002</v>
      </c>
      <c r="AM30" s="10">
        <f>1/1000*'[1]4701-5Imp'!AK$160</f>
        <v>9.5676243233999994E-2</v>
      </c>
      <c r="AN30" s="10">
        <f>1/1000*'[1]4701-5Imp'!AL$160</f>
        <v>0.14842838266470001</v>
      </c>
      <c r="AO30" s="10">
        <f>1/1000*'[1]4701-5Imp'!AM$160</f>
        <v>0.22290068716799996</v>
      </c>
      <c r="AP30" s="10">
        <f>1/1000*'[1]4701-5Imp'!AN$160</f>
        <v>0.17952193825279997</v>
      </c>
      <c r="AQ30" s="10">
        <f>1/1000*'[1]4701-5Imp'!AO$160</f>
        <v>0.2208590749182</v>
      </c>
      <c r="AR30" s="10">
        <f>1/1000*'[1]4701-5Imp'!AP$160</f>
        <v>0.15632727989850001</v>
      </c>
      <c r="AS30" s="10">
        <f>1/1000*'[1]4701-5Imp'!AQ$160</f>
        <v>0.168861415401</v>
      </c>
      <c r="AT30" s="10">
        <f>1/1000*'[1]4701-5Imp'!AR$160</f>
        <v>0.15074182054749999</v>
      </c>
      <c r="AU30" s="10">
        <f>1/1000*'[1]4701-5Imp'!AS$160</f>
        <v>0.20168308498909998</v>
      </c>
      <c r="AV30" s="10">
        <f>1/1000*'[1]4701-5Imp'!AT$160</f>
        <v>0.23164040937200001</v>
      </c>
      <c r="AW30" s="10">
        <f>1/1000*'[1]4701-5Imp'!AU$160</f>
        <v>0.16020055891749999</v>
      </c>
      <c r="AX30" s="10">
        <f>1/1000*'[1]4701-5Imp'!AV$160</f>
        <v>0</v>
      </c>
      <c r="AY30" s="10">
        <f>1/1000*'[1]4701-5Imp'!AW$160</f>
        <v>0</v>
      </c>
      <c r="AZ30" s="10">
        <f>1/1000*'[1]4701-5Imp'!AX$160</f>
        <v>0</v>
      </c>
      <c r="BA30" s="10">
        <f>1/1000*'[1]4701-5Imp'!AY$160</f>
        <v>0</v>
      </c>
      <c r="BB30" s="10">
        <f>1/1000*'[1]4701-5Imp'!AZ$160</f>
        <v>0</v>
      </c>
      <c r="BC30" s="10">
        <f>1/1000*'[1]4701-5Imp'!BA$160</f>
        <v>0</v>
      </c>
      <c r="BD30" s="293"/>
    </row>
    <row r="31" spans="2:56">
      <c r="B31" s="5" t="s">
        <v>121</v>
      </c>
      <c r="C31" s="39">
        <f>1/$A$1*'[1]4701-5Imp'!B$189</f>
        <v>0.1274797</v>
      </c>
      <c r="D31" s="10">
        <f>1/$A$1*'[1]4701-5Imp'!C$189</f>
        <v>9.8797400000000007E-2</v>
      </c>
      <c r="E31" s="10">
        <f>1/$A$1*'[1]4701-5Imp'!D$189</f>
        <v>0.11214250000000001</v>
      </c>
      <c r="F31" s="10">
        <f>1/$A$1*'[1]4701-5Imp'!E$189</f>
        <v>8.0267500000000006E-2</v>
      </c>
      <c r="G31" s="10">
        <f>1/$A$1*'[1]4701-5Imp'!F$189</f>
        <v>6.9104300000000007E-2</v>
      </c>
      <c r="H31" s="10">
        <f>1/$A$1*'[1]4701-5Imp'!G$189</f>
        <v>7.0889300000000002E-2</v>
      </c>
      <c r="I31" s="10">
        <f>1/$A$1*'[1]4701-5Imp'!H$189</f>
        <v>6.3474065999999996E-2</v>
      </c>
      <c r="J31" s="10">
        <f>1/$A$1*'[1]4701-5Imp'!I$189</f>
        <v>3.8196741666666666E-2</v>
      </c>
      <c r="K31" s="10">
        <f>1/$A$1*'[1]4701-5Imp'!J$189</f>
        <v>4.3047638000000006E-2</v>
      </c>
      <c r="L31" s="10">
        <f>1/$A$1*'[1]4701-5Imp'!K$189</f>
        <v>6.9176219999999983E-2</v>
      </c>
      <c r="M31" s="10">
        <f>1/$A$1*'[1]4701-5Imp'!L$189</f>
        <v>0.1489384</v>
      </c>
      <c r="N31" s="10">
        <f>1/$A$1*'[1]4701-5Imp'!M$189</f>
        <v>0.14479159999999999</v>
      </c>
      <c r="O31" s="10">
        <f>1/$A$1*'[1]4701-5Imp'!N$189</f>
        <v>0.14426949999999999</v>
      </c>
      <c r="P31" s="10">
        <f>1/$A$1*'[1]4701-5Imp'!O$189</f>
        <v>0.1317516</v>
      </c>
      <c r="Q31" s="10">
        <f>1/$A$1*'[1]4701-5Imp'!P$189</f>
        <v>0.13283879999999998</v>
      </c>
      <c r="R31" s="10">
        <f>1/$A$1*'[1]4701-5Imp'!Q$189</f>
        <v>9.5403697777777782E-2</v>
      </c>
      <c r="S31" s="10">
        <f>1/$A$1*'[1]4701-5Imp'!R$189</f>
        <v>0.10035139999999998</v>
      </c>
      <c r="T31" s="10">
        <f>1/$A$1*'[1]4701-5Imp'!S$189</f>
        <v>0.13356559999999998</v>
      </c>
      <c r="U31" s="10">
        <f>1/$A$1*'[1]4701-5Imp'!T$189</f>
        <v>0.15209889999999998</v>
      </c>
      <c r="V31" s="10">
        <f>1/$A$1*'[1]4701-5Imp'!U$189</f>
        <v>8.4137299999999984E-2</v>
      </c>
      <c r="W31" s="10">
        <f>1/$A$1*'[1]4701-5Imp'!V$189</f>
        <v>0</v>
      </c>
      <c r="X31" s="10">
        <f>1/$A$1*'[1]4701-5Imp'!W$189</f>
        <v>0</v>
      </c>
      <c r="Y31" s="10">
        <f>1/$A$1*'[1]4701-5Imp'!X$189</f>
        <v>0</v>
      </c>
      <c r="Z31" s="10">
        <f>1/$A$1*'[1]4701-5Imp'!Y$189</f>
        <v>0</v>
      </c>
      <c r="AA31" s="10">
        <f>1/$A$1*'[1]4701-5Imp'!Z$189</f>
        <v>0</v>
      </c>
      <c r="AB31" s="10">
        <f>1/$A$1*'[1]4701-5Imp'!AA$189</f>
        <v>0</v>
      </c>
      <c r="AC31" s="4"/>
      <c r="AD31" s="39">
        <f>1/1000*'[1]4701-5Imp'!AB$189</f>
        <v>6.495309992642101E-2</v>
      </c>
      <c r="AE31" s="10">
        <f>1/1000*'[1]4701-5Imp'!AC$189</f>
        <v>4.117644951039999E-2</v>
      </c>
      <c r="AF31" s="10">
        <f>1/1000*'[1]4701-5Imp'!AD$189</f>
        <v>4.5715362014400004E-2</v>
      </c>
      <c r="AG31" s="10">
        <f>1/1000*'[1]4701-5Imp'!AE$189</f>
        <v>3.5046185697600006E-2</v>
      </c>
      <c r="AH31" s="10">
        <f>1/1000*'[1]4701-5Imp'!AF$189</f>
        <v>3.1228087109800001E-2</v>
      </c>
      <c r="AI31" s="10">
        <f>1/1000*'[1]4701-5Imp'!AG$189</f>
        <v>3.3000610928999995E-2</v>
      </c>
      <c r="AJ31" s="10">
        <f>1/1000*'[1]4701-5Imp'!AH$189</f>
        <v>3.9849018634800004E-2</v>
      </c>
      <c r="AK31" s="10">
        <f>1/1000*'[1]4701-5Imp'!AI$189</f>
        <v>3.1409180672500002E-2</v>
      </c>
      <c r="AL31" s="10">
        <f>1/1000*'[1]4701-5Imp'!AJ$189</f>
        <v>3.1657232985199998E-2</v>
      </c>
      <c r="AM31" s="10">
        <f>1/1000*'[1]4701-5Imp'!AK$189</f>
        <v>3.8594796662400004E-2</v>
      </c>
      <c r="AN31" s="10">
        <f>1/1000*'[1]4701-5Imp'!AL$189</f>
        <v>7.9308637028999998E-2</v>
      </c>
      <c r="AO31" s="10">
        <f>1/1000*'[1]4701-5Imp'!AM$189</f>
        <v>7.7834790815999991E-2</v>
      </c>
      <c r="AP31" s="10">
        <f>1/1000*'[1]4701-5Imp'!AN$189</f>
        <v>7.1660199230399999E-2</v>
      </c>
      <c r="AQ31" s="10">
        <f>1/1000*'[1]4701-5Imp'!AO$189</f>
        <v>6.8037269430600011E-2</v>
      </c>
      <c r="AR31" s="10">
        <f>1/1000*'[1]4701-5Imp'!AP$189</f>
        <v>6.6615587938500004E-2</v>
      </c>
      <c r="AS31" s="10">
        <f>1/1000*'[1]4701-5Imp'!AQ$189</f>
        <v>4.7045654743499997E-2</v>
      </c>
      <c r="AT31" s="10">
        <f>1/1000*'[1]4701-5Imp'!AR$189</f>
        <v>4.7197319411000006E-2</v>
      </c>
      <c r="AU31" s="10">
        <f>1/1000*'[1]4701-5Imp'!AS$189</f>
        <v>6.6278356873299998E-2</v>
      </c>
      <c r="AV31" s="10">
        <f>1/1000*'[1]4701-5Imp'!AT$189</f>
        <v>8.8310603624999998E-2</v>
      </c>
      <c r="AW31" s="10">
        <f>1/1000*'[1]4701-5Imp'!AU$189</f>
        <v>4.2685790599583336E-2</v>
      </c>
      <c r="AX31" s="10">
        <f>1/1000*'[1]4701-5Imp'!AV$189</f>
        <v>0</v>
      </c>
      <c r="AY31" s="10">
        <f>1/1000*'[1]4701-5Imp'!AW$189</f>
        <v>0</v>
      </c>
      <c r="AZ31" s="10">
        <f>1/1000*'[1]4701-5Imp'!AX$189</f>
        <v>0</v>
      </c>
      <c r="BA31" s="10">
        <f>1/1000*'[1]4701-5Imp'!AY$189</f>
        <v>0</v>
      </c>
      <c r="BB31" s="10">
        <f>1/1000*'[1]4701-5Imp'!AZ$189</f>
        <v>0</v>
      </c>
      <c r="BC31" s="10">
        <f>1/1000*'[1]4701-5Imp'!BA$189</f>
        <v>0</v>
      </c>
      <c r="BD31" s="293"/>
    </row>
    <row r="32" spans="2:56">
      <c r="B32" s="5" t="s">
        <v>81</v>
      </c>
      <c r="C32" s="39">
        <f>1/$A$1*'[1]4701-5Imp'!B$212</f>
        <v>7.48751E-2</v>
      </c>
      <c r="D32" s="10">
        <f>1/$A$1*'[1]4701-5Imp'!C$212</f>
        <v>7.1988399999999994E-2</v>
      </c>
      <c r="E32" s="10">
        <f>1/$A$1*'[1]4701-5Imp'!D$212</f>
        <v>8.3689899999999998E-2</v>
      </c>
      <c r="F32" s="10">
        <f>1/$A$1*'[1]4701-5Imp'!E$212</f>
        <v>0.10906550000000001</v>
      </c>
      <c r="G32" s="10">
        <f>1/$A$1*'[1]4701-5Imp'!F$212</f>
        <v>0.10617480000000001</v>
      </c>
      <c r="H32" s="10">
        <f>1/$A$1*'[1]4701-5Imp'!G$212</f>
        <v>0.1057891</v>
      </c>
      <c r="I32" s="10">
        <f>1/$A$1*'[1]4701-5Imp'!H$212</f>
        <v>9.0462571250000012E-2</v>
      </c>
      <c r="J32" s="10">
        <f>1/$A$1*'[1]4701-5Imp'!I$212</f>
        <v>9.3197273333333358E-2</v>
      </c>
      <c r="K32" s="10">
        <f>1/$A$1*'[1]4701-5Imp'!J$212</f>
        <v>0.11502363850000002</v>
      </c>
      <c r="L32" s="10">
        <f>1/$A$1*'[1]4701-5Imp'!K$212</f>
        <v>7.8174566499999987E-2</v>
      </c>
      <c r="M32" s="10">
        <f>1/$A$1*'[1]4701-5Imp'!L$212</f>
        <v>0.14153859999999999</v>
      </c>
      <c r="N32" s="10">
        <f>1/$A$1*'[1]4701-5Imp'!M$212</f>
        <v>0.14870739999999996</v>
      </c>
      <c r="O32" s="10">
        <f>1/$A$1*'[1]4701-5Imp'!N$212</f>
        <v>0.14294169999999998</v>
      </c>
      <c r="P32" s="10">
        <f>1/$A$1*'[1]4701-5Imp'!O$212</f>
        <v>0.15704009999999999</v>
      </c>
      <c r="Q32" s="10">
        <f>1/$A$1*'[1]4701-5Imp'!P$212</f>
        <v>0.12135899999999999</v>
      </c>
      <c r="R32" s="10">
        <f>1/$A$1*'[1]4701-5Imp'!Q$212</f>
        <v>8.327749999999999E-2</v>
      </c>
      <c r="S32" s="10">
        <f>1/$A$1*'[1]4701-5Imp'!R$212</f>
        <v>6.1852799999999986E-2</v>
      </c>
      <c r="T32" s="10">
        <f>1/$A$1*'[1]4701-5Imp'!S$212</f>
        <v>4.5897299999999995E-2</v>
      </c>
      <c r="U32" s="10">
        <f>1/$A$1*'[1]4701-5Imp'!T$212</f>
        <v>8.2305599545454536E-2</v>
      </c>
      <c r="V32" s="10">
        <f>1/$A$1*'[1]4701-5Imp'!U$212</f>
        <v>8.2138670909090897E-2</v>
      </c>
      <c r="W32" s="10">
        <f>1/$A$1*'[1]4701-5Imp'!V$212</f>
        <v>0</v>
      </c>
      <c r="X32" s="10">
        <f>1/$A$1*'[1]4701-5Imp'!W$212</f>
        <v>0</v>
      </c>
      <c r="Y32" s="10">
        <f>1/$A$1*'[1]4701-5Imp'!X$212</f>
        <v>0</v>
      </c>
      <c r="Z32" s="10">
        <f>1/$A$1*'[1]4701-5Imp'!Y$212</f>
        <v>0</v>
      </c>
      <c r="AA32" s="10">
        <f>1/$A$1*'[1]4701-5Imp'!Z$212</f>
        <v>0</v>
      </c>
      <c r="AB32" s="10">
        <f>1/$A$1*'[1]4701-5Imp'!AA$212</f>
        <v>0</v>
      </c>
      <c r="AC32" s="4"/>
      <c r="AD32" s="39">
        <f>1/1000*'[1]4701-5Imp'!AB$212</f>
        <v>4.1030378869914001E-2</v>
      </c>
      <c r="AE32" s="10">
        <f>1/1000*'[1]4701-5Imp'!AC$212</f>
        <v>2.99427533212E-2</v>
      </c>
      <c r="AF32" s="10">
        <f>1/1000*'[1]4701-5Imp'!AD$212</f>
        <v>3.4316058508799999E-2</v>
      </c>
      <c r="AG32" s="10">
        <f>1/1000*'[1]4701-5Imp'!AE$212</f>
        <v>4.8769007055999992E-2</v>
      </c>
      <c r="AH32" s="10">
        <f>1/1000*'[1]4701-5Imp'!AF$212</f>
        <v>5.1255000255900005E-2</v>
      </c>
      <c r="AI32" s="10">
        <f>1/1000*'[1]4701-5Imp'!AG$212</f>
        <v>5.5454960031900001E-2</v>
      </c>
      <c r="AJ32" s="10">
        <f>1/1000*'[1]4701-5Imp'!AH$212</f>
        <v>5.6792888618800011E-2</v>
      </c>
      <c r="AK32" s="10">
        <f>1/1000*'[1]4701-5Imp'!AI$212</f>
        <v>7.6636117861999989E-2</v>
      </c>
      <c r="AL32" s="10">
        <f>1/1000*'[1]4701-5Imp'!AJ$212</f>
        <v>8.1130985591600008E-2</v>
      </c>
      <c r="AM32" s="10">
        <f>1/1000*'[1]4701-5Imp'!AK$212</f>
        <v>4.5587680859600001E-2</v>
      </c>
      <c r="AN32" s="10">
        <f>1/1000*'[1]4701-5Imp'!AL$212</f>
        <v>9.5981763096900014E-2</v>
      </c>
      <c r="AO32" s="10">
        <f>1/1000*'[1]4701-5Imp'!AM$212</f>
        <v>0.10535024740799999</v>
      </c>
      <c r="AP32" s="10">
        <f>1/1000*'[1]4701-5Imp'!AN$212</f>
        <v>8.9918623079999996E-2</v>
      </c>
      <c r="AQ32" s="10">
        <f>1/1000*'[1]4701-5Imp'!AO$212</f>
        <v>0.104312812209</v>
      </c>
      <c r="AR32" s="10">
        <f>1/1000*'[1]4701-5Imp'!AP$212</f>
        <v>7.4369200169500008E-2</v>
      </c>
      <c r="AS32" s="10">
        <f>1/1000*'[1]4701-5Imp'!AQ$212</f>
        <v>5.2235150159499998E-2</v>
      </c>
      <c r="AT32" s="10">
        <f>1/1000*'[1]4701-5Imp'!AR$212</f>
        <v>3.5968475302700004E-2</v>
      </c>
      <c r="AU32" s="10">
        <f>1/1000*'[1]4701-5Imp'!AS$212</f>
        <v>2.82774111191E-2</v>
      </c>
      <c r="AV32" s="10">
        <f>1/1000*'[1]4701-5Imp'!AT$212</f>
        <v>6.5323971563000002E-2</v>
      </c>
      <c r="AW32" s="10">
        <f>1/1000*'[1]4701-5Imp'!AU$212</f>
        <v>5.2433030884583336E-2</v>
      </c>
      <c r="AX32" s="10">
        <f>1/1000*'[1]4701-5Imp'!AV$212</f>
        <v>0</v>
      </c>
      <c r="AY32" s="10">
        <f>1/1000*'[1]4701-5Imp'!AW$212</f>
        <v>0</v>
      </c>
      <c r="AZ32" s="10">
        <f>1/1000*'[1]4701-5Imp'!AX$212</f>
        <v>0</v>
      </c>
      <c r="BA32" s="10">
        <f>1/1000*'[1]4701-5Imp'!AY$212</f>
        <v>0</v>
      </c>
      <c r="BB32" s="10">
        <f>1/1000*'[1]4701-5Imp'!AZ$212</f>
        <v>0</v>
      </c>
      <c r="BC32" s="10">
        <f>1/1000*'[1]4701-5Imp'!BA$212</f>
        <v>0</v>
      </c>
      <c r="BD32" s="293"/>
    </row>
    <row r="33" spans="2:56">
      <c r="B33" s="5" t="s">
        <v>45</v>
      </c>
      <c r="C33" s="39">
        <f>1/$A$1*'[1]4701-5Imp'!B$225</f>
        <v>0.31529509999999999</v>
      </c>
      <c r="D33" s="10">
        <f>1/$A$1*'[1]4701-5Imp'!C$225</f>
        <v>0.27290160000000002</v>
      </c>
      <c r="E33" s="10">
        <f>1/$A$1*'[1]4701-5Imp'!D$225</f>
        <v>0.30315769999999997</v>
      </c>
      <c r="F33" s="10">
        <f>1/$A$1*'[1]4701-5Imp'!E$225</f>
        <v>0.27176270000000002</v>
      </c>
      <c r="G33" s="10">
        <f>1/$A$1*'[1]4701-5Imp'!F$225</f>
        <v>0.27405240000000003</v>
      </c>
      <c r="H33" s="10">
        <f>1/$A$1*'[1]4701-5Imp'!G$225</f>
        <v>0.27701110000000001</v>
      </c>
      <c r="I33" s="10">
        <f>1/$A$1*'[1]4701-5Imp'!H$225</f>
        <v>0.27353505050000004</v>
      </c>
      <c r="J33" s="10">
        <f>1/$A$1*'[1]4701-5Imp'!I$225</f>
        <v>0.23898055500000001</v>
      </c>
      <c r="K33" s="10">
        <f>1/$A$1*'[1]4701-5Imp'!J$225</f>
        <v>0.26660064425000002</v>
      </c>
      <c r="L33" s="10">
        <f>1/$A$1*'[1]4701-5Imp'!K$225</f>
        <v>0.25189406999999997</v>
      </c>
      <c r="M33" s="10">
        <f>1/$A$1*'[1]4701-5Imp'!L$225</f>
        <v>0.22153979999999995</v>
      </c>
      <c r="N33" s="10">
        <f>1/$A$1*'[1]4701-5Imp'!M$225</f>
        <v>0.22441699999999995</v>
      </c>
      <c r="O33" s="10">
        <f>1/$A$1*'[1]4701-5Imp'!N$225</f>
        <v>0.20384779999999997</v>
      </c>
      <c r="P33" s="10">
        <f>1/$A$1*'[1]4701-5Imp'!O$225</f>
        <v>0.25652179999999997</v>
      </c>
      <c r="Q33" s="10">
        <f>1/$A$1*'[1]4701-5Imp'!P$225</f>
        <v>0.27204014733333332</v>
      </c>
      <c r="R33" s="10">
        <f>1/$A$1*'[1]4701-5Imp'!Q$225</f>
        <v>0.2493850093333333</v>
      </c>
      <c r="S33" s="10">
        <f>1/$A$1*'[1]4701-5Imp'!R$225</f>
        <v>0.2405014</v>
      </c>
      <c r="T33" s="10">
        <f>1/$A$1*'[1]4701-5Imp'!S$225</f>
        <v>0.27288199999999996</v>
      </c>
      <c r="U33" s="10">
        <f>1/$A$1*'[1]4701-5Imp'!T$225</f>
        <v>0.27915959999999995</v>
      </c>
      <c r="V33" s="10">
        <f>1/$A$1*'[1]4701-5Imp'!U$225</f>
        <v>0.2224431</v>
      </c>
      <c r="W33" s="10">
        <f>1/$A$1*'[1]4701-5Imp'!V$225</f>
        <v>0</v>
      </c>
      <c r="X33" s="10">
        <f>1/$A$1*'[1]4701-5Imp'!W$225</f>
        <v>0</v>
      </c>
      <c r="Y33" s="10">
        <f>1/$A$1*'[1]4701-5Imp'!X$225</f>
        <v>0</v>
      </c>
      <c r="Z33" s="10">
        <f>1/$A$1*'[1]4701-5Imp'!Y$225</f>
        <v>0</v>
      </c>
      <c r="AA33" s="10">
        <f>1/$A$1*'[1]4701-5Imp'!Z$225</f>
        <v>0</v>
      </c>
      <c r="AB33" s="10">
        <f>1/$A$1*'[1]4701-5Imp'!AA$225</f>
        <v>0</v>
      </c>
      <c r="AC33" s="4"/>
      <c r="AD33" s="39">
        <f>1/1000*'[1]4701-5Imp'!AB$225</f>
        <v>0.19754287489941</v>
      </c>
      <c r="AE33" s="10">
        <f>1/1000*'[1]4701-5Imp'!AC$225</f>
        <v>0.14065300648279999</v>
      </c>
      <c r="AF33" s="10">
        <f>1/1000*'[1]4701-5Imp'!AD$225</f>
        <v>0.13956121463519999</v>
      </c>
      <c r="AG33" s="10">
        <f>1/1000*'[1]4701-5Imp'!AE$225</f>
        <v>0.13943107400320001</v>
      </c>
      <c r="AH33" s="10">
        <f>1/1000*'[1]4701-5Imp'!AF$225</f>
        <v>0.1621615521575</v>
      </c>
      <c r="AI33" s="10">
        <f>1/1000*'[1]4701-5Imp'!AG$225</f>
        <v>0.16289742534780002</v>
      </c>
      <c r="AJ33" s="10">
        <f>1/1000*'[1]4701-5Imp'!AH$225</f>
        <v>0.1704096967548</v>
      </c>
      <c r="AK33" s="10">
        <f>1/1000*'[1]4701-5Imp'!AI$225</f>
        <v>0.19651371037650001</v>
      </c>
      <c r="AL33" s="10">
        <f>1/1000*'[1]4701-5Imp'!AJ$225</f>
        <v>0.19649591633800001</v>
      </c>
      <c r="AM33" s="10">
        <f>1/1000*'[1]4701-5Imp'!AK$225</f>
        <v>0.14066117661639999</v>
      </c>
      <c r="AN33" s="10">
        <f>1/1000*'[1]4701-5Imp'!AL$225</f>
        <v>0.17034810965819999</v>
      </c>
      <c r="AO33" s="10">
        <f>1/1000*'[1]4701-5Imp'!AM$225</f>
        <v>0.18496408521599997</v>
      </c>
      <c r="AP33" s="10">
        <f>1/1000*'[1]4701-5Imp'!AN$225</f>
        <v>0.14577928724479997</v>
      </c>
      <c r="AQ33" s="10">
        <f>1/1000*'[1]4701-5Imp'!AO$225</f>
        <v>0.19117226014560001</v>
      </c>
      <c r="AR33" s="10">
        <f>1/1000*'[1]4701-5Imp'!AP$225</f>
        <v>0.21383983837349999</v>
      </c>
      <c r="AS33" s="10">
        <f>1/1000*'[1]4701-5Imp'!AQ$225</f>
        <v>0.17384815745849996</v>
      </c>
      <c r="AT33" s="10">
        <f>1/1000*'[1]4701-5Imp'!AR$225</f>
        <v>0.15322904809239998</v>
      </c>
      <c r="AU33" s="10">
        <f>1/1000*'[1]4701-5Imp'!AS$225</f>
        <v>0.1797412980792</v>
      </c>
      <c r="AV33" s="10">
        <f>1/1000*'[1]4701-5Imp'!AT$225</f>
        <v>0.23215513523100001</v>
      </c>
      <c r="AW33" s="10">
        <f>1/1000*'[1]4701-5Imp'!AU$225</f>
        <v>0.16101390821958336</v>
      </c>
      <c r="AX33" s="10">
        <f>1/1000*'[1]4701-5Imp'!AV$225</f>
        <v>0</v>
      </c>
      <c r="AY33" s="10">
        <f>1/1000*'[1]4701-5Imp'!AW$225</f>
        <v>0</v>
      </c>
      <c r="AZ33" s="10">
        <f>1/1000*'[1]4701-5Imp'!AX$225</f>
        <v>0</v>
      </c>
      <c r="BA33" s="10">
        <f>1/1000*'[1]4701-5Imp'!AY$225</f>
        <v>0</v>
      </c>
      <c r="BB33" s="10">
        <f>1/1000*'[1]4701-5Imp'!AZ$225</f>
        <v>0</v>
      </c>
      <c r="BC33" s="10">
        <f>1/1000*'[1]4701-5Imp'!BA$225</f>
        <v>0</v>
      </c>
      <c r="BD33" s="293"/>
    </row>
    <row r="34" spans="2:56">
      <c r="B34" s="5" t="s">
        <v>19</v>
      </c>
      <c r="C34" s="19">
        <f t="shared" ref="C34:AB34" si="8">SUM(C24:C24)-SUM(C25:C33)</f>
        <v>6.1290799999999868E-2</v>
      </c>
      <c r="D34" s="15">
        <f t="shared" si="8"/>
        <v>5.077196000000006E-2</v>
      </c>
      <c r="E34" s="15">
        <f t="shared" si="8"/>
        <v>9.1470643333333324E-2</v>
      </c>
      <c r="F34" s="15">
        <f t="shared" si="8"/>
        <v>8.1450262499999981E-2</v>
      </c>
      <c r="G34" s="15">
        <f t="shared" si="8"/>
        <v>5.2188499999999971E-2</v>
      </c>
      <c r="H34" s="15">
        <f t="shared" si="8"/>
        <v>4.4727079999999697E-2</v>
      </c>
      <c r="I34" s="15">
        <f t="shared" si="8"/>
        <v>3.9759568499999842E-2</v>
      </c>
      <c r="J34" s="15">
        <f t="shared" si="8"/>
        <v>8.3392351666666586E-2</v>
      </c>
      <c r="K34" s="15">
        <f t="shared" si="8"/>
        <v>0.12742081649999992</v>
      </c>
      <c r="L34" s="15">
        <f t="shared" si="8"/>
        <v>0.10535983649999991</v>
      </c>
      <c r="M34" s="15">
        <f t="shared" si="8"/>
        <v>0.18122140000000031</v>
      </c>
      <c r="N34" s="15">
        <f t="shared" si="8"/>
        <v>0.15277229999999986</v>
      </c>
      <c r="O34" s="15">
        <f t="shared" si="8"/>
        <v>9.959277659090926E-2</v>
      </c>
      <c r="P34" s="15">
        <f t="shared" si="8"/>
        <v>0.12813576857142883</v>
      </c>
      <c r="Q34" s="15">
        <f t="shared" si="8"/>
        <v>0.13888109999999987</v>
      </c>
      <c r="R34" s="15">
        <f t="shared" si="8"/>
        <v>0.12023694866666657</v>
      </c>
      <c r="S34" s="15">
        <f t="shared" si="8"/>
        <v>9.4624588000000065E-2</v>
      </c>
      <c r="T34" s="15">
        <f t="shared" si="8"/>
        <v>8.0460099999999812E-2</v>
      </c>
      <c r="U34" s="15">
        <f t="shared" si="8"/>
        <v>8.8551599999999953E-2</v>
      </c>
      <c r="V34" s="15">
        <f t="shared" si="8"/>
        <v>8.3781346666666812E-2</v>
      </c>
      <c r="W34" s="15">
        <f t="shared" si="8"/>
        <v>0</v>
      </c>
      <c r="X34" s="15">
        <f t="shared" si="8"/>
        <v>0</v>
      </c>
      <c r="Y34" s="15">
        <f t="shared" si="8"/>
        <v>0</v>
      </c>
      <c r="Z34" s="15">
        <f t="shared" si="8"/>
        <v>0</v>
      </c>
      <c r="AA34" s="15">
        <f t="shared" si="8"/>
        <v>0</v>
      </c>
      <c r="AB34" s="15">
        <f t="shared" si="8"/>
        <v>0</v>
      </c>
      <c r="AC34" s="4"/>
      <c r="AD34" s="20">
        <f t="shared" ref="AD34:BC34" si="9">SUM(AD24:AD24)-SUM(AD25:AD33)</f>
        <v>3.4010809236354023E-2</v>
      </c>
      <c r="AE34" s="12">
        <f t="shared" si="9"/>
        <v>2.0176332045999945E-2</v>
      </c>
      <c r="AF34" s="12">
        <f t="shared" si="9"/>
        <v>3.6369305980800015E-2</v>
      </c>
      <c r="AG34" s="12">
        <f t="shared" si="9"/>
        <v>3.825629940160008E-2</v>
      </c>
      <c r="AH34" s="12">
        <f t="shared" si="9"/>
        <v>2.5437723902499987E-2</v>
      </c>
      <c r="AI34" s="12">
        <f t="shared" si="9"/>
        <v>2.1907175261399958E-2</v>
      </c>
      <c r="AJ34" s="12">
        <f t="shared" si="9"/>
        <v>2.4876985581200106E-2</v>
      </c>
      <c r="AK34" s="12">
        <f t="shared" si="9"/>
        <v>6.8573530775500102E-2</v>
      </c>
      <c r="AL34" s="12">
        <f t="shared" si="9"/>
        <v>9.1262313410400142E-2</v>
      </c>
      <c r="AM34" s="12">
        <f t="shared" si="9"/>
        <v>6.0515907245200062E-2</v>
      </c>
      <c r="AN34" s="12">
        <f t="shared" si="9"/>
        <v>0.12197901981960002</v>
      </c>
      <c r="AO34" s="12">
        <f t="shared" si="9"/>
        <v>0.10500454003199999</v>
      </c>
      <c r="AP34" s="12">
        <f t="shared" si="9"/>
        <v>6.1597819078400118E-2</v>
      </c>
      <c r="AQ34" s="12">
        <f t="shared" si="9"/>
        <v>8.4858165920999706E-2</v>
      </c>
      <c r="AR34" s="12">
        <f t="shared" si="9"/>
        <v>8.859245860850018E-2</v>
      </c>
      <c r="AS34" s="12">
        <f t="shared" si="9"/>
        <v>7.1940776620999958E-2</v>
      </c>
      <c r="AT34" s="12">
        <f t="shared" si="9"/>
        <v>5.2423802348000037E-2</v>
      </c>
      <c r="AU34" s="12">
        <f t="shared" si="9"/>
        <v>4.7369918395799959E-2</v>
      </c>
      <c r="AV34" s="12">
        <f t="shared" si="9"/>
        <v>6.5150430698999839E-2</v>
      </c>
      <c r="AW34" s="12">
        <f t="shared" si="9"/>
        <v>5.1216507308750048E-2</v>
      </c>
      <c r="AX34" s="12">
        <f t="shared" si="9"/>
        <v>0</v>
      </c>
      <c r="AY34" s="12">
        <f t="shared" si="9"/>
        <v>0</v>
      </c>
      <c r="AZ34" s="12">
        <f t="shared" si="9"/>
        <v>0</v>
      </c>
      <c r="BA34" s="12">
        <f t="shared" si="9"/>
        <v>0</v>
      </c>
      <c r="BB34" s="12">
        <f t="shared" si="9"/>
        <v>0</v>
      </c>
      <c r="BC34" s="12">
        <f t="shared" si="9"/>
        <v>0</v>
      </c>
      <c r="BD34" s="293"/>
    </row>
    <row r="35" spans="2:56" ht="17.149999999999999" customHeight="1">
      <c r="B35" s="17" t="s">
        <v>28</v>
      </c>
      <c r="C35" s="58">
        <f>1/$A$1*'[1]4701-5Imp'!B$194</f>
        <v>3.35248E-2</v>
      </c>
      <c r="D35" s="59">
        <f>1/$A$1*'[1]4701-5Imp'!C$194</f>
        <v>2.3891300000000001E-2</v>
      </c>
      <c r="E35" s="59">
        <f>1/$A$1*'[1]4701-5Imp'!D$194</f>
        <v>1.5852399999999999E-2</v>
      </c>
      <c r="F35" s="59">
        <f>1/$A$1*'[1]4701-5Imp'!E$194</f>
        <v>1.7049600000000002E-2</v>
      </c>
      <c r="G35" s="59">
        <f>1/$A$1*'[1]4701-5Imp'!F$194</f>
        <v>2.1810599999999999E-2</v>
      </c>
      <c r="H35" s="59">
        <f>1/$A$1*'[1]4701-5Imp'!G$194</f>
        <v>1.11345E-2</v>
      </c>
      <c r="I35" s="59">
        <f>1/$A$1*'[1]4701-5Imp'!H$194</f>
        <v>8.9198000000000003E-3</v>
      </c>
      <c r="J35" s="59">
        <f>1/$A$1*'[1]4701-5Imp'!I$194</f>
        <v>4.2453999999999999E-3</v>
      </c>
      <c r="K35" s="59">
        <f>1/$A$1*'[1]4701-5Imp'!J$194</f>
        <v>1.2022000000000001E-3</v>
      </c>
      <c r="L35" s="59">
        <f>1/$A$1*'[1]4701-5Imp'!K$194</f>
        <v>1.7171999999999999E-3</v>
      </c>
      <c r="M35" s="59">
        <f>1/$A$1*'[1]4701-5Imp'!L$194</f>
        <v>4.7797999999999998E-3</v>
      </c>
      <c r="N35" s="59">
        <f>1/$A$1*'[1]4701-5Imp'!M$194</f>
        <v>2.4551999999999998E-3</v>
      </c>
      <c r="O35" s="59">
        <f>1/$A$1*'[1]4701-5Imp'!N$194</f>
        <v>5.2745999999999991E-3</v>
      </c>
      <c r="P35" s="59">
        <f>1/$A$1*'[1]4701-5Imp'!O$194</f>
        <v>3.3971999999999995E-3</v>
      </c>
      <c r="Q35" s="59">
        <f>1/$A$1*'[1]4701-5Imp'!P$194</f>
        <v>0</v>
      </c>
      <c r="R35" s="59">
        <f>1/$A$1*'[1]4701-5Imp'!Q$194</f>
        <v>2.4593999999999996E-3</v>
      </c>
      <c r="S35" s="59">
        <f>1/$A$1*'[1]4701-5Imp'!R$194</f>
        <v>0</v>
      </c>
      <c r="T35" s="59">
        <f>1/$A$1*'[1]4701-5Imp'!S$194</f>
        <v>0</v>
      </c>
      <c r="U35" s="59">
        <f>1/$A$1*'[1]4701-5Imp'!T$194</f>
        <v>3.9789999999999997E-4</v>
      </c>
      <c r="V35" s="59">
        <f>1/$A$1*'[1]4701-5Imp'!U$194</f>
        <v>8.2260307692307683E-4</v>
      </c>
      <c r="W35" s="59">
        <f>1/$A$1*'[1]4701-5Imp'!V$194</f>
        <v>0</v>
      </c>
      <c r="X35" s="59">
        <f>1/$A$1*'[1]4701-5Imp'!W$194</f>
        <v>0</v>
      </c>
      <c r="Y35" s="59">
        <f>1/$A$1*'[1]4701-5Imp'!X$194</f>
        <v>0</v>
      </c>
      <c r="Z35" s="59">
        <f>1/$A$1*'[1]4701-5Imp'!Y$194</f>
        <v>0</v>
      </c>
      <c r="AA35" s="59">
        <f>1/$A$1*'[1]4701-5Imp'!Z$194</f>
        <v>0</v>
      </c>
      <c r="AB35" s="59">
        <f>1/$A$1*'[1]4701-5Imp'!AA$194</f>
        <v>0</v>
      </c>
      <c r="AC35" s="4"/>
      <c r="AD35" s="58">
        <f>1/1000*'[1]4701-5Imp'!AB$194</f>
        <v>1.9766306465910002E-2</v>
      </c>
      <c r="AE35" s="59">
        <f>1/1000*'[1]4701-5Imp'!AC$194</f>
        <v>1.0292174299199999E-2</v>
      </c>
      <c r="AF35" s="59">
        <f>1/1000*'[1]4701-5Imp'!AD$194</f>
        <v>6.0970916879999996E-3</v>
      </c>
      <c r="AG35" s="59">
        <f>1/1000*'[1]4701-5Imp'!AE$194</f>
        <v>7.3787655647999991E-3</v>
      </c>
      <c r="AH35" s="59">
        <f>1/1000*'[1]4701-5Imp'!AF$194</f>
        <v>1.0248929952800001E-2</v>
      </c>
      <c r="AI35" s="59">
        <f>1/1000*'[1]4701-5Imp'!AG$194</f>
        <v>5.2936877994000002E-3</v>
      </c>
      <c r="AJ35" s="59">
        <f>1/1000*'[1]4701-5Imp'!AH$194</f>
        <v>4.7470343640000001E-3</v>
      </c>
      <c r="AK35" s="59">
        <f>1/1000*'[1]4701-5Imp'!AI$194</f>
        <v>2.5345478799999998E-3</v>
      </c>
      <c r="AL35" s="59">
        <f>1/1000*'[1]4701-5Imp'!AJ$194</f>
        <v>7.9285680200000014E-4</v>
      </c>
      <c r="AM35" s="59">
        <f>1/1000*'[1]4701-5Imp'!AK$194</f>
        <v>7.1939460119999988E-4</v>
      </c>
      <c r="AN35" s="59">
        <f>1/1000*'[1]4701-5Imp'!AL$194</f>
        <v>2.5663125969000002E-3</v>
      </c>
      <c r="AO35" s="59">
        <f>1/1000*'[1]4701-5Imp'!AM$194</f>
        <v>1.2634696799999998E-3</v>
      </c>
      <c r="AP35" s="59">
        <f>1/1000*'[1]4701-5Imp'!AN$194</f>
        <v>2.5773820336E-3</v>
      </c>
      <c r="AQ35" s="59">
        <f>1/1000*'[1]4701-5Imp'!AO$194</f>
        <v>1.7498182334999999E-3</v>
      </c>
      <c r="AR35" s="59">
        <f>1/1000*'[1]4701-5Imp'!AP$194</f>
        <v>0</v>
      </c>
      <c r="AS35" s="59">
        <f>1/1000*'[1]4701-5Imp'!AQ$194</f>
        <v>1.0052214235E-3</v>
      </c>
      <c r="AT35" s="59">
        <f>1/1000*'[1]4701-5Imp'!AR$194</f>
        <v>0</v>
      </c>
      <c r="AU35" s="59">
        <f>1/1000*'[1]4701-5Imp'!AS$194</f>
        <v>0</v>
      </c>
      <c r="AV35" s="59">
        <f>1/1000*'[1]4701-5Imp'!AT$194</f>
        <v>2.4630109299999999E-4</v>
      </c>
      <c r="AW35" s="59">
        <f>1/1000*'[1]4701-5Imp'!AU$194</f>
        <v>4.1628795333333338E-4</v>
      </c>
      <c r="AX35" s="59">
        <f>1/1000*'[1]4701-5Imp'!AV$194</f>
        <v>0</v>
      </c>
      <c r="AY35" s="59">
        <f>1/1000*'[1]4701-5Imp'!AW$194</f>
        <v>0</v>
      </c>
      <c r="AZ35" s="59">
        <f>1/1000*'[1]4701-5Imp'!AX$194</f>
        <v>0</v>
      </c>
      <c r="BA35" s="59">
        <f>1/1000*'[1]4701-5Imp'!AY$194</f>
        <v>0</v>
      </c>
      <c r="BB35" s="59">
        <f>1/1000*'[1]4701-5Imp'!AZ$194</f>
        <v>0</v>
      </c>
      <c r="BC35" s="59">
        <f>1/1000*'[1]4701-5Imp'!BA$194</f>
        <v>0</v>
      </c>
      <c r="BD35" s="293"/>
    </row>
    <row r="36" spans="2:56" ht="17.149999999999999" customHeight="1">
      <c r="B36" s="129" t="s">
        <v>149</v>
      </c>
      <c r="C36" s="130">
        <f>1/$A$1*'[1]4701-5Imp'!B$273</f>
        <v>0</v>
      </c>
      <c r="D36" s="131">
        <f>1/$A$1*'[1]4701-5Imp'!C$273</f>
        <v>0</v>
      </c>
      <c r="E36" s="131">
        <f>1/$A$1*'[1]4701-5Imp'!D$273</f>
        <v>0</v>
      </c>
      <c r="F36" s="131">
        <f>1/$A$1*'[1]4701-5Imp'!E$273</f>
        <v>0</v>
      </c>
      <c r="G36" s="131">
        <f>1/$A$1*'[1]4701-5Imp'!F$273</f>
        <v>0</v>
      </c>
      <c r="H36" s="131">
        <f>1/$A$1*'[1]4701-5Imp'!G$273</f>
        <v>0</v>
      </c>
      <c r="I36" s="131">
        <f>1/$A$1*'[1]4701-5Imp'!H$273</f>
        <v>0</v>
      </c>
      <c r="J36" s="131">
        <f>1/$A$1*'[1]4701-5Imp'!I$273</f>
        <v>1.078E-4</v>
      </c>
      <c r="K36" s="131">
        <f>1/$A$1*'[1]4701-5Imp'!J$273</f>
        <v>0</v>
      </c>
      <c r="L36" s="131">
        <f>1/$A$1*'[1]4701-5Imp'!K$273</f>
        <v>0</v>
      </c>
      <c r="M36" s="131">
        <f>1/$A$1*'[1]4701-5Imp'!L$273</f>
        <v>0</v>
      </c>
      <c r="N36" s="131">
        <f>1/$A$1*'[1]4701-5Imp'!M$273</f>
        <v>0</v>
      </c>
      <c r="O36" s="131">
        <f>1/$A$1*'[1]4701-5Imp'!N$273</f>
        <v>0</v>
      </c>
      <c r="P36" s="131">
        <f>1/$A$1*'[1]4701-5Imp'!O$273</f>
        <v>0</v>
      </c>
      <c r="Q36" s="131">
        <f>1/$A$1*'[1]4701-5Imp'!P$273</f>
        <v>0</v>
      </c>
      <c r="R36" s="131">
        <f>1/$A$1*'[1]4701-5Imp'!Q$273</f>
        <v>0</v>
      </c>
      <c r="S36" s="131">
        <f>1/$A$1*'[1]4701-5Imp'!R$273</f>
        <v>0</v>
      </c>
      <c r="T36" s="131">
        <f>1/$A$1*'[1]4701-5Imp'!S$273</f>
        <v>0</v>
      </c>
      <c r="U36" s="131">
        <f>1/$A$1*'[1]4701-5Imp'!T$273</f>
        <v>0</v>
      </c>
      <c r="V36" s="131">
        <f>1/$A$1*'[1]4701-5Imp'!U$273</f>
        <v>4.3899999999999996E-5</v>
      </c>
      <c r="W36" s="131">
        <f>1/$A$1*'[1]4701-5Imp'!V$273</f>
        <v>0</v>
      </c>
      <c r="X36" s="131">
        <f>1/$A$1*'[1]4701-5Imp'!W$273</f>
        <v>0</v>
      </c>
      <c r="Y36" s="131">
        <f>1/$A$1*'[1]4701-5Imp'!X$273</f>
        <v>0</v>
      </c>
      <c r="Z36" s="131">
        <f>1/$A$1*'[1]4701-5Imp'!Y$273</f>
        <v>0</v>
      </c>
      <c r="AA36" s="131">
        <f>1/$A$1*'[1]4701-5Imp'!Z$273</f>
        <v>0</v>
      </c>
      <c r="AB36" s="131">
        <f>1/$A$1*'[1]4701-5Imp'!AA$273</f>
        <v>0</v>
      </c>
      <c r="AC36" s="132"/>
      <c r="AD36" s="130">
        <f>1/1000*'[1]4701-5Imp'!AB$273</f>
        <v>0</v>
      </c>
      <c r="AE36" s="131">
        <f>1/1000*'[1]4701-5Imp'!AC$273</f>
        <v>0</v>
      </c>
      <c r="AF36" s="131">
        <f>1/1000*'[1]4701-5Imp'!AD$273</f>
        <v>0</v>
      </c>
      <c r="AG36" s="131">
        <f>1/1000*'[1]4701-5Imp'!AE$273</f>
        <v>0</v>
      </c>
      <c r="AH36" s="131">
        <f>1/1000*'[1]4701-5Imp'!AF$273</f>
        <v>0</v>
      </c>
      <c r="AI36" s="131">
        <f>1/1000*'[1]4701-5Imp'!AG$273</f>
        <v>0</v>
      </c>
      <c r="AJ36" s="131">
        <f>1/1000*'[1]4701-5Imp'!AH$273</f>
        <v>0</v>
      </c>
      <c r="AK36" s="131">
        <f>1/1000*'[1]4701-5Imp'!AI$273</f>
        <v>6.6284232499999997E-5</v>
      </c>
      <c r="AL36" s="131">
        <f>1/1000*'[1]4701-5Imp'!AJ$273</f>
        <v>0</v>
      </c>
      <c r="AM36" s="131">
        <f>1/1000*'[1]4701-5Imp'!AK$273</f>
        <v>0</v>
      </c>
      <c r="AN36" s="131">
        <f>1/1000*'[1]4701-5Imp'!AL$273</f>
        <v>0</v>
      </c>
      <c r="AO36" s="131">
        <f>1/1000*'[1]4701-5Imp'!AM$273</f>
        <v>0</v>
      </c>
      <c r="AP36" s="131">
        <f>1/1000*'[1]4701-5Imp'!AN$273</f>
        <v>0</v>
      </c>
      <c r="AQ36" s="131">
        <f>1/1000*'[1]4701-5Imp'!AO$273</f>
        <v>0</v>
      </c>
      <c r="AR36" s="131">
        <f>1/1000*'[1]4701-5Imp'!AP$273</f>
        <v>0</v>
      </c>
      <c r="AS36" s="131">
        <f>1/1000*'[1]4701-5Imp'!AQ$273</f>
        <v>0</v>
      </c>
      <c r="AT36" s="131">
        <f>1/1000*'[1]4701-5Imp'!AR$273</f>
        <v>0</v>
      </c>
      <c r="AU36" s="131">
        <f>1/1000*'[1]4701-5Imp'!AS$273</f>
        <v>0</v>
      </c>
      <c r="AV36" s="131">
        <f>1/1000*'[1]4701-5Imp'!AT$273</f>
        <v>0</v>
      </c>
      <c r="AW36" s="131">
        <f>1/1000*'[1]4701-5Imp'!AU$273</f>
        <v>3.1762579166666664E-5</v>
      </c>
      <c r="AX36" s="131">
        <f>1/1000*'[1]4701-5Imp'!AV$273</f>
        <v>0</v>
      </c>
      <c r="AY36" s="131">
        <f>1/1000*'[1]4701-5Imp'!AW$273</f>
        <v>0</v>
      </c>
      <c r="AZ36" s="131">
        <f>1/1000*'[1]4701-5Imp'!AX$273</f>
        <v>0</v>
      </c>
      <c r="BA36" s="131">
        <f>1/1000*'[1]4701-5Imp'!AY$273</f>
        <v>0</v>
      </c>
      <c r="BB36" s="131">
        <f>1/1000*'[1]4701-5Imp'!AZ$273</f>
        <v>0</v>
      </c>
      <c r="BC36" s="131">
        <f>1/1000*'[1]4701-5Imp'!BA$273</f>
        <v>0</v>
      </c>
      <c r="BD36" s="293"/>
    </row>
    <row r="37" spans="2:56" ht="17.149999999999999" customHeight="1">
      <c r="B37" s="9" t="s">
        <v>137</v>
      </c>
      <c r="C37" s="54">
        <f t="shared" ref="C37:AB37" si="10">C5-SUM(C6,C10,C14,C20,C24,C35,C36)</f>
        <v>0.11518070000000025</v>
      </c>
      <c r="D37" s="23">
        <f t="shared" si="10"/>
        <v>9.4015453999999554E-2</v>
      </c>
      <c r="E37" s="23">
        <f t="shared" si="10"/>
        <v>7.907329999999968E-2</v>
      </c>
      <c r="F37" s="23">
        <f t="shared" si="10"/>
        <v>6.8236299999999694E-2</v>
      </c>
      <c r="G37" s="23">
        <f t="shared" si="10"/>
        <v>5.4704499999999268E-2</v>
      </c>
      <c r="H37" s="23">
        <f t="shared" si="10"/>
        <v>3.250060000000099E-2</v>
      </c>
      <c r="I37" s="23">
        <f t="shared" si="10"/>
        <v>1.7837171250000283E-2</v>
      </c>
      <c r="J37" s="23">
        <f t="shared" si="10"/>
        <v>8.0252000000007317E-3</v>
      </c>
      <c r="K37" s="23">
        <f t="shared" si="10"/>
        <v>1.003200000000426E-3</v>
      </c>
      <c r="L37" s="23">
        <f t="shared" si="10"/>
        <v>4.9089999999996081E-4</v>
      </c>
      <c r="M37" s="23">
        <f t="shared" si="10"/>
        <v>4.7999999999603915E-5</v>
      </c>
      <c r="N37" s="23">
        <f t="shared" si="10"/>
        <v>2.7420000000022426E-4</v>
      </c>
      <c r="O37" s="23">
        <f t="shared" si="10"/>
        <v>4.1333272727261949E-4</v>
      </c>
      <c r="P37" s="23">
        <f t="shared" si="10"/>
        <v>1.0844666666676162E-4</v>
      </c>
      <c r="Q37" s="23">
        <f t="shared" si="10"/>
        <v>2.3999999999579913E-5</v>
      </c>
      <c r="R37" s="23">
        <f t="shared" si="10"/>
        <v>4.8043333332969951E-5</v>
      </c>
      <c r="S37" s="23">
        <f t="shared" si="10"/>
        <v>3.6819047632974389E-7</v>
      </c>
      <c r="T37" s="23">
        <f t="shared" si="10"/>
        <v>5.4990833333157241E-5</v>
      </c>
      <c r="U37" s="23">
        <f t="shared" si="10"/>
        <v>5.4356961038992679E-4</v>
      </c>
      <c r="V37" s="23">
        <f t="shared" si="10"/>
        <v>1.3714393936048452E-6</v>
      </c>
      <c r="W37" s="23">
        <f t="shared" si="10"/>
        <v>0</v>
      </c>
      <c r="X37" s="23">
        <f t="shared" si="10"/>
        <v>0</v>
      </c>
      <c r="Y37" s="23">
        <f t="shared" si="10"/>
        <v>0</v>
      </c>
      <c r="Z37" s="23">
        <f t="shared" si="10"/>
        <v>0</v>
      </c>
      <c r="AA37" s="23">
        <f t="shared" si="10"/>
        <v>0</v>
      </c>
      <c r="AB37" s="23">
        <f t="shared" si="10"/>
        <v>0</v>
      </c>
      <c r="AC37" s="4"/>
      <c r="AD37" s="54">
        <f t="shared" ref="AD37:BC37" si="11">AD5-SUM(AD6,AD10,AD14,AD20,AD24,AD35,AD36)</f>
        <v>6.8569525100180995E-2</v>
      </c>
      <c r="AE37" s="23">
        <f t="shared" si="11"/>
        <v>4.6986557785600125E-2</v>
      </c>
      <c r="AF37" s="23">
        <f t="shared" si="11"/>
        <v>3.6759946579200009E-2</v>
      </c>
      <c r="AG37" s="23">
        <f t="shared" si="11"/>
        <v>3.6000992025599476E-2</v>
      </c>
      <c r="AH37" s="23">
        <f t="shared" si="11"/>
        <v>3.3518427935999906E-2</v>
      </c>
      <c r="AI37" s="23">
        <f t="shared" si="11"/>
        <v>1.9817862335699932E-2</v>
      </c>
      <c r="AJ37" s="23">
        <f t="shared" si="11"/>
        <v>1.1939457709599921E-2</v>
      </c>
      <c r="AK37" s="23">
        <f t="shared" si="11"/>
        <v>8.072826091999552E-3</v>
      </c>
      <c r="AL37" s="23">
        <f t="shared" si="11"/>
        <v>8.2956208679951793E-4</v>
      </c>
      <c r="AM37" s="23">
        <f t="shared" si="11"/>
        <v>2.7995170280004089E-4</v>
      </c>
      <c r="AN37" s="23">
        <f t="shared" si="11"/>
        <v>3.1800891599376158E-5</v>
      </c>
      <c r="AO37" s="23">
        <f t="shared" si="11"/>
        <v>1.920444959997436E-4</v>
      </c>
      <c r="AP37" s="23">
        <f t="shared" si="11"/>
        <v>2.2074020319995391E-4</v>
      </c>
      <c r="AQ37" s="23">
        <f t="shared" si="11"/>
        <v>9.468290519976108E-5</v>
      </c>
      <c r="AR37" s="23">
        <f t="shared" si="11"/>
        <v>1.4733064999772338E-5</v>
      </c>
      <c r="AS37" s="23">
        <f t="shared" si="11"/>
        <v>4.1067033000219411E-5</v>
      </c>
      <c r="AT37" s="23">
        <f t="shared" si="11"/>
        <v>3.3428379953015508E-7</v>
      </c>
      <c r="AU37" s="23">
        <f t="shared" si="11"/>
        <v>5.929004510019098E-5</v>
      </c>
      <c r="AV37" s="23">
        <f t="shared" si="11"/>
        <v>3.0913147400046803E-4</v>
      </c>
      <c r="AW37" s="23">
        <f t="shared" si="11"/>
        <v>3.3777829162584538E-6</v>
      </c>
      <c r="AX37" s="23">
        <f t="shared" si="11"/>
        <v>0</v>
      </c>
      <c r="AY37" s="23">
        <f t="shared" si="11"/>
        <v>0</v>
      </c>
      <c r="AZ37" s="23">
        <f t="shared" si="11"/>
        <v>0</v>
      </c>
      <c r="BA37" s="23">
        <f t="shared" si="11"/>
        <v>0</v>
      </c>
      <c r="BB37" s="23">
        <f t="shared" si="11"/>
        <v>0</v>
      </c>
      <c r="BC37" s="23">
        <f t="shared" si="11"/>
        <v>0</v>
      </c>
      <c r="BD37" s="293"/>
    </row>
    <row r="38" spans="2:56">
      <c r="B38" s="5" t="s">
        <v>57</v>
      </c>
      <c r="C38" s="39">
        <f>1/$A$1*'[1]4701-5Imp'!B$171</f>
        <v>0.1030935</v>
      </c>
      <c r="D38" s="10">
        <f>1/$A$1*'[1]4701-5Imp'!C$171</f>
        <v>8.426610000000001E-2</v>
      </c>
      <c r="E38" s="10">
        <f>1/$A$1*'[1]4701-5Imp'!D$171</f>
        <v>7.1337200000000003E-2</v>
      </c>
      <c r="F38" s="10">
        <f>1/$A$1*'[1]4701-5Imp'!E$171</f>
        <v>6.2892599999999993E-2</v>
      </c>
      <c r="G38" s="10">
        <f>1/$A$1*'[1]4701-5Imp'!F$171</f>
        <v>4.89302E-2</v>
      </c>
      <c r="H38" s="10">
        <f>1/$A$1*'[1]4701-5Imp'!G$171</f>
        <v>2.66687E-2</v>
      </c>
      <c r="I38" s="10">
        <f>1/$A$1*'[1]4701-5Imp'!H$171</f>
        <v>1.29035E-2</v>
      </c>
      <c r="J38" s="10">
        <f>1/$A$1*'[1]4701-5Imp'!I$171</f>
        <v>1.7458000000000003E-3</v>
      </c>
      <c r="K38" s="10">
        <f>1/$A$1*'[1]4701-5Imp'!J$171</f>
        <v>4.9310000000000001E-4</v>
      </c>
      <c r="L38" s="10">
        <f>1/$A$1*'[1]4701-5Imp'!K$171</f>
        <v>2.9759999999999997E-4</v>
      </c>
      <c r="M38" s="10">
        <f>1/$A$1*'[1]4701-5Imp'!L$171</f>
        <v>4.7999999999999994E-5</v>
      </c>
      <c r="N38" s="10">
        <f>1/$A$1*'[1]4701-5Imp'!M$171</f>
        <v>2.4199999999999997E-4</v>
      </c>
      <c r="O38" s="10">
        <f>1/$A$1*'[1]4701-5Imp'!N$171</f>
        <v>4.0799999999999994E-4</v>
      </c>
      <c r="P38" s="10">
        <f>1/$A$1*'[1]4701-5Imp'!O$171</f>
        <v>0</v>
      </c>
      <c r="Q38" s="10">
        <f>1/$A$1*'[1]4701-5Imp'!P$171</f>
        <v>2.3999999999999997E-5</v>
      </c>
      <c r="R38" s="10">
        <f>1/$A$1*'[1]4701-5Imp'!Q$171</f>
        <v>0</v>
      </c>
      <c r="S38" s="10">
        <f>1/$A$1*'[1]4701-5Imp'!R$171</f>
        <v>0</v>
      </c>
      <c r="T38" s="10">
        <f>1/$A$1*'[1]4701-5Imp'!S$171</f>
        <v>6.9083333333333321E-7</v>
      </c>
      <c r="U38" s="10">
        <f>1/$A$1*'[1]4701-5Imp'!T$171</f>
        <v>6.0818181818181812E-7</v>
      </c>
      <c r="V38" s="10">
        <f>1/$A$1*'[1]4701-5Imp'!U$171</f>
        <v>9.9727272727272727E-7</v>
      </c>
      <c r="W38" s="10">
        <f>1/$A$1*'[1]4701-5Imp'!V$171</f>
        <v>0</v>
      </c>
      <c r="X38" s="10">
        <f>1/$A$1*'[1]4701-5Imp'!W$171</f>
        <v>0</v>
      </c>
      <c r="Y38" s="10">
        <f>1/$A$1*'[1]4701-5Imp'!X$171</f>
        <v>0</v>
      </c>
      <c r="Z38" s="10">
        <f>1/$A$1*'[1]4701-5Imp'!Y$171</f>
        <v>0</v>
      </c>
      <c r="AA38" s="10">
        <f>1/$A$1*'[1]4701-5Imp'!Z$171</f>
        <v>0</v>
      </c>
      <c r="AB38" s="10">
        <f>1/$A$1*'[1]4701-5Imp'!AA$171</f>
        <v>0</v>
      </c>
      <c r="AC38" s="4"/>
      <c r="AD38" s="39">
        <f>1/1000*'[1]4701-5Imp'!AB$171</f>
        <v>6.1685793077756998E-2</v>
      </c>
      <c r="AE38" s="10">
        <f>1/1000*'[1]4701-5Imp'!AC$171</f>
        <v>4.2526709806399991E-2</v>
      </c>
      <c r="AF38" s="10">
        <f>1/1000*'[1]4701-5Imp'!AD$171</f>
        <v>3.3529838443199997E-2</v>
      </c>
      <c r="AG38" s="10">
        <f>1/1000*'[1]4701-5Imp'!AE$171</f>
        <v>3.3334915387200001E-2</v>
      </c>
      <c r="AH38" s="10">
        <f>1/1000*'[1]4701-5Imp'!AF$171</f>
        <v>3.0434941640600004E-2</v>
      </c>
      <c r="AI38" s="10">
        <f>1/1000*'[1]4701-5Imp'!AG$171</f>
        <v>1.6379461055099999E-2</v>
      </c>
      <c r="AJ38" s="10">
        <f>1/1000*'[1]4701-5Imp'!AH$171</f>
        <v>8.1809484363999999E-3</v>
      </c>
      <c r="AK38" s="10">
        <f>1/1000*'[1]4701-5Imp'!AI$171</f>
        <v>1.023903291E-3</v>
      </c>
      <c r="AL38" s="10">
        <f>1/1000*'[1]4701-5Imp'!AJ$171</f>
        <v>3.4931647080000002E-4</v>
      </c>
      <c r="AM38" s="10">
        <f>1/1000*'[1]4701-5Imp'!AK$171</f>
        <v>1.4388477839999999E-4</v>
      </c>
      <c r="AN38" s="10">
        <f>1/1000*'[1]4701-5Imp'!AL$171</f>
        <v>3.1800891600000001E-5</v>
      </c>
      <c r="AO38" s="10">
        <f>1/1000*'[1]4701-5Imp'!AM$171</f>
        <v>1.4801135999999997E-4</v>
      </c>
      <c r="AP38" s="10">
        <f>1/1000*'[1]4701-5Imp'!AN$171</f>
        <v>2.1124681599999997E-4</v>
      </c>
      <c r="AQ38" s="10">
        <f>1/1000*'[1]4701-5Imp'!AO$171</f>
        <v>0</v>
      </c>
      <c r="AR38" s="10">
        <f>1/1000*'[1]4701-5Imp'!AP$171</f>
        <v>1.4733064999999999E-5</v>
      </c>
      <c r="AS38" s="10">
        <f>1/1000*'[1]4701-5Imp'!AQ$171</f>
        <v>0</v>
      </c>
      <c r="AT38" s="10">
        <f>1/1000*'[1]4701-5Imp'!AR$171</f>
        <v>0</v>
      </c>
      <c r="AU38" s="10">
        <f>1/1000*'[1]4701-5Imp'!AS$171</f>
        <v>9.3652129999999992E-7</v>
      </c>
      <c r="AV38" s="10">
        <f>1/1000*'[1]4701-5Imp'!AT$171</f>
        <v>1.1845430000000002E-6</v>
      </c>
      <c r="AW38" s="10">
        <f>1/1000*'[1]4701-5Imp'!AU$171</f>
        <v>1.2281829166666666E-6</v>
      </c>
      <c r="AX38" s="10">
        <f>1/1000*'[1]4701-5Imp'!AV$171</f>
        <v>0</v>
      </c>
      <c r="AY38" s="10">
        <f>1/1000*'[1]4701-5Imp'!AW$171</f>
        <v>0</v>
      </c>
      <c r="AZ38" s="10">
        <f>1/1000*'[1]4701-5Imp'!AX$171</f>
        <v>0</v>
      </c>
      <c r="BA38" s="10">
        <f>1/1000*'[1]4701-5Imp'!AY$171</f>
        <v>0</v>
      </c>
      <c r="BB38" s="10">
        <f>1/1000*'[1]4701-5Imp'!AZ$171</f>
        <v>0</v>
      </c>
      <c r="BC38" s="10">
        <f>1/1000*'[1]4701-5Imp'!BA$171</f>
        <v>0</v>
      </c>
      <c r="BD38" s="293"/>
    </row>
    <row r="39" spans="2:56" ht="13" thickBot="1">
      <c r="B39" s="6" t="s">
        <v>138</v>
      </c>
      <c r="C39" s="106">
        <f t="shared" ref="C39:AB39" si="12">SUM(C37:C37)-SUM(C38:C38)</f>
        <v>1.2087200000000242E-2</v>
      </c>
      <c r="D39" s="107">
        <f t="shared" si="12"/>
        <v>9.7493539999995438E-3</v>
      </c>
      <c r="E39" s="107">
        <f t="shared" si="12"/>
        <v>7.7360999999996766E-3</v>
      </c>
      <c r="F39" s="107">
        <f t="shared" si="12"/>
        <v>5.3436999999997015E-3</v>
      </c>
      <c r="G39" s="107">
        <f t="shared" si="12"/>
        <v>5.7742999999992675E-3</v>
      </c>
      <c r="H39" s="107">
        <f t="shared" si="12"/>
        <v>5.8319000000009898E-3</v>
      </c>
      <c r="I39" s="107">
        <f t="shared" si="12"/>
        <v>4.9336712500002832E-3</v>
      </c>
      <c r="J39" s="107">
        <f t="shared" si="12"/>
        <v>6.2794000000007313E-3</v>
      </c>
      <c r="K39" s="107">
        <f t="shared" si="12"/>
        <v>5.1010000000042597E-4</v>
      </c>
      <c r="L39" s="107">
        <f t="shared" si="12"/>
        <v>1.9329999999996084E-4</v>
      </c>
      <c r="M39" s="107">
        <f t="shared" si="12"/>
        <v>-3.9607938239968887E-16</v>
      </c>
      <c r="N39" s="107">
        <f t="shared" si="12"/>
        <v>3.2200000000224291E-5</v>
      </c>
      <c r="O39" s="107">
        <f t="shared" si="12"/>
        <v>5.3327272726195508E-6</v>
      </c>
      <c r="P39" s="107">
        <f t="shared" si="12"/>
        <v>1.0844666666676162E-4</v>
      </c>
      <c r="Q39" s="107">
        <f t="shared" si="12"/>
        <v>-4.2008429612487574E-16</v>
      </c>
      <c r="R39" s="107">
        <f t="shared" si="12"/>
        <v>4.8043333332969951E-5</v>
      </c>
      <c r="S39" s="107">
        <f t="shared" si="12"/>
        <v>3.6819047632974389E-7</v>
      </c>
      <c r="T39" s="107">
        <f t="shared" si="12"/>
        <v>5.4299999999823911E-5</v>
      </c>
      <c r="U39" s="107">
        <f t="shared" si="12"/>
        <v>5.4296142857174494E-4</v>
      </c>
      <c r="V39" s="107">
        <f t="shared" si="12"/>
        <v>3.7416666633211796E-7</v>
      </c>
      <c r="W39" s="107">
        <f t="shared" si="12"/>
        <v>0</v>
      </c>
      <c r="X39" s="107">
        <f t="shared" si="12"/>
        <v>0</v>
      </c>
      <c r="Y39" s="107">
        <f t="shared" si="12"/>
        <v>0</v>
      </c>
      <c r="Z39" s="107">
        <f t="shared" si="12"/>
        <v>0</v>
      </c>
      <c r="AA39" s="107">
        <f t="shared" si="12"/>
        <v>0</v>
      </c>
      <c r="AB39" s="107">
        <f t="shared" si="12"/>
        <v>0</v>
      </c>
      <c r="AC39" s="34"/>
      <c r="AD39" s="62">
        <f t="shared" ref="AD39:BC39" si="13">SUM(AD37:AD37)-SUM(AD38:AD38)</f>
        <v>6.8837320224239967E-3</v>
      </c>
      <c r="AE39" s="108">
        <f t="shared" si="13"/>
        <v>4.4598479792001336E-3</v>
      </c>
      <c r="AF39" s="108">
        <f t="shared" si="13"/>
        <v>3.2301081360000122E-3</v>
      </c>
      <c r="AG39" s="108">
        <f t="shared" si="13"/>
        <v>2.6660766383994755E-3</v>
      </c>
      <c r="AH39" s="108">
        <f t="shared" si="13"/>
        <v>3.0834862953999023E-3</v>
      </c>
      <c r="AI39" s="108">
        <f t="shared" si="13"/>
        <v>3.4384012805999328E-3</v>
      </c>
      <c r="AJ39" s="108">
        <f t="shared" si="13"/>
        <v>3.7585092731999212E-3</v>
      </c>
      <c r="AK39" s="108">
        <f t="shared" si="13"/>
        <v>7.0489228009995523E-3</v>
      </c>
      <c r="AL39" s="108">
        <f t="shared" si="13"/>
        <v>4.8024561599951791E-4</v>
      </c>
      <c r="AM39" s="108">
        <f t="shared" si="13"/>
        <v>1.360669244000409E-4</v>
      </c>
      <c r="AN39" s="108">
        <f t="shared" si="13"/>
        <v>-6.2384315378458122E-16</v>
      </c>
      <c r="AO39" s="108">
        <f t="shared" si="13"/>
        <v>4.4033135999743629E-5</v>
      </c>
      <c r="AP39" s="108">
        <f t="shared" si="13"/>
        <v>9.4933871999539423E-6</v>
      </c>
      <c r="AQ39" s="108">
        <f t="shared" si="13"/>
        <v>9.468290519976108E-5</v>
      </c>
      <c r="AR39" s="108">
        <f t="shared" si="13"/>
        <v>-2.2766043336532732E-16</v>
      </c>
      <c r="AS39" s="108">
        <f t="shared" si="13"/>
        <v>4.1067033000219411E-5</v>
      </c>
      <c r="AT39" s="108">
        <f t="shared" si="13"/>
        <v>3.3428379953015508E-7</v>
      </c>
      <c r="AU39" s="108">
        <f t="shared" si="13"/>
        <v>5.8353523800190981E-5</v>
      </c>
      <c r="AV39" s="108">
        <f t="shared" si="13"/>
        <v>3.0794693100046804E-4</v>
      </c>
      <c r="AW39" s="108">
        <f t="shared" si="13"/>
        <v>2.1495999995917874E-6</v>
      </c>
      <c r="AX39" s="108">
        <f t="shared" si="13"/>
        <v>0</v>
      </c>
      <c r="AY39" s="108">
        <f t="shared" si="13"/>
        <v>0</v>
      </c>
      <c r="AZ39" s="108">
        <f t="shared" si="13"/>
        <v>0</v>
      </c>
      <c r="BA39" s="108">
        <f t="shared" si="13"/>
        <v>0</v>
      </c>
      <c r="BB39" s="108">
        <f t="shared" si="13"/>
        <v>0</v>
      </c>
      <c r="BC39" s="108">
        <f t="shared" si="13"/>
        <v>0</v>
      </c>
      <c r="BD39" s="293"/>
    </row>
    <row r="40" spans="2:56" ht="13" thickTop="1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2:56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2:56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2:56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2:56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2:56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2:56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2:56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2:56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BD95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0" customWidth="1"/>
    <col min="50" max="55" width="6.7265625" style="30" hidden="1" customWidth="1"/>
  </cols>
  <sheetData>
    <row r="1" spans="1:56" ht="9" customHeight="1" thickBot="1">
      <c r="A1" s="195">
        <f>[2]RWE!$A$24</f>
        <v>3.5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41</v>
      </c>
      <c r="C2" s="413" t="s">
        <v>100</v>
      </c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  <c r="Z2" s="414"/>
      <c r="AA2" s="414"/>
      <c r="AB2" s="415"/>
      <c r="AC2" s="3"/>
      <c r="AD2" s="396" t="s">
        <v>5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65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139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121">
        <f>1/$A$1*'[1]48Imp'!B$263</f>
        <v>7.6548577856894653</v>
      </c>
      <c r="D5" s="122">
        <f>1/$A$1*'[1]48Imp'!C$263</f>
        <v>7.303475819051152</v>
      </c>
      <c r="E5" s="122">
        <f>1/$A$1*'[1]48Imp'!D$263</f>
        <v>7.3246719676948793</v>
      </c>
      <c r="F5" s="122">
        <f>1/$A$1*'[1]48Imp'!E$263</f>
        <v>7.6554287448388152</v>
      </c>
      <c r="G5" s="122">
        <f>1/$A$1*'[1]48Imp'!F$263</f>
        <v>7.8958685828064219</v>
      </c>
      <c r="H5" s="122">
        <f>1/$A$1*'[1]48Imp'!G$263</f>
        <v>7.732014142675399</v>
      </c>
      <c r="I5" s="122">
        <f>1/$A$1*'[1]48Imp'!H$263</f>
        <v>7.945648735093144</v>
      </c>
      <c r="J5" s="122">
        <f>1/$A$1*'[1]48Imp'!I$263</f>
        <v>8.036442791156782</v>
      </c>
      <c r="K5" s="122">
        <f>1/$A$1*'[1]48Imp'!J$263</f>
        <v>8.0788514818887709</v>
      </c>
      <c r="L5" s="122">
        <f>1/$A$1*'[1]48Imp'!K$263</f>
        <v>7.2020016952285326</v>
      </c>
      <c r="M5" s="122">
        <f>1/$A$1*'[1]48Imp'!L$263</f>
        <v>7.478614409875302</v>
      </c>
      <c r="N5" s="122">
        <f>1/$A$1*'[1]48Imp'!M$263</f>
        <v>7.6221885265976166</v>
      </c>
      <c r="O5" s="122">
        <f>1/$A$1*'[1]48Imp'!N$263</f>
        <v>6.847626665141421</v>
      </c>
      <c r="P5" s="122">
        <f>1/$A$1*'[1]48Imp'!O$263</f>
        <v>6.5437619547848582</v>
      </c>
      <c r="Q5" s="122">
        <f>1/$A$1*'[1]48Imp'!P$263</f>
        <v>6.414982364250613</v>
      </c>
      <c r="R5" s="122">
        <f>1/$A$1*'[1]48Imp'!Q$263</f>
        <v>6.4659290877915652</v>
      </c>
      <c r="S5" s="122">
        <f>1/$A$1*'[1]48Imp'!R$263</f>
        <v>6.4614208031291298</v>
      </c>
      <c r="T5" s="122">
        <f>1/$A$1*'[1]48Imp'!S$263</f>
        <v>6.5577674344901125</v>
      </c>
      <c r="U5" s="122">
        <f>1/$A$1*'[1]48Imp'!T$263</f>
        <v>6.5669691936517225</v>
      </c>
      <c r="V5" s="122">
        <f>1/$A$1*'[1]48Imp'!U$263</f>
        <v>6.8039217341420226</v>
      </c>
      <c r="W5" s="122">
        <f>1/$A$1*'[1]48Imp'!V$263</f>
        <v>0</v>
      </c>
      <c r="X5" s="122">
        <f>1/$A$1*'[1]48Imp'!W$263</f>
        <v>0</v>
      </c>
      <c r="Y5" s="122">
        <f>1/$A$1*'[1]48Imp'!X$263</f>
        <v>0</v>
      </c>
      <c r="Z5" s="122">
        <f>1/$A$1*'[1]48Imp'!Y$263</f>
        <v>0</v>
      </c>
      <c r="AA5" s="122">
        <f>1/$A$1*'[1]48Imp'!Z$263</f>
        <v>0</v>
      </c>
      <c r="AB5" s="122">
        <f>1/$A$1*'[1]48Imp'!AA$263</f>
        <v>0</v>
      </c>
      <c r="AC5" s="16"/>
      <c r="AD5" s="147">
        <f>1/1000*'[1]48Imp'!AB$263</f>
        <v>6.8535907166359236</v>
      </c>
      <c r="AE5" s="122">
        <f>1/1000*'[1]48Imp'!AC$263</f>
        <v>6.6755281475767996</v>
      </c>
      <c r="AF5" s="122">
        <f>1/1000*'[1]48Imp'!AD$263</f>
        <v>6.9409151146559989</v>
      </c>
      <c r="AG5" s="122">
        <f>1/1000*'[1]48Imp'!AE$263</f>
        <v>8.3780098382176025</v>
      </c>
      <c r="AH5" s="122">
        <f>1/1000*'[1]48Imp'!AF$263</f>
        <v>9.1442524825945988</v>
      </c>
      <c r="AI5" s="122">
        <f>1/1000*'[1]48Imp'!AG$263</f>
        <v>9.0576915119691002</v>
      </c>
      <c r="AJ5" s="122">
        <f>1/1000*'[1]48Imp'!AH$263</f>
        <v>9.5019700781727998</v>
      </c>
      <c r="AK5" s="122">
        <f>1/1000*'[1]48Imp'!AI$263</f>
        <v>10.884847016448997</v>
      </c>
      <c r="AL5" s="122">
        <f>1/1000*'[1]48Imp'!AJ$263</f>
        <v>12.127610309736802</v>
      </c>
      <c r="AM5" s="122">
        <f>1/1000*'[1]48Imp'!AK$263</f>
        <v>10.053749043755998</v>
      </c>
      <c r="AN5" s="122">
        <f>1/1000*'[1]48Imp'!AL$263</f>
        <v>10.147050800607605</v>
      </c>
      <c r="AO5" s="122">
        <f>1/1000*'[1]48Imp'!AM$263</f>
        <v>11.449515460607998</v>
      </c>
      <c r="AP5" s="122">
        <f>1/1000*'[1]48Imp'!AN$263</f>
        <v>9.4582034093887941</v>
      </c>
      <c r="AQ5" s="122">
        <f>1/1000*'[1]48Imp'!AO$263</f>
        <v>9.3876455813322028</v>
      </c>
      <c r="AR5" s="122">
        <f>1/1000*'[1]48Imp'!AP$263</f>
        <v>9.4976252589744998</v>
      </c>
      <c r="AS5" s="122">
        <f>1/1000*'[1]48Imp'!AQ$263</f>
        <v>8.0085776610174975</v>
      </c>
      <c r="AT5" s="122">
        <f>1/1000*'[1]48Imp'!AR$263</f>
        <v>8.1328794454147975</v>
      </c>
      <c r="AU5" s="122">
        <f>1/1000*'[1]48Imp'!AS$263</f>
        <v>8.4434482164603981</v>
      </c>
      <c r="AV5" s="122">
        <f>1/1000*'[1]48Imp'!AT$263</f>
        <v>9.1096342480460013</v>
      </c>
      <c r="AW5" s="122">
        <f>1/1000*'[1]48Imp'!AU$263</f>
        <v>8.8721000076658303</v>
      </c>
      <c r="AX5" s="122">
        <f>1/1000*'[1]48Imp'!AV$263</f>
        <v>0</v>
      </c>
      <c r="AY5" s="122">
        <f>1/1000*'[1]48Imp'!AW$263</f>
        <v>0</v>
      </c>
      <c r="AZ5" s="122">
        <f>1/1000*'[1]48Imp'!AX$263</f>
        <v>0</v>
      </c>
      <c r="BA5" s="122">
        <f>1/1000*'[1]48Imp'!AY$263</f>
        <v>0</v>
      </c>
      <c r="BB5" s="122">
        <f>1/1000*'[1]48Imp'!AZ$263</f>
        <v>0</v>
      </c>
      <c r="BC5" s="123">
        <f>1/1000*'[1]48Imp'!BA$263</f>
        <v>0</v>
      </c>
      <c r="BD5" s="293"/>
    </row>
    <row r="6" spans="1:56" ht="17.149999999999999" customHeight="1" thickTop="1">
      <c r="B6" s="44" t="s">
        <v>20</v>
      </c>
      <c r="C6" s="38">
        <f>1/$A$1*'[1]48Imp'!B$266</f>
        <v>2.1080473164285712E-2</v>
      </c>
      <c r="D6" s="32">
        <f>1/$A$1*'[1]48Imp'!C$266</f>
        <v>1.5159019072222219E-2</v>
      </c>
      <c r="E6" s="32">
        <f>1/$A$1*'[1]48Imp'!D$266</f>
        <v>1.4164570116666669E-2</v>
      </c>
      <c r="F6" s="32">
        <f>1/$A$1*'[1]48Imp'!E$266</f>
        <v>1.6368336323809522E-2</v>
      </c>
      <c r="G6" s="32">
        <f>1/$A$1*'[1]48Imp'!F$266</f>
        <v>1.564061303333333E-2</v>
      </c>
      <c r="H6" s="32">
        <f>1/$A$1*'[1]48Imp'!G$266</f>
        <v>1.6431514971428567E-2</v>
      </c>
      <c r="I6" s="32">
        <f>1/$A$1*'[1]48Imp'!H$266</f>
        <v>1.4129196468181816E-2</v>
      </c>
      <c r="J6" s="32">
        <f>1/$A$1*'[1]48Imp'!I$266</f>
        <v>1.2914841166666666E-2</v>
      </c>
      <c r="K6" s="32">
        <f>1/$A$1*'[1]48Imp'!J$266</f>
        <v>1.4479171032417583E-2</v>
      </c>
      <c r="L6" s="32">
        <f>1/$A$1*'[1]48Imp'!K$266</f>
        <v>1.0758509709523807E-2</v>
      </c>
      <c r="M6" s="32">
        <f>1/$A$1*'[1]48Imp'!L$266</f>
        <v>1.0184412401540617E-2</v>
      </c>
      <c r="N6" s="32">
        <f>1/$A$1*'[1]48Imp'!M$266</f>
        <v>9.2845962412698418E-3</v>
      </c>
      <c r="O6" s="32">
        <f>1/$A$1*'[1]48Imp'!N$266</f>
        <v>9.5236445089285707E-3</v>
      </c>
      <c r="P6" s="32">
        <f>1/$A$1*'[1]48Imp'!O$266</f>
        <v>9.5734516280219766E-3</v>
      </c>
      <c r="Q6" s="32">
        <f>1/$A$1*'[1]48Imp'!P$266</f>
        <v>9.6700463880952381E-3</v>
      </c>
      <c r="R6" s="32">
        <f>1/$A$1*'[1]48Imp'!Q$266</f>
        <v>9.6852858939613512E-3</v>
      </c>
      <c r="S6" s="32">
        <f>1/$A$1*'[1]48Imp'!R$266</f>
        <v>9.9779091113636354E-3</v>
      </c>
      <c r="T6" s="32">
        <f>1/$A$1*'[1]48Imp'!S$266</f>
        <v>1.0741243835714282E-2</v>
      </c>
      <c r="U6" s="32">
        <f>1/$A$1*'[1]48Imp'!T$266</f>
        <v>1.1740197730952381E-2</v>
      </c>
      <c r="V6" s="32">
        <f>1/$A$1*'[1]48Imp'!U$266</f>
        <v>1.1474308033838383E-2</v>
      </c>
      <c r="W6" s="32">
        <f>1/$A$1*'[1]48Imp'!V$266</f>
        <v>0</v>
      </c>
      <c r="X6" s="32">
        <f>1/$A$1*'[1]48Imp'!W$266</f>
        <v>0</v>
      </c>
      <c r="Y6" s="32">
        <f>1/$A$1*'[1]48Imp'!X$266</f>
        <v>0</v>
      </c>
      <c r="Z6" s="32">
        <f>1/$A$1*'[1]48Imp'!Y$266</f>
        <v>0</v>
      </c>
      <c r="AA6" s="32">
        <f>1/$A$1*'[1]48Imp'!Z$266</f>
        <v>0</v>
      </c>
      <c r="AB6" s="32">
        <f>1/$A$1*'[1]48Imp'!AA$266</f>
        <v>0</v>
      </c>
      <c r="AC6" s="13"/>
      <c r="AD6" s="47">
        <f>1/1000*'[1]48Imp'!AB$266</f>
        <v>2.0116117500755998E-2</v>
      </c>
      <c r="AE6" s="32">
        <f>1/1000*'[1]48Imp'!AC$266</f>
        <v>1.8947085221999997E-2</v>
      </c>
      <c r="AF6" s="32">
        <f>1/1000*'[1]48Imp'!AD$266</f>
        <v>1.7399642347199998E-2</v>
      </c>
      <c r="AG6" s="32">
        <f>1/1000*'[1]48Imp'!AE$266</f>
        <v>2.5096719491199997E-2</v>
      </c>
      <c r="AH6" s="32">
        <f>1/1000*'[1]48Imp'!AF$266</f>
        <v>2.5695732396599998E-2</v>
      </c>
      <c r="AI6" s="32">
        <f>1/1000*'[1]48Imp'!AG$266</f>
        <v>2.5139782496399997E-2</v>
      </c>
      <c r="AJ6" s="32">
        <f>1/1000*'[1]48Imp'!AH$266</f>
        <v>2.7919782764800002E-2</v>
      </c>
      <c r="AK6" s="32">
        <f>1/1000*'[1]48Imp'!AI$266</f>
        <v>3.2102844171999996E-2</v>
      </c>
      <c r="AL6" s="32">
        <f>1/1000*'[1]48Imp'!AJ$266</f>
        <v>3.4090978982400003E-2</v>
      </c>
      <c r="AM6" s="32">
        <f>1/1000*'[1]48Imp'!AK$266</f>
        <v>2.7997100683200004E-2</v>
      </c>
      <c r="AN6" s="32">
        <f>1/1000*'[1]48Imp'!AL$266</f>
        <v>2.8479390021000001E-2</v>
      </c>
      <c r="AO6" s="32">
        <f>1/1000*'[1]48Imp'!AM$266</f>
        <v>3.5700287136E-2</v>
      </c>
      <c r="AP6" s="32">
        <f>1/1000*'[1]48Imp'!AN$266</f>
        <v>3.5555728648000003E-2</v>
      </c>
      <c r="AQ6" s="32">
        <f>1/1000*'[1]48Imp'!AO$266</f>
        <v>3.5929433277899998E-2</v>
      </c>
      <c r="AR6" s="32">
        <f>1/1000*'[1]48Imp'!AP$266</f>
        <v>3.5051748467499998E-2</v>
      </c>
      <c r="AS6" s="32">
        <f>1/1000*'[1]48Imp'!AQ$266</f>
        <v>3.0878822911999993E-2</v>
      </c>
      <c r="AT6" s="32">
        <f>1/1000*'[1]48Imp'!AR$266</f>
        <v>3.40960676145E-2</v>
      </c>
      <c r="AU6" s="32">
        <f>1/1000*'[1]48Imp'!AS$266</f>
        <v>3.4618771944899998E-2</v>
      </c>
      <c r="AV6" s="32">
        <f>1/1000*'[1]48Imp'!AT$266</f>
        <v>4.0124584833E-2</v>
      </c>
      <c r="AW6" s="32">
        <f>1/1000*'[1]48Imp'!AU$266</f>
        <v>3.9849429226250004E-2</v>
      </c>
      <c r="AX6" s="32">
        <f>1/1000*'[1]48Imp'!AV$266</f>
        <v>0</v>
      </c>
      <c r="AY6" s="32">
        <f>1/1000*'[1]48Imp'!AW$266</f>
        <v>0</v>
      </c>
      <c r="AZ6" s="32">
        <f>1/1000*'[1]48Imp'!AX$266</f>
        <v>0</v>
      </c>
      <c r="BA6" s="32">
        <f>1/1000*'[1]48Imp'!AY$266</f>
        <v>0</v>
      </c>
      <c r="BB6" s="32">
        <f>1/1000*'[1]48Imp'!AZ$266</f>
        <v>0</v>
      </c>
      <c r="BC6" s="32">
        <f>1/1000*'[1]48Imp'!BA$266</f>
        <v>0</v>
      </c>
      <c r="BD6" s="293"/>
    </row>
    <row r="7" spans="1:56">
      <c r="B7" s="5" t="s">
        <v>39</v>
      </c>
      <c r="C7" s="39">
        <f>1/$A$1*'[1]48Imp'!B$211</f>
        <v>1.0323490624999999E-2</v>
      </c>
      <c r="D7" s="10">
        <f>1/$A$1*'[1]48Imp'!C$211</f>
        <v>1.1346830055555554E-2</v>
      </c>
      <c r="E7" s="10">
        <f>1/$A$1*'[1]48Imp'!D$211</f>
        <v>1.1016422866666667E-2</v>
      </c>
      <c r="F7" s="10">
        <f>1/$A$1*'[1]48Imp'!E$211</f>
        <v>1.2561932114285712E-2</v>
      </c>
      <c r="G7" s="10">
        <f>1/$A$1*'[1]48Imp'!F$211</f>
        <v>1.0057700799999998E-2</v>
      </c>
      <c r="H7" s="10">
        <f>1/$A$1*'[1]48Imp'!G$211</f>
        <v>1.0542881428571427E-2</v>
      </c>
      <c r="I7" s="10">
        <f>1/$A$1*'[1]48Imp'!H$211</f>
        <v>7.2481411833333325E-3</v>
      </c>
      <c r="J7" s="10">
        <f>1/$A$1*'[1]48Imp'!I$211</f>
        <v>4.7114699999999997E-3</v>
      </c>
      <c r="K7" s="10">
        <f>1/$A$1*'[1]48Imp'!J$211</f>
        <v>5.9318560000000001E-3</v>
      </c>
      <c r="L7" s="10">
        <f>1/$A$1*'[1]48Imp'!K$211</f>
        <v>4.3471789999999996E-3</v>
      </c>
      <c r="M7" s="10">
        <f>1/$A$1*'[1]48Imp'!L$211</f>
        <v>2.8607731666666662E-3</v>
      </c>
      <c r="N7" s="10">
        <f>1/$A$1*'[1]48Imp'!M$211</f>
        <v>1.0774807285714287E-3</v>
      </c>
      <c r="O7" s="10">
        <f>1/$A$1*'[1]48Imp'!N$211</f>
        <v>8.4786681646825386E-4</v>
      </c>
      <c r="P7" s="10">
        <f>1/$A$1*'[1]48Imp'!O$211</f>
        <v>9.2399955421245403E-4</v>
      </c>
      <c r="Q7" s="10">
        <f>1/$A$1*'[1]48Imp'!P$211</f>
        <v>9.0096176190476197E-4</v>
      </c>
      <c r="R7" s="10">
        <f>1/$A$1*'[1]48Imp'!Q$211</f>
        <v>7.8680761666666645E-4</v>
      </c>
      <c r="S7" s="10">
        <f>1/$A$1*'[1]48Imp'!R$211</f>
        <v>6.4737218809523839E-4</v>
      </c>
      <c r="T7" s="10">
        <f>1/$A$1*'[1]48Imp'!S$211</f>
        <v>6.674719999999999E-4</v>
      </c>
      <c r="U7" s="10">
        <f>1/$A$1*'[1]48Imp'!T$211</f>
        <v>7.171119023809525E-4</v>
      </c>
      <c r="V7" s="10">
        <f>1/$A$1*'[1]48Imp'!U$211</f>
        <v>4.2906256305916301E-4</v>
      </c>
      <c r="W7" s="10">
        <f>1/$A$1*'[1]48Imp'!V$211</f>
        <v>0</v>
      </c>
      <c r="X7" s="10">
        <f>1/$A$1*'[1]48Imp'!W$211</f>
        <v>0</v>
      </c>
      <c r="Y7" s="10">
        <f>1/$A$1*'[1]48Imp'!X$211</f>
        <v>0</v>
      </c>
      <c r="Z7" s="10">
        <f>1/$A$1*'[1]48Imp'!Y$211</f>
        <v>0</v>
      </c>
      <c r="AA7" s="10">
        <f>1/$A$1*'[1]48Imp'!Z$211</f>
        <v>0</v>
      </c>
      <c r="AB7" s="10">
        <f>1/$A$1*'[1]48Imp'!AA$211</f>
        <v>0</v>
      </c>
      <c r="AC7" s="4"/>
      <c r="AD7" s="39">
        <f>1/1000*'[1]48Imp'!AB$211</f>
        <v>8.5663166162699995E-3</v>
      </c>
      <c r="AE7" s="10">
        <f>1/1000*'[1]48Imp'!AC$211</f>
        <v>8.8412736399999994E-3</v>
      </c>
      <c r="AF7" s="10">
        <f>1/1000*'[1]48Imp'!AD$211</f>
        <v>7.6158784751999995E-3</v>
      </c>
      <c r="AG7" s="10">
        <f>1/1000*'[1]48Imp'!AE$211</f>
        <v>1.0239339599999999E-2</v>
      </c>
      <c r="AH7" s="10">
        <f>1/1000*'[1]48Imp'!AF$211</f>
        <v>8.798516430899999E-3</v>
      </c>
      <c r="AI7" s="10">
        <f>1/1000*'[1]48Imp'!AG$211</f>
        <v>8.0100532511999997E-3</v>
      </c>
      <c r="AJ7" s="10">
        <f>1/1000*'[1]48Imp'!AH$211</f>
        <v>6.8441512956000008E-3</v>
      </c>
      <c r="AK7" s="10">
        <f>1/1000*'[1]48Imp'!AI$211</f>
        <v>5.1139618184999997E-3</v>
      </c>
      <c r="AL7" s="10">
        <f>1/1000*'[1]48Imp'!AJ$211</f>
        <v>6.7882935500000003E-3</v>
      </c>
      <c r="AM7" s="10">
        <f>1/1000*'[1]48Imp'!AK$211</f>
        <v>4.3723590636000004E-3</v>
      </c>
      <c r="AN7" s="10">
        <f>1/1000*'[1]48Imp'!AL$211</f>
        <v>3.0767534964000003E-3</v>
      </c>
      <c r="AO7" s="10">
        <f>1/1000*'[1]48Imp'!AM$211</f>
        <v>1.5199665599999997E-3</v>
      </c>
      <c r="AP7" s="10">
        <f>1/1000*'[1]48Imp'!AN$211</f>
        <v>1.0563766927999998E-3</v>
      </c>
      <c r="AQ7" s="10">
        <f>1/1000*'[1]48Imp'!AO$211</f>
        <v>1.1787896855999999E-3</v>
      </c>
      <c r="AR7" s="10">
        <f>1/1000*'[1]48Imp'!AP$211</f>
        <v>1.1284890109999998E-3</v>
      </c>
      <c r="AS7" s="10">
        <f>1/1000*'[1]48Imp'!AQ$211</f>
        <v>9.0482942549999993E-4</v>
      </c>
      <c r="AT7" s="10">
        <f>1/1000*'[1]48Imp'!AR$211</f>
        <v>7.4764232219999994E-4</v>
      </c>
      <c r="AU7" s="10">
        <f>1/1000*'[1]48Imp'!AS$211</f>
        <v>8.0965034149999991E-4</v>
      </c>
      <c r="AV7" s="10">
        <f>1/1000*'[1]48Imp'!AT$211</f>
        <v>8.6310314400000001E-4</v>
      </c>
      <c r="AW7" s="10">
        <f>1/1000*'[1]48Imp'!AU$211</f>
        <v>4.8242062124999996E-4</v>
      </c>
      <c r="AX7" s="10">
        <f>1/1000*'[1]48Imp'!AV$211</f>
        <v>0</v>
      </c>
      <c r="AY7" s="10">
        <f>1/1000*'[1]48Imp'!AW$211</f>
        <v>0</v>
      </c>
      <c r="AZ7" s="10">
        <f>1/1000*'[1]48Imp'!AX$211</f>
        <v>0</v>
      </c>
      <c r="BA7" s="10">
        <f>1/1000*'[1]48Imp'!AY$211</f>
        <v>0</v>
      </c>
      <c r="BB7" s="10">
        <f>1/1000*'[1]48Imp'!AZ$211</f>
        <v>0</v>
      </c>
      <c r="BC7" s="10">
        <f>1/1000*'[1]48Imp'!BA$211</f>
        <v>0</v>
      </c>
      <c r="BD7" s="293"/>
    </row>
    <row r="8" spans="1:56">
      <c r="B8" s="8" t="s">
        <v>19</v>
      </c>
      <c r="C8" s="40">
        <f t="shared" ref="C8:AB8" si="2">SUM(C6:C6)-SUM(C7:C7)</f>
        <v>1.0756982539285713E-2</v>
      </c>
      <c r="D8" s="35">
        <f t="shared" si="2"/>
        <v>3.8121890166666651E-3</v>
      </c>
      <c r="E8" s="35">
        <f t="shared" si="2"/>
        <v>3.148147250000002E-3</v>
      </c>
      <c r="F8" s="35">
        <f t="shared" si="2"/>
        <v>3.8064042095238091E-3</v>
      </c>
      <c r="G8" s="35">
        <f t="shared" si="2"/>
        <v>5.5829122333333325E-3</v>
      </c>
      <c r="H8" s="35">
        <f t="shared" si="2"/>
        <v>5.8886335428571402E-3</v>
      </c>
      <c r="I8" s="35">
        <f t="shared" si="2"/>
        <v>6.8810552848484838E-3</v>
      </c>
      <c r="J8" s="35">
        <f t="shared" si="2"/>
        <v>8.2033711666666675E-3</v>
      </c>
      <c r="K8" s="35">
        <f t="shared" si="2"/>
        <v>8.5473150324175823E-3</v>
      </c>
      <c r="L8" s="35">
        <f t="shared" si="2"/>
        <v>6.4113307095238076E-3</v>
      </c>
      <c r="M8" s="35">
        <f t="shared" si="2"/>
        <v>7.3236392348739509E-3</v>
      </c>
      <c r="N8" s="35">
        <f t="shared" si="2"/>
        <v>8.2071155126984124E-3</v>
      </c>
      <c r="O8" s="35">
        <f t="shared" si="2"/>
        <v>8.6757776924603174E-3</v>
      </c>
      <c r="P8" s="35">
        <f t="shared" si="2"/>
        <v>8.6494520738095229E-3</v>
      </c>
      <c r="Q8" s="35">
        <f t="shared" si="2"/>
        <v>8.7690846261904761E-3</v>
      </c>
      <c r="R8" s="35">
        <f t="shared" si="2"/>
        <v>8.8984782772946851E-3</v>
      </c>
      <c r="S8" s="35">
        <f t="shared" si="2"/>
        <v>9.3305369232683961E-3</v>
      </c>
      <c r="T8" s="35">
        <f t="shared" si="2"/>
        <v>1.0073771835714281E-2</v>
      </c>
      <c r="U8" s="35">
        <f t="shared" si="2"/>
        <v>1.1023085828571429E-2</v>
      </c>
      <c r="V8" s="35">
        <f t="shared" si="2"/>
        <v>1.104524547077922E-2</v>
      </c>
      <c r="W8" s="35">
        <f t="shared" si="2"/>
        <v>0</v>
      </c>
      <c r="X8" s="35">
        <f t="shared" si="2"/>
        <v>0</v>
      </c>
      <c r="Y8" s="35">
        <f t="shared" si="2"/>
        <v>0</v>
      </c>
      <c r="Z8" s="35">
        <f t="shared" si="2"/>
        <v>0</v>
      </c>
      <c r="AA8" s="35">
        <f t="shared" si="2"/>
        <v>0</v>
      </c>
      <c r="AB8" s="35">
        <f t="shared" si="2"/>
        <v>0</v>
      </c>
      <c r="AC8" s="4"/>
      <c r="AD8" s="41">
        <f t="shared" ref="AD8:BC8" si="3">SUM(AD6:AD6)-SUM(AD7:AD7)</f>
        <v>1.1549800884485999E-2</v>
      </c>
      <c r="AE8" s="36">
        <f t="shared" si="3"/>
        <v>1.0105811581999998E-2</v>
      </c>
      <c r="AF8" s="36">
        <f t="shared" si="3"/>
        <v>9.7837638719999974E-3</v>
      </c>
      <c r="AG8" s="36">
        <f t="shared" si="3"/>
        <v>1.4857379891199998E-2</v>
      </c>
      <c r="AH8" s="36">
        <f t="shared" si="3"/>
        <v>1.6897215965699999E-2</v>
      </c>
      <c r="AI8" s="36">
        <f t="shared" si="3"/>
        <v>1.7129729245199996E-2</v>
      </c>
      <c r="AJ8" s="36">
        <f t="shared" si="3"/>
        <v>2.1075631469200003E-2</v>
      </c>
      <c r="AK8" s="36">
        <f t="shared" si="3"/>
        <v>2.6988882353499995E-2</v>
      </c>
      <c r="AL8" s="36">
        <f t="shared" si="3"/>
        <v>2.7302685432400001E-2</v>
      </c>
      <c r="AM8" s="36">
        <f t="shared" si="3"/>
        <v>2.3624741619600004E-2</v>
      </c>
      <c r="AN8" s="36">
        <f t="shared" si="3"/>
        <v>2.5402636524600002E-2</v>
      </c>
      <c r="AO8" s="36">
        <f t="shared" si="3"/>
        <v>3.4180320575999998E-2</v>
      </c>
      <c r="AP8" s="36">
        <f t="shared" si="3"/>
        <v>3.44993519552E-2</v>
      </c>
      <c r="AQ8" s="36">
        <f t="shared" si="3"/>
        <v>3.4750643592299998E-2</v>
      </c>
      <c r="AR8" s="36">
        <f t="shared" si="3"/>
        <v>3.3923259456499995E-2</v>
      </c>
      <c r="AS8" s="36">
        <f t="shared" si="3"/>
        <v>2.9973993486499994E-2</v>
      </c>
      <c r="AT8" s="36">
        <f t="shared" si="3"/>
        <v>3.3348425292299998E-2</v>
      </c>
      <c r="AU8" s="36">
        <f t="shared" si="3"/>
        <v>3.3809121603400001E-2</v>
      </c>
      <c r="AV8" s="36">
        <f t="shared" si="3"/>
        <v>3.9261481688999997E-2</v>
      </c>
      <c r="AW8" s="36">
        <f t="shared" si="3"/>
        <v>3.9367008605000003E-2</v>
      </c>
      <c r="AX8" s="36">
        <f t="shared" si="3"/>
        <v>0</v>
      </c>
      <c r="AY8" s="36">
        <f t="shared" si="3"/>
        <v>0</v>
      </c>
      <c r="AZ8" s="36">
        <f t="shared" si="3"/>
        <v>0</v>
      </c>
      <c r="BA8" s="36">
        <f t="shared" si="3"/>
        <v>0</v>
      </c>
      <c r="BB8" s="36">
        <f t="shared" si="3"/>
        <v>0</v>
      </c>
      <c r="BC8" s="36">
        <f t="shared" si="3"/>
        <v>0</v>
      </c>
      <c r="BD8" s="293"/>
    </row>
    <row r="9" spans="1:56" ht="17.149999999999999" customHeight="1">
      <c r="B9" s="14" t="s">
        <v>103</v>
      </c>
      <c r="C9" s="26">
        <f>1/$A$1*'[1]48Imp'!B$268</f>
        <v>0.20016574959047614</v>
      </c>
      <c r="D9" s="28">
        <f>1/$A$1*'[1]48Imp'!C$268</f>
        <v>0.19836841828333329</v>
      </c>
      <c r="E9" s="28">
        <f>1/$A$1*'[1]48Imp'!D$268</f>
        <v>0.16921472705952376</v>
      </c>
      <c r="F9" s="28">
        <f>1/$A$1*'[1]48Imp'!E$268</f>
        <v>0.16832854970476188</v>
      </c>
      <c r="G9" s="28">
        <f>1/$A$1*'[1]48Imp'!F$268</f>
        <v>0.19763616841111109</v>
      </c>
      <c r="H9" s="28">
        <f>1/$A$1*'[1]48Imp'!G$268</f>
        <v>0.17128572173333334</v>
      </c>
      <c r="I9" s="28">
        <f>1/$A$1*'[1]48Imp'!H$268</f>
        <v>0.14807370001807355</v>
      </c>
      <c r="J9" s="28">
        <f>1/$A$1*'[1]48Imp'!I$268</f>
        <v>0.18885410775</v>
      </c>
      <c r="K9" s="28">
        <f>1/$A$1*'[1]48Imp'!J$268</f>
        <v>0.17499290985805863</v>
      </c>
      <c r="L9" s="28">
        <f>1/$A$1*'[1]48Imp'!K$268</f>
        <v>0.15581676474523806</v>
      </c>
      <c r="M9" s="28">
        <f>1/$A$1*'[1]48Imp'!L$268</f>
        <v>0.13441472307069005</v>
      </c>
      <c r="N9" s="28">
        <f>1/$A$1*'[1]48Imp'!M$268</f>
        <v>0.1277039249547619</v>
      </c>
      <c r="O9" s="28">
        <f>1/$A$1*'[1]48Imp'!N$268</f>
        <v>8.9334524444734401E-2</v>
      </c>
      <c r="P9" s="28">
        <f>1/$A$1*'[1]48Imp'!O$268</f>
        <v>7.6551315826190458E-2</v>
      </c>
      <c r="Q9" s="28">
        <f>1/$A$1*'[1]48Imp'!P$268</f>
        <v>6.3170968616666642E-2</v>
      </c>
      <c r="R9" s="28">
        <f>1/$A$1*'[1]48Imp'!Q$268</f>
        <v>6.1118744346894412E-2</v>
      </c>
      <c r="S9" s="28">
        <f>1/$A$1*'[1]48Imp'!R$268</f>
        <v>7.3674352769769094E-2</v>
      </c>
      <c r="T9" s="28">
        <f>1/$A$1*'[1]48Imp'!S$268</f>
        <v>5.6836357423809505E-2</v>
      </c>
      <c r="U9" s="28">
        <f>1/$A$1*'[1]48Imp'!T$268</f>
        <v>8.9001340663492065E-2</v>
      </c>
      <c r="V9" s="28">
        <f>1/$A$1*'[1]48Imp'!U$268</f>
        <v>6.600072793445165E-2</v>
      </c>
      <c r="W9" s="28">
        <f>1/$A$1*'[1]48Imp'!V$268</f>
        <v>0</v>
      </c>
      <c r="X9" s="28">
        <f>1/$A$1*'[1]48Imp'!W$268</f>
        <v>0</v>
      </c>
      <c r="Y9" s="28">
        <f>1/$A$1*'[1]48Imp'!X$268</f>
        <v>0</v>
      </c>
      <c r="Z9" s="28">
        <f>1/$A$1*'[1]48Imp'!Y$268</f>
        <v>0</v>
      </c>
      <c r="AA9" s="28">
        <f>1/$A$1*'[1]48Imp'!Z$268</f>
        <v>0</v>
      </c>
      <c r="AB9" s="28">
        <f>1/$A$1*'[1]48Imp'!AA$268</f>
        <v>0</v>
      </c>
      <c r="AC9" s="13"/>
      <c r="AD9" s="26">
        <f>1/1000*'[1]48Imp'!AB$268</f>
        <v>0.162445086766455</v>
      </c>
      <c r="AE9" s="28">
        <f>1/1000*'[1]48Imp'!AC$268</f>
        <v>0.18718621871319999</v>
      </c>
      <c r="AF9" s="28">
        <f>1/1000*'[1]48Imp'!AD$268</f>
        <v>0.15743873769120001</v>
      </c>
      <c r="AG9" s="28">
        <f>1/1000*'[1]48Imp'!AE$268</f>
        <v>0.16177578977279999</v>
      </c>
      <c r="AH9" s="28">
        <f>1/1000*'[1]48Imp'!AF$268</f>
        <v>0.18483373184849999</v>
      </c>
      <c r="AI9" s="28">
        <f>1/1000*'[1]48Imp'!AG$268</f>
        <v>0.1897905839115</v>
      </c>
      <c r="AJ9" s="28">
        <f>1/1000*'[1]48Imp'!AH$268</f>
        <v>0.18149447382240003</v>
      </c>
      <c r="AK9" s="28">
        <f>1/1000*'[1]48Imp'!AI$268</f>
        <v>0.2125282084515</v>
      </c>
      <c r="AL9" s="28">
        <f>1/1000*'[1]48Imp'!AJ$268</f>
        <v>0.22425605145719998</v>
      </c>
      <c r="AM9" s="28">
        <f>1/1000*'[1]48Imp'!AK$268</f>
        <v>0.18472691587679999</v>
      </c>
      <c r="AN9" s="28">
        <f>1/1000*'[1]48Imp'!AL$268</f>
        <v>0.1591266941685</v>
      </c>
      <c r="AO9" s="28">
        <f>1/1000*'[1]48Imp'!AM$268</f>
        <v>0.17548752182399999</v>
      </c>
      <c r="AP9" s="28">
        <f>1/1000*'[1]48Imp'!AN$268</f>
        <v>0.1299731007696</v>
      </c>
      <c r="AQ9" s="28">
        <f>1/1000*'[1]48Imp'!AO$268</f>
        <v>0.123123834675</v>
      </c>
      <c r="AR9" s="28">
        <f>1/1000*'[1]48Imp'!AP$268</f>
        <v>0.10194300281299999</v>
      </c>
      <c r="AS9" s="28">
        <f>1/1000*'[1]48Imp'!AQ$268</f>
        <v>9.6941370897000001E-2</v>
      </c>
      <c r="AT9" s="28">
        <f>1/1000*'[1]48Imp'!AR$268</f>
        <v>0.10520841535450001</v>
      </c>
      <c r="AU9" s="28">
        <f>1/1000*'[1]48Imp'!AS$268</f>
        <v>9.3127036402399999E-2</v>
      </c>
      <c r="AV9" s="28">
        <f>1/1000*'[1]48Imp'!AT$268</f>
        <v>0.123284575828</v>
      </c>
      <c r="AW9" s="28">
        <f>1/1000*'[1]48Imp'!AU$268</f>
        <v>0.11080222471333333</v>
      </c>
      <c r="AX9" s="28">
        <f>1/1000*'[1]48Imp'!AV$268</f>
        <v>0</v>
      </c>
      <c r="AY9" s="28">
        <f>1/1000*'[1]48Imp'!AW$268</f>
        <v>0</v>
      </c>
      <c r="AZ9" s="28">
        <f>1/1000*'[1]48Imp'!AX$268</f>
        <v>0</v>
      </c>
      <c r="BA9" s="28">
        <f>1/1000*'[1]48Imp'!AY$268</f>
        <v>0</v>
      </c>
      <c r="BB9" s="28">
        <f>1/1000*'[1]48Imp'!AZ$268</f>
        <v>0</v>
      </c>
      <c r="BC9" s="28">
        <f>1/1000*'[1]48Imp'!BA$268</f>
        <v>0</v>
      </c>
      <c r="BD9" s="293"/>
    </row>
    <row r="10" spans="1:56">
      <c r="B10" s="5" t="s">
        <v>104</v>
      </c>
      <c r="C10" s="39">
        <f>1/$A$1*'[1]48Imp'!B$39</f>
        <v>0.10784090817142856</v>
      </c>
      <c r="D10" s="10">
        <f>1/$A$1*'[1]48Imp'!C$39</f>
        <v>0.10336115368333333</v>
      </c>
      <c r="E10" s="10">
        <f>1/$A$1*'[1]48Imp'!D$39</f>
        <v>9.6344519899999967E-2</v>
      </c>
      <c r="F10" s="10">
        <f>1/$A$1*'[1]48Imp'!E$39</f>
        <v>8.8068791515079362E-2</v>
      </c>
      <c r="G10" s="10">
        <f>1/$A$1*'[1]48Imp'!F$39</f>
        <v>9.2616871099999984E-2</v>
      </c>
      <c r="H10" s="10">
        <f>1/$A$1*'[1]48Imp'!G$39</f>
        <v>7.2671848904761915E-2</v>
      </c>
      <c r="I10" s="10">
        <f>1/$A$1*'[1]48Imp'!H$39</f>
        <v>4.9878019767640683E-2</v>
      </c>
      <c r="J10" s="10">
        <f>1/$A$1*'[1]48Imp'!I$39</f>
        <v>7.6212446749999996E-2</v>
      </c>
      <c r="K10" s="10">
        <f>1/$A$1*'[1]48Imp'!J$39</f>
        <v>6.7084382600366296E-2</v>
      </c>
      <c r="L10" s="10">
        <f>1/$A$1*'[1]48Imp'!K$39</f>
        <v>5.687127131428571E-2</v>
      </c>
      <c r="M10" s="10">
        <f>1/$A$1*'[1]48Imp'!L$39</f>
        <v>3.5034392697546893E-2</v>
      </c>
      <c r="N10" s="10">
        <f>1/$A$1*'[1]48Imp'!M$39</f>
        <v>3.0052205388888895E-2</v>
      </c>
      <c r="O10" s="10">
        <f>1/$A$1*'[1]48Imp'!N$39</f>
        <v>9.6196422303571425E-3</v>
      </c>
      <c r="P10" s="10">
        <f>1/$A$1*'[1]48Imp'!O$39</f>
        <v>6.588173104761905E-3</v>
      </c>
      <c r="Q10" s="10">
        <f>1/$A$1*'[1]48Imp'!P$39</f>
        <v>1.5050820288095231E-2</v>
      </c>
      <c r="R10" s="10">
        <f>1/$A$1*'[1]48Imp'!Q$39</f>
        <v>4.8982738985507241E-3</v>
      </c>
      <c r="S10" s="10">
        <f>1/$A$1*'[1]48Imp'!R$39</f>
        <v>1.0316761584379502E-2</v>
      </c>
      <c r="T10" s="10">
        <f>1/$A$1*'[1]48Imp'!S$39</f>
        <v>4.0954887857142831E-3</v>
      </c>
      <c r="U10" s="10">
        <f>1/$A$1*'[1]48Imp'!T$39</f>
        <v>3.1592169288095245E-2</v>
      </c>
      <c r="V10" s="10">
        <f>1/$A$1*'[1]48Imp'!U$39</f>
        <v>2.0874353825324661E-2</v>
      </c>
      <c r="W10" s="10">
        <f>1/$A$1*'[1]48Imp'!V$39</f>
        <v>0</v>
      </c>
      <c r="X10" s="10">
        <f>1/$A$1*'[1]48Imp'!W$39</f>
        <v>0</v>
      </c>
      <c r="Y10" s="10">
        <f>1/$A$1*'[1]48Imp'!X$39</f>
        <v>0</v>
      </c>
      <c r="Z10" s="10">
        <f>1/$A$1*'[1]48Imp'!Y$39</f>
        <v>0</v>
      </c>
      <c r="AA10" s="10">
        <f>1/$A$1*'[1]48Imp'!Z$39</f>
        <v>0</v>
      </c>
      <c r="AB10" s="10">
        <f>1/$A$1*'[1]48Imp'!AA$39</f>
        <v>0</v>
      </c>
      <c r="AC10" s="4"/>
      <c r="AD10" s="39">
        <f>1/1000*'[1]48Imp'!AB$39</f>
        <v>5.2261219240979997E-2</v>
      </c>
      <c r="AE10" s="10">
        <f>1/1000*'[1]48Imp'!AC$39</f>
        <v>5.7575698715199991E-2</v>
      </c>
      <c r="AF10" s="10">
        <f>1/1000*'[1]48Imp'!AD$39</f>
        <v>5.0112167505599998E-2</v>
      </c>
      <c r="AG10" s="10">
        <f>1/1000*'[1]48Imp'!AE$39</f>
        <v>5.0059899691199998E-2</v>
      </c>
      <c r="AH10" s="10">
        <f>1/1000*'[1]48Imp'!AF$39</f>
        <v>5.4853457419600002E-2</v>
      </c>
      <c r="AI10" s="10">
        <f>1/1000*'[1]48Imp'!AG$39</f>
        <v>4.9292901629399997E-2</v>
      </c>
      <c r="AJ10" s="10">
        <f>1/1000*'[1]48Imp'!AH$39</f>
        <v>3.8761892531599999E-2</v>
      </c>
      <c r="AK10" s="10">
        <f>1/1000*'[1]48Imp'!AI$39</f>
        <v>6.5803154108E-2</v>
      </c>
      <c r="AL10" s="10">
        <f>1/1000*'[1]48Imp'!AJ$39</f>
        <v>6.3922675598799994E-2</v>
      </c>
      <c r="AM10" s="10">
        <f>1/1000*'[1]48Imp'!AK$39</f>
        <v>5.4986419312000004E-2</v>
      </c>
      <c r="AN10" s="10">
        <f>1/1000*'[1]48Imp'!AL$39</f>
        <v>3.7412449781400001E-2</v>
      </c>
      <c r="AO10" s="10">
        <f>1/1000*'[1]48Imp'!AM$39</f>
        <v>4.1948371007999995E-2</v>
      </c>
      <c r="AP10" s="10">
        <f>1/1000*'[1]48Imp'!AN$39</f>
        <v>1.3458575503999998E-2</v>
      </c>
      <c r="AQ10" s="10">
        <f>1/1000*'[1]48Imp'!AO$39</f>
        <v>9.2077956578999996E-3</v>
      </c>
      <c r="AR10" s="10">
        <f>1/1000*'[1]48Imp'!AP$39</f>
        <v>1.3032608913E-2</v>
      </c>
      <c r="AS10" s="10">
        <f>1/1000*'[1]48Imp'!AQ$39</f>
        <v>5.6515012014999996E-3</v>
      </c>
      <c r="AT10" s="10">
        <f>1/1000*'[1]48Imp'!AR$39</f>
        <v>8.6266019050999995E-3</v>
      </c>
      <c r="AU10" s="10">
        <f>1/1000*'[1]48Imp'!AS$39</f>
        <v>5.0339477188E-3</v>
      </c>
      <c r="AV10" s="10">
        <f>1/1000*'[1]48Imp'!AT$39</f>
        <v>2.8004004272000001E-2</v>
      </c>
      <c r="AW10" s="10">
        <f>1/1000*'[1]48Imp'!AU$39</f>
        <v>1.8248360808749999E-2</v>
      </c>
      <c r="AX10" s="10">
        <f>1/1000*'[1]48Imp'!AV$39</f>
        <v>0</v>
      </c>
      <c r="AY10" s="10">
        <f>1/1000*'[1]48Imp'!AW$39</f>
        <v>0</v>
      </c>
      <c r="AZ10" s="10">
        <f>1/1000*'[1]48Imp'!AX$39</f>
        <v>0</v>
      </c>
      <c r="BA10" s="10">
        <f>1/1000*'[1]48Imp'!AY$39</f>
        <v>0</v>
      </c>
      <c r="BB10" s="10">
        <f>1/1000*'[1]48Imp'!AZ$39</f>
        <v>0</v>
      </c>
      <c r="BC10" s="10">
        <f>1/1000*'[1]48Imp'!BA$39</f>
        <v>0</v>
      </c>
      <c r="BD10" s="293"/>
    </row>
    <row r="11" spans="1:56">
      <c r="B11" s="5" t="s">
        <v>35</v>
      </c>
      <c r="C11" s="39">
        <f>1/$A$1*'[1]48Imp'!B$147</f>
        <v>1.8341009523809522E-4</v>
      </c>
      <c r="D11" s="10">
        <f>1/$A$1*'[1]48Imp'!C$147</f>
        <v>1.4733426666666666E-4</v>
      </c>
      <c r="E11" s="10">
        <f>1/$A$1*'[1]48Imp'!D$147</f>
        <v>5.4434789999999991E-4</v>
      </c>
      <c r="F11" s="10">
        <f>1/$A$1*'[1]48Imp'!E$147</f>
        <v>7.2225410238095232E-4</v>
      </c>
      <c r="G11" s="10">
        <f>1/$A$1*'[1]48Imp'!F$147</f>
        <v>3.2896593333333327E-4</v>
      </c>
      <c r="H11" s="10">
        <f>1/$A$1*'[1]48Imp'!G$147</f>
        <v>5.0491403571428556E-4</v>
      </c>
      <c r="I11" s="10">
        <f>1/$A$1*'[1]48Imp'!H$147</f>
        <v>4.9185933333333325E-4</v>
      </c>
      <c r="J11" s="10">
        <f>1/$A$1*'[1]48Imp'!I$147</f>
        <v>3.2246391666666666E-4</v>
      </c>
      <c r="K11" s="10">
        <f>1/$A$1*'[1]48Imp'!J$147</f>
        <v>2.9106072161172154E-4</v>
      </c>
      <c r="L11" s="10">
        <f>1/$A$1*'[1]48Imp'!K$147</f>
        <v>4.7124561904761907E-4</v>
      </c>
      <c r="M11" s="10">
        <f>1/$A$1*'[1]48Imp'!L$147</f>
        <v>8.5217133333333336E-4</v>
      </c>
      <c r="N11" s="10">
        <f>1/$A$1*'[1]48Imp'!M$147</f>
        <v>7.6594085714285724E-4</v>
      </c>
      <c r="O11" s="10">
        <f>1/$A$1*'[1]48Imp'!N$147</f>
        <v>3.2564759325396834E-4</v>
      </c>
      <c r="P11" s="10">
        <f>1/$A$1*'[1]48Imp'!O$147</f>
        <v>1.1647140714285714E-4</v>
      </c>
      <c r="Q11" s="10">
        <f>1/$A$1*'[1]48Imp'!P$147</f>
        <v>1.2571949523809518E-4</v>
      </c>
      <c r="R11" s="10">
        <f>1/$A$1*'[1]48Imp'!Q$147</f>
        <v>6.7146299999999991E-5</v>
      </c>
      <c r="S11" s="10">
        <f>1/$A$1*'[1]48Imp'!R$147</f>
        <v>7.2869017857142831E-5</v>
      </c>
      <c r="T11" s="10">
        <f>1/$A$1*'[1]48Imp'!S$147</f>
        <v>4.8084497619047614E-5</v>
      </c>
      <c r="U11" s="10">
        <f>1/$A$1*'[1]48Imp'!T$147</f>
        <v>1.4132448571428568E-4</v>
      </c>
      <c r="V11" s="10">
        <f>1/$A$1*'[1]48Imp'!U$147</f>
        <v>1.6135452619047615E-4</v>
      </c>
      <c r="W11" s="10">
        <f>1/$A$1*'[1]48Imp'!V$147</f>
        <v>0</v>
      </c>
      <c r="X11" s="10">
        <f>1/$A$1*'[1]48Imp'!W$147</f>
        <v>0</v>
      </c>
      <c r="Y11" s="10">
        <f>1/$A$1*'[1]48Imp'!X$147</f>
        <v>0</v>
      </c>
      <c r="Z11" s="10">
        <f>1/$A$1*'[1]48Imp'!Y$147</f>
        <v>0</v>
      </c>
      <c r="AA11" s="10">
        <f>1/$A$1*'[1]48Imp'!Z$147</f>
        <v>0</v>
      </c>
      <c r="AB11" s="10">
        <f>1/$A$1*'[1]48Imp'!AA$147</f>
        <v>0</v>
      </c>
      <c r="AC11" s="4"/>
      <c r="AD11" s="39">
        <f>1/1000*'[1]48Imp'!AB$147</f>
        <v>8.6291038280100004E-4</v>
      </c>
      <c r="AE11" s="10">
        <f>1/1000*'[1]48Imp'!AC$147</f>
        <v>5.3773794320000003E-4</v>
      </c>
      <c r="AF11" s="10">
        <f>1/1000*'[1]48Imp'!AD$147</f>
        <v>3.3296334815999997E-3</v>
      </c>
      <c r="AG11" s="10">
        <f>1/1000*'[1]48Imp'!AE$147</f>
        <v>4.7203188703999997E-3</v>
      </c>
      <c r="AH11" s="10">
        <f>1/1000*'[1]48Imp'!AF$147</f>
        <v>1.3356985760999999E-3</v>
      </c>
      <c r="AI11" s="10">
        <f>1/1000*'[1]48Imp'!AG$147</f>
        <v>2.6252973318000002E-3</v>
      </c>
      <c r="AJ11" s="10">
        <f>1/1000*'[1]48Imp'!AH$147</f>
        <v>1.5396154644000003E-3</v>
      </c>
      <c r="AK11" s="10">
        <f>1/1000*'[1]48Imp'!AI$147</f>
        <v>9.5018409600000002E-4</v>
      </c>
      <c r="AL11" s="10">
        <f>1/1000*'[1]48Imp'!AJ$147</f>
        <v>1.0201762960000001E-3</v>
      </c>
      <c r="AM11" s="10">
        <f>1/1000*'[1]48Imp'!AK$147</f>
        <v>1.3799983824E-3</v>
      </c>
      <c r="AN11" s="10">
        <f>1/1000*'[1]48Imp'!AL$147</f>
        <v>1.9990057959000003E-3</v>
      </c>
      <c r="AO11" s="10">
        <f>1/1000*'[1]48Imp'!AM$147</f>
        <v>2.003341344E-3</v>
      </c>
      <c r="AP11" s="10">
        <f>1/1000*'[1]48Imp'!AN$147</f>
        <v>1.0334558608E-3</v>
      </c>
      <c r="AQ11" s="10">
        <f>1/1000*'[1]48Imp'!AO$147</f>
        <v>6.4554558269999999E-4</v>
      </c>
      <c r="AR11" s="10">
        <f>1/1000*'[1]48Imp'!AP$147</f>
        <v>5.7908119349999994E-4</v>
      </c>
      <c r="AS11" s="10">
        <f>1/1000*'[1]48Imp'!AQ$147</f>
        <v>3.5105689499999993E-4</v>
      </c>
      <c r="AT11" s="10">
        <f>1/1000*'[1]48Imp'!AR$147</f>
        <v>2.928824193E-4</v>
      </c>
      <c r="AU11" s="10">
        <f>1/1000*'[1]48Imp'!AS$147</f>
        <v>2.5441069939999994E-4</v>
      </c>
      <c r="AV11" s="10">
        <f>1/1000*'[1]48Imp'!AT$147</f>
        <v>3.6517228600000003E-4</v>
      </c>
      <c r="AW11" s="10">
        <f>1/1000*'[1]48Imp'!AU$147</f>
        <v>5.6271489875000006E-4</v>
      </c>
      <c r="AX11" s="10">
        <f>1/1000*'[1]48Imp'!AV$147</f>
        <v>0</v>
      </c>
      <c r="AY11" s="10">
        <f>1/1000*'[1]48Imp'!AW$147</f>
        <v>0</v>
      </c>
      <c r="AZ11" s="10">
        <f>1/1000*'[1]48Imp'!AX$147</f>
        <v>0</v>
      </c>
      <c r="BA11" s="10">
        <f>1/1000*'[1]48Imp'!AY$147</f>
        <v>0</v>
      </c>
      <c r="BB11" s="10">
        <f>1/1000*'[1]48Imp'!AZ$147</f>
        <v>0</v>
      </c>
      <c r="BC11" s="10">
        <f>1/1000*'[1]48Imp'!BA$147</f>
        <v>0</v>
      </c>
      <c r="BD11" s="293"/>
    </row>
    <row r="12" spans="1:56">
      <c r="B12" s="5" t="s">
        <v>105</v>
      </c>
      <c r="C12" s="39">
        <f>1/$A$1*'[1]48Imp'!B$247</f>
        <v>9.2141431323809489E-2</v>
      </c>
      <c r="D12" s="10">
        <f>1/$A$1*'[1]48Imp'!C$247</f>
        <v>9.4859930333333314E-2</v>
      </c>
      <c r="E12" s="10">
        <f>1/$A$1*'[1]48Imp'!D$247</f>
        <v>7.2325859259523784E-2</v>
      </c>
      <c r="F12" s="10">
        <f>1/$A$1*'[1]48Imp'!E$247</f>
        <v>7.9537504087301591E-2</v>
      </c>
      <c r="G12" s="10">
        <f>1/$A$1*'[1]48Imp'!F$247</f>
        <v>0.10469033137777776</v>
      </c>
      <c r="H12" s="10">
        <f>1/$A$1*'[1]48Imp'!G$247</f>
        <v>9.8108958792857137E-2</v>
      </c>
      <c r="I12" s="10">
        <f>1/$A$1*'[1]48Imp'!H$247</f>
        <v>9.7703820917099532E-2</v>
      </c>
      <c r="J12" s="10">
        <f>1/$A$1*'[1]48Imp'!I$247</f>
        <v>0.11231919708333334</v>
      </c>
      <c r="K12" s="10">
        <f>1/$A$1*'[1]48Imp'!J$247</f>
        <v>0.10761746653608062</v>
      </c>
      <c r="L12" s="10">
        <f>1/$A$1*'[1]48Imp'!K$247</f>
        <v>9.8474247811904753E-2</v>
      </c>
      <c r="M12" s="10">
        <f>1/$A$1*'[1]48Imp'!L$247</f>
        <v>9.8528159039809826E-2</v>
      </c>
      <c r="N12" s="10">
        <f>1/$A$1*'[1]48Imp'!M$247</f>
        <v>9.6885778708730136E-2</v>
      </c>
      <c r="O12" s="10">
        <f>1/$A$1*'[1]48Imp'!N$247</f>
        <v>7.9389234621123295E-2</v>
      </c>
      <c r="P12" s="10">
        <f>1/$A$1*'[1]48Imp'!O$247</f>
        <v>6.9846671314285694E-2</v>
      </c>
      <c r="Q12" s="10">
        <f>1/$A$1*'[1]48Imp'!P$247</f>
        <v>4.7994428833333325E-2</v>
      </c>
      <c r="R12" s="10">
        <f>1/$A$1*'[1]48Imp'!Q$247</f>
        <v>5.6153324148343689E-2</v>
      </c>
      <c r="S12" s="10">
        <f>1/$A$1*'[1]48Imp'!R$247</f>
        <v>6.3284722167532448E-2</v>
      </c>
      <c r="T12" s="10">
        <f>1/$A$1*'[1]48Imp'!S$247</f>
        <v>5.2692784140476179E-2</v>
      </c>
      <c r="U12" s="10">
        <f>1/$A$1*'[1]48Imp'!T$247</f>
        <v>5.7267846889682526E-2</v>
      </c>
      <c r="V12" s="10">
        <f>1/$A$1*'[1]48Imp'!U$247</f>
        <v>4.4965019582936507E-2</v>
      </c>
      <c r="W12" s="10">
        <f>1/$A$1*'[1]48Imp'!V$247</f>
        <v>0</v>
      </c>
      <c r="X12" s="10">
        <f>1/$A$1*'[1]48Imp'!W$247</f>
        <v>0</v>
      </c>
      <c r="Y12" s="10">
        <f>1/$A$1*'[1]48Imp'!X$247</f>
        <v>0</v>
      </c>
      <c r="Z12" s="10">
        <f>1/$A$1*'[1]48Imp'!Y$247</f>
        <v>0</v>
      </c>
      <c r="AA12" s="10">
        <f>1/$A$1*'[1]48Imp'!Z$247</f>
        <v>0</v>
      </c>
      <c r="AB12" s="10">
        <f>1/$A$1*'[1]48Imp'!AA$247</f>
        <v>0</v>
      </c>
      <c r="AC12" s="4"/>
      <c r="AD12" s="39">
        <f>1/1000*'[1]48Imp'!AB$247</f>
        <v>0.10932095714267401</v>
      </c>
      <c r="AE12" s="10">
        <f>1/1000*'[1]48Imp'!AC$247</f>
        <v>0.12907278205479999</v>
      </c>
      <c r="AF12" s="10">
        <f>1/1000*'[1]48Imp'!AD$247</f>
        <v>0.103996936704</v>
      </c>
      <c r="AG12" s="10">
        <f>1/1000*'[1]48Imp'!AE$247</f>
        <v>0.10699557121119999</v>
      </c>
      <c r="AH12" s="10">
        <f>1/1000*'[1]48Imp'!AF$247</f>
        <v>0.12864457585279998</v>
      </c>
      <c r="AI12" s="10">
        <f>1/1000*'[1]48Imp'!AG$247</f>
        <v>0.13787238495029999</v>
      </c>
      <c r="AJ12" s="10">
        <f>1/1000*'[1]48Imp'!AH$247</f>
        <v>0.14119296582640001</v>
      </c>
      <c r="AK12" s="10">
        <f>1/1000*'[1]48Imp'!AI$247</f>
        <v>0.14577487024749999</v>
      </c>
      <c r="AL12" s="10">
        <f>1/1000*'[1]48Imp'!AJ$247</f>
        <v>0.1593131995624</v>
      </c>
      <c r="AM12" s="10">
        <f>1/1000*'[1]48Imp'!AK$247</f>
        <v>0.1283604981824</v>
      </c>
      <c r="AN12" s="10">
        <f>1/1000*'[1]48Imp'!AL$247</f>
        <v>0.11971523859120001</v>
      </c>
      <c r="AO12" s="10">
        <f>1/1000*'[1]48Imp'!AM$247</f>
        <v>0.131535809472</v>
      </c>
      <c r="AP12" s="10">
        <f>1/1000*'[1]48Imp'!AN$247</f>
        <v>0.1154810694048</v>
      </c>
      <c r="AQ12" s="10">
        <f>1/1000*'[1]48Imp'!AO$247</f>
        <v>0.1132704934344</v>
      </c>
      <c r="AR12" s="10">
        <f>1/1000*'[1]48Imp'!AP$247</f>
        <v>8.8331312706500006E-2</v>
      </c>
      <c r="AS12" s="10">
        <f>1/1000*'[1]48Imp'!AQ$247</f>
        <v>9.0938812800500007E-2</v>
      </c>
      <c r="AT12" s="10">
        <f>1/1000*'[1]48Imp'!AR$247</f>
        <v>9.62889310301E-2</v>
      </c>
      <c r="AU12" s="10">
        <f>1/1000*'[1]48Imp'!AS$247</f>
        <v>8.7838677984199989E-2</v>
      </c>
      <c r="AV12" s="10">
        <f>1/1000*'[1]48Imp'!AT$247</f>
        <v>9.4915399269999992E-2</v>
      </c>
      <c r="AW12" s="10">
        <f>1/1000*'[1]48Imp'!AU$247</f>
        <v>9.1991149005833342E-2</v>
      </c>
      <c r="AX12" s="10">
        <f>1/1000*'[1]48Imp'!AV$247</f>
        <v>0</v>
      </c>
      <c r="AY12" s="10">
        <f>1/1000*'[1]48Imp'!AW$247</f>
        <v>0</v>
      </c>
      <c r="AZ12" s="10">
        <f>1/1000*'[1]48Imp'!AX$247</f>
        <v>0</v>
      </c>
      <c r="BA12" s="10">
        <f>1/1000*'[1]48Imp'!AY$247</f>
        <v>0</v>
      </c>
      <c r="BB12" s="10">
        <f>1/1000*'[1]48Imp'!AZ$247</f>
        <v>0</v>
      </c>
      <c r="BC12" s="10">
        <f>1/1000*'[1]48Imp'!BA$247</f>
        <v>0</v>
      </c>
      <c r="BD12" s="293"/>
    </row>
    <row r="13" spans="1:56" ht="17.149999999999999" customHeight="1">
      <c r="B13" s="9" t="s">
        <v>102</v>
      </c>
      <c r="C13" s="43">
        <f>1/$A$1*'[1]48Imp'!B$269</f>
        <v>4.5502998452380946E-3</v>
      </c>
      <c r="D13" s="23">
        <f>1/$A$1*'[1]48Imp'!C$269</f>
        <v>1.0492162861111111E-2</v>
      </c>
      <c r="E13" s="23">
        <f>1/$A$1*'[1]48Imp'!D$269</f>
        <v>3.0624488800000002E-2</v>
      </c>
      <c r="F13" s="23">
        <f>1/$A$1*'[1]48Imp'!E$269</f>
        <v>3.8455549222222225E-2</v>
      </c>
      <c r="G13" s="23">
        <f>1/$A$1*'[1]48Imp'!F$269</f>
        <v>3.5963581661111098E-2</v>
      </c>
      <c r="H13" s="23">
        <f>1/$A$1*'[1]48Imp'!G$269</f>
        <v>3.1563030871428567E-2</v>
      </c>
      <c r="I13" s="23">
        <f>1/$A$1*'[1]48Imp'!H$269</f>
        <v>3.0813401997619037E-2</v>
      </c>
      <c r="J13" s="23">
        <f>1/$A$1*'[1]48Imp'!I$269</f>
        <v>4.3759170249999979E-2</v>
      </c>
      <c r="K13" s="23">
        <f>1/$A$1*'[1]48Imp'!J$269</f>
        <v>4.2647061476923077E-2</v>
      </c>
      <c r="L13" s="23">
        <f>1/$A$1*'[1]48Imp'!K$269</f>
        <v>3.525265932380952E-2</v>
      </c>
      <c r="M13" s="23">
        <f>1/$A$1*'[1]48Imp'!L$269</f>
        <v>4.6962792515295823E-2</v>
      </c>
      <c r="N13" s="23">
        <f>1/$A$1*'[1]48Imp'!M$269</f>
        <v>3.137957989206349E-2</v>
      </c>
      <c r="O13" s="23">
        <f>1/$A$1*'[1]48Imp'!N$269</f>
        <v>3.6092277455753961E-2</v>
      </c>
      <c r="P13" s="23">
        <f>1/$A$1*'[1]48Imp'!O$269</f>
        <v>3.1414234735714287E-2</v>
      </c>
      <c r="Q13" s="23">
        <f>1/$A$1*'[1]48Imp'!P$269</f>
        <v>2.4598447352380953E-2</v>
      </c>
      <c r="R13" s="23">
        <f>1/$A$1*'[1]48Imp'!Q$269</f>
        <v>1.700251848043478E-2</v>
      </c>
      <c r="S13" s="23">
        <f>1/$A$1*'[1]48Imp'!R$269</f>
        <v>1.7043125802020199E-2</v>
      </c>
      <c r="T13" s="23">
        <f>1/$A$1*'[1]48Imp'!S$269</f>
        <v>1.1763034838095231E-2</v>
      </c>
      <c r="U13" s="23">
        <f>1/$A$1*'[1]48Imp'!T$269</f>
        <v>2.0274114411904753E-2</v>
      </c>
      <c r="V13" s="23">
        <f>1/$A$1*'[1]48Imp'!U$269</f>
        <v>2.2806648756998563E-2</v>
      </c>
      <c r="W13" s="23">
        <f>1/$A$1*'[1]48Imp'!V$269</f>
        <v>0</v>
      </c>
      <c r="X13" s="23">
        <f>1/$A$1*'[1]48Imp'!W$269</f>
        <v>0</v>
      </c>
      <c r="Y13" s="23">
        <f>1/$A$1*'[1]48Imp'!X$269</f>
        <v>0</v>
      </c>
      <c r="Z13" s="23">
        <f>1/$A$1*'[1]48Imp'!Y$269</f>
        <v>0</v>
      </c>
      <c r="AA13" s="23">
        <f>1/$A$1*'[1]48Imp'!Z$269</f>
        <v>0</v>
      </c>
      <c r="AB13" s="23">
        <f>1/$A$1*'[1]48Imp'!AA$269</f>
        <v>0</v>
      </c>
      <c r="AC13" s="4"/>
      <c r="AD13" s="43">
        <f>1/1000*'[1]48Imp'!AB$269</f>
        <v>4.6838992110269989E-3</v>
      </c>
      <c r="AE13" s="23">
        <f>1/1000*'[1]48Imp'!AC$269</f>
        <v>9.3523558403999976E-3</v>
      </c>
      <c r="AF13" s="23">
        <f>1/1000*'[1]48Imp'!AD$269</f>
        <v>2.13007246032E-2</v>
      </c>
      <c r="AG13" s="23">
        <f>1/1000*'[1]48Imp'!AE$269</f>
        <v>2.9193057129599995E-2</v>
      </c>
      <c r="AH13" s="23">
        <f>1/1000*'[1]48Imp'!AF$269</f>
        <v>3.0729257087900006E-2</v>
      </c>
      <c r="AI13" s="23">
        <f>1/1000*'[1]48Imp'!AG$269</f>
        <v>2.9774685755099999E-2</v>
      </c>
      <c r="AJ13" s="23">
        <f>1/1000*'[1]48Imp'!AH$269</f>
        <v>3.2194834577600001E-2</v>
      </c>
      <c r="AK13" s="23">
        <f>1/1000*'[1]48Imp'!AI$269</f>
        <v>4.5464518846499997E-2</v>
      </c>
      <c r="AL13" s="23">
        <f>1/1000*'[1]48Imp'!AJ$269</f>
        <v>4.9317353617600007E-2</v>
      </c>
      <c r="AM13" s="23">
        <f>1/1000*'[1]48Imp'!AK$269</f>
        <v>3.6442611893599999E-2</v>
      </c>
      <c r="AN13" s="23">
        <f>1/1000*'[1]48Imp'!AL$269</f>
        <v>4.4218890538200002E-2</v>
      </c>
      <c r="AO13" s="23">
        <f>1/1000*'[1]48Imp'!AM$269</f>
        <v>3.5060785632000005E-2</v>
      </c>
      <c r="AP13" s="23">
        <f>1/1000*'[1]48Imp'!AN$269</f>
        <v>3.5161034233599987E-2</v>
      </c>
      <c r="AQ13" s="23">
        <f>1/1000*'[1]48Imp'!AO$269</f>
        <v>3.2244700841999999E-2</v>
      </c>
      <c r="AR13" s="23">
        <f>1/1000*'[1]48Imp'!AP$269</f>
        <v>2.5641858088499996E-2</v>
      </c>
      <c r="AS13" s="23">
        <f>1/1000*'[1]48Imp'!AQ$269</f>
        <v>1.4625837296E-2</v>
      </c>
      <c r="AT13" s="23">
        <f>1/1000*'[1]48Imp'!AR$269</f>
        <v>1.3383883214899998E-2</v>
      </c>
      <c r="AU13" s="23">
        <f>1/1000*'[1]48Imp'!AS$269</f>
        <v>9.4018118908999974E-3</v>
      </c>
      <c r="AV13" s="23">
        <f>1/1000*'[1]48Imp'!AT$269</f>
        <v>1.7145121441E-2</v>
      </c>
      <c r="AW13" s="23">
        <f>1/1000*'[1]48Imp'!AU$269</f>
        <v>1.9082280215416667E-2</v>
      </c>
      <c r="AX13" s="23">
        <f>1/1000*'[1]48Imp'!AV$269</f>
        <v>0</v>
      </c>
      <c r="AY13" s="23">
        <f>1/1000*'[1]48Imp'!AW$269</f>
        <v>0</v>
      </c>
      <c r="AZ13" s="23">
        <f>1/1000*'[1]48Imp'!AX$269</f>
        <v>0</v>
      </c>
      <c r="BA13" s="23">
        <f>1/1000*'[1]48Imp'!AY$269</f>
        <v>0</v>
      </c>
      <c r="BB13" s="23">
        <f>1/1000*'[1]48Imp'!AZ$269</f>
        <v>0</v>
      </c>
      <c r="BC13" s="23">
        <f>1/1000*'[1]48Imp'!BA$269</f>
        <v>0</v>
      </c>
      <c r="BD13" s="293"/>
    </row>
    <row r="14" spans="1:56">
      <c r="B14" s="5" t="s">
        <v>29</v>
      </c>
      <c r="C14" s="39">
        <f>1/$A$1*'[1]48Imp'!B$31</f>
        <v>3.812132732142857E-3</v>
      </c>
      <c r="D14" s="10">
        <f>1/$A$1*'[1]48Imp'!C$31</f>
        <v>1.0225503638888887E-2</v>
      </c>
      <c r="E14" s="10">
        <f>1/$A$1*'[1]48Imp'!D$31</f>
        <v>3.0140576700000005E-2</v>
      </c>
      <c r="F14" s="10">
        <f>1/$A$1*'[1]48Imp'!E$31</f>
        <v>3.8101336361111099E-2</v>
      </c>
      <c r="G14" s="10">
        <f>1/$A$1*'[1]48Imp'!F$31</f>
        <v>3.5518032044444439E-2</v>
      </c>
      <c r="H14" s="10">
        <f>1/$A$1*'[1]48Imp'!G$31</f>
        <v>2.9640230728571429E-2</v>
      </c>
      <c r="I14" s="10">
        <f>1/$A$1*'[1]48Imp'!H$31</f>
        <v>2.9070211380952372E-2</v>
      </c>
      <c r="J14" s="10">
        <f>1/$A$1*'[1]48Imp'!I$31</f>
        <v>4.2537661416666664E-2</v>
      </c>
      <c r="K14" s="10">
        <f>1/$A$1*'[1]48Imp'!J$31</f>
        <v>4.0350932399999997E-2</v>
      </c>
      <c r="L14" s="10">
        <f>1/$A$1*'[1]48Imp'!K$31</f>
        <v>2.9991179990476187E-2</v>
      </c>
      <c r="M14" s="10">
        <f>1/$A$1*'[1]48Imp'!L$31</f>
        <v>4.0154980945238089E-2</v>
      </c>
      <c r="N14" s="10">
        <f>1/$A$1*'[1]48Imp'!M$31</f>
        <v>2.4021792070634918E-2</v>
      </c>
      <c r="O14" s="10">
        <f>1/$A$1*'[1]48Imp'!N$31</f>
        <v>2.6878658334523808E-2</v>
      </c>
      <c r="P14" s="10">
        <f>1/$A$1*'[1]48Imp'!O$31</f>
        <v>2.5372851928571426E-2</v>
      </c>
      <c r="Q14" s="10">
        <f>1/$A$1*'[1]48Imp'!P$31</f>
        <v>1.884069423095237E-2</v>
      </c>
      <c r="R14" s="10">
        <f>1/$A$1*'[1]48Imp'!Q$31</f>
        <v>1.1881137639613524E-2</v>
      </c>
      <c r="S14" s="10">
        <f>1/$A$1*'[1]48Imp'!R$31</f>
        <v>1.1797595783008655E-2</v>
      </c>
      <c r="T14" s="10">
        <f>1/$A$1*'[1]48Imp'!S$31</f>
        <v>8.8993789476190417E-3</v>
      </c>
      <c r="U14" s="10">
        <f>1/$A$1*'[1]48Imp'!T$31</f>
        <v>1.6579497753174594E-2</v>
      </c>
      <c r="V14" s="10">
        <f>1/$A$1*'[1]48Imp'!U$31</f>
        <v>1.7626363306782113E-2</v>
      </c>
      <c r="W14" s="10">
        <f>1/$A$1*'[1]48Imp'!V$31</f>
        <v>0</v>
      </c>
      <c r="X14" s="10">
        <f>1/$A$1*'[1]48Imp'!W$31</f>
        <v>0</v>
      </c>
      <c r="Y14" s="10">
        <f>1/$A$1*'[1]48Imp'!X$31</f>
        <v>0</v>
      </c>
      <c r="Z14" s="10">
        <f>1/$A$1*'[1]48Imp'!Y$31</f>
        <v>0</v>
      </c>
      <c r="AA14" s="10">
        <f>1/$A$1*'[1]48Imp'!Z$31</f>
        <v>0</v>
      </c>
      <c r="AB14" s="10">
        <f>1/$A$1*'[1]48Imp'!AA$31</f>
        <v>0</v>
      </c>
      <c r="AC14" s="4"/>
      <c r="AD14" s="39">
        <f>1/1000*'[1]48Imp'!AB$31</f>
        <v>3.4255171374989999E-3</v>
      </c>
      <c r="AE14" s="10">
        <f>1/1000*'[1]48Imp'!AC$31</f>
        <v>8.2453163231999988E-3</v>
      </c>
      <c r="AF14" s="10">
        <f>1/1000*'[1]48Imp'!AD$31</f>
        <v>1.99168286016E-2</v>
      </c>
      <c r="AG14" s="10">
        <f>1/1000*'[1]48Imp'!AE$31</f>
        <v>2.7784429198399997E-2</v>
      </c>
      <c r="AH14" s="10">
        <f>1/1000*'[1]48Imp'!AF$31</f>
        <v>2.93391652526E-2</v>
      </c>
      <c r="AI14" s="10">
        <f>1/1000*'[1]48Imp'!AG$31</f>
        <v>2.6706905596799998E-2</v>
      </c>
      <c r="AJ14" s="10">
        <f>1/1000*'[1]48Imp'!AH$31</f>
        <v>2.9264468840400001E-2</v>
      </c>
      <c r="AK14" s="10">
        <f>1/1000*'[1]48Imp'!AI$31</f>
        <v>4.2992879657499997E-2</v>
      </c>
      <c r="AL14" s="10">
        <f>1/1000*'[1]48Imp'!AJ$31</f>
        <v>4.3783031790000003E-2</v>
      </c>
      <c r="AM14" s="10">
        <f>1/1000*'[1]48Imp'!AK$31</f>
        <v>2.8054852377199999E-2</v>
      </c>
      <c r="AN14" s="10">
        <f>1/1000*'[1]48Imp'!AL$31</f>
        <v>3.5288771180400004E-2</v>
      </c>
      <c r="AO14" s="10">
        <f>1/1000*'[1]48Imp'!AM$31</f>
        <v>2.4153336719999995E-2</v>
      </c>
      <c r="AP14" s="10">
        <f>1/1000*'[1]48Imp'!AN$31</f>
        <v>2.4931546569599998E-2</v>
      </c>
      <c r="AQ14" s="10">
        <f>1/1000*'[1]48Imp'!AO$31</f>
        <v>2.5649588659500001E-2</v>
      </c>
      <c r="AR14" s="10">
        <f>1/1000*'[1]48Imp'!AP$31</f>
        <v>1.9400577044999999E-2</v>
      </c>
      <c r="AS14" s="10">
        <f>1/1000*'[1]48Imp'!AQ$31</f>
        <v>9.8882079449999997E-3</v>
      </c>
      <c r="AT14" s="10">
        <f>1/1000*'[1]48Imp'!AR$31</f>
        <v>8.6546817442999992E-3</v>
      </c>
      <c r="AU14" s="10">
        <f>1/1000*'[1]48Imp'!AS$31</f>
        <v>6.7570011794999994E-3</v>
      </c>
      <c r="AV14" s="10">
        <f>1/1000*'[1]48Imp'!AT$31</f>
        <v>1.3670444653000002E-2</v>
      </c>
      <c r="AW14" s="10">
        <f>1/1000*'[1]48Imp'!AU$31</f>
        <v>1.4455736440416665E-2</v>
      </c>
      <c r="AX14" s="10">
        <f>1/1000*'[1]48Imp'!AV$31</f>
        <v>0</v>
      </c>
      <c r="AY14" s="10">
        <f>1/1000*'[1]48Imp'!AW$31</f>
        <v>0</v>
      </c>
      <c r="AZ14" s="10">
        <f>1/1000*'[1]48Imp'!AX$31</f>
        <v>0</v>
      </c>
      <c r="BA14" s="10">
        <f>1/1000*'[1]48Imp'!AY$31</f>
        <v>0</v>
      </c>
      <c r="BB14" s="10">
        <f>1/1000*'[1]48Imp'!AZ$31</f>
        <v>0</v>
      </c>
      <c r="BC14" s="10">
        <f>1/1000*'[1]48Imp'!BA$31</f>
        <v>0</v>
      </c>
      <c r="BD14" s="293"/>
    </row>
    <row r="15" spans="1:56">
      <c r="B15" s="8" t="s">
        <v>19</v>
      </c>
      <c r="C15" s="40">
        <f t="shared" ref="C15:AB15" si="4">SUM(C13:C13)-SUM(C14:C14)</f>
        <v>7.3816711309523768E-4</v>
      </c>
      <c r="D15" s="35">
        <f t="shared" si="4"/>
        <v>2.6665922222222395E-4</v>
      </c>
      <c r="E15" s="35">
        <f t="shared" si="4"/>
        <v>4.839120999999974E-4</v>
      </c>
      <c r="F15" s="35">
        <f t="shared" si="4"/>
        <v>3.5421286111112643E-4</v>
      </c>
      <c r="G15" s="35">
        <f t="shared" si="4"/>
        <v>4.4554961666665865E-4</v>
      </c>
      <c r="H15" s="35">
        <f t="shared" si="4"/>
        <v>1.9228001428571381E-3</v>
      </c>
      <c r="I15" s="35">
        <f t="shared" si="4"/>
        <v>1.7431906166666643E-3</v>
      </c>
      <c r="J15" s="35">
        <f t="shared" si="4"/>
        <v>1.2215088333333152E-3</v>
      </c>
      <c r="K15" s="35">
        <f t="shared" si="4"/>
        <v>2.2961290769230799E-3</v>
      </c>
      <c r="L15" s="35">
        <f t="shared" si="4"/>
        <v>5.2614793333333326E-3</v>
      </c>
      <c r="M15" s="35">
        <f t="shared" si="4"/>
        <v>6.8078115700577341E-3</v>
      </c>
      <c r="N15" s="35">
        <f t="shared" si="4"/>
        <v>7.357787821428572E-3</v>
      </c>
      <c r="O15" s="35">
        <f t="shared" si="4"/>
        <v>9.2136191212301537E-3</v>
      </c>
      <c r="P15" s="35">
        <f t="shared" si="4"/>
        <v>6.0413828071428609E-3</v>
      </c>
      <c r="Q15" s="35">
        <f t="shared" si="4"/>
        <v>5.7577531214285833E-3</v>
      </c>
      <c r="R15" s="35">
        <f t="shared" si="4"/>
        <v>5.1213808408212564E-3</v>
      </c>
      <c r="S15" s="35">
        <f t="shared" si="4"/>
        <v>5.2455300190115441E-3</v>
      </c>
      <c r="T15" s="35">
        <f t="shared" si="4"/>
        <v>2.863655890476189E-3</v>
      </c>
      <c r="U15" s="35">
        <f t="shared" si="4"/>
        <v>3.6946166587301585E-3</v>
      </c>
      <c r="V15" s="35">
        <f t="shared" si="4"/>
        <v>5.1802854502164507E-3</v>
      </c>
      <c r="W15" s="35">
        <f t="shared" si="4"/>
        <v>0</v>
      </c>
      <c r="X15" s="35">
        <f t="shared" si="4"/>
        <v>0</v>
      </c>
      <c r="Y15" s="35">
        <f t="shared" si="4"/>
        <v>0</v>
      </c>
      <c r="Z15" s="35">
        <f t="shared" si="4"/>
        <v>0</v>
      </c>
      <c r="AA15" s="35">
        <f t="shared" si="4"/>
        <v>0</v>
      </c>
      <c r="AB15" s="35">
        <f t="shared" si="4"/>
        <v>0</v>
      </c>
      <c r="AC15" s="4"/>
      <c r="AD15" s="41">
        <f t="shared" ref="AD15:BC15" si="5">SUM(AD13:AD13)-SUM(AD14:AD14)</f>
        <v>1.258382073527999E-3</v>
      </c>
      <c r="AE15" s="36">
        <f t="shared" si="5"/>
        <v>1.1070395171999987E-3</v>
      </c>
      <c r="AF15" s="36">
        <f t="shared" si="5"/>
        <v>1.3838960016000004E-3</v>
      </c>
      <c r="AG15" s="36">
        <f t="shared" si="5"/>
        <v>1.4086279311999982E-3</v>
      </c>
      <c r="AH15" s="36">
        <f t="shared" si="5"/>
        <v>1.3900918353000058E-3</v>
      </c>
      <c r="AI15" s="36">
        <f t="shared" si="5"/>
        <v>3.0677801583000007E-3</v>
      </c>
      <c r="AJ15" s="36">
        <f t="shared" si="5"/>
        <v>2.9303657371999997E-3</v>
      </c>
      <c r="AK15" s="36">
        <f t="shared" si="5"/>
        <v>2.4716391890000008E-3</v>
      </c>
      <c r="AL15" s="36">
        <f t="shared" si="5"/>
        <v>5.5343218276000042E-3</v>
      </c>
      <c r="AM15" s="36">
        <f t="shared" si="5"/>
        <v>8.3877595164000007E-3</v>
      </c>
      <c r="AN15" s="36">
        <f t="shared" si="5"/>
        <v>8.9301193577999982E-3</v>
      </c>
      <c r="AO15" s="36">
        <f t="shared" si="5"/>
        <v>1.090744891200001E-2</v>
      </c>
      <c r="AP15" s="36">
        <f t="shared" si="5"/>
        <v>1.0229487663999989E-2</v>
      </c>
      <c r="AQ15" s="36">
        <f t="shared" si="5"/>
        <v>6.5951121824999979E-3</v>
      </c>
      <c r="AR15" s="36">
        <f t="shared" si="5"/>
        <v>6.2412810434999966E-3</v>
      </c>
      <c r="AS15" s="36">
        <f t="shared" si="5"/>
        <v>4.737629351E-3</v>
      </c>
      <c r="AT15" s="36">
        <f t="shared" si="5"/>
        <v>4.7292014705999988E-3</v>
      </c>
      <c r="AU15" s="36">
        <f t="shared" si="5"/>
        <v>2.644810711399998E-3</v>
      </c>
      <c r="AV15" s="36">
        <f t="shared" si="5"/>
        <v>3.474676787999998E-3</v>
      </c>
      <c r="AW15" s="36">
        <f t="shared" si="5"/>
        <v>4.626543775000002E-3</v>
      </c>
      <c r="AX15" s="36">
        <f t="shared" si="5"/>
        <v>0</v>
      </c>
      <c r="AY15" s="36">
        <f t="shared" si="5"/>
        <v>0</v>
      </c>
      <c r="AZ15" s="36">
        <f t="shared" si="5"/>
        <v>0</v>
      </c>
      <c r="BA15" s="36">
        <f t="shared" si="5"/>
        <v>0</v>
      </c>
      <c r="BB15" s="36">
        <f t="shared" si="5"/>
        <v>0</v>
      </c>
      <c r="BC15" s="36">
        <f t="shared" si="5"/>
        <v>0</v>
      </c>
      <c r="BD15" s="293"/>
    </row>
    <row r="16" spans="1:56" ht="17.149999999999999" customHeight="1">
      <c r="B16" s="14" t="s">
        <v>133</v>
      </c>
      <c r="C16" s="26">
        <f>1/$A$1*'[1]48Imp'!B$267</f>
        <v>3.3799437871428577E-2</v>
      </c>
      <c r="D16" s="28">
        <f>1/$A$1*'[1]48Imp'!C$267</f>
        <v>4.4468074905555564E-2</v>
      </c>
      <c r="E16" s="28">
        <f>1/$A$1*'[1]48Imp'!D$267</f>
        <v>1.9525141509523811E-2</v>
      </c>
      <c r="F16" s="28">
        <f>1/$A$1*'[1]48Imp'!E$267</f>
        <v>2.2026190994841256E-2</v>
      </c>
      <c r="G16" s="28">
        <f>1/$A$1*'[1]48Imp'!F$267</f>
        <v>3.3580600249999995E-2</v>
      </c>
      <c r="H16" s="28">
        <f>1/$A$1*'[1]48Imp'!G$267</f>
        <v>4.2767166161904763E-2</v>
      </c>
      <c r="I16" s="28">
        <f>1/$A$1*'[1]48Imp'!H$267</f>
        <v>5.4397447078787874E-2</v>
      </c>
      <c r="J16" s="28">
        <f>1/$A$1*'[1]48Imp'!I$267</f>
        <v>0.12056006724999999</v>
      </c>
      <c r="K16" s="28">
        <f>1/$A$1*'[1]48Imp'!J$267</f>
        <v>0.1065638710139194</v>
      </c>
      <c r="L16" s="28">
        <f>1/$A$1*'[1]48Imp'!K$267</f>
        <v>0.10507556774999999</v>
      </c>
      <c r="M16" s="28">
        <f>1/$A$1*'[1]48Imp'!L$267</f>
        <v>9.5883187571538908E-2</v>
      </c>
      <c r="N16" s="28">
        <f>1/$A$1*'[1]48Imp'!M$267</f>
        <v>9.2162816315079346E-2</v>
      </c>
      <c r="O16" s="28">
        <f>1/$A$1*'[1]48Imp'!N$267</f>
        <v>9.6101427722115385E-2</v>
      </c>
      <c r="P16" s="28">
        <f>1/$A$1*'[1]48Imp'!O$267</f>
        <v>8.7052714942857157E-2</v>
      </c>
      <c r="Q16" s="28">
        <f>1/$A$1*'[1]48Imp'!P$267</f>
        <v>8.9207745676190442E-2</v>
      </c>
      <c r="R16" s="28">
        <f>1/$A$1*'[1]48Imp'!Q$267</f>
        <v>8.106098373775017E-2</v>
      </c>
      <c r="S16" s="28">
        <f>1/$A$1*'[1]48Imp'!R$267</f>
        <v>0.10334560980364355</v>
      </c>
      <c r="T16" s="28">
        <f>1/$A$1*'[1]48Imp'!S$267</f>
        <v>8.1517107604761899E-2</v>
      </c>
      <c r="U16" s="28">
        <f>1/$A$1*'[1]48Imp'!T$267</f>
        <v>7.5936484589682524E-2</v>
      </c>
      <c r="V16" s="28">
        <f>1/$A$1*'[1]48Imp'!U$267</f>
        <v>8.0318377978282826E-2</v>
      </c>
      <c r="W16" s="28">
        <f>1/$A$1*'[1]48Imp'!V$267</f>
        <v>0</v>
      </c>
      <c r="X16" s="28">
        <f>1/$A$1*'[1]48Imp'!W$267</f>
        <v>0</v>
      </c>
      <c r="Y16" s="28">
        <f>1/$A$1*'[1]48Imp'!X$267</f>
        <v>0</v>
      </c>
      <c r="Z16" s="28">
        <f>1/$A$1*'[1]48Imp'!Y$267</f>
        <v>0</v>
      </c>
      <c r="AA16" s="28">
        <f>1/$A$1*'[1]48Imp'!Z$267</f>
        <v>0</v>
      </c>
      <c r="AB16" s="28">
        <f>1/$A$1*'[1]48Imp'!AA$267</f>
        <v>0</v>
      </c>
      <c r="AC16" s="13"/>
      <c r="AD16" s="26">
        <f>1/1000*'[1]48Imp'!AB$267</f>
        <v>7.727860919592601E-2</v>
      </c>
      <c r="AE16" s="28">
        <f>1/1000*'[1]48Imp'!AC$267</f>
        <v>8.2987145924400013E-2</v>
      </c>
      <c r="AF16" s="28">
        <f>1/1000*'[1]48Imp'!AD$267</f>
        <v>6.1173996772799985E-2</v>
      </c>
      <c r="AG16" s="28">
        <f>1/1000*'[1]48Imp'!AE$267</f>
        <v>7.5639631401600016E-2</v>
      </c>
      <c r="AH16" s="28">
        <f>1/1000*'[1]48Imp'!AF$267</f>
        <v>0.10888301767419999</v>
      </c>
      <c r="AI16" s="28">
        <f>1/1000*'[1]48Imp'!AG$267</f>
        <v>0.14119677068640002</v>
      </c>
      <c r="AJ16" s="28">
        <f>1/1000*'[1]48Imp'!AH$267</f>
        <v>0.16073708421800004</v>
      </c>
      <c r="AK16" s="28">
        <f>1/1000*'[1]48Imp'!AI$267</f>
        <v>0.26052922265849998</v>
      </c>
      <c r="AL16" s="28">
        <f>1/1000*'[1]48Imp'!AJ$267</f>
        <v>0.27738071207160003</v>
      </c>
      <c r="AM16" s="28">
        <f>1/1000*'[1]48Imp'!AK$267</f>
        <v>0.2593829038196</v>
      </c>
      <c r="AN16" s="28">
        <f>1/1000*'[1]48Imp'!AL$267</f>
        <v>0.2757556660401001</v>
      </c>
      <c r="AO16" s="28">
        <f>1/1000*'[1]48Imp'!AM$267</f>
        <v>0.310412482416</v>
      </c>
      <c r="AP16" s="28">
        <f>1/1000*'[1]48Imp'!AN$267</f>
        <v>0.31625588531679999</v>
      </c>
      <c r="AQ16" s="28">
        <f>1/1000*'[1]48Imp'!AO$267</f>
        <v>0.29803749993299999</v>
      </c>
      <c r="AR16" s="28">
        <f>1/1000*'[1]48Imp'!AP$267</f>
        <v>0.31813835405349999</v>
      </c>
      <c r="AS16" s="28">
        <f>1/1000*'[1]48Imp'!AQ$267</f>
        <v>0.28148666498400005</v>
      </c>
      <c r="AT16" s="28">
        <f>1/1000*'[1]48Imp'!AR$267</f>
        <v>0.30919461974770002</v>
      </c>
      <c r="AU16" s="28">
        <f>1/1000*'[1]48Imp'!AS$267</f>
        <v>0.30151339629840002</v>
      </c>
      <c r="AV16" s="28">
        <f>1/1000*'[1]48Imp'!AT$267</f>
        <v>0.30328655028900003</v>
      </c>
      <c r="AW16" s="28">
        <f>1/1000*'[1]48Imp'!AU$267</f>
        <v>0.32831764904083333</v>
      </c>
      <c r="AX16" s="28">
        <f>1/1000*'[1]48Imp'!AV$267</f>
        <v>0</v>
      </c>
      <c r="AY16" s="28">
        <f>1/1000*'[1]48Imp'!AW$267</f>
        <v>0</v>
      </c>
      <c r="AZ16" s="28">
        <f>1/1000*'[1]48Imp'!AX$267</f>
        <v>0</v>
      </c>
      <c r="BA16" s="28">
        <f>1/1000*'[1]48Imp'!AY$267</f>
        <v>0</v>
      </c>
      <c r="BB16" s="28">
        <f>1/1000*'[1]48Imp'!AZ$267</f>
        <v>0</v>
      </c>
      <c r="BC16" s="28">
        <f>1/1000*'[1]48Imp'!BA$267</f>
        <v>0</v>
      </c>
      <c r="BD16" s="293"/>
    </row>
    <row r="17" spans="2:56">
      <c r="B17" s="45" t="s">
        <v>40</v>
      </c>
      <c r="C17" s="56">
        <f>1/$A$1*(SUM('[1]48Imp'!B$47:B$47)+SUM('[1]48Imp'!B$105:B$105))</f>
        <v>9.7946877380952393E-3</v>
      </c>
      <c r="D17" s="42">
        <f>1/$A$1*(SUM('[1]48Imp'!C$47:C$47)+SUM('[1]48Imp'!C$105:C$105))</f>
        <v>1.9519411755555556E-2</v>
      </c>
      <c r="E17" s="42">
        <f>1/$A$1*(SUM('[1]48Imp'!D$47:D$47)+SUM('[1]48Imp'!D$105:D$105))</f>
        <v>1.1267300409523808E-2</v>
      </c>
      <c r="F17" s="42">
        <f>1/$A$1*(SUM('[1]48Imp'!E$47:E$47)+SUM('[1]48Imp'!E$105:E$105))</f>
        <v>1.3338981152380948E-2</v>
      </c>
      <c r="G17" s="42">
        <f>1/$A$1*(SUM('[1]48Imp'!F$47:F$47)+SUM('[1]48Imp'!F$105:F$105))</f>
        <v>1.9584820638888889E-2</v>
      </c>
      <c r="H17" s="42">
        <f>1/$A$1*(SUM('[1]48Imp'!G$47:G$47)+SUM('[1]48Imp'!G$105:G$105))</f>
        <v>3.1513139502380952E-2</v>
      </c>
      <c r="I17" s="42">
        <f>1/$A$1*(SUM('[1]48Imp'!H$47:H$47)+SUM('[1]48Imp'!H$105:H$105))</f>
        <v>3.6598787479870123E-2</v>
      </c>
      <c r="J17" s="42">
        <f>1/$A$1*(SUM('[1]48Imp'!I$47:I$47)+SUM('[1]48Imp'!I$105:I$105))</f>
        <v>8.6994185666666654E-2</v>
      </c>
      <c r="K17" s="42">
        <f>1/$A$1*(SUM('[1]48Imp'!J$47:J$47)+SUM('[1]48Imp'!J$105:J$105))</f>
        <v>7.2427394696703271E-2</v>
      </c>
      <c r="L17" s="42">
        <f>1/$A$1*(SUM('[1]48Imp'!K$47:K$47)+SUM('[1]48Imp'!K$105:K$105))</f>
        <v>7.8450183226190462E-2</v>
      </c>
      <c r="M17" s="42">
        <f>1/$A$1*(SUM('[1]48Imp'!L$47:L$47)+SUM('[1]48Imp'!L$105:L$105))</f>
        <v>5.854094466069943E-2</v>
      </c>
      <c r="N17" s="42">
        <f>1/$A$1*(SUM('[1]48Imp'!M$47:M$47)+SUM('[1]48Imp'!M$105:M$105))</f>
        <v>4.2488533251587302E-2</v>
      </c>
      <c r="O17" s="42">
        <f>1/$A$1*(SUM('[1]48Imp'!N$47:N$47)+SUM('[1]48Imp'!N$105:N$105))</f>
        <v>5.147677941517094E-2</v>
      </c>
      <c r="P17" s="42">
        <f>1/$A$1*(SUM('[1]48Imp'!O$47:O$47)+SUM('[1]48Imp'!O$105:O$105))</f>
        <v>5.0447925316849808E-2</v>
      </c>
      <c r="Q17" s="42">
        <f>1/$A$1*(SUM('[1]48Imp'!P$47:P$47)+SUM('[1]48Imp'!P$105:P$105))</f>
        <v>5.5649393407142853E-2</v>
      </c>
      <c r="R17" s="42">
        <f>1/$A$1*(SUM('[1]48Imp'!Q$47:Q$47)+SUM('[1]48Imp'!Q$105:Q$105))</f>
        <v>5.4811534378623183E-2</v>
      </c>
      <c r="S17" s="42">
        <f>1/$A$1*(SUM('[1]48Imp'!R$47:R$47)+SUM('[1]48Imp'!R$105:R$105))</f>
        <v>5.967535550436507E-2</v>
      </c>
      <c r="T17" s="42">
        <f>1/$A$1*(SUM('[1]48Imp'!S$47:S$47)+SUM('[1]48Imp'!S$105:S$105))</f>
        <v>5.6556968383333323E-2</v>
      </c>
      <c r="U17" s="42">
        <f>1/$A$1*(SUM('[1]48Imp'!T$47:T$47)+SUM('[1]48Imp'!T$105:T$105))</f>
        <v>5.3998306749206339E-2</v>
      </c>
      <c r="V17" s="42">
        <f>1/$A$1*(SUM('[1]48Imp'!U$47:U$47)+SUM('[1]48Imp'!U$105:U$105))</f>
        <v>5.8879018431024534E-2</v>
      </c>
      <c r="W17" s="42">
        <f>1/$A$1*(SUM('[1]48Imp'!V$47:V$47)+SUM('[1]48Imp'!V$105:V$105))</f>
        <v>0</v>
      </c>
      <c r="X17" s="42">
        <f>1/$A$1*(SUM('[1]48Imp'!W$47:W$47)+SUM('[1]48Imp'!W$105:W$105))</f>
        <v>0</v>
      </c>
      <c r="Y17" s="42">
        <f>1/$A$1*(SUM('[1]48Imp'!X$47:X$47)+SUM('[1]48Imp'!X$105:X$105))</f>
        <v>0</v>
      </c>
      <c r="Z17" s="42">
        <f>1/$A$1*(SUM('[1]48Imp'!Y$47:Y$47)+SUM('[1]48Imp'!Y$105:Y$105))</f>
        <v>0</v>
      </c>
      <c r="AA17" s="42">
        <f>1/$A$1*(SUM('[1]48Imp'!Z$47:Z$47)+SUM('[1]48Imp'!Z$105:Z$105))</f>
        <v>0</v>
      </c>
      <c r="AB17" s="42">
        <f>1/$A$1*(SUM('[1]48Imp'!AA$47:AA$47)+SUM('[1]48Imp'!AA$105:AA$105))</f>
        <v>0</v>
      </c>
      <c r="AC17" s="33"/>
      <c r="AD17" s="42">
        <f>1/1000*(SUM('[1]48Imp'!AB$47:AB$47)+SUM('[1]48Imp'!AB$105:AB$105))</f>
        <v>3.7323574469652003E-2</v>
      </c>
      <c r="AE17" s="42">
        <f>1/1000*(SUM('[1]48Imp'!AC$47:AC$47)+SUM('[1]48Imp'!AC$105:AC$105))</f>
        <v>4.5707231696399994E-2</v>
      </c>
      <c r="AF17" s="42">
        <f>1/1000*(SUM('[1]48Imp'!AD$47:AD$47)+SUM('[1]48Imp'!AD$105:AD$105))</f>
        <v>3.8902739534399995E-2</v>
      </c>
      <c r="AG17" s="42">
        <f>1/1000*(SUM('[1]48Imp'!AE$47:AE$47)+SUM('[1]48Imp'!AE$105:AE$105))</f>
        <v>5.2044709998400003E-2</v>
      </c>
      <c r="AH17" s="42">
        <f>1/1000*(SUM('[1]48Imp'!AF$47:AF$47)+SUM('[1]48Imp'!AF$105:AF$105))</f>
        <v>7.5008272095400008E-2</v>
      </c>
      <c r="AI17" s="42">
        <f>1/1000*(SUM('[1]48Imp'!AG$47:AG$47)+SUM('[1]48Imp'!AG$105:AG$105))</f>
        <v>0.1045511358606</v>
      </c>
      <c r="AJ17" s="42">
        <f>1/1000*(SUM('[1]48Imp'!AH$47:AH$47)+SUM('[1]48Imp'!AH$105:AH$105))</f>
        <v>0.1126439993904</v>
      </c>
      <c r="AK17" s="42">
        <f>1/1000*(SUM('[1]48Imp'!AI$47:AI$47)+SUM('[1]48Imp'!AI$105:AI$105))</f>
        <v>0.19079605975400002</v>
      </c>
      <c r="AL17" s="42">
        <f>1/1000*(SUM('[1]48Imp'!AJ$47:AJ$47)+SUM('[1]48Imp'!AJ$105:AJ$105))</f>
        <v>0.19607247448880002</v>
      </c>
      <c r="AM17" s="42">
        <f>1/1000*(SUM('[1]48Imp'!AK$47:AK$47)+SUM('[1]48Imp'!AK$105:AK$105))</f>
        <v>0.1944607466604</v>
      </c>
      <c r="AN17" s="42">
        <f>1/1000*(SUM('[1]48Imp'!AL$47:AL$47)+SUM('[1]48Imp'!AL$105:AL$105))</f>
        <v>0.19535591825460003</v>
      </c>
      <c r="AO17" s="42">
        <f>1/1000*(SUM('[1]48Imp'!AM$47:AM$47)+SUM('[1]48Imp'!AM$105:AM$105))</f>
        <v>0.19817137982399999</v>
      </c>
      <c r="AP17" s="42">
        <f>1/1000*(SUM('[1]48Imp'!AN$47:AN$47)+SUM('[1]48Imp'!AN$105:AN$105))</f>
        <v>0.21824507406239999</v>
      </c>
      <c r="AQ17" s="42">
        <f>1/1000*(SUM('[1]48Imp'!AO$47:AO$47)+SUM('[1]48Imp'!AO$105:AO$105))</f>
        <v>0.21314509692209999</v>
      </c>
      <c r="AR17" s="42">
        <f>1/1000*(SUM('[1]48Imp'!AP$47:AP$47)+SUM('[1]48Imp'!AP$105:AP$105))</f>
        <v>0.23316687364399996</v>
      </c>
      <c r="AS17" s="42">
        <f>1/1000*(SUM('[1]48Imp'!AQ$47:AQ$47)+SUM('[1]48Imp'!AQ$105:AQ$105))</f>
        <v>0.21698249407099998</v>
      </c>
      <c r="AT17" s="42">
        <f>1/1000*(SUM('[1]48Imp'!AR$47:AR$47)+SUM('[1]48Imp'!AR$105:AR$105))</f>
        <v>0.2227879358447</v>
      </c>
      <c r="AU17" s="42">
        <f>1/1000*(SUM('[1]48Imp'!AS$47:AS$47)+SUM('[1]48Imp'!AS$105:AS$105))</f>
        <v>0.24006119125559996</v>
      </c>
      <c r="AV17" s="42">
        <f>1/1000*(SUM('[1]48Imp'!AT$47:AT$47)+SUM('[1]48Imp'!AT$105:AT$105))</f>
        <v>0.24574633950800001</v>
      </c>
      <c r="AW17" s="42">
        <f>1/1000*(SUM('[1]48Imp'!AU$47:AU$47)+SUM('[1]48Imp'!AU$105:AU$105))</f>
        <v>0.27225148851000003</v>
      </c>
      <c r="AX17" s="42">
        <f>1/1000*(SUM('[1]48Imp'!AV$47:AV$47)+SUM('[1]48Imp'!AV$105:AV$105))</f>
        <v>0</v>
      </c>
      <c r="AY17" s="42">
        <f>1/1000*(SUM('[1]48Imp'!AW$47:AW$47)+SUM('[1]48Imp'!AW$105:AW$105))</f>
        <v>0</v>
      </c>
      <c r="AZ17" s="42">
        <f>1/1000*(SUM('[1]48Imp'!AX$47:AX$47)+SUM('[1]48Imp'!AX$105:AX$105))</f>
        <v>0</v>
      </c>
      <c r="BA17" s="42">
        <f>1/1000*(SUM('[1]48Imp'!AY$47:AY$47)+SUM('[1]48Imp'!AY$105:AY$105))</f>
        <v>0</v>
      </c>
      <c r="BB17" s="42">
        <f>1/1000*(SUM('[1]48Imp'!AZ$47:AZ$47)+SUM('[1]48Imp'!AZ$105:AZ$105))</f>
        <v>0</v>
      </c>
      <c r="BC17" s="42">
        <f>1/1000*(SUM('[1]48Imp'!BA$47:BA$47)+SUM('[1]48Imp'!BA$105:BA$105))</f>
        <v>0</v>
      </c>
      <c r="BD17" s="293"/>
    </row>
    <row r="18" spans="2:56">
      <c r="B18" s="5" t="s">
        <v>23</v>
      </c>
      <c r="C18" s="39">
        <f>1/$A$1*'[1]48Imp'!B$109</f>
        <v>1.7680336142857141E-2</v>
      </c>
      <c r="D18" s="10">
        <f>1/$A$1*'[1]48Imp'!C$109</f>
        <v>1.9786599999999998E-2</v>
      </c>
      <c r="E18" s="10">
        <f>1/$A$1*'[1]48Imp'!D$109</f>
        <v>3.0371004999999998E-3</v>
      </c>
      <c r="F18" s="10">
        <f>1/$A$1*'[1]48Imp'!E$109</f>
        <v>2.3093596749999994E-3</v>
      </c>
      <c r="G18" s="10">
        <f>1/$A$1*'[1]48Imp'!F$109</f>
        <v>2.7272219999999992E-3</v>
      </c>
      <c r="H18" s="10">
        <f>1/$A$1*'[1]48Imp'!G$109</f>
        <v>2.9680836428571424E-3</v>
      </c>
      <c r="I18" s="10">
        <f>1/$A$1*'[1]48Imp'!H$109</f>
        <v>3.5743528000000005E-3</v>
      </c>
      <c r="J18" s="10">
        <f>1/$A$1*'[1]48Imp'!I$109</f>
        <v>7.5172634999999977E-3</v>
      </c>
      <c r="K18" s="10">
        <f>1/$A$1*'[1]48Imp'!J$109</f>
        <v>1.2439241769230768E-2</v>
      </c>
      <c r="L18" s="10">
        <f>1/$A$1*'[1]48Imp'!K$109</f>
        <v>8.2032929999999987E-3</v>
      </c>
      <c r="M18" s="10">
        <f>1/$A$1*'[1]48Imp'!L$109</f>
        <v>1.2466140481385279E-2</v>
      </c>
      <c r="N18" s="10">
        <f>1/$A$1*'[1]48Imp'!M$109</f>
        <v>1.2700587121428568E-2</v>
      </c>
      <c r="O18" s="10">
        <f>1/$A$1*'[1]48Imp'!N$109</f>
        <v>1.1035859565476192E-2</v>
      </c>
      <c r="P18" s="10">
        <f>1/$A$1*'[1]48Imp'!O$109</f>
        <v>1.0607999019047621E-2</v>
      </c>
      <c r="Q18" s="10">
        <f>1/$A$1*'[1]48Imp'!P$109</f>
        <v>9.1374710714285708E-3</v>
      </c>
      <c r="R18" s="10">
        <f>1/$A$1*'[1]48Imp'!Q$109</f>
        <v>8.9756439999999962E-3</v>
      </c>
      <c r="S18" s="10">
        <f>1/$A$1*'[1]48Imp'!R$109</f>
        <v>1.0903634078571426E-2</v>
      </c>
      <c r="T18" s="10">
        <f>1/$A$1*'[1]48Imp'!S$109</f>
        <v>6.9000529404761902E-3</v>
      </c>
      <c r="U18" s="10">
        <f>1/$A$1*'[1]48Imp'!T$109</f>
        <v>5.860998569841268E-3</v>
      </c>
      <c r="V18" s="10">
        <f>1/$A$1*'[1]48Imp'!U$109</f>
        <v>6.2131604216450215E-3</v>
      </c>
      <c r="W18" s="10">
        <f>1/$A$1*'[1]48Imp'!V$109</f>
        <v>0</v>
      </c>
      <c r="X18" s="10">
        <f>1/$A$1*'[1]48Imp'!W$109</f>
        <v>0</v>
      </c>
      <c r="Y18" s="10">
        <f>1/$A$1*'[1]48Imp'!X$109</f>
        <v>0</v>
      </c>
      <c r="Z18" s="10">
        <f>1/$A$1*'[1]48Imp'!Y$109</f>
        <v>0</v>
      </c>
      <c r="AA18" s="10">
        <f>1/$A$1*'[1]48Imp'!Z$109</f>
        <v>0</v>
      </c>
      <c r="AB18" s="10">
        <f>1/$A$1*'[1]48Imp'!AA$109</f>
        <v>0</v>
      </c>
      <c r="AC18" s="4"/>
      <c r="AD18" s="39">
        <f>1/1000*'[1]48Imp'!AB$109</f>
        <v>1.5682374252714001E-2</v>
      </c>
      <c r="AE18" s="10">
        <f>1/1000*'[1]48Imp'!AC$109</f>
        <v>1.81798318668E-2</v>
      </c>
      <c r="AF18" s="10">
        <f>1/1000*'[1]48Imp'!AD$109</f>
        <v>4.2854941871999994E-3</v>
      </c>
      <c r="AG18" s="10">
        <f>1/1000*'[1]48Imp'!AE$109</f>
        <v>3.8216924591999999E-3</v>
      </c>
      <c r="AH18" s="10">
        <f>1/1000*'[1]48Imp'!AF$109</f>
        <v>4.7676734077000005E-3</v>
      </c>
      <c r="AI18" s="10">
        <f>1/1000*'[1]48Imp'!AG$109</f>
        <v>6.0420064848000004E-3</v>
      </c>
      <c r="AJ18" s="10">
        <f>1/1000*'[1]48Imp'!AH$109</f>
        <v>7.0076856619999996E-3</v>
      </c>
      <c r="AK18" s="10">
        <f>1/1000*'[1]48Imp'!AI$109</f>
        <v>1.1416681631999999E-2</v>
      </c>
      <c r="AL18" s="10">
        <f>1/1000*'[1]48Imp'!AJ$109</f>
        <v>1.9134556450000003E-2</v>
      </c>
      <c r="AM18" s="10">
        <f>1/1000*'[1]48Imp'!AK$109</f>
        <v>1.1939603768399998E-2</v>
      </c>
      <c r="AN18" s="10">
        <f>1/1000*'[1]48Imp'!AL$109</f>
        <v>1.91078059347E-2</v>
      </c>
      <c r="AO18" s="10">
        <f>1/1000*'[1]48Imp'!AM$109</f>
        <v>1.9211277359999997E-2</v>
      </c>
      <c r="AP18" s="10">
        <f>1/1000*'[1]48Imp'!AN$109</f>
        <v>1.6837251323199996E-2</v>
      </c>
      <c r="AQ18" s="10">
        <f>1/1000*'[1]48Imp'!AO$109</f>
        <v>1.5615357542700001E-2</v>
      </c>
      <c r="AR18" s="10">
        <f>1/1000*'[1]48Imp'!AP$109</f>
        <v>1.3869647608499999E-2</v>
      </c>
      <c r="AS18" s="10">
        <f>1/1000*'[1]48Imp'!AQ$109</f>
        <v>1.15003547155E-2</v>
      </c>
      <c r="AT18" s="10">
        <f>1/1000*'[1]48Imp'!AR$109</f>
        <v>1.2164014107800001E-2</v>
      </c>
      <c r="AU18" s="10">
        <f>1/1000*'[1]48Imp'!AS$109</f>
        <v>8.884976400299999E-3</v>
      </c>
      <c r="AV18" s="10">
        <f>1/1000*'[1]48Imp'!AT$109</f>
        <v>7.984842566000001E-3</v>
      </c>
      <c r="AW18" s="10">
        <f>1/1000*'[1]48Imp'!AU$109</f>
        <v>8.1026787287499999E-3</v>
      </c>
      <c r="AX18" s="10">
        <f>1/1000*'[1]48Imp'!AV$109</f>
        <v>0</v>
      </c>
      <c r="AY18" s="10">
        <f>1/1000*'[1]48Imp'!AW$109</f>
        <v>0</v>
      </c>
      <c r="AZ18" s="10">
        <f>1/1000*'[1]48Imp'!AX$109</f>
        <v>0</v>
      </c>
      <c r="BA18" s="10">
        <f>1/1000*'[1]48Imp'!AY$109</f>
        <v>0</v>
      </c>
      <c r="BB18" s="10">
        <f>1/1000*'[1]48Imp'!AZ$109</f>
        <v>0</v>
      </c>
      <c r="BC18" s="10">
        <f>1/1000*'[1]48Imp'!BA$109</f>
        <v>0</v>
      </c>
      <c r="BD18" s="293"/>
    </row>
    <row r="19" spans="2:56">
      <c r="B19" s="5" t="s">
        <v>87</v>
      </c>
      <c r="C19" s="39">
        <f>1/$A$1*'[1]48Imp'!B$116</f>
        <v>1.9806797166666661E-3</v>
      </c>
      <c r="D19" s="10">
        <f>1/$A$1*'[1]48Imp'!C$116</f>
        <v>1.7901627555555555E-3</v>
      </c>
      <c r="E19" s="10">
        <f>1/$A$1*'[1]48Imp'!D$116</f>
        <v>1.584577633333333E-3</v>
      </c>
      <c r="F19" s="10">
        <f>1/$A$1*'[1]48Imp'!E$116</f>
        <v>1.5173399539682535E-3</v>
      </c>
      <c r="G19" s="10">
        <f>1/$A$1*'[1]48Imp'!F$116</f>
        <v>2.7148993499999988E-3</v>
      </c>
      <c r="H19" s="10">
        <f>1/$A$1*'[1]48Imp'!G$116</f>
        <v>2.3867864452380952E-3</v>
      </c>
      <c r="I19" s="10">
        <f>1/$A$1*'[1]48Imp'!H$116</f>
        <v>4.2010024685064928E-3</v>
      </c>
      <c r="J19" s="10">
        <f>1/$A$1*'[1]48Imp'!I$116</f>
        <v>7.1692268333333363E-3</v>
      </c>
      <c r="K19" s="10">
        <f>1/$A$1*'[1]48Imp'!J$116</f>
        <v>6.8553824333333312E-3</v>
      </c>
      <c r="L19" s="10">
        <f>1/$A$1*'[1]48Imp'!K$116</f>
        <v>4.0594877476190479E-3</v>
      </c>
      <c r="M19" s="10">
        <f>1/$A$1*'[1]48Imp'!L$116</f>
        <v>3.9591539261522781E-3</v>
      </c>
      <c r="N19" s="10">
        <f>1/$A$1*'[1]48Imp'!M$116</f>
        <v>4.1968172595238098E-3</v>
      </c>
      <c r="O19" s="10">
        <f>1/$A$1*'[1]48Imp'!N$116</f>
        <v>4.0724326113095238E-3</v>
      </c>
      <c r="P19" s="10">
        <f>1/$A$1*'[1]48Imp'!O$116</f>
        <v>3.0045037714285711E-3</v>
      </c>
      <c r="Q19" s="10">
        <f>1/$A$1*'[1]48Imp'!P$116</f>
        <v>3.0726079285714283E-3</v>
      </c>
      <c r="R19" s="10">
        <f>1/$A$1*'[1]48Imp'!Q$116</f>
        <v>2.6651836409765355E-3</v>
      </c>
      <c r="S19" s="10">
        <f>1/$A$1*'[1]48Imp'!R$116</f>
        <v>2.9004421297619044E-3</v>
      </c>
      <c r="T19" s="10">
        <f>1/$A$1*'[1]48Imp'!S$116</f>
        <v>2.0154354976190478E-3</v>
      </c>
      <c r="U19" s="10">
        <f>1/$A$1*'[1]48Imp'!T$116</f>
        <v>3.5049491309523803E-3</v>
      </c>
      <c r="V19" s="10">
        <f>1/$A$1*'[1]48Imp'!U$116</f>
        <v>2.2948990388888886E-3</v>
      </c>
      <c r="W19" s="10">
        <f>1/$A$1*'[1]48Imp'!V$116</f>
        <v>0</v>
      </c>
      <c r="X19" s="10">
        <f>1/$A$1*'[1]48Imp'!W$116</f>
        <v>0</v>
      </c>
      <c r="Y19" s="10">
        <f>1/$A$1*'[1]48Imp'!X$116</f>
        <v>0</v>
      </c>
      <c r="Z19" s="10">
        <f>1/$A$1*'[1]48Imp'!Y$116</f>
        <v>0</v>
      </c>
      <c r="AA19" s="10">
        <f>1/$A$1*'[1]48Imp'!Z$116</f>
        <v>0</v>
      </c>
      <c r="AB19" s="10">
        <f>1/$A$1*'[1]48Imp'!AA$116</f>
        <v>0</v>
      </c>
      <c r="AC19" s="4"/>
      <c r="AD19" s="39">
        <f>1/1000*'[1]48Imp'!AB$116</f>
        <v>1.3054484683950001E-2</v>
      </c>
      <c r="AE19" s="10">
        <f>1/1000*'[1]48Imp'!AC$116</f>
        <v>1.0306214620399998E-2</v>
      </c>
      <c r="AF19" s="10">
        <f>1/1000*'[1]48Imp'!AD$116</f>
        <v>9.1461609215999998E-3</v>
      </c>
      <c r="AG19" s="10">
        <f>1/1000*'[1]48Imp'!AE$116</f>
        <v>9.0246740079999999E-3</v>
      </c>
      <c r="AH19" s="10">
        <f>1/1000*'[1]48Imp'!AF$116</f>
        <v>1.4172961770800001E-2</v>
      </c>
      <c r="AI19" s="10">
        <f>1/1000*'[1]48Imp'!AG$116</f>
        <v>1.4819497750199999E-2</v>
      </c>
      <c r="AJ19" s="10">
        <f>1/1000*'[1]48Imp'!AH$116</f>
        <v>2.1678721261200001E-2</v>
      </c>
      <c r="AK19" s="10">
        <f>1/1000*'[1]48Imp'!AI$116</f>
        <v>2.5565195989499998E-2</v>
      </c>
      <c r="AL19" s="10">
        <f>1/1000*'[1]48Imp'!AJ$116</f>
        <v>3.1140379157199999E-2</v>
      </c>
      <c r="AM19" s="10">
        <f>1/1000*'[1]48Imp'!AK$116</f>
        <v>2.4121902736800004E-2</v>
      </c>
      <c r="AN19" s="10">
        <f>1/1000*'[1]48Imp'!AL$116</f>
        <v>2.3724542927700005E-2</v>
      </c>
      <c r="AO19" s="10">
        <f>1/1000*'[1]48Imp'!AM$116</f>
        <v>4.2066714671999995E-2</v>
      </c>
      <c r="AP19" s="10">
        <f>1/1000*'[1]48Imp'!AN$116</f>
        <v>3.29221186272E-2</v>
      </c>
      <c r="AQ19" s="10">
        <f>1/1000*'[1]48Imp'!AO$116</f>
        <v>2.61077592537E-2</v>
      </c>
      <c r="AR19" s="10">
        <f>1/1000*'[1]48Imp'!AP$116</f>
        <v>2.6979680172999999E-2</v>
      </c>
      <c r="AS19" s="10">
        <f>1/1000*'[1]48Imp'!AQ$116</f>
        <v>1.7510479602000001E-2</v>
      </c>
      <c r="AT19" s="10">
        <f>1/1000*'[1]48Imp'!AR$116</f>
        <v>1.7257589348000001E-2</v>
      </c>
      <c r="AU19" s="10">
        <f>1/1000*'[1]48Imp'!AS$116</f>
        <v>1.4820151331699999E-2</v>
      </c>
      <c r="AV19" s="10">
        <f>1/1000*'[1]48Imp'!AT$116</f>
        <v>1.8949460327000001E-2</v>
      </c>
      <c r="AW19" s="10">
        <f>1/1000*'[1]48Imp'!AU$116</f>
        <v>1.4904719585833334E-2</v>
      </c>
      <c r="AX19" s="10">
        <f>1/1000*'[1]48Imp'!AV$116</f>
        <v>0</v>
      </c>
      <c r="AY19" s="10">
        <f>1/1000*'[1]48Imp'!AW$116</f>
        <v>0</v>
      </c>
      <c r="AZ19" s="10">
        <f>1/1000*'[1]48Imp'!AX$116</f>
        <v>0</v>
      </c>
      <c r="BA19" s="10">
        <f>1/1000*'[1]48Imp'!AY$116</f>
        <v>0</v>
      </c>
      <c r="BB19" s="10">
        <f>1/1000*'[1]48Imp'!AZ$116</f>
        <v>0</v>
      </c>
      <c r="BC19" s="10">
        <f>1/1000*'[1]48Imp'!BA$116</f>
        <v>0</v>
      </c>
      <c r="BD19" s="293"/>
    </row>
    <row r="20" spans="2:56">
      <c r="B20" s="5" t="s">
        <v>26</v>
      </c>
      <c r="C20" s="39">
        <f>1/$A$1*'[1]48Imp'!B$231</f>
        <v>2.0880929107142858E-3</v>
      </c>
      <c r="D20" s="10">
        <f>1/$A$1*'[1]48Imp'!C$231</f>
        <v>1.6873985166666666E-3</v>
      </c>
      <c r="E20" s="10">
        <f>1/$A$1*'[1]48Imp'!D$231</f>
        <v>1.8532156499999994E-3</v>
      </c>
      <c r="F20" s="10">
        <f>1/$A$1*'[1]48Imp'!E$231</f>
        <v>3.0913797833333331E-3</v>
      </c>
      <c r="G20" s="10">
        <f>1/$A$1*'[1]48Imp'!F$231</f>
        <v>5.2557318666666677E-3</v>
      </c>
      <c r="H20" s="10">
        <f>1/$A$1*'[1]48Imp'!G$231</f>
        <v>3.1672467333333327E-3</v>
      </c>
      <c r="I20" s="10">
        <f>1/$A$1*'[1]48Imp'!H$231</f>
        <v>7.0424080833333307E-3</v>
      </c>
      <c r="J20" s="10">
        <f>1/$A$1*'[1]48Imp'!I$231</f>
        <v>1.467704525E-2</v>
      </c>
      <c r="K20" s="10">
        <f>1/$A$1*'[1]48Imp'!J$231</f>
        <v>1.0244403228205128E-2</v>
      </c>
      <c r="L20" s="10">
        <f>1/$A$1*'[1]48Imp'!K$231</f>
        <v>9.477713404761905E-3</v>
      </c>
      <c r="M20" s="10">
        <f>1/$A$1*'[1]48Imp'!L$231</f>
        <v>1.3124244607724295E-2</v>
      </c>
      <c r="N20" s="10">
        <f>1/$A$1*'[1]48Imp'!M$231</f>
        <v>1.0470709305555556E-2</v>
      </c>
      <c r="O20" s="10">
        <f>1/$A$1*'[1]48Imp'!N$231</f>
        <v>1.5089962215873016E-2</v>
      </c>
      <c r="P20" s="10">
        <f>1/$A$1*'[1]48Imp'!O$231</f>
        <v>1.4017418392857141E-2</v>
      </c>
      <c r="Q20" s="10">
        <f>1/$A$1*'[1]48Imp'!P$231</f>
        <v>1.042275442380952E-2</v>
      </c>
      <c r="R20" s="10">
        <f>1/$A$1*'[1]48Imp'!Q$231</f>
        <v>4.3089974111111097E-3</v>
      </c>
      <c r="S20" s="10">
        <f>1/$A$1*'[1]48Imp'!R$231</f>
        <v>1.3748637250036073E-2</v>
      </c>
      <c r="T20" s="10">
        <f>1/$A$1*'[1]48Imp'!S$231</f>
        <v>8.7006557547619056E-3</v>
      </c>
      <c r="U20" s="10">
        <f>1/$A$1*'[1]48Imp'!T$231</f>
        <v>5.5065816007936483E-3</v>
      </c>
      <c r="V20" s="10">
        <f>1/$A$1*'[1]48Imp'!U$231</f>
        <v>4.2702819103896091E-3</v>
      </c>
      <c r="W20" s="10">
        <f>1/$A$1*'[1]48Imp'!V$231</f>
        <v>0</v>
      </c>
      <c r="X20" s="10">
        <f>1/$A$1*'[1]48Imp'!W$231</f>
        <v>0</v>
      </c>
      <c r="Y20" s="10">
        <f>1/$A$1*'[1]48Imp'!X$231</f>
        <v>0</v>
      </c>
      <c r="Z20" s="10">
        <f>1/$A$1*'[1]48Imp'!Y$231</f>
        <v>0</v>
      </c>
      <c r="AA20" s="10">
        <f>1/$A$1*'[1]48Imp'!Z$231</f>
        <v>0</v>
      </c>
      <c r="AB20" s="10">
        <f>1/$A$1*'[1]48Imp'!AA$231</f>
        <v>0</v>
      </c>
      <c r="AC20" s="4"/>
      <c r="AD20" s="39">
        <f>1/1000*'[1]48Imp'!AB$231</f>
        <v>2.8429029807119999E-3</v>
      </c>
      <c r="AE20" s="10">
        <f>1/1000*'[1]48Imp'!AC$231</f>
        <v>2.2346169335999999E-3</v>
      </c>
      <c r="AF20" s="10">
        <f>1/1000*'[1]48Imp'!AD$231</f>
        <v>2.7258678816000003E-3</v>
      </c>
      <c r="AG20" s="10">
        <f>1/1000*'[1]48Imp'!AE$231</f>
        <v>4.4293776240000001E-3</v>
      </c>
      <c r="AH20" s="10">
        <f>1/1000*'[1]48Imp'!AF$231</f>
        <v>6.4850626987999994E-3</v>
      </c>
      <c r="AI20" s="10">
        <f>1/1000*'[1]48Imp'!AG$231</f>
        <v>4.7800810200000002E-3</v>
      </c>
      <c r="AJ20" s="10">
        <f>1/1000*'[1]48Imp'!AH$231</f>
        <v>8.4888190451999999E-3</v>
      </c>
      <c r="AK20" s="10">
        <f>1/1000*'[1]48Imp'!AI$231</f>
        <v>1.85278977695E-2</v>
      </c>
      <c r="AL20" s="10">
        <f>1/1000*'[1]48Imp'!AJ$231</f>
        <v>1.5350310126400001E-2</v>
      </c>
      <c r="AM20" s="10">
        <f>1/1000*'[1]48Imp'!AK$231</f>
        <v>1.2613306116399998E-2</v>
      </c>
      <c r="AN20" s="10">
        <f>1/1000*'[1]48Imp'!AL$231</f>
        <v>1.5497765750700001E-2</v>
      </c>
      <c r="AO20" s="10">
        <f>1/1000*'[1]48Imp'!AM$231</f>
        <v>1.3496181935999997E-2</v>
      </c>
      <c r="AP20" s="10">
        <f>1/1000*'[1]48Imp'!AN$231</f>
        <v>2.0032280399999998E-2</v>
      </c>
      <c r="AQ20" s="10">
        <f>1/1000*'[1]48Imp'!AO$231</f>
        <v>2.13294799026E-2</v>
      </c>
      <c r="AR20" s="10">
        <f>1/1000*'[1]48Imp'!AP$231</f>
        <v>1.5875618840500001E-2</v>
      </c>
      <c r="AS20" s="10">
        <f>1/1000*'[1]48Imp'!AQ$231</f>
        <v>9.1422822190000003E-3</v>
      </c>
      <c r="AT20" s="10">
        <f>1/1000*'[1]48Imp'!AR$231</f>
        <v>1.85076214801E-2</v>
      </c>
      <c r="AU20" s="10">
        <f>1/1000*'[1]48Imp'!AS$231</f>
        <v>1.2103580946599997E-2</v>
      </c>
      <c r="AV20" s="10">
        <f>1/1000*'[1]48Imp'!AT$231</f>
        <v>9.5325182649999996E-3</v>
      </c>
      <c r="AW20" s="10">
        <f>1/1000*'[1]48Imp'!AU$231</f>
        <v>7.6916181099999995E-3</v>
      </c>
      <c r="AX20" s="10">
        <f>1/1000*'[1]48Imp'!AV$231</f>
        <v>0</v>
      </c>
      <c r="AY20" s="10">
        <f>1/1000*'[1]48Imp'!AW$231</f>
        <v>0</v>
      </c>
      <c r="AZ20" s="10">
        <f>1/1000*'[1]48Imp'!AX$231</f>
        <v>0</v>
      </c>
      <c r="BA20" s="10">
        <f>1/1000*'[1]48Imp'!AY$231</f>
        <v>0</v>
      </c>
      <c r="BB20" s="10">
        <f>1/1000*'[1]48Imp'!AZ$231</f>
        <v>0</v>
      </c>
      <c r="BC20" s="10">
        <f>1/1000*'[1]48Imp'!BA$231</f>
        <v>0</v>
      </c>
      <c r="BD20" s="293"/>
    </row>
    <row r="21" spans="2:56">
      <c r="B21" s="8" t="s">
        <v>19</v>
      </c>
      <c r="C21" s="40">
        <f t="shared" ref="C21:AB21" si="6">SUM(C16:C16)-SUM(C17:C20)</f>
        <v>2.255641363095244E-3</v>
      </c>
      <c r="D21" s="35">
        <f t="shared" si="6"/>
        <v>1.6845018777777929E-3</v>
      </c>
      <c r="E21" s="35">
        <f t="shared" si="6"/>
        <v>1.7829473166666686E-3</v>
      </c>
      <c r="F21" s="35">
        <f t="shared" si="6"/>
        <v>1.7691304301587184E-3</v>
      </c>
      <c r="G21" s="35">
        <f t="shared" si="6"/>
        <v>3.297926394444442E-3</v>
      </c>
      <c r="H21" s="35">
        <f t="shared" si="6"/>
        <v>2.7319098380952436E-3</v>
      </c>
      <c r="I21" s="35">
        <f t="shared" si="6"/>
        <v>2.9808962470779243E-3</v>
      </c>
      <c r="J21" s="35">
        <f t="shared" si="6"/>
        <v>4.2023459999999957E-3</v>
      </c>
      <c r="K21" s="35">
        <f t="shared" si="6"/>
        <v>4.5974488864468921E-3</v>
      </c>
      <c r="L21" s="35">
        <f t="shared" si="6"/>
        <v>4.8848903714285713E-3</v>
      </c>
      <c r="M21" s="35">
        <f t="shared" si="6"/>
        <v>7.7927038955776379E-3</v>
      </c>
      <c r="N21" s="35">
        <f t="shared" si="6"/>
        <v>2.2306169376984111E-2</v>
      </c>
      <c r="O21" s="35">
        <f t="shared" si="6"/>
        <v>1.4426393914285726E-2</v>
      </c>
      <c r="P21" s="35">
        <f t="shared" si="6"/>
        <v>8.9748684426740194E-3</v>
      </c>
      <c r="Q21" s="35">
        <f t="shared" si="6"/>
        <v>1.0925518845238069E-2</v>
      </c>
      <c r="R21" s="35">
        <f t="shared" si="6"/>
        <v>1.0299624307039346E-2</v>
      </c>
      <c r="S21" s="35">
        <f t="shared" si="6"/>
        <v>1.6117540840909078E-2</v>
      </c>
      <c r="T21" s="35">
        <f t="shared" si="6"/>
        <v>7.3439950285714289E-3</v>
      </c>
      <c r="U21" s="35">
        <f t="shared" si="6"/>
        <v>7.0656485388888857E-3</v>
      </c>
      <c r="V21" s="35">
        <f t="shared" si="6"/>
        <v>8.6610181763347588E-3</v>
      </c>
      <c r="W21" s="35">
        <f t="shared" si="6"/>
        <v>0</v>
      </c>
      <c r="X21" s="35">
        <f t="shared" si="6"/>
        <v>0</v>
      </c>
      <c r="Y21" s="35">
        <f t="shared" si="6"/>
        <v>0</v>
      </c>
      <c r="Z21" s="35">
        <f t="shared" si="6"/>
        <v>0</v>
      </c>
      <c r="AA21" s="35">
        <f t="shared" si="6"/>
        <v>0</v>
      </c>
      <c r="AB21" s="35">
        <f t="shared" si="6"/>
        <v>0</v>
      </c>
      <c r="AC21" s="4"/>
      <c r="AD21" s="41">
        <f t="shared" ref="AD21:BC21" si="7">SUM(AD16:AD16)-SUM(AD17:AD20)</f>
        <v>8.3752728088979933E-3</v>
      </c>
      <c r="AE21" s="36">
        <f t="shared" si="7"/>
        <v>6.5592508072000177E-3</v>
      </c>
      <c r="AF21" s="36">
        <f t="shared" si="7"/>
        <v>6.1137342479999912E-3</v>
      </c>
      <c r="AG21" s="36">
        <f t="shared" si="7"/>
        <v>6.3191773120000183E-3</v>
      </c>
      <c r="AH21" s="36">
        <f t="shared" si="7"/>
        <v>8.4490477014999704E-3</v>
      </c>
      <c r="AI21" s="36">
        <f t="shared" si="7"/>
        <v>1.1004049570800034E-2</v>
      </c>
      <c r="AJ21" s="36">
        <f t="shared" si="7"/>
        <v>1.0917858859200047E-2</v>
      </c>
      <c r="AK21" s="36">
        <f t="shared" si="7"/>
        <v>1.4223387513499969E-2</v>
      </c>
      <c r="AL21" s="36">
        <f t="shared" si="7"/>
        <v>1.5682991849200023E-2</v>
      </c>
      <c r="AM21" s="36">
        <f t="shared" si="7"/>
        <v>1.6247344537599989E-2</v>
      </c>
      <c r="AN21" s="36">
        <f t="shared" si="7"/>
        <v>2.2069633172400072E-2</v>
      </c>
      <c r="AO21" s="36">
        <f t="shared" si="7"/>
        <v>3.7466928624000029E-2</v>
      </c>
      <c r="AP21" s="36">
        <f t="shared" si="7"/>
        <v>2.8219160904000007E-2</v>
      </c>
      <c r="AQ21" s="36">
        <f t="shared" si="7"/>
        <v>2.1839806311900023E-2</v>
      </c>
      <c r="AR21" s="36">
        <f t="shared" si="7"/>
        <v>2.8246533787500028E-2</v>
      </c>
      <c r="AS21" s="36">
        <f t="shared" si="7"/>
        <v>2.6351054376500038E-2</v>
      </c>
      <c r="AT21" s="36">
        <f t="shared" si="7"/>
        <v>3.8477458967100031E-2</v>
      </c>
      <c r="AU21" s="36">
        <f t="shared" si="7"/>
        <v>2.5643496364200047E-2</v>
      </c>
      <c r="AV21" s="36">
        <f t="shared" si="7"/>
        <v>2.1073389622999983E-2</v>
      </c>
      <c r="AW21" s="36">
        <f t="shared" si="7"/>
        <v>2.5367144106249961E-2</v>
      </c>
      <c r="AX21" s="36">
        <f t="shared" si="7"/>
        <v>0</v>
      </c>
      <c r="AY21" s="36">
        <f t="shared" si="7"/>
        <v>0</v>
      </c>
      <c r="AZ21" s="36">
        <f t="shared" si="7"/>
        <v>0</v>
      </c>
      <c r="BA21" s="36">
        <f t="shared" si="7"/>
        <v>0</v>
      </c>
      <c r="BB21" s="36">
        <f t="shared" si="7"/>
        <v>0</v>
      </c>
      <c r="BC21" s="36">
        <f t="shared" si="7"/>
        <v>0</v>
      </c>
      <c r="BD21" s="293"/>
    </row>
    <row r="22" spans="2:56" ht="17.149999999999999" customHeight="1">
      <c r="B22" s="14" t="s">
        <v>213</v>
      </c>
      <c r="C22" s="166">
        <f>1/$A$1*'[1]48Imp'!B$264</f>
        <v>7.1602055505989908</v>
      </c>
      <c r="D22" s="167">
        <f>1/$A$1*'[1]48Imp'!C$264</f>
        <v>6.7599832945233747</v>
      </c>
      <c r="E22" s="167">
        <f>1/$A$1*'[1]48Imp'!D$264</f>
        <v>6.8105100462591617</v>
      </c>
      <c r="F22" s="167">
        <f>1/$A$1*'[1]48Imp'!E$264</f>
        <v>7.1765401625225458</v>
      </c>
      <c r="G22" s="167">
        <f>1/$A$1*'[1]48Imp'!F$264</f>
        <v>7.4032811080064196</v>
      </c>
      <c r="H22" s="167">
        <f>1/$A$1*'[1]48Imp'!G$264</f>
        <v>7.308079833651588</v>
      </c>
      <c r="I22" s="167">
        <f>1/$A$1*'[1]48Imp'!H$264</f>
        <v>7.5579304957646816</v>
      </c>
      <c r="J22" s="167">
        <f>1/$A$1*'[1]48Imp'!I$264</f>
        <v>7.5130257154067799</v>
      </c>
      <c r="K22" s="167">
        <f>1/$A$1*'[1]48Imp'!J$264</f>
        <v>7.5926399778920652</v>
      </c>
      <c r="L22" s="167">
        <f>1/$A$1*'[1]48Imp'!K$264</f>
        <v>6.777486171880911</v>
      </c>
      <c r="M22" s="167">
        <f>1/$A$1*'[1]48Imp'!L$264</f>
        <v>7.0834395384349671</v>
      </c>
      <c r="N22" s="167">
        <f>1/$A$1*'[1]48Imp'!M$264</f>
        <v>7.271990564315078</v>
      </c>
      <c r="O22" s="167">
        <f>1/$A$1*'[1]48Imp'!N$264</f>
        <v>6.5373318149759605</v>
      </c>
      <c r="P22" s="167">
        <f>1/$A$1*'[1]48Imp'!O$264</f>
        <v>6.2580886462388889</v>
      </c>
      <c r="Q22" s="167">
        <f>1/$A$1*'[1]48Imp'!P$264</f>
        <v>6.150741515260135</v>
      </c>
      <c r="R22" s="167">
        <f>1/$A$1*'[1]48Imp'!Q$264</f>
        <v>6.2276599461168205</v>
      </c>
      <c r="S22" s="167">
        <f>1/$A$1*'[1]48Imp'!R$264</f>
        <v>6.1933703249837464</v>
      </c>
      <c r="T22" s="167">
        <f>1/$A$1*'[1]48Imp'!S$264</f>
        <v>6.342144283159155</v>
      </c>
      <c r="U22" s="167">
        <f>1/$A$1*'[1]48Imp'!T$264</f>
        <v>6.3132097686152129</v>
      </c>
      <c r="V22" s="167">
        <f>1/$A$1*'[1]48Imp'!U$264</f>
        <v>6.5641321069680716</v>
      </c>
      <c r="W22" s="167">
        <f>1/$A$1*'[1]48Imp'!V$264</f>
        <v>0</v>
      </c>
      <c r="X22" s="167">
        <f>1/$A$1*'[1]48Imp'!W$264</f>
        <v>0</v>
      </c>
      <c r="Y22" s="167">
        <f>1/$A$1*'[1]48Imp'!X$264</f>
        <v>0</v>
      </c>
      <c r="Z22" s="167">
        <f>1/$A$1*'[1]48Imp'!Y$264</f>
        <v>0</v>
      </c>
      <c r="AA22" s="167">
        <f>1/$A$1*'[1]48Imp'!Z$264</f>
        <v>0</v>
      </c>
      <c r="AB22" s="167">
        <f>1/$A$1*'[1]48Imp'!AA$264</f>
        <v>0</v>
      </c>
      <c r="AC22" s="16"/>
      <c r="AD22" s="166">
        <f>1/1000*'[1]48Imp'!AB$264</f>
        <v>6.3660079502192692</v>
      </c>
      <c r="AE22" s="167">
        <f>1/1000*'[1]48Imp'!AC$264</f>
        <v>6.1452321191375994</v>
      </c>
      <c r="AF22" s="167">
        <f>1/1000*'[1]48Imp'!AD$264</f>
        <v>6.4394059156992007</v>
      </c>
      <c r="AG22" s="167">
        <f>1/1000*'[1]48Imp'!AE$264</f>
        <v>7.8252871497919996</v>
      </c>
      <c r="AH22" s="167">
        <f>1/1000*'[1]48Imp'!AF$264</f>
        <v>8.5415511919983</v>
      </c>
      <c r="AI22" s="167">
        <f>1/1000*'[1]48Imp'!AG$264</f>
        <v>8.4623119355775014</v>
      </c>
      <c r="AJ22" s="167">
        <f>1/1000*'[1]48Imp'!AH$264</f>
        <v>8.9075771154476016</v>
      </c>
      <c r="AK22" s="167">
        <f>1/1000*'[1]48Imp'!AI$264</f>
        <v>10.102937487919004</v>
      </c>
      <c r="AL22" s="167">
        <f>1/1000*'[1]48Imp'!AJ$264</f>
        <v>11.2856098806028</v>
      </c>
      <c r="AM22" s="167">
        <f>1/1000*'[1]48Imp'!AK$264</f>
        <v>9.3346138460652011</v>
      </c>
      <c r="AN22" s="167">
        <f>1/1000*'[1]48Imp'!AL$264</f>
        <v>9.4443344430066016</v>
      </c>
      <c r="AO22" s="167">
        <f>1/1000*'[1]48Imp'!AM$264</f>
        <v>10.694815474847998</v>
      </c>
      <c r="AP22" s="167">
        <f>1/1000*'[1]48Imp'!AN$264</f>
        <v>8.7717820782943985</v>
      </c>
      <c r="AQ22" s="167">
        <f>1/1000*'[1]48Imp'!AO$264</f>
        <v>8.7386801703504009</v>
      </c>
      <c r="AR22" s="167">
        <f>1/1000*'[1]48Imp'!AP$264</f>
        <v>8.8643563745050002</v>
      </c>
      <c r="AS22" s="167">
        <f>1/1000*'[1]48Imp'!AQ$264</f>
        <v>7.4732955759945003</v>
      </c>
      <c r="AT22" s="167">
        <f>1/1000*'[1]48Imp'!AR$264</f>
        <v>7.564358218229601</v>
      </c>
      <c r="AU22" s="167">
        <f>1/1000*'[1]48Imp'!AS$264</f>
        <v>7.9037785403433993</v>
      </c>
      <c r="AV22" s="167">
        <f>1/1000*'[1]48Imp'!AT$264</f>
        <v>8.5117382237359998</v>
      </c>
      <c r="AW22" s="167">
        <f>1/1000*'[1]48Imp'!AU$264</f>
        <v>8.2488599961587497</v>
      </c>
      <c r="AX22" s="167">
        <f>1/1000*'[1]48Imp'!AV$264</f>
        <v>0</v>
      </c>
      <c r="AY22" s="167">
        <f>1/1000*'[1]48Imp'!AW$264</f>
        <v>0</v>
      </c>
      <c r="AZ22" s="167">
        <f>1/1000*'[1]48Imp'!AX$264</f>
        <v>0</v>
      </c>
      <c r="BA22" s="167">
        <f>1/1000*'[1]48Imp'!AY$264</f>
        <v>0</v>
      </c>
      <c r="BB22" s="167">
        <f>1/1000*'[1]48Imp'!AZ$264</f>
        <v>0</v>
      </c>
      <c r="BC22" s="167">
        <f>1/1000*'[1]48Imp'!BA$264</f>
        <v>0</v>
      </c>
      <c r="BD22" s="293"/>
    </row>
    <row r="23" spans="2:56">
      <c r="B23" s="5" t="s">
        <v>58</v>
      </c>
      <c r="C23" s="39">
        <f>1/$A$1*'[1]48Imp'!B$16</f>
        <v>0.28224162016190468</v>
      </c>
      <c r="D23" s="10">
        <f>1/$A$1*'[1]48Imp'!C$16</f>
        <v>0.28936406917738094</v>
      </c>
      <c r="E23" s="10">
        <f>1/$A$1*'[1]48Imp'!D$16</f>
        <v>0.291328809375</v>
      </c>
      <c r="F23" s="10">
        <f>1/$A$1*'[1]48Imp'!E$16</f>
        <v>0.30755025143660125</v>
      </c>
      <c r="G23" s="10">
        <f>1/$A$1*'[1]48Imp'!F$16</f>
        <v>0.31236075249484124</v>
      </c>
      <c r="H23" s="10">
        <f>1/$A$1*'[1]48Imp'!G$16</f>
        <v>0.32239231097460314</v>
      </c>
      <c r="I23" s="10">
        <f>1/$A$1*'[1]48Imp'!H$16</f>
        <v>0.35186955957222216</v>
      </c>
      <c r="J23" s="10">
        <f>1/$A$1*'[1]48Imp'!I$16</f>
        <v>0.34629382612539672</v>
      </c>
      <c r="K23" s="10">
        <f>1/$A$1*'[1]48Imp'!J$16</f>
        <v>0.32180748477777782</v>
      </c>
      <c r="L23" s="10">
        <f>1/$A$1*'[1]48Imp'!K$16</f>
        <v>0.24622940705104432</v>
      </c>
      <c r="M23" s="10">
        <f>1/$A$1*'[1]48Imp'!L$16</f>
        <v>0.2915957138985994</v>
      </c>
      <c r="N23" s="10">
        <f>1/$A$1*'[1]48Imp'!M$16</f>
        <v>0.26683566363412697</v>
      </c>
      <c r="O23" s="10">
        <f>1/$A$1*'[1]48Imp'!N$16</f>
        <v>0.26629693706234198</v>
      </c>
      <c r="P23" s="10">
        <f>1/$A$1*'[1]48Imp'!O$16</f>
        <v>0.24908697161428564</v>
      </c>
      <c r="Q23" s="10">
        <f>1/$A$1*'[1]48Imp'!P$16</f>
        <v>0.24123981906872294</v>
      </c>
      <c r="R23" s="10">
        <f>1/$A$1*'[1]48Imp'!Q$16</f>
        <v>0.21689239937499999</v>
      </c>
      <c r="S23" s="10">
        <f>1/$A$1*'[1]48Imp'!R$16</f>
        <v>0.21585526766768595</v>
      </c>
      <c r="T23" s="10">
        <f>1/$A$1*'[1]48Imp'!S$16</f>
        <v>0.21597883986336999</v>
      </c>
      <c r="U23" s="10">
        <f>1/$A$1*'[1]48Imp'!T$16</f>
        <v>0.23087838727244714</v>
      </c>
      <c r="V23" s="10">
        <f>1/$A$1*'[1]48Imp'!U$16</f>
        <v>0.2380906869551227</v>
      </c>
      <c r="W23" s="10">
        <f>1/$A$1*'[1]48Imp'!V$16</f>
        <v>0</v>
      </c>
      <c r="X23" s="10">
        <f>1/$A$1*'[1]48Imp'!W$16</f>
        <v>0</v>
      </c>
      <c r="Y23" s="10">
        <f>1/$A$1*'[1]48Imp'!X$16</f>
        <v>0</v>
      </c>
      <c r="Z23" s="10">
        <f>1/$A$1*'[1]48Imp'!Y$16</f>
        <v>0</v>
      </c>
      <c r="AA23" s="10">
        <f>1/$A$1*'[1]48Imp'!Z$16</f>
        <v>0</v>
      </c>
      <c r="AB23" s="10">
        <f>1/$A$1*'[1]48Imp'!AA$16</f>
        <v>0</v>
      </c>
      <c r="AC23" s="4"/>
      <c r="AD23" s="39">
        <f>1/1000*'[1]48Imp'!AB$16</f>
        <v>0.21966384588919802</v>
      </c>
      <c r="AE23" s="10">
        <f>1/1000*'[1]48Imp'!AC$16</f>
        <v>0.23252052973439999</v>
      </c>
      <c r="AF23" s="10">
        <f>1/1000*'[1]48Imp'!AD$16</f>
        <v>0.24552844605119997</v>
      </c>
      <c r="AG23" s="10">
        <f>1/1000*'[1]48Imp'!AE$16</f>
        <v>0.2731032314304</v>
      </c>
      <c r="AH23" s="10">
        <f>1/1000*'[1]48Imp'!AF$16</f>
        <v>0.30163540821540002</v>
      </c>
      <c r="AI23" s="10">
        <f>1/1000*'[1]48Imp'!AG$16</f>
        <v>0.31362997744650001</v>
      </c>
      <c r="AJ23" s="10">
        <f>1/1000*'[1]48Imp'!AH$16</f>
        <v>0.34126534747280002</v>
      </c>
      <c r="AK23" s="10">
        <f>1/1000*'[1]48Imp'!AI$16</f>
        <v>0.37313019202000003</v>
      </c>
      <c r="AL23" s="10">
        <f>1/1000*'[1]48Imp'!AJ$16</f>
        <v>0.387909137638</v>
      </c>
      <c r="AM23" s="10">
        <f>1/1000*'[1]48Imp'!AK$16</f>
        <v>0.286588279758</v>
      </c>
      <c r="AN23" s="10">
        <f>1/1000*'[1]48Imp'!AL$16</f>
        <v>0.31705337530259997</v>
      </c>
      <c r="AO23" s="10">
        <f>1/1000*'[1]48Imp'!AM$16</f>
        <v>0.33473638924799998</v>
      </c>
      <c r="AP23" s="10">
        <f>1/1000*'[1]48Imp'!AN$16</f>
        <v>0.30767877507839997</v>
      </c>
      <c r="AQ23" s="10">
        <f>1/1000*'[1]48Imp'!AO$16</f>
        <v>0.29663557616640002</v>
      </c>
      <c r="AR23" s="10">
        <f>1/1000*'[1]48Imp'!AP$16</f>
        <v>0.29915147987949997</v>
      </c>
      <c r="AS23" s="10">
        <f>1/1000*'[1]48Imp'!AQ$16</f>
        <v>0.2417474360945</v>
      </c>
      <c r="AT23" s="10">
        <f>1/1000*'[1]48Imp'!AR$16</f>
        <v>0.23133344404200001</v>
      </c>
      <c r="AU23" s="10">
        <f>1/1000*'[1]48Imp'!AS$16</f>
        <v>0.23678697609709998</v>
      </c>
      <c r="AV23" s="10">
        <f>1/1000*'[1]48Imp'!AT$16</f>
        <v>0.27981316671500001</v>
      </c>
      <c r="AW23" s="10">
        <f>1/1000*'[1]48Imp'!AU$16</f>
        <v>0.24208934028333334</v>
      </c>
      <c r="AX23" s="10">
        <f>1/1000*'[1]48Imp'!AV$16</f>
        <v>0</v>
      </c>
      <c r="AY23" s="10">
        <f>1/1000*'[1]48Imp'!AW$16</f>
        <v>0</v>
      </c>
      <c r="AZ23" s="10">
        <f>1/1000*'[1]48Imp'!AX$16</f>
        <v>0</v>
      </c>
      <c r="BA23" s="10">
        <f>1/1000*'[1]48Imp'!AY$16</f>
        <v>0</v>
      </c>
      <c r="BB23" s="10">
        <f>1/1000*'[1]48Imp'!AZ$16</f>
        <v>0</v>
      </c>
      <c r="BC23" s="10">
        <f>1/1000*'[1]48Imp'!BA$16</f>
        <v>0</v>
      </c>
      <c r="BD23" s="293"/>
    </row>
    <row r="24" spans="2:56">
      <c r="B24" s="5" t="s">
        <v>36</v>
      </c>
      <c r="C24" s="168">
        <f>1/$A$1*'[1]48Imp'!B$23</f>
        <v>0.9664143004849205</v>
      </c>
      <c r="D24" s="169">
        <f>1/$A$1*'[1]48Imp'!C$23</f>
        <v>0.95948122848737383</v>
      </c>
      <c r="E24" s="169">
        <f>1/$A$1*'[1]48Imp'!D$23</f>
        <v>0.94811534393275598</v>
      </c>
      <c r="F24" s="169">
        <f>1/$A$1*'[1]48Imp'!E$23</f>
        <v>1.0072837119777776</v>
      </c>
      <c r="G24" s="169">
        <f>1/$A$1*'[1]48Imp'!F$23</f>
        <v>1.1065557676891773</v>
      </c>
      <c r="H24" s="169">
        <f>1/$A$1*'[1]48Imp'!G$23</f>
        <v>1.0473687480992062</v>
      </c>
      <c r="I24" s="169">
        <f>1/$A$1*'[1]48Imp'!H$23</f>
        <v>1.0536799226777778</v>
      </c>
      <c r="J24" s="169">
        <f>1/$A$1*'[1]48Imp'!I$23</f>
        <v>1.0504094924372291</v>
      </c>
      <c r="K24" s="169">
        <f>1/$A$1*'[1]48Imp'!J$23</f>
        <v>1.0567508324166663</v>
      </c>
      <c r="L24" s="169">
        <f>1/$A$1*'[1]48Imp'!K$23</f>
        <v>0.90742875877063489</v>
      </c>
      <c r="M24" s="169">
        <f>1/$A$1*'[1]48Imp'!L$23</f>
        <v>0.89313131947478985</v>
      </c>
      <c r="N24" s="169">
        <f>1/$A$1*'[1]48Imp'!M$23</f>
        <v>0.90748768791666656</v>
      </c>
      <c r="O24" s="169">
        <f>1/$A$1*'[1]48Imp'!N$23</f>
        <v>0.76743053975252518</v>
      </c>
      <c r="P24" s="169">
        <f>1/$A$1*'[1]48Imp'!O$23</f>
        <v>0.77118605399999984</v>
      </c>
      <c r="Q24" s="169">
        <f>1/$A$1*'[1]48Imp'!P$23</f>
        <v>0.85581459256493497</v>
      </c>
      <c r="R24" s="169">
        <f>1/$A$1*'[1]48Imp'!Q$23</f>
        <v>0.90563244496428563</v>
      </c>
      <c r="S24" s="169">
        <f>1/$A$1*'[1]48Imp'!R$23</f>
        <v>0.8049704301012568</v>
      </c>
      <c r="T24" s="169">
        <f>1/$A$1*'[1]48Imp'!S$23</f>
        <v>0.80924237729212456</v>
      </c>
      <c r="U24" s="169">
        <f>1/$A$1*'[1]48Imp'!T$23</f>
        <v>0.77579657789496748</v>
      </c>
      <c r="V24" s="169">
        <f>1/$A$1*'[1]48Imp'!U$23</f>
        <v>0.79394374708531734</v>
      </c>
      <c r="W24" s="169">
        <f>1/$A$1*'[1]48Imp'!V$23</f>
        <v>0</v>
      </c>
      <c r="X24" s="169">
        <f>1/$A$1*'[1]48Imp'!W$23</f>
        <v>0</v>
      </c>
      <c r="Y24" s="169">
        <f>1/$A$1*'[1]48Imp'!X$23</f>
        <v>0</v>
      </c>
      <c r="Z24" s="169">
        <f>1/$A$1*'[1]48Imp'!Y$23</f>
        <v>0</v>
      </c>
      <c r="AA24" s="169">
        <f>1/$A$1*'[1]48Imp'!Z$23</f>
        <v>0</v>
      </c>
      <c r="AB24" s="169">
        <f>1/$A$1*'[1]48Imp'!AA$23</f>
        <v>0</v>
      </c>
      <c r="AC24" s="160"/>
      <c r="AD24" s="168">
        <f>1/1000*'[1]48Imp'!AB$23</f>
        <v>0.88299433917348302</v>
      </c>
      <c r="AE24" s="169">
        <f>1/1000*'[1]48Imp'!AC$23</f>
        <v>0.85691241751599989</v>
      </c>
      <c r="AF24" s="169">
        <f>1/1000*'[1]48Imp'!AD$23</f>
        <v>0.92522841817439994</v>
      </c>
      <c r="AG24" s="169">
        <f>1/1000*'[1]48Imp'!AE$23</f>
        <v>1.1197719196496001</v>
      </c>
      <c r="AH24" s="169">
        <f>1/1000*'[1]48Imp'!AF$23</f>
        <v>1.26143824366</v>
      </c>
      <c r="AI24" s="169">
        <f>1/1000*'[1]48Imp'!AG$23</f>
        <v>1.1857759114772999</v>
      </c>
      <c r="AJ24" s="169">
        <f>1/1000*'[1]48Imp'!AH$23</f>
        <v>1.223659783524</v>
      </c>
      <c r="AK24" s="169">
        <f>1/1000*'[1]48Imp'!AI$23</f>
        <v>1.3689488105390002</v>
      </c>
      <c r="AL24" s="169">
        <f>1/1000*'[1]48Imp'!AJ$23</f>
        <v>1.5514312945288</v>
      </c>
      <c r="AM24" s="169">
        <f>1/1000*'[1]48Imp'!AK$23</f>
        <v>1.2635074508935999</v>
      </c>
      <c r="AN24" s="169">
        <f>1/1000*'[1]48Imp'!AL$23</f>
        <v>1.2052096498071001</v>
      </c>
      <c r="AO24" s="169">
        <f>1/1000*'[1]48Imp'!AM$23</f>
        <v>1.3885668853440001</v>
      </c>
      <c r="AP24" s="169">
        <f>1/1000*'[1]48Imp'!AN$23</f>
        <v>1.0330209303039999</v>
      </c>
      <c r="AQ24" s="169">
        <f>1/1000*'[1]48Imp'!AO$23</f>
        <v>1.0350528597227999</v>
      </c>
      <c r="AR24" s="169">
        <f>1/1000*'[1]48Imp'!AP$23</f>
        <v>1.1317299784165</v>
      </c>
      <c r="AS24" s="169">
        <f>1/1000*'[1]48Imp'!AQ$23</f>
        <v>0.99623912452399999</v>
      </c>
      <c r="AT24" s="169">
        <f>1/1000*'[1]48Imp'!AR$23</f>
        <v>0.95001776682009997</v>
      </c>
      <c r="AU24" s="169">
        <f>1/1000*'[1]48Imp'!AS$23</f>
        <v>0.95301494937219988</v>
      </c>
      <c r="AV24" s="169">
        <f>1/1000*'[1]48Imp'!AT$23</f>
        <v>1.000629314977</v>
      </c>
      <c r="AW24" s="169">
        <f>1/1000*'[1]48Imp'!AU$23</f>
        <v>0.92627435979833328</v>
      </c>
      <c r="AX24" s="169">
        <f>1/1000*'[1]48Imp'!AV$23</f>
        <v>0</v>
      </c>
      <c r="AY24" s="169">
        <f>1/1000*'[1]48Imp'!AW$23</f>
        <v>0</v>
      </c>
      <c r="AZ24" s="169">
        <f>1/1000*'[1]48Imp'!AX$23</f>
        <v>0</v>
      </c>
      <c r="BA24" s="169">
        <f>1/1000*'[1]48Imp'!AY$23</f>
        <v>0</v>
      </c>
      <c r="BB24" s="169">
        <f>1/1000*'[1]48Imp'!AZ$23</f>
        <v>0</v>
      </c>
      <c r="BC24" s="169">
        <f>1/1000*'[1]48Imp'!BA$23</f>
        <v>0</v>
      </c>
      <c r="BD24" s="293"/>
    </row>
    <row r="25" spans="2:56">
      <c r="B25" s="5" t="s">
        <v>59</v>
      </c>
      <c r="C25" s="168">
        <f>1/$A$1*'[1]48Imp'!B$84</f>
        <v>0.87149561811904752</v>
      </c>
      <c r="D25" s="169">
        <f>1/$A$1*'[1]48Imp'!C$84</f>
        <v>0.74340578758095222</v>
      </c>
      <c r="E25" s="169">
        <f>1/$A$1*'[1]48Imp'!D$84</f>
        <v>0.69049647943798709</v>
      </c>
      <c r="F25" s="169">
        <f>1/$A$1*'[1]48Imp'!E$84</f>
        <v>0.66738835753333314</v>
      </c>
      <c r="G25" s="169">
        <f>1/$A$1*'[1]48Imp'!F$84</f>
        <v>0.67812293910692645</v>
      </c>
      <c r="H25" s="169">
        <f>1/$A$1*'[1]48Imp'!G$84</f>
        <v>0.56772469864285702</v>
      </c>
      <c r="I25" s="169">
        <f>1/$A$1*'[1]48Imp'!H$84</f>
        <v>0.63751241688809535</v>
      </c>
      <c r="J25" s="169">
        <f>1/$A$1*'[1]48Imp'!I$84</f>
        <v>0.59058409967489178</v>
      </c>
      <c r="K25" s="169">
        <f>1/$A$1*'[1]48Imp'!J$84</f>
        <v>0.58488006842857121</v>
      </c>
      <c r="L25" s="169">
        <f>1/$A$1*'[1]48Imp'!K$84</f>
        <v>0.42306102562142844</v>
      </c>
      <c r="M25" s="169">
        <f>1/$A$1*'[1]48Imp'!L$84</f>
        <v>0.42979526533571427</v>
      </c>
      <c r="N25" s="169">
        <f>1/$A$1*'[1]48Imp'!M$84</f>
        <v>0.43922690712142853</v>
      </c>
      <c r="O25" s="169">
        <f>1/$A$1*'[1]48Imp'!N$84</f>
        <v>0.47642699053762844</v>
      </c>
      <c r="P25" s="169">
        <f>1/$A$1*'[1]48Imp'!O$84</f>
        <v>0.4185927119404762</v>
      </c>
      <c r="Q25" s="169">
        <f>1/$A$1*'[1]48Imp'!P$84</f>
        <v>0.42771651803668825</v>
      </c>
      <c r="R25" s="169">
        <f>1/$A$1*'[1]48Imp'!Q$84</f>
        <v>0.44053736300833324</v>
      </c>
      <c r="S25" s="169">
        <f>1/$A$1*'[1]48Imp'!R$84</f>
        <v>0.39273334415764155</v>
      </c>
      <c r="T25" s="169">
        <f>1/$A$1*'[1]48Imp'!S$84</f>
        <v>0.37841024794047606</v>
      </c>
      <c r="U25" s="169">
        <f>1/$A$1*'[1]48Imp'!T$84</f>
        <v>0.35476105003571418</v>
      </c>
      <c r="V25" s="169">
        <f>1/$A$1*'[1]48Imp'!U$84</f>
        <v>0.32865677857857151</v>
      </c>
      <c r="W25" s="169">
        <f>1/$A$1*'[1]48Imp'!V$84</f>
        <v>0</v>
      </c>
      <c r="X25" s="169">
        <f>1/$A$1*'[1]48Imp'!W$84</f>
        <v>0</v>
      </c>
      <c r="Y25" s="169">
        <f>1/$A$1*'[1]48Imp'!X$84</f>
        <v>0</v>
      </c>
      <c r="Z25" s="169">
        <f>1/$A$1*'[1]48Imp'!Y$84</f>
        <v>0</v>
      </c>
      <c r="AA25" s="169">
        <f>1/$A$1*'[1]48Imp'!Z$84</f>
        <v>0</v>
      </c>
      <c r="AB25" s="169">
        <f>1/$A$1*'[1]48Imp'!AA$84</f>
        <v>0</v>
      </c>
      <c r="AC25" s="160"/>
      <c r="AD25" s="168">
        <f>1/1000*'[1]48Imp'!AB$84</f>
        <v>0.63577607788390211</v>
      </c>
      <c r="AE25" s="169">
        <f>1/1000*'[1]48Imp'!AC$84</f>
        <v>0.56348548938599996</v>
      </c>
      <c r="AF25" s="169">
        <f>1/1000*'[1]48Imp'!AD$84</f>
        <v>0.54224288485920003</v>
      </c>
      <c r="AG25" s="169">
        <f>1/1000*'[1]48Imp'!AE$84</f>
        <v>0.59862988278240004</v>
      </c>
      <c r="AH25" s="169">
        <f>1/1000*'[1]48Imp'!AF$84</f>
        <v>0.62259375681090001</v>
      </c>
      <c r="AI25" s="169">
        <f>1/1000*'[1]48Imp'!AG$84</f>
        <v>0.4983666738336</v>
      </c>
      <c r="AJ25" s="169">
        <f>1/1000*'[1]48Imp'!AH$84</f>
        <v>0.56778243425959996</v>
      </c>
      <c r="AK25" s="169">
        <f>1/1000*'[1]48Imp'!AI$84</f>
        <v>0.58774423979900003</v>
      </c>
      <c r="AL25" s="169">
        <f>1/1000*'[1]48Imp'!AJ$84</f>
        <v>0.66605632330120002</v>
      </c>
      <c r="AM25" s="169">
        <f>1/1000*'[1]48Imp'!AK$84</f>
        <v>0.44755913777959994</v>
      </c>
      <c r="AN25" s="169">
        <f>1/1000*'[1]48Imp'!AL$84</f>
        <v>0.4308957867564</v>
      </c>
      <c r="AO25" s="169">
        <f>1/1000*'[1]48Imp'!AM$84</f>
        <v>0.49615991841599993</v>
      </c>
      <c r="AP25" s="169">
        <f>1/1000*'[1]48Imp'!AN$84</f>
        <v>0.48498950443679995</v>
      </c>
      <c r="AQ25" s="169">
        <f>1/1000*'[1]48Imp'!AO$84</f>
        <v>0.4429598529471</v>
      </c>
      <c r="AR25" s="169">
        <f>1/1000*'[1]48Imp'!AP$84</f>
        <v>0.46427842095249999</v>
      </c>
      <c r="AS25" s="169">
        <f>1/1000*'[1]48Imp'!AQ$84</f>
        <v>0.39213821059350001</v>
      </c>
      <c r="AT25" s="169">
        <f>1/1000*'[1]48Imp'!AR$84</f>
        <v>0.34464362355969996</v>
      </c>
      <c r="AU25" s="169">
        <f>1/1000*'[1]48Imp'!AS$84</f>
        <v>0.34563562037290002</v>
      </c>
      <c r="AV25" s="169">
        <f>1/1000*'[1]48Imp'!AT$84</f>
        <v>0.35544469369799997</v>
      </c>
      <c r="AW25" s="169">
        <f>1/1000*'[1]48Imp'!AU$84</f>
        <v>0.32823987158666673</v>
      </c>
      <c r="AX25" s="169">
        <f>1/1000*'[1]48Imp'!AV$84</f>
        <v>0</v>
      </c>
      <c r="AY25" s="169">
        <f>1/1000*'[1]48Imp'!AW$84</f>
        <v>0</v>
      </c>
      <c r="AZ25" s="169">
        <f>1/1000*'[1]48Imp'!AX$84</f>
        <v>0</v>
      </c>
      <c r="BA25" s="169">
        <f>1/1000*'[1]48Imp'!AY$84</f>
        <v>0</v>
      </c>
      <c r="BB25" s="169">
        <f>1/1000*'[1]48Imp'!AZ$84</f>
        <v>0</v>
      </c>
      <c r="BC25" s="169">
        <f>1/1000*'[1]48Imp'!BA$84</f>
        <v>0</v>
      </c>
      <c r="BD25" s="293"/>
    </row>
    <row r="26" spans="2:56">
      <c r="B26" s="5" t="s">
        <v>37</v>
      </c>
      <c r="C26" s="168">
        <f>1/$A$1*'[1]48Imp'!B$91</f>
        <v>1.892532754153968</v>
      </c>
      <c r="D26" s="169">
        <f>1/$A$1*'[1]48Imp'!C$91</f>
        <v>1.7576380830647185</v>
      </c>
      <c r="E26" s="169">
        <f>1/$A$1*'[1]48Imp'!D$91</f>
        <v>1.8210596598269841</v>
      </c>
      <c r="F26" s="169">
        <f>1/$A$1*'[1]48Imp'!E$91</f>
        <v>2.0101734824222217</v>
      </c>
      <c r="G26" s="169">
        <f>1/$A$1*'[1]48Imp'!F$91</f>
        <v>2.1795412625297974</v>
      </c>
      <c r="H26" s="169">
        <f>1/$A$1*'[1]48Imp'!G$91</f>
        <v>2.1454775957896821</v>
      </c>
      <c r="I26" s="169">
        <f>1/$A$1*'[1]48Imp'!H$91</f>
        <v>2.1457703899968248</v>
      </c>
      <c r="J26" s="169">
        <f>1/$A$1*'[1]48Imp'!I$91</f>
        <v>2.0085161400873011</v>
      </c>
      <c r="K26" s="169">
        <f>1/$A$1*'[1]48Imp'!J$91</f>
        <v>2.0161156311166661</v>
      </c>
      <c r="L26" s="169">
        <f>1/$A$1*'[1]48Imp'!K$91</f>
        <v>1.8196351547999996</v>
      </c>
      <c r="M26" s="169">
        <f>1/$A$1*'[1]48Imp'!L$91</f>
        <v>1.9264722804142855</v>
      </c>
      <c r="N26" s="169">
        <f>1/$A$1*'[1]48Imp'!M$91</f>
        <v>2.1233331288333335</v>
      </c>
      <c r="O26" s="169">
        <f>1/$A$1*'[1]48Imp'!N$91</f>
        <v>1.6502766547888885</v>
      </c>
      <c r="P26" s="169">
        <f>1/$A$1*'[1]48Imp'!O$91</f>
        <v>1.5476809904833333</v>
      </c>
      <c r="Q26" s="169">
        <f>1/$A$1*'[1]48Imp'!P$91</f>
        <v>1.5340946706558438</v>
      </c>
      <c r="R26" s="169">
        <f>1/$A$1*'[1]48Imp'!Q$91</f>
        <v>1.6314365592023807</v>
      </c>
      <c r="S26" s="169">
        <f>1/$A$1*'[1]48Imp'!R$91</f>
        <v>1.6775081113333332</v>
      </c>
      <c r="T26" s="169">
        <f>1/$A$1*'[1]48Imp'!S$91</f>
        <v>1.7647138845714287</v>
      </c>
      <c r="U26" s="169">
        <f>1/$A$1*'[1]48Imp'!T$91</f>
        <v>1.7951533591136362</v>
      </c>
      <c r="V26" s="169">
        <f>1/$A$1*'[1]48Imp'!U$91</f>
        <v>1.942343351785714</v>
      </c>
      <c r="W26" s="169">
        <f>1/$A$1*'[1]48Imp'!V$91</f>
        <v>0</v>
      </c>
      <c r="X26" s="169">
        <f>1/$A$1*'[1]48Imp'!W$91</f>
        <v>0</v>
      </c>
      <c r="Y26" s="169">
        <f>1/$A$1*'[1]48Imp'!X$91</f>
        <v>0</v>
      </c>
      <c r="Z26" s="169">
        <f>1/$A$1*'[1]48Imp'!Y$91</f>
        <v>0</v>
      </c>
      <c r="AA26" s="169">
        <f>1/$A$1*'[1]48Imp'!Z$91</f>
        <v>0</v>
      </c>
      <c r="AB26" s="169">
        <f>1/$A$1*'[1]48Imp'!AA$91</f>
        <v>0</v>
      </c>
      <c r="AC26" s="160"/>
      <c r="AD26" s="168">
        <f>1/1000*'[1]48Imp'!AB$91</f>
        <v>1.7972284647843331</v>
      </c>
      <c r="AE26" s="169">
        <f>1/1000*'[1]48Imp'!AC$91</f>
        <v>1.7069515779088</v>
      </c>
      <c r="AF26" s="169">
        <f>1/1000*'[1]48Imp'!AD$91</f>
        <v>1.8132504739007997</v>
      </c>
      <c r="AG26" s="169">
        <f>1/1000*'[1]48Imp'!AE$91</f>
        <v>2.3308647861295997</v>
      </c>
      <c r="AH26" s="169">
        <f>1/1000*'[1]48Imp'!AF$91</f>
        <v>2.6310326270536004</v>
      </c>
      <c r="AI26" s="169">
        <f>1/1000*'[1]48Imp'!AG$91</f>
        <v>2.6509145986322995</v>
      </c>
      <c r="AJ26" s="169">
        <f>1/1000*'[1]48Imp'!AH$91</f>
        <v>2.6978679865380002</v>
      </c>
      <c r="AK26" s="169">
        <f>1/1000*'[1]48Imp'!AI$91</f>
        <v>2.9874321774285004</v>
      </c>
      <c r="AL26" s="169">
        <f>1/1000*'[1]48Imp'!AJ$91</f>
        <v>3.2460196565896005</v>
      </c>
      <c r="AM26" s="169">
        <f>1/1000*'[1]48Imp'!AK$91</f>
        <v>2.6491223790635998</v>
      </c>
      <c r="AN26" s="169">
        <f>1/1000*'[1]48Imp'!AL$91</f>
        <v>2.7362076286977</v>
      </c>
      <c r="AO26" s="169">
        <f>1/1000*'[1]48Imp'!AM$91</f>
        <v>3.0790255928159995</v>
      </c>
      <c r="AP26" s="169">
        <f>1/1000*'[1]48Imp'!AN$91</f>
        <v>2.3107453504079993</v>
      </c>
      <c r="AQ26" s="169">
        <f>1/1000*'[1]48Imp'!AO$91</f>
        <v>2.3557792325855997</v>
      </c>
      <c r="AR26" s="169">
        <f>1/1000*'[1]48Imp'!AP$91</f>
        <v>2.4443136211234999</v>
      </c>
      <c r="AS26" s="169">
        <f>1/1000*'[1]48Imp'!AQ$91</f>
        <v>2.0811456490684996</v>
      </c>
      <c r="AT26" s="169">
        <f>1/1000*'[1]48Imp'!AR$91</f>
        <v>2.1555979660203</v>
      </c>
      <c r="AU26" s="169">
        <f>1/1000*'[1]48Imp'!AS$91</f>
        <v>2.2418891585804994</v>
      </c>
      <c r="AV26" s="169">
        <f>1/1000*'[1]48Imp'!AT$91</f>
        <v>2.399099944629</v>
      </c>
      <c r="AW26" s="169">
        <f>1/1000*'[1]48Imp'!AU$91</f>
        <v>2.325453528512917</v>
      </c>
      <c r="AX26" s="169">
        <f>1/1000*'[1]48Imp'!AV$91</f>
        <v>0</v>
      </c>
      <c r="AY26" s="169">
        <f>1/1000*'[1]48Imp'!AW$91</f>
        <v>0</v>
      </c>
      <c r="AZ26" s="169">
        <f>1/1000*'[1]48Imp'!AX$91</f>
        <v>0</v>
      </c>
      <c r="BA26" s="169">
        <f>1/1000*'[1]48Imp'!AY$91</f>
        <v>0</v>
      </c>
      <c r="BB26" s="169">
        <f>1/1000*'[1]48Imp'!AZ$91</f>
        <v>0</v>
      </c>
      <c r="BC26" s="169">
        <f>1/1000*'[1]48Imp'!BA$91</f>
        <v>0</v>
      </c>
      <c r="BD26" s="293"/>
    </row>
    <row r="27" spans="2:56">
      <c r="B27" s="5" t="s">
        <v>44</v>
      </c>
      <c r="C27" s="168">
        <f>1/$A$1*'[1]48Imp'!B$114</f>
        <v>0.74198330030634907</v>
      </c>
      <c r="D27" s="169">
        <f>1/$A$1*'[1]48Imp'!C$114</f>
        <v>0.73453839596760473</v>
      </c>
      <c r="E27" s="169">
        <f>1/$A$1*'[1]48Imp'!D$114</f>
        <v>0.79696934105151507</v>
      </c>
      <c r="F27" s="169">
        <f>1/$A$1*'[1]48Imp'!E$114</f>
        <v>0.86458676714999982</v>
      </c>
      <c r="G27" s="169">
        <f>1/$A$1*'[1]48Imp'!F$114</f>
        <v>0.83194360895339092</v>
      </c>
      <c r="H27" s="169">
        <f>1/$A$1*'[1]48Imp'!G$114</f>
        <v>0.81577384582142853</v>
      </c>
      <c r="I27" s="169">
        <f>1/$A$1*'[1]48Imp'!H$114</f>
        <v>0.82845381279920638</v>
      </c>
      <c r="J27" s="169">
        <f>1/$A$1*'[1]48Imp'!I$114</f>
        <v>0.89095376584256825</v>
      </c>
      <c r="K27" s="169">
        <f>1/$A$1*'[1]48Imp'!J$114</f>
        <v>0.93045243452777804</v>
      </c>
      <c r="L27" s="169">
        <f>1/$A$1*'[1]48Imp'!K$114</f>
        <v>0.82914394955430226</v>
      </c>
      <c r="M27" s="169">
        <f>1/$A$1*'[1]48Imp'!L$114</f>
        <v>0.89624648214285707</v>
      </c>
      <c r="N27" s="169">
        <f>1/$A$1*'[1]48Imp'!M$114</f>
        <v>0.90789959876666659</v>
      </c>
      <c r="O27" s="169">
        <f>1/$A$1*'[1]48Imp'!N$114</f>
        <v>0.8589459325666664</v>
      </c>
      <c r="P27" s="169">
        <f>1/$A$1*'[1]48Imp'!O$114</f>
        <v>0.82453247173333333</v>
      </c>
      <c r="Q27" s="169">
        <f>1/$A$1*'[1]48Imp'!P$114</f>
        <v>0.80824527316111094</v>
      </c>
      <c r="R27" s="169">
        <f>1/$A$1*'[1]48Imp'!Q$114</f>
        <v>0.80846798571507927</v>
      </c>
      <c r="S27" s="169">
        <f>1/$A$1*'[1]48Imp'!R$114</f>
        <v>0.81672608820555548</v>
      </c>
      <c r="T27" s="169">
        <f>1/$A$1*'[1]48Imp'!S$114</f>
        <v>0.83717526536355302</v>
      </c>
      <c r="U27" s="169">
        <f>1/$A$1*'[1]48Imp'!T$114</f>
        <v>0.81636863668948723</v>
      </c>
      <c r="V27" s="169">
        <f>1/$A$1*'[1]48Imp'!U$114</f>
        <v>0.82583548547380947</v>
      </c>
      <c r="W27" s="169">
        <f>1/$A$1*'[1]48Imp'!V$114</f>
        <v>0</v>
      </c>
      <c r="X27" s="169">
        <f>1/$A$1*'[1]48Imp'!W$114</f>
        <v>0</v>
      </c>
      <c r="Y27" s="169">
        <f>1/$A$1*'[1]48Imp'!X$114</f>
        <v>0</v>
      </c>
      <c r="Z27" s="169">
        <f>1/$A$1*'[1]48Imp'!Y$114</f>
        <v>0</v>
      </c>
      <c r="AA27" s="169">
        <f>1/$A$1*'[1]48Imp'!Z$114</f>
        <v>0</v>
      </c>
      <c r="AB27" s="169">
        <f>1/$A$1*'[1]48Imp'!AA$114</f>
        <v>0</v>
      </c>
      <c r="AC27" s="160"/>
      <c r="AD27" s="168">
        <f>1/1000*'[1]48Imp'!AB$114</f>
        <v>0.74715996714827393</v>
      </c>
      <c r="AE27" s="169">
        <f>1/1000*'[1]48Imp'!AC$114</f>
        <v>0.75567746547600001</v>
      </c>
      <c r="AF27" s="169">
        <f>1/1000*'[1]48Imp'!AD$114</f>
        <v>0.82941800117760001</v>
      </c>
      <c r="AG27" s="169">
        <f>1/1000*'[1]48Imp'!AE$114</f>
        <v>1.0755650817856</v>
      </c>
      <c r="AH27" s="169">
        <f>1/1000*'[1]48Imp'!AF$114</f>
        <v>1.1283116722052</v>
      </c>
      <c r="AI27" s="169">
        <f>1/1000*'[1]48Imp'!AG$114</f>
        <v>1.0942593854906999</v>
      </c>
      <c r="AJ27" s="169">
        <f>1/1000*'[1]48Imp'!AH$114</f>
        <v>1.1509385353671999</v>
      </c>
      <c r="AK27" s="169">
        <f>1/1000*'[1]48Imp'!AI$114</f>
        <v>1.3218364902045001</v>
      </c>
      <c r="AL27" s="169">
        <f>1/1000*'[1]48Imp'!AJ$114</f>
        <v>1.5572869435032</v>
      </c>
      <c r="AM27" s="169">
        <f>1/1000*'[1]48Imp'!AK$114</f>
        <v>1.3206329856984</v>
      </c>
      <c r="AN27" s="169">
        <f>1/1000*'[1]48Imp'!AL$114</f>
        <v>1.3481615193723</v>
      </c>
      <c r="AO27" s="169">
        <f>1/1000*'[1]48Imp'!AM$114</f>
        <v>1.5282274062719996</v>
      </c>
      <c r="AP27" s="169">
        <f>1/1000*'[1]48Imp'!AN$114</f>
        <v>1.3349593821519998</v>
      </c>
      <c r="AQ27" s="169">
        <f>1/1000*'[1]48Imp'!AO$114</f>
        <v>1.3325178901193999</v>
      </c>
      <c r="AR27" s="169">
        <f>1/1000*'[1]48Imp'!AP$114</f>
        <v>1.3413973397144998</v>
      </c>
      <c r="AS27" s="169">
        <f>1/1000*'[1]48Imp'!AQ$114</f>
        <v>1.1374180278544999</v>
      </c>
      <c r="AT27" s="169">
        <f>1/1000*'[1]48Imp'!AR$114</f>
        <v>1.161042729496</v>
      </c>
      <c r="AU27" s="169">
        <f>1/1000*'[1]48Imp'!AS$114</f>
        <v>1.2250791746907999</v>
      </c>
      <c r="AV27" s="169">
        <f>1/1000*'[1]48Imp'!AT$114</f>
        <v>1.3362724462189999</v>
      </c>
      <c r="AW27" s="169">
        <f>1/1000*'[1]48Imp'!AU$114</f>
        <v>1.2949990319899998</v>
      </c>
      <c r="AX27" s="169">
        <f>1/1000*'[1]48Imp'!AV$114</f>
        <v>0</v>
      </c>
      <c r="AY27" s="169">
        <f>1/1000*'[1]48Imp'!AW$114</f>
        <v>0</v>
      </c>
      <c r="AZ27" s="169">
        <f>1/1000*'[1]48Imp'!AX$114</f>
        <v>0</v>
      </c>
      <c r="BA27" s="169">
        <f>1/1000*'[1]48Imp'!AY$114</f>
        <v>0</v>
      </c>
      <c r="BB27" s="169">
        <f>1/1000*'[1]48Imp'!AZ$114</f>
        <v>0</v>
      </c>
      <c r="BC27" s="169">
        <f>1/1000*'[1]48Imp'!BA$114</f>
        <v>0</v>
      </c>
      <c r="BD27" s="293"/>
    </row>
    <row r="28" spans="2:56">
      <c r="B28" s="5" t="s">
        <v>68</v>
      </c>
      <c r="C28" s="168">
        <f>1/$A$1*'[1]48Imp'!B$160</f>
        <v>0.6543331688515871</v>
      </c>
      <c r="D28" s="169">
        <f>1/$A$1*'[1]48Imp'!C$160</f>
        <v>0.58831135833809522</v>
      </c>
      <c r="E28" s="169">
        <f>1/$A$1*'[1]48Imp'!D$160</f>
        <v>0.57083856849956705</v>
      </c>
      <c r="F28" s="169">
        <f>1/$A$1*'[1]48Imp'!E$160</f>
        <v>0.64049279564444417</v>
      </c>
      <c r="G28" s="169">
        <f>1/$A$1*'[1]48Imp'!F$160</f>
        <v>0.58057169825548349</v>
      </c>
      <c r="H28" s="169">
        <f>1/$A$1*'[1]48Imp'!G$160</f>
        <v>0.57336512701190478</v>
      </c>
      <c r="I28" s="169">
        <f>1/$A$1*'[1]48Imp'!H$160</f>
        <v>0.57383233682857115</v>
      </c>
      <c r="J28" s="169">
        <f>1/$A$1*'[1]48Imp'!I$160</f>
        <v>0.4887589129910534</v>
      </c>
      <c r="K28" s="169">
        <f>1/$A$1*'[1]48Imp'!J$160</f>
        <v>0.40910130446111104</v>
      </c>
      <c r="L28" s="169">
        <f>1/$A$1*'[1]48Imp'!K$160</f>
        <v>0.42427963717209682</v>
      </c>
      <c r="M28" s="169">
        <f>1/$A$1*'[1]48Imp'!L$160</f>
        <v>0.44542878692857141</v>
      </c>
      <c r="N28" s="169">
        <f>1/$A$1*'[1]48Imp'!M$160</f>
        <v>0.37661384288412691</v>
      </c>
      <c r="O28" s="169">
        <f>1/$A$1*'[1]48Imp'!N$160</f>
        <v>0.35727284621053385</v>
      </c>
      <c r="P28" s="169">
        <f>1/$A$1*'[1]48Imp'!O$160</f>
        <v>0.36608350750000013</v>
      </c>
      <c r="Q28" s="169">
        <f>1/$A$1*'[1]48Imp'!P$160</f>
        <v>0.37109585996839833</v>
      </c>
      <c r="R28" s="169">
        <f>1/$A$1*'[1]48Imp'!Q$160</f>
        <v>0.32897915219597063</v>
      </c>
      <c r="S28" s="169">
        <f>1/$A$1*'[1]48Imp'!R$160</f>
        <v>0.37055388001476752</v>
      </c>
      <c r="T28" s="169">
        <f>1/$A$1*'[1]48Imp'!S$160</f>
        <v>0.44040613316293709</v>
      </c>
      <c r="U28" s="169">
        <f>1/$A$1*'[1]48Imp'!T$160</f>
        <v>0.45241428599878419</v>
      </c>
      <c r="V28" s="169">
        <f>1/$A$1*'[1]48Imp'!U$160</f>
        <v>0.49318709448777037</v>
      </c>
      <c r="W28" s="169">
        <f>1/$A$1*'[1]48Imp'!V$160</f>
        <v>0</v>
      </c>
      <c r="X28" s="169">
        <f>1/$A$1*'[1]48Imp'!W$160</f>
        <v>0</v>
      </c>
      <c r="Y28" s="169">
        <f>1/$A$1*'[1]48Imp'!X$160</f>
        <v>0</v>
      </c>
      <c r="Z28" s="169">
        <f>1/$A$1*'[1]48Imp'!Y$160</f>
        <v>0</v>
      </c>
      <c r="AA28" s="169">
        <f>1/$A$1*'[1]48Imp'!Z$160</f>
        <v>0</v>
      </c>
      <c r="AB28" s="169">
        <f>1/$A$1*'[1]48Imp'!AA$160</f>
        <v>0</v>
      </c>
      <c r="AC28" s="160"/>
      <c r="AD28" s="168">
        <f>1/1000*'[1]48Imp'!AB$160</f>
        <v>0.54849322424904301</v>
      </c>
      <c r="AE28" s="169">
        <f>1/1000*'[1]48Imp'!AC$160</f>
        <v>0.49530395127919996</v>
      </c>
      <c r="AF28" s="169">
        <f>1/1000*'[1]48Imp'!AD$160</f>
        <v>0.498829597392</v>
      </c>
      <c r="AG28" s="169">
        <f>1/1000*'[1]48Imp'!AE$160</f>
        <v>0.5914798209712</v>
      </c>
      <c r="AH28" s="169">
        <f>1/1000*'[1]48Imp'!AF$160</f>
        <v>0.60630622225949993</v>
      </c>
      <c r="AI28" s="169">
        <f>1/1000*'[1]48Imp'!AG$160</f>
        <v>0.57512776326719994</v>
      </c>
      <c r="AJ28" s="169">
        <f>1/1000*'[1]48Imp'!AH$160</f>
        <v>0.59718628851159994</v>
      </c>
      <c r="AK28" s="169">
        <f>1/1000*'[1]48Imp'!AI$160</f>
        <v>0.6189825794235001</v>
      </c>
      <c r="AL28" s="169">
        <f>1/1000*'[1]48Imp'!AJ$160</f>
        <v>0.60913060364839999</v>
      </c>
      <c r="AM28" s="169">
        <f>1/1000*'[1]48Imp'!AK$160</f>
        <v>0.52797348917719999</v>
      </c>
      <c r="AN28" s="169">
        <f>1/1000*'[1]48Imp'!AL$160</f>
        <v>0.57439950546060004</v>
      </c>
      <c r="AO28" s="169">
        <f>1/1000*'[1]48Imp'!AM$160</f>
        <v>0.59955290107199999</v>
      </c>
      <c r="AP28" s="169">
        <f>1/1000*'[1]48Imp'!AN$160</f>
        <v>0.49092051125919994</v>
      </c>
      <c r="AQ28" s="169">
        <f>1/1000*'[1]48Imp'!AO$160</f>
        <v>0.49806701436630008</v>
      </c>
      <c r="AR28" s="169">
        <f>1/1000*'[1]48Imp'!AP$160</f>
        <v>0.50835085579649997</v>
      </c>
      <c r="AS28" s="169">
        <f>1/1000*'[1]48Imp'!AQ$160</f>
        <v>0.39252363757949993</v>
      </c>
      <c r="AT28" s="169">
        <f>1/1000*'[1]48Imp'!AR$160</f>
        <v>0.42840022061389993</v>
      </c>
      <c r="AU28" s="169">
        <f>1/1000*'[1]48Imp'!AS$160</f>
        <v>0.50146172300509995</v>
      </c>
      <c r="AV28" s="169">
        <f>1/1000*'[1]48Imp'!AT$160</f>
        <v>0.544409362191</v>
      </c>
      <c r="AW28" s="169">
        <f>1/1000*'[1]48Imp'!AU$160</f>
        <v>0.56078428925000001</v>
      </c>
      <c r="AX28" s="169">
        <f>1/1000*'[1]48Imp'!AV$160</f>
        <v>0</v>
      </c>
      <c r="AY28" s="169">
        <f>1/1000*'[1]48Imp'!AW$160</f>
        <v>0</v>
      </c>
      <c r="AZ28" s="169">
        <f>1/1000*'[1]48Imp'!AX$160</f>
        <v>0</v>
      </c>
      <c r="BA28" s="169">
        <f>1/1000*'[1]48Imp'!AY$160</f>
        <v>0</v>
      </c>
      <c r="BB28" s="169">
        <f>1/1000*'[1]48Imp'!AZ$160</f>
        <v>0</v>
      </c>
      <c r="BC28" s="169">
        <f>1/1000*'[1]48Imp'!BA$160</f>
        <v>0</v>
      </c>
      <c r="BD28" s="293"/>
    </row>
    <row r="29" spans="2:56">
      <c r="B29" s="5" t="s">
        <v>43</v>
      </c>
      <c r="C29" s="39">
        <f>1/$A$1*'[1]48Imp'!B$188</f>
        <v>4.9181095388888887E-2</v>
      </c>
      <c r="D29" s="10">
        <f>1/$A$1*'[1]48Imp'!C$188</f>
        <v>3.4131790053571427E-2</v>
      </c>
      <c r="E29" s="10">
        <f>1/$A$1*'[1]48Imp'!D$188</f>
        <v>2.8764273908333325E-2</v>
      </c>
      <c r="F29" s="10">
        <f>1/$A$1*'[1]48Imp'!E$188</f>
        <v>2.4120588999019602E-2</v>
      </c>
      <c r="G29" s="10">
        <f>1/$A$1*'[1]48Imp'!F$188</f>
        <v>4.6447346557936496E-2</v>
      </c>
      <c r="H29" s="10">
        <f>1/$A$1*'[1]48Imp'!G$188</f>
        <v>8.2252979718253974E-2</v>
      </c>
      <c r="I29" s="10">
        <f>1/$A$1*'[1]48Imp'!H$188</f>
        <v>0.1150710775420635</v>
      </c>
      <c r="J29" s="10">
        <f>1/$A$1*'[1]48Imp'!I$188</f>
        <v>0.10204638009365079</v>
      </c>
      <c r="K29" s="10">
        <f>1/$A$1*'[1]48Imp'!J$188</f>
        <v>0.16027496297222224</v>
      </c>
      <c r="L29" s="10">
        <f>1/$A$1*'[1]48Imp'!K$188</f>
        <v>0.19591050830317458</v>
      </c>
      <c r="M29" s="10">
        <f>1/$A$1*'[1]48Imp'!L$188</f>
        <v>0.1976720550673669</v>
      </c>
      <c r="N29" s="10">
        <f>1/$A$1*'[1]48Imp'!M$188</f>
        <v>0.20921361674523808</v>
      </c>
      <c r="O29" s="10">
        <f>1/$A$1*'[1]48Imp'!N$188</f>
        <v>0.19860711813761139</v>
      </c>
      <c r="P29" s="10">
        <f>1/$A$1*'[1]48Imp'!O$188</f>
        <v>0.17082693383730155</v>
      </c>
      <c r="Q29" s="10">
        <f>1/$A$1*'[1]48Imp'!P$188</f>
        <v>0.16203867329761901</v>
      </c>
      <c r="R29" s="10">
        <f>1/$A$1*'[1]48Imp'!Q$188</f>
        <v>0.16604117059871792</v>
      </c>
      <c r="S29" s="10">
        <f>1/$A$1*'[1]48Imp'!R$188</f>
        <v>0.16124374017706866</v>
      </c>
      <c r="T29" s="10">
        <f>1/$A$1*'[1]48Imp'!S$188</f>
        <v>0.16990542175439557</v>
      </c>
      <c r="U29" s="10">
        <f>1/$A$1*'[1]48Imp'!T$188</f>
        <v>0.20180852486555695</v>
      </c>
      <c r="V29" s="10">
        <f>1/$A$1*'[1]48Imp'!U$188</f>
        <v>0.18023115896056996</v>
      </c>
      <c r="W29" s="10">
        <f>1/$A$1*'[1]48Imp'!V$188</f>
        <v>0</v>
      </c>
      <c r="X29" s="10">
        <f>1/$A$1*'[1]48Imp'!W$188</f>
        <v>0</v>
      </c>
      <c r="Y29" s="10">
        <f>1/$A$1*'[1]48Imp'!X$188</f>
        <v>0</v>
      </c>
      <c r="Z29" s="10">
        <f>1/$A$1*'[1]48Imp'!Y$188</f>
        <v>0</v>
      </c>
      <c r="AA29" s="10">
        <f>1/$A$1*'[1]48Imp'!Z$188</f>
        <v>0</v>
      </c>
      <c r="AB29" s="10">
        <f>1/$A$1*'[1]48Imp'!AA$188</f>
        <v>0</v>
      </c>
      <c r="AC29" s="4"/>
      <c r="AD29" s="39">
        <f>1/1000*'[1]48Imp'!AB$188</f>
        <v>3.1679336634905998E-2</v>
      </c>
      <c r="AE29" s="10">
        <f>1/1000*'[1]48Imp'!AC$188</f>
        <v>2.5100379356799998E-2</v>
      </c>
      <c r="AF29" s="10">
        <f>1/1000*'[1]48Imp'!AD$188</f>
        <v>2.3233901678400001E-2</v>
      </c>
      <c r="AG29" s="10">
        <f>1/1000*'[1]48Imp'!AE$188</f>
        <v>2.9491499363199995E-2</v>
      </c>
      <c r="AH29" s="10">
        <f>1/1000*'[1]48Imp'!AF$188</f>
        <v>5.7099437040100003E-2</v>
      </c>
      <c r="AI29" s="10">
        <f>1/1000*'[1]48Imp'!AG$188</f>
        <v>8.1922080282900003E-2</v>
      </c>
      <c r="AJ29" s="10">
        <f>1/1000*'[1]48Imp'!AH$188</f>
        <v>0.1177768356884</v>
      </c>
      <c r="AK29" s="10">
        <f>1/1000*'[1]48Imp'!AI$188</f>
        <v>0.14471546963599999</v>
      </c>
      <c r="AL29" s="10">
        <f>1/1000*'[1]48Imp'!AJ$188</f>
        <v>0.22449845841760002</v>
      </c>
      <c r="AM29" s="10">
        <f>1/1000*'[1]48Imp'!AK$188</f>
        <v>0.25080847264</v>
      </c>
      <c r="AN29" s="10">
        <f>1/1000*'[1]48Imp'!AL$188</f>
        <v>0.27712680573330001</v>
      </c>
      <c r="AO29" s="10">
        <f>1/1000*'[1]48Imp'!AM$188</f>
        <v>0.31999352375999995</v>
      </c>
      <c r="AP29" s="10">
        <f>1/1000*'[1]48Imp'!AN$188</f>
        <v>0.25318146358559995</v>
      </c>
      <c r="AQ29" s="10">
        <f>1/1000*'[1]48Imp'!AO$188</f>
        <v>0.24834681639840001</v>
      </c>
      <c r="AR29" s="10">
        <f>1/1000*'[1]48Imp'!AP$188</f>
        <v>0.24140830841799998</v>
      </c>
      <c r="AS29" s="10">
        <f>1/1000*'[1]48Imp'!AQ$188</f>
        <v>0.21066247252049997</v>
      </c>
      <c r="AT29" s="10">
        <f>1/1000*'[1]48Imp'!AR$188</f>
        <v>0.22004672456029997</v>
      </c>
      <c r="AU29" s="10">
        <f>1/1000*'[1]48Imp'!AS$188</f>
        <v>0.24621550426329999</v>
      </c>
      <c r="AV29" s="10">
        <f>1/1000*'[1]48Imp'!AT$188</f>
        <v>0.25440048311800001</v>
      </c>
      <c r="AW29" s="10">
        <f>1/1000*'[1]48Imp'!AU$188</f>
        <v>0.25305027047875001</v>
      </c>
      <c r="AX29" s="10">
        <f>1/1000*'[1]48Imp'!AV$188</f>
        <v>0</v>
      </c>
      <c r="AY29" s="10">
        <f>1/1000*'[1]48Imp'!AW$188</f>
        <v>0</v>
      </c>
      <c r="AZ29" s="10">
        <f>1/1000*'[1]48Imp'!AX$188</f>
        <v>0</v>
      </c>
      <c r="BA29" s="10">
        <f>1/1000*'[1]48Imp'!AY$188</f>
        <v>0</v>
      </c>
      <c r="BB29" s="10">
        <f>1/1000*'[1]48Imp'!AZ$188</f>
        <v>0</v>
      </c>
      <c r="BC29" s="10">
        <f>1/1000*'[1]48Imp'!BA$188</f>
        <v>0</v>
      </c>
      <c r="BD29" s="293"/>
    </row>
    <row r="30" spans="2:56">
      <c r="B30" s="5" t="s">
        <v>121</v>
      </c>
      <c r="C30" s="39">
        <f>1/$A$1*'[1]48Imp'!B$189</f>
        <v>0.12216614568650791</v>
      </c>
      <c r="D30" s="10">
        <f>1/$A$1*'[1]48Imp'!C$189</f>
        <v>0.13230646296666659</v>
      </c>
      <c r="E30" s="10">
        <f>1/$A$1*'[1]48Imp'!D$189</f>
        <v>0.16275474502857143</v>
      </c>
      <c r="F30" s="10">
        <f>1/$A$1*'[1]48Imp'!E$189</f>
        <v>0.14214704793823529</v>
      </c>
      <c r="G30" s="10">
        <f>1/$A$1*'[1]48Imp'!F$189</f>
        <v>0.15321541939696973</v>
      </c>
      <c r="H30" s="10">
        <f>1/$A$1*'[1]48Imp'!G$189</f>
        <v>0.17340804267777779</v>
      </c>
      <c r="I30" s="10">
        <f>1/$A$1*'[1]48Imp'!H$189</f>
        <v>0.19601464299880952</v>
      </c>
      <c r="J30" s="10">
        <f>1/$A$1*'[1]48Imp'!I$189</f>
        <v>0.21742259773924955</v>
      </c>
      <c r="K30" s="10">
        <f>1/$A$1*'[1]48Imp'!J$189</f>
        <v>0.1937879307222222</v>
      </c>
      <c r="L30" s="10">
        <f>1/$A$1*'[1]48Imp'!K$189</f>
        <v>0.18687975366420218</v>
      </c>
      <c r="M30" s="10">
        <f>1/$A$1*'[1]48Imp'!L$189</f>
        <v>0.20783544830952383</v>
      </c>
      <c r="N30" s="10">
        <f>1/$A$1*'[1]48Imp'!M$189</f>
        <v>0.24445293363412701</v>
      </c>
      <c r="O30" s="10">
        <f>1/$A$1*'[1]48Imp'!N$189</f>
        <v>0.23319865133529408</v>
      </c>
      <c r="P30" s="10">
        <f>1/$A$1*'[1]48Imp'!O$189</f>
        <v>0.21371710179047615</v>
      </c>
      <c r="Q30" s="10">
        <f>1/$A$1*'[1]48Imp'!P$189</f>
        <v>0.20443951181540404</v>
      </c>
      <c r="R30" s="10">
        <f>1/$A$1*'[1]48Imp'!Q$189</f>
        <v>0.205168419575641</v>
      </c>
      <c r="S30" s="10">
        <f>1/$A$1*'[1]48Imp'!R$189</f>
        <v>0.22532960054522966</v>
      </c>
      <c r="T30" s="10">
        <f>1/$A$1*'[1]48Imp'!S$189</f>
        <v>0.23493047193095232</v>
      </c>
      <c r="U30" s="10">
        <f>1/$A$1*'[1]48Imp'!T$189</f>
        <v>0.23841207828650793</v>
      </c>
      <c r="V30" s="10">
        <f>1/$A$1*'[1]48Imp'!U$189</f>
        <v>0.23309819467936502</v>
      </c>
      <c r="W30" s="10">
        <f>1/$A$1*'[1]48Imp'!V$189</f>
        <v>0</v>
      </c>
      <c r="X30" s="10">
        <f>1/$A$1*'[1]48Imp'!W$189</f>
        <v>0</v>
      </c>
      <c r="Y30" s="10">
        <f>1/$A$1*'[1]48Imp'!X$189</f>
        <v>0</v>
      </c>
      <c r="Z30" s="10">
        <f>1/$A$1*'[1]48Imp'!Y$189</f>
        <v>0</v>
      </c>
      <c r="AA30" s="10">
        <f>1/$A$1*'[1]48Imp'!Z$189</f>
        <v>0</v>
      </c>
      <c r="AB30" s="10">
        <f>1/$A$1*'[1]48Imp'!AA$189</f>
        <v>0</v>
      </c>
      <c r="AC30" s="4"/>
      <c r="AD30" s="39">
        <f>1/1000*'[1]48Imp'!AB$189</f>
        <v>0.102458450670603</v>
      </c>
      <c r="AE30" s="10">
        <f>1/1000*'[1]48Imp'!AC$189</f>
        <v>0.11765837348879998</v>
      </c>
      <c r="AF30" s="10">
        <f>1/1000*'[1]48Imp'!AD$189</f>
        <v>0.1438054362192</v>
      </c>
      <c r="AG30" s="10">
        <f>1/1000*'[1]48Imp'!AE$189</f>
        <v>0.1427636140896</v>
      </c>
      <c r="AH30" s="10">
        <f>1/1000*'[1]48Imp'!AF$189</f>
        <v>0.15231422775869999</v>
      </c>
      <c r="AI30" s="10">
        <f>1/1000*'[1]48Imp'!AG$189</f>
        <v>0.15918258007079999</v>
      </c>
      <c r="AJ30" s="10">
        <f>1/1000*'[1]48Imp'!AH$189</f>
        <v>0.18438825263120001</v>
      </c>
      <c r="AK30" s="10">
        <f>1/1000*'[1]48Imp'!AI$189</f>
        <v>0.22633202972450003</v>
      </c>
      <c r="AL30" s="10">
        <f>1/1000*'[1]48Imp'!AJ$189</f>
        <v>0.23819418178840002</v>
      </c>
      <c r="AM30" s="10">
        <f>1/1000*'[1]48Imp'!AK$189</f>
        <v>0.21049715698879998</v>
      </c>
      <c r="AN30" s="10">
        <f>1/1000*'[1]48Imp'!AL$189</f>
        <v>0.22701492416069999</v>
      </c>
      <c r="AO30" s="10">
        <f>1/1000*'[1]48Imp'!AM$189</f>
        <v>0.29245719134399994</v>
      </c>
      <c r="AP30" s="10">
        <f>1/1000*'[1]48Imp'!AN$189</f>
        <v>0.25740000931039997</v>
      </c>
      <c r="AQ30" s="10">
        <f>1/1000*'[1]48Imp'!AO$189</f>
        <v>0.2433524140062</v>
      </c>
      <c r="AR30" s="10">
        <f>1/1000*'[1]48Imp'!AP$189</f>
        <v>0.24478675432849997</v>
      </c>
      <c r="AS30" s="10">
        <f>1/1000*'[1]48Imp'!AQ$189</f>
        <v>0.20754088650399999</v>
      </c>
      <c r="AT30" s="10">
        <f>1/1000*'[1]48Imp'!AR$189</f>
        <v>0.22624570437859998</v>
      </c>
      <c r="AU30" s="10">
        <f>1/1000*'[1]48Imp'!AS$189</f>
        <v>0.24281817778789996</v>
      </c>
      <c r="AV30" s="10">
        <f>1/1000*'[1]48Imp'!AT$189</f>
        <v>0.27621462546599995</v>
      </c>
      <c r="AW30" s="10">
        <f>1/1000*'[1]48Imp'!AU$189</f>
        <v>0.27312572411250002</v>
      </c>
      <c r="AX30" s="10">
        <f>1/1000*'[1]48Imp'!AV$189</f>
        <v>0</v>
      </c>
      <c r="AY30" s="10">
        <f>1/1000*'[1]48Imp'!AW$189</f>
        <v>0</v>
      </c>
      <c r="AZ30" s="10">
        <f>1/1000*'[1]48Imp'!AX$189</f>
        <v>0</v>
      </c>
      <c r="BA30" s="10">
        <f>1/1000*'[1]48Imp'!AY$189</f>
        <v>0</v>
      </c>
      <c r="BB30" s="10">
        <f>1/1000*'[1]48Imp'!AZ$189</f>
        <v>0</v>
      </c>
      <c r="BC30" s="10">
        <f>1/1000*'[1]48Imp'!BA$189</f>
        <v>0</v>
      </c>
      <c r="BD30" s="293"/>
    </row>
    <row r="31" spans="2:56">
      <c r="B31" s="5" t="s">
        <v>81</v>
      </c>
      <c r="C31" s="168">
        <f>1/$A$1*'[1]48Imp'!B$212</f>
        <v>0.56619000606428571</v>
      </c>
      <c r="D31" s="169">
        <f>1/$A$1*'[1]48Imp'!C$212</f>
        <v>0.60131340731226546</v>
      </c>
      <c r="E31" s="169">
        <f>1/$A$1*'[1]48Imp'!D$212</f>
        <v>0.59727185512034642</v>
      </c>
      <c r="F31" s="169">
        <f>1/$A$1*'[1]48Imp'!E$212</f>
        <v>0.60975313737222203</v>
      </c>
      <c r="G31" s="169">
        <f>1/$A$1*'[1]48Imp'!F$212</f>
        <v>0.60584445197575765</v>
      </c>
      <c r="H31" s="169">
        <f>1/$A$1*'[1]48Imp'!G$212</f>
        <v>0.64814874978571402</v>
      </c>
      <c r="I31" s="169">
        <f>1/$A$1*'[1]48Imp'!H$212</f>
        <v>0.736126251522222</v>
      </c>
      <c r="J31" s="169">
        <f>1/$A$1*'[1]48Imp'!I$212</f>
        <v>0.79871607257763344</v>
      </c>
      <c r="K31" s="169">
        <f>1/$A$1*'[1]48Imp'!J$212</f>
        <v>0.88660989698888892</v>
      </c>
      <c r="L31" s="169">
        <f>1/$A$1*'[1]48Imp'!K$212</f>
        <v>0.79759258203888861</v>
      </c>
      <c r="M31" s="169">
        <f>1/$A$1*'[1]48Imp'!L$212</f>
        <v>0.83253717958571416</v>
      </c>
      <c r="N31" s="169">
        <f>1/$A$1*'[1]48Imp'!M$212</f>
        <v>0.84610197788888897</v>
      </c>
      <c r="O31" s="169">
        <f>1/$A$1*'[1]48Imp'!N$212</f>
        <v>0.77208397015519881</v>
      </c>
      <c r="P31" s="169">
        <f>1/$A$1*'[1]48Imp'!O$212</f>
        <v>0.76752632150000011</v>
      </c>
      <c r="Q31" s="169">
        <f>1/$A$1*'[1]48Imp'!P$212</f>
        <v>0.73049528615844139</v>
      </c>
      <c r="R31" s="169">
        <f>1/$A$1*'[1]48Imp'!Q$212</f>
        <v>0.72310335156794847</v>
      </c>
      <c r="S31" s="169">
        <f>1/$A$1*'[1]48Imp'!R$212</f>
        <v>0.72683592210090009</v>
      </c>
      <c r="T31" s="169">
        <f>1/$A$1*'[1]48Imp'!S$212</f>
        <v>0.67072315306043928</v>
      </c>
      <c r="U31" s="169">
        <f>1/$A$1*'[1]48Imp'!T$212</f>
        <v>0.64321953242827357</v>
      </c>
      <c r="V31" s="169">
        <f>1/$A$1*'[1]48Imp'!U$212</f>
        <v>0.75537317180036068</v>
      </c>
      <c r="W31" s="169">
        <f>1/$A$1*'[1]48Imp'!V$212</f>
        <v>0</v>
      </c>
      <c r="X31" s="169">
        <f>1/$A$1*'[1]48Imp'!W$212</f>
        <v>0</v>
      </c>
      <c r="Y31" s="169">
        <f>1/$A$1*'[1]48Imp'!X$212</f>
        <v>0</v>
      </c>
      <c r="Z31" s="169">
        <f>1/$A$1*'[1]48Imp'!Y$212</f>
        <v>0</v>
      </c>
      <c r="AA31" s="169">
        <f>1/$A$1*'[1]48Imp'!Z$212</f>
        <v>0</v>
      </c>
      <c r="AB31" s="169">
        <f>1/$A$1*'[1]48Imp'!AA$212</f>
        <v>0</v>
      </c>
      <c r="AC31" s="160"/>
      <c r="AD31" s="168">
        <f>1/1000*'[1]48Imp'!AB$212</f>
        <v>0.47758526712345906</v>
      </c>
      <c r="AE31" s="169">
        <f>1/1000*'[1]48Imp'!AC$212</f>
        <v>0.50583075038839997</v>
      </c>
      <c r="AF31" s="169">
        <f>1/1000*'[1]48Imp'!AD$212</f>
        <v>0.52908728348639988</v>
      </c>
      <c r="AG31" s="169">
        <f>1/1000*'[1]48Imp'!AE$212</f>
        <v>0.62968462814879989</v>
      </c>
      <c r="AH31" s="169">
        <f>1/1000*'[1]48Imp'!AF$212</f>
        <v>0.67361829473820001</v>
      </c>
      <c r="AI31" s="169">
        <f>1/1000*'[1]48Imp'!AG$212</f>
        <v>0.68857224222929991</v>
      </c>
      <c r="AJ31" s="169">
        <f>1/1000*'[1]48Imp'!AH$212</f>
        <v>0.78285378283520002</v>
      </c>
      <c r="AK31" s="169">
        <f>1/1000*'[1]48Imp'!AI$212</f>
        <v>0.93245793798950005</v>
      </c>
      <c r="AL31" s="169">
        <f>1/1000*'[1]48Imp'!AJ$212</f>
        <v>1.1390813305656</v>
      </c>
      <c r="AM31" s="169">
        <f>1/1000*'[1]48Imp'!AK$212</f>
        <v>0.93193449021200003</v>
      </c>
      <c r="AN31" s="169">
        <f>1/1000*'[1]48Imp'!AL$212</f>
        <v>0.95929493529870002</v>
      </c>
      <c r="AO31" s="169">
        <f>1/1000*'[1]48Imp'!AM$212</f>
        <v>1.1219283666239999</v>
      </c>
      <c r="AP31" s="169">
        <f>1/1000*'[1]48Imp'!AN$212</f>
        <v>0.95697522173439986</v>
      </c>
      <c r="AQ31" s="169">
        <f>1/1000*'[1]48Imp'!AO$212</f>
        <v>0.96026574781920015</v>
      </c>
      <c r="AR31" s="169">
        <f>1/1000*'[1]48Imp'!AP$212</f>
        <v>0.96581463901849984</v>
      </c>
      <c r="AS31" s="169">
        <f>1/1000*'[1]48Imp'!AQ$212</f>
        <v>0.81877433324399995</v>
      </c>
      <c r="AT31" s="169">
        <f>1/1000*'[1]48Imp'!AR$212</f>
        <v>0.84758174412299991</v>
      </c>
      <c r="AU31" s="169">
        <f>1/1000*'[1]48Imp'!AS$212</f>
        <v>0.85368745171710003</v>
      </c>
      <c r="AV31" s="169">
        <f>1/1000*'[1]48Imp'!AT$212</f>
        <v>0.94479548503700006</v>
      </c>
      <c r="AW31" s="169">
        <f>1/1000*'[1]48Imp'!AU$212</f>
        <v>0.96148065078541678</v>
      </c>
      <c r="AX31" s="169">
        <f>1/1000*'[1]48Imp'!AV$212</f>
        <v>0</v>
      </c>
      <c r="AY31" s="169">
        <f>1/1000*'[1]48Imp'!AW$212</f>
        <v>0</v>
      </c>
      <c r="AZ31" s="169">
        <f>1/1000*'[1]48Imp'!AX$212</f>
        <v>0</v>
      </c>
      <c r="BA31" s="169">
        <f>1/1000*'[1]48Imp'!AY$212</f>
        <v>0</v>
      </c>
      <c r="BB31" s="169">
        <f>1/1000*'[1]48Imp'!AZ$212</f>
        <v>0</v>
      </c>
      <c r="BC31" s="169">
        <f>1/1000*'[1]48Imp'!BA$212</f>
        <v>0</v>
      </c>
      <c r="BD31" s="293"/>
    </row>
    <row r="32" spans="2:56">
      <c r="B32" s="5" t="s">
        <v>45</v>
      </c>
      <c r="C32" s="168">
        <f>1/$A$1*'[1]48Imp'!B$225</f>
        <v>0.56357137643095223</v>
      </c>
      <c r="D32" s="169">
        <f>1/$A$1*'[1]48Imp'!C$225</f>
        <v>0.50418073301388877</v>
      </c>
      <c r="E32" s="169">
        <f>1/$A$1*'[1]48Imp'!D$225</f>
        <v>0.49102191719509369</v>
      </c>
      <c r="F32" s="169">
        <f>1/$A$1*'[1]48Imp'!E$225</f>
        <v>0.48561479641666661</v>
      </c>
      <c r="G32" s="169">
        <f>1/$A$1*'[1]48Imp'!F$225</f>
        <v>0.48391673322500017</v>
      </c>
      <c r="H32" s="169">
        <f>1/$A$1*'[1]48Imp'!G$225</f>
        <v>0.45576955761666688</v>
      </c>
      <c r="I32" s="169">
        <f>1/$A$1*'[1]48Imp'!H$225</f>
        <v>0.43975710165793652</v>
      </c>
      <c r="J32" s="169">
        <f>1/$A$1*'[1]48Imp'!I$225</f>
        <v>0.44613769911428569</v>
      </c>
      <c r="K32" s="169">
        <f>1/$A$1*'[1]48Imp'!J$225</f>
        <v>0.48160928367063477</v>
      </c>
      <c r="L32" s="169">
        <f>1/$A$1*'[1]48Imp'!K$225</f>
        <v>0.45137395000501274</v>
      </c>
      <c r="M32" s="169">
        <f>1/$A$1*'[1]48Imp'!L$225</f>
        <v>0.49823150237941183</v>
      </c>
      <c r="N32" s="169">
        <f>1/$A$1*'[1]48Imp'!M$225</f>
        <v>0.46576388993333329</v>
      </c>
      <c r="O32" s="169">
        <f>1/$A$1*'[1]48Imp'!N$225</f>
        <v>0.47779415888311688</v>
      </c>
      <c r="P32" s="169">
        <f>1/$A$1*'[1]48Imp'!O$225</f>
        <v>0.45757844419999988</v>
      </c>
      <c r="Q32" s="169">
        <f>1/$A$1*'[1]48Imp'!P$225</f>
        <v>0.43725243293127714</v>
      </c>
      <c r="R32" s="169">
        <f>1/$A$1*'[1]48Imp'!Q$225</f>
        <v>0.47119246714761909</v>
      </c>
      <c r="S32" s="169">
        <f>1/$A$1*'[1]48Imp'!R$225</f>
        <v>0.45033109026552043</v>
      </c>
      <c r="T32" s="169">
        <f>1/$A$1*'[1]48Imp'!S$225</f>
        <v>0.44848779407014661</v>
      </c>
      <c r="U32" s="169">
        <f>1/$A$1*'[1]48Imp'!T$225</f>
        <v>0.47303023155183144</v>
      </c>
      <c r="V32" s="169">
        <f>1/$A$1*'[1]48Imp'!U$225</f>
        <v>0.43572666732142851</v>
      </c>
      <c r="W32" s="169">
        <f>1/$A$1*'[1]48Imp'!V$225</f>
        <v>0</v>
      </c>
      <c r="X32" s="169">
        <f>1/$A$1*'[1]48Imp'!W$225</f>
        <v>0</v>
      </c>
      <c r="Y32" s="169">
        <f>1/$A$1*'[1]48Imp'!X$225</f>
        <v>0</v>
      </c>
      <c r="Z32" s="169">
        <f>1/$A$1*'[1]48Imp'!Y$225</f>
        <v>0</v>
      </c>
      <c r="AA32" s="169">
        <f>1/$A$1*'[1]48Imp'!Z$225</f>
        <v>0</v>
      </c>
      <c r="AB32" s="169">
        <f>1/$A$1*'[1]48Imp'!AA$225</f>
        <v>0</v>
      </c>
      <c r="AC32" s="160"/>
      <c r="AD32" s="168">
        <f>1/1000*'[1]48Imp'!AB$225</f>
        <v>0.39488909319524695</v>
      </c>
      <c r="AE32" s="169">
        <f>1/1000*'[1]48Imp'!AC$225</f>
        <v>0.36025329267919998</v>
      </c>
      <c r="AF32" s="169">
        <f>1/1000*'[1]48Imp'!AD$225</f>
        <v>0.36361178643359993</v>
      </c>
      <c r="AG32" s="169">
        <f>1/1000*'[1]48Imp'!AE$225</f>
        <v>0.43128110499039995</v>
      </c>
      <c r="AH32" s="169">
        <f>1/1000*'[1]48Imp'!AF$225</f>
        <v>0.44398510758559995</v>
      </c>
      <c r="AI32" s="169">
        <f>1/1000*'[1]48Imp'!AG$225</f>
        <v>0.43890685015319997</v>
      </c>
      <c r="AJ32" s="169">
        <f>1/1000*'[1]48Imp'!AH$225</f>
        <v>0.46734771850760004</v>
      </c>
      <c r="AK32" s="169">
        <f>1/1000*'[1]48Imp'!AI$225</f>
        <v>0.54425394264850002</v>
      </c>
      <c r="AL32" s="169">
        <f>1/1000*'[1]48Imp'!AJ$225</f>
        <v>0.61492532473279993</v>
      </c>
      <c r="AM32" s="169">
        <f>1/1000*'[1]48Imp'!AK$225</f>
        <v>0.52819712164560007</v>
      </c>
      <c r="AN32" s="169">
        <f>1/1000*'[1]48Imp'!AL$225</f>
        <v>0.49798513799730004</v>
      </c>
      <c r="AO32" s="169">
        <f>1/1000*'[1]48Imp'!AM$225</f>
        <v>0.56124568468799996</v>
      </c>
      <c r="AP32" s="169">
        <f>1/1000*'[1]48Imp'!AN$225</f>
        <v>0.52547845780319991</v>
      </c>
      <c r="AQ32" s="169">
        <f>1/1000*'[1]48Imp'!AO$225</f>
        <v>0.51419985279299996</v>
      </c>
      <c r="AR32" s="169">
        <f>1/1000*'[1]48Imp'!AP$225</f>
        <v>0.4933670576775</v>
      </c>
      <c r="AS32" s="169">
        <f>1/1000*'[1]48Imp'!AQ$225</f>
        <v>0.41896246893899997</v>
      </c>
      <c r="AT32" s="169">
        <f>1/1000*'[1]48Imp'!AR$225</f>
        <v>0.39940729185559998</v>
      </c>
      <c r="AU32" s="169">
        <f>1/1000*'[1]48Imp'!AS$225</f>
        <v>0.40780017582589995</v>
      </c>
      <c r="AV32" s="169">
        <f>1/1000*'[1]48Imp'!AT$225</f>
        <v>0.452725974915</v>
      </c>
      <c r="AW32" s="169">
        <f>1/1000*'[1]48Imp'!AU$225</f>
        <v>0.40892362749750005</v>
      </c>
      <c r="AX32" s="169">
        <f>1/1000*'[1]48Imp'!AV$225</f>
        <v>0</v>
      </c>
      <c r="AY32" s="169">
        <f>1/1000*'[1]48Imp'!AW$225</f>
        <v>0</v>
      </c>
      <c r="AZ32" s="169">
        <f>1/1000*'[1]48Imp'!AX$225</f>
        <v>0</v>
      </c>
      <c r="BA32" s="169">
        <f>1/1000*'[1]48Imp'!AY$225</f>
        <v>0</v>
      </c>
      <c r="BB32" s="169">
        <f>1/1000*'[1]48Imp'!AZ$225</f>
        <v>0</v>
      </c>
      <c r="BC32" s="169">
        <f>1/1000*'[1]48Imp'!BA$225</f>
        <v>0</v>
      </c>
      <c r="BD32" s="293"/>
    </row>
    <row r="33" spans="2:56">
      <c r="B33" s="5" t="s">
        <v>82</v>
      </c>
      <c r="C33" s="39">
        <f>1/$A$1*'[1]48Imp'!B$246</f>
        <v>0.36142756304047607</v>
      </c>
      <c r="D33" s="10">
        <f>1/$A$1*'[1]48Imp'!C$246</f>
        <v>0.31262088232987018</v>
      </c>
      <c r="E33" s="10">
        <f>1/$A$1*'[1]48Imp'!D$246</f>
        <v>0.29450875984877345</v>
      </c>
      <c r="F33" s="10">
        <f>1/$A$1*'[1]48Imp'!E$246</f>
        <v>0.27858237603758162</v>
      </c>
      <c r="G33" s="10">
        <f>1/$A$1*'[1]48Imp'!F$246</f>
        <v>0.26472070590800861</v>
      </c>
      <c r="H33" s="10">
        <f>1/$A$1*'[1]48Imp'!G$246</f>
        <v>0.25016953036507933</v>
      </c>
      <c r="I33" s="10">
        <f>1/$A$1*'[1]48Imp'!H$246</f>
        <v>0.24848840023888888</v>
      </c>
      <c r="J33" s="10">
        <f>1/$A$1*'[1]48Imp'!I$246</f>
        <v>0.28792561699783542</v>
      </c>
      <c r="K33" s="10">
        <f>1/$A$1*'[1]48Imp'!J$246</f>
        <v>0.29093229933333326</v>
      </c>
      <c r="L33" s="10">
        <f>1/$A$1*'[1]48Imp'!K$246</f>
        <v>0.24116182991491236</v>
      </c>
      <c r="M33" s="10">
        <f>1/$A$1*'[1]48Imp'!L$246</f>
        <v>0.22498199700714283</v>
      </c>
      <c r="N33" s="10">
        <f>1/$A$1*'[1]48Imp'!M$246</f>
        <v>0.26725970294920631</v>
      </c>
      <c r="O33" s="10">
        <f>1/$A$1*'[1]48Imp'!N$246</f>
        <v>0.28747051291562681</v>
      </c>
      <c r="P33" s="10">
        <f>1/$A$1*'[1]48Imp'!O$246</f>
        <v>0.29899687288888893</v>
      </c>
      <c r="Q33" s="10">
        <f>1/$A$1*'[1]48Imp'!P$246</f>
        <v>0.24208035883542561</v>
      </c>
      <c r="R33" s="10">
        <f>1/$A$1*'[1]48Imp'!Q$246</f>
        <v>0.19667134984523801</v>
      </c>
      <c r="S33" s="10">
        <f>1/$A$1*'[1]48Imp'!R$246</f>
        <v>0.20277223307698417</v>
      </c>
      <c r="T33" s="10">
        <f>1/$A$1*'[1]48Imp'!S$246</f>
        <v>0.22075617712454212</v>
      </c>
      <c r="U33" s="10">
        <f>1/$A$1*'[1]48Imp'!T$246</f>
        <v>0.1715619557787513</v>
      </c>
      <c r="V33" s="10">
        <f>1/$A$1*'[1]48Imp'!U$246</f>
        <v>0.1664811331063131</v>
      </c>
      <c r="W33" s="10">
        <f>1/$A$1*'[1]48Imp'!V$246</f>
        <v>0</v>
      </c>
      <c r="X33" s="10">
        <f>1/$A$1*'[1]48Imp'!W$246</f>
        <v>0</v>
      </c>
      <c r="Y33" s="10">
        <f>1/$A$1*'[1]48Imp'!X$246</f>
        <v>0</v>
      </c>
      <c r="Z33" s="10">
        <f>1/$A$1*'[1]48Imp'!Y$246</f>
        <v>0</v>
      </c>
      <c r="AA33" s="10">
        <f>1/$A$1*'[1]48Imp'!Z$246</f>
        <v>0</v>
      </c>
      <c r="AB33" s="10">
        <f>1/$A$1*'[1]48Imp'!AA$246</f>
        <v>0</v>
      </c>
      <c r="AC33" s="4"/>
      <c r="AD33" s="39">
        <f>1/1000*'[1]48Imp'!AB$246</f>
        <v>0.42376117831124099</v>
      </c>
      <c r="AE33" s="10">
        <f>1/1000*'[1]48Imp'!AC$246</f>
        <v>0.40236311859759999</v>
      </c>
      <c r="AF33" s="10">
        <f>1/1000*'[1]48Imp'!AD$246</f>
        <v>0.38405556198239998</v>
      </c>
      <c r="AG33" s="10">
        <f>1/1000*'[1]48Imp'!AE$246</f>
        <v>0.41406555770719994</v>
      </c>
      <c r="AH33" s="10">
        <f>1/1000*'[1]48Imp'!AF$246</f>
        <v>0.42063767553569997</v>
      </c>
      <c r="AI33" s="10">
        <f>1/1000*'[1]48Imp'!AG$246</f>
        <v>0.4481125805442</v>
      </c>
      <c r="AJ33" s="10">
        <f>1/1000*'[1]48Imp'!AH$246</f>
        <v>0.43582199442559999</v>
      </c>
      <c r="AK33" s="10">
        <f>1/1000*'[1]48Imp'!AI$246</f>
        <v>0.52614801771749997</v>
      </c>
      <c r="AL33" s="10">
        <f>1/1000*'[1]48Imp'!AJ$246</f>
        <v>0.53747376743200004</v>
      </c>
      <c r="AM33" s="10">
        <f>1/1000*'[1]48Imp'!AK$246</f>
        <v>0.45262997362879998</v>
      </c>
      <c r="AN33" s="10">
        <f>1/1000*'[1]48Imp'!AL$246</f>
        <v>0.44531607524940009</v>
      </c>
      <c r="AO33" s="10">
        <f>1/1000*'[1]48Imp'!AM$246</f>
        <v>0.51047733719999999</v>
      </c>
      <c r="AP33" s="10">
        <f>1/1000*'[1]48Imp'!AN$246</f>
        <v>0.43326525644159997</v>
      </c>
      <c r="AQ33" s="10">
        <f>1/1000*'[1]48Imp'!AO$246</f>
        <v>0.44079601414770003</v>
      </c>
      <c r="AR33" s="10">
        <f>1/1000*'[1]48Imp'!AP$246</f>
        <v>0.41572684872100002</v>
      </c>
      <c r="AS33" s="10">
        <f>1/1000*'[1]48Imp'!AQ$246</f>
        <v>0.32135518057999996</v>
      </c>
      <c r="AT33" s="10">
        <f>1/1000*'[1]48Imp'!AR$246</f>
        <v>0.31680372707269999</v>
      </c>
      <c r="AU33" s="10">
        <f>1/1000*'[1]48Imp'!AS$246</f>
        <v>0.34156382797679996</v>
      </c>
      <c r="AV33" s="10">
        <f>1/1000*'[1]48Imp'!AT$246</f>
        <v>0.34175023459100001</v>
      </c>
      <c r="AW33" s="10">
        <f>1/1000*'[1]48Imp'!AU$246</f>
        <v>0.33574129040166667</v>
      </c>
      <c r="AX33" s="10">
        <f>1/1000*'[1]48Imp'!AV$246</f>
        <v>0</v>
      </c>
      <c r="AY33" s="10">
        <f>1/1000*'[1]48Imp'!AW$246</f>
        <v>0</v>
      </c>
      <c r="AZ33" s="10">
        <f>1/1000*'[1]48Imp'!AX$246</f>
        <v>0</v>
      </c>
      <c r="BA33" s="10">
        <f>1/1000*'[1]48Imp'!AY$246</f>
        <v>0</v>
      </c>
      <c r="BB33" s="10">
        <f>1/1000*'[1]48Imp'!AZ$246</f>
        <v>0</v>
      </c>
      <c r="BC33" s="10">
        <f>1/1000*'[1]48Imp'!BA$246</f>
        <v>0</v>
      </c>
      <c r="BD33" s="293"/>
    </row>
    <row r="34" spans="2:56">
      <c r="B34" s="5" t="s">
        <v>19</v>
      </c>
      <c r="C34" s="19">
        <f t="shared" ref="C34:AB34" si="8">SUM(C22:C22)-SUM(C23:C33)</f>
        <v>8.8668601910102396E-2</v>
      </c>
      <c r="D34" s="15">
        <f t="shared" si="8"/>
        <v>0.10269109623098682</v>
      </c>
      <c r="E34" s="15">
        <f t="shared" si="8"/>
        <v>0.11738029303423403</v>
      </c>
      <c r="F34" s="15">
        <f t="shared" si="8"/>
        <v>0.13884684959444282</v>
      </c>
      <c r="G34" s="15">
        <f t="shared" si="8"/>
        <v>0.16004042191312884</v>
      </c>
      <c r="H34" s="15">
        <f t="shared" si="8"/>
        <v>0.22622864714841295</v>
      </c>
      <c r="I34" s="15">
        <f t="shared" si="8"/>
        <v>0.23135458304206313</v>
      </c>
      <c r="J34" s="15">
        <f t="shared" si="8"/>
        <v>0.28526111172568491</v>
      </c>
      <c r="K34" s="15">
        <f t="shared" si="8"/>
        <v>0.26031784847619299</v>
      </c>
      <c r="L34" s="15">
        <f t="shared" si="8"/>
        <v>0.25478961498521357</v>
      </c>
      <c r="M34" s="15">
        <f t="shared" si="8"/>
        <v>0.23951150789099085</v>
      </c>
      <c r="N34" s="15">
        <f t="shared" si="8"/>
        <v>0.21780161400793485</v>
      </c>
      <c r="O34" s="15">
        <f t="shared" si="8"/>
        <v>0.19152750263052809</v>
      </c>
      <c r="P34" s="15">
        <f t="shared" si="8"/>
        <v>0.17228026475079261</v>
      </c>
      <c r="Q34" s="15">
        <f t="shared" si="8"/>
        <v>0.13622851876626818</v>
      </c>
      <c r="R34" s="15">
        <f t="shared" si="8"/>
        <v>0.13353728292060474</v>
      </c>
      <c r="S34" s="15">
        <f t="shared" si="8"/>
        <v>0.14851061733780302</v>
      </c>
      <c r="T34" s="15">
        <f t="shared" si="8"/>
        <v>0.15141451702478914</v>
      </c>
      <c r="U34" s="15">
        <f t="shared" si="8"/>
        <v>0.15980514869925599</v>
      </c>
      <c r="V34" s="15">
        <f t="shared" si="8"/>
        <v>0.17116463673372984</v>
      </c>
      <c r="W34" s="15">
        <f t="shared" si="8"/>
        <v>0</v>
      </c>
      <c r="X34" s="15">
        <f t="shared" si="8"/>
        <v>0</v>
      </c>
      <c r="Y34" s="15">
        <f t="shared" si="8"/>
        <v>0</v>
      </c>
      <c r="Z34" s="15">
        <f t="shared" si="8"/>
        <v>0</v>
      </c>
      <c r="AA34" s="15">
        <f t="shared" si="8"/>
        <v>0</v>
      </c>
      <c r="AB34" s="15">
        <f t="shared" si="8"/>
        <v>0</v>
      </c>
      <c r="AC34" s="4"/>
      <c r="AD34" s="20">
        <f t="shared" ref="AD34:BC34" si="9">SUM(AD22:AD22)-SUM(AD23:AD33)</f>
        <v>0.10431870515558028</v>
      </c>
      <c r="AE34" s="12">
        <f t="shared" si="9"/>
        <v>0.12317477332639903</v>
      </c>
      <c r="AF34" s="12">
        <f t="shared" si="9"/>
        <v>0.14111412434400172</v>
      </c>
      <c r="AG34" s="12">
        <f t="shared" si="9"/>
        <v>0.18858602274400038</v>
      </c>
      <c r="AH34" s="12">
        <f t="shared" si="9"/>
        <v>0.24257851913539952</v>
      </c>
      <c r="AI34" s="12">
        <f t="shared" si="9"/>
        <v>0.32754129214950289</v>
      </c>
      <c r="AJ34" s="12">
        <f t="shared" si="9"/>
        <v>0.34068815568640076</v>
      </c>
      <c r="AK34" s="12">
        <f t="shared" si="9"/>
        <v>0.4709556007885034</v>
      </c>
      <c r="AL34" s="12">
        <f t="shared" si="9"/>
        <v>0.51360285845719922</v>
      </c>
      <c r="AM34" s="12">
        <f t="shared" si="9"/>
        <v>0.4651629085796003</v>
      </c>
      <c r="AN34" s="12">
        <f t="shared" si="9"/>
        <v>0.42566909917050211</v>
      </c>
      <c r="AO34" s="12">
        <f t="shared" si="9"/>
        <v>0.4624442780639999</v>
      </c>
      <c r="AP34" s="12">
        <f t="shared" si="9"/>
        <v>0.38316721578079971</v>
      </c>
      <c r="AQ34" s="12">
        <f t="shared" si="9"/>
        <v>0.3707068992783018</v>
      </c>
      <c r="AR34" s="12">
        <f t="shared" si="9"/>
        <v>0.3140310704585012</v>
      </c>
      <c r="AS34" s="12">
        <f t="shared" si="9"/>
        <v>0.25478814849250053</v>
      </c>
      <c r="AT34" s="12">
        <f t="shared" si="9"/>
        <v>0.28323727568740065</v>
      </c>
      <c r="AU34" s="12">
        <f t="shared" si="9"/>
        <v>0.30782580065380127</v>
      </c>
      <c r="AV34" s="12">
        <f t="shared" si="9"/>
        <v>0.32618249217999917</v>
      </c>
      <c r="AW34" s="12">
        <f t="shared" si="9"/>
        <v>0.33869801146166711</v>
      </c>
      <c r="AX34" s="12">
        <f t="shared" si="9"/>
        <v>0</v>
      </c>
      <c r="AY34" s="12">
        <f t="shared" si="9"/>
        <v>0</v>
      </c>
      <c r="AZ34" s="12">
        <f t="shared" si="9"/>
        <v>0</v>
      </c>
      <c r="BA34" s="12">
        <f t="shared" si="9"/>
        <v>0</v>
      </c>
      <c r="BB34" s="12">
        <f t="shared" si="9"/>
        <v>0</v>
      </c>
      <c r="BC34" s="12">
        <f t="shared" si="9"/>
        <v>0</v>
      </c>
      <c r="BD34" s="293"/>
    </row>
    <row r="35" spans="2:56" ht="17.149999999999999" customHeight="1">
      <c r="B35" s="17" t="s">
        <v>28</v>
      </c>
      <c r="C35" s="58">
        <f>1/$A$1*'[1]48Imp'!B$194</f>
        <v>1.6826774083333332E-2</v>
      </c>
      <c r="D35" s="59">
        <f>1/$A$1*'[1]48Imp'!C$194</f>
        <v>3.1451932444444441E-2</v>
      </c>
      <c r="E35" s="59">
        <f>1/$A$1*'[1]48Imp'!D$194</f>
        <v>2.2214446599999996E-2</v>
      </c>
      <c r="F35" s="59">
        <f>1/$A$1*'[1]48Imp'!E$194</f>
        <v>1.7485647399999998E-2</v>
      </c>
      <c r="G35" s="59">
        <f>1/$A$1*'[1]48Imp'!F$194</f>
        <v>7.6255658888888887E-3</v>
      </c>
      <c r="H35" s="59">
        <f>1/$A$1*'[1]48Imp'!G$194</f>
        <v>4.6429780714285713E-3</v>
      </c>
      <c r="I35" s="59">
        <f>1/$A$1*'[1]48Imp'!H$194</f>
        <v>4.222279916666666E-3</v>
      </c>
      <c r="J35" s="59">
        <f>1/$A$1*'[1]48Imp'!I$194</f>
        <v>2.869752833333333E-3</v>
      </c>
      <c r="K35" s="59">
        <f>1/$A$1*'[1]48Imp'!J$194</f>
        <v>2.3155282948717948E-3</v>
      </c>
      <c r="L35" s="59">
        <f>1/$A$1*'[1]48Imp'!K$194</f>
        <v>6.1045459999999998E-3</v>
      </c>
      <c r="M35" s="59">
        <f>1/$A$1*'[1]48Imp'!L$194</f>
        <v>6.7489438333333338E-4</v>
      </c>
      <c r="N35" s="59">
        <f>1/$A$1*'[1]48Imp'!M$194</f>
        <v>7.7662066666666683E-5</v>
      </c>
      <c r="O35" s="59">
        <f>1/$A$1*'[1]48Imp'!N$194</f>
        <v>8.2608442460317468E-5</v>
      </c>
      <c r="P35" s="59">
        <f>1/$A$1*'[1]48Imp'!O$194</f>
        <v>8.6399076190476194E-5</v>
      </c>
      <c r="Q35" s="59">
        <f>1/$A$1*'[1]48Imp'!P$194</f>
        <v>7.86077695238095E-4</v>
      </c>
      <c r="R35" s="59">
        <f>1/$A$1*'[1]48Imp'!Q$194</f>
        <v>1.5696748500000004E-3</v>
      </c>
      <c r="S35" s="59">
        <f>1/$A$1*'[1]48Imp'!R$194</f>
        <v>2.141254758008658E-3</v>
      </c>
      <c r="T35" s="59">
        <f>1/$A$1*'[1]48Imp'!S$194</f>
        <v>3.4493669047619044E-3</v>
      </c>
      <c r="U35" s="59">
        <f>1/$A$1*'[1]48Imp'!T$194</f>
        <v>3.1910598452380957E-3</v>
      </c>
      <c r="V35" s="59">
        <f>1/$A$1*'[1]48Imp'!U$194</f>
        <v>3.9885499572510814E-3</v>
      </c>
      <c r="W35" s="59">
        <f>1/$A$1*'[1]48Imp'!V$194</f>
        <v>0</v>
      </c>
      <c r="X35" s="59">
        <f>1/$A$1*'[1]48Imp'!W$194</f>
        <v>0</v>
      </c>
      <c r="Y35" s="59">
        <f>1/$A$1*'[1]48Imp'!X$194</f>
        <v>0</v>
      </c>
      <c r="Z35" s="59">
        <f>1/$A$1*'[1]48Imp'!Y$194</f>
        <v>0</v>
      </c>
      <c r="AA35" s="59">
        <f>1/$A$1*'[1]48Imp'!Z$194</f>
        <v>0</v>
      </c>
      <c r="AB35" s="59">
        <f>1/$A$1*'[1]48Imp'!AA$194</f>
        <v>0</v>
      </c>
      <c r="AC35" s="4"/>
      <c r="AD35" s="58">
        <f>1/1000*'[1]48Imp'!AB$194</f>
        <v>7.1743200680969999E-3</v>
      </c>
      <c r="AE35" s="59">
        <f>1/1000*'[1]48Imp'!AC$194</f>
        <v>1.5485162229599999E-2</v>
      </c>
      <c r="AF35" s="59">
        <f>1/1000*'[1]48Imp'!AD$194</f>
        <v>1.1255026694400001E-2</v>
      </c>
      <c r="AG35" s="59">
        <f>1/1000*'[1]48Imp'!AE$194</f>
        <v>1.13380413552E-2</v>
      </c>
      <c r="AH35" s="59">
        <f>1/1000*'[1]48Imp'!AF$194</f>
        <v>4.7345073020000003E-3</v>
      </c>
      <c r="AI35" s="59">
        <f>1/1000*'[1]48Imp'!AG$194</f>
        <v>2.9752377797999997E-3</v>
      </c>
      <c r="AJ35" s="59">
        <f>1/1000*'[1]48Imp'!AH$194</f>
        <v>7.4258820759999997E-3</v>
      </c>
      <c r="AK35" s="59">
        <f>1/1000*'[1]48Imp'!AI$194</f>
        <v>6.9180852775000004E-3</v>
      </c>
      <c r="AL35" s="59">
        <f>1/1000*'[1]48Imp'!AJ$194</f>
        <v>7.8109863848000007E-3</v>
      </c>
      <c r="AM35" s="59">
        <f>1/1000*'[1]48Imp'!AK$194</f>
        <v>6.2969975552E-3</v>
      </c>
      <c r="AN35" s="59">
        <f>1/1000*'[1]48Imp'!AL$194</f>
        <v>8.0872870230000004E-4</v>
      </c>
      <c r="AO35" s="59">
        <f>1/1000*'[1]48Imp'!AM$194</f>
        <v>1.71161712E-4</v>
      </c>
      <c r="AP35" s="59">
        <f>1/1000*'[1]48Imp'!AN$194</f>
        <v>1.5540940800000001E-4</v>
      </c>
      <c r="AQ35" s="59">
        <f>1/1000*'[1]48Imp'!AO$194</f>
        <v>1.370041398E-4</v>
      </c>
      <c r="AR35" s="59">
        <f>1/1000*'[1]48Imp'!AP$194</f>
        <v>9.2673370149999991E-4</v>
      </c>
      <c r="AS35" s="59">
        <f>1/1000*'[1]48Imp'!AQ$194</f>
        <v>1.0907472309999999E-3</v>
      </c>
      <c r="AT35" s="59">
        <f>1/1000*'[1]48Imp'!AR$194</f>
        <v>1.5462485341999998E-3</v>
      </c>
      <c r="AU35" s="59">
        <f>1/1000*'[1]48Imp'!AS$194</f>
        <v>2.9875616913999999E-3</v>
      </c>
      <c r="AV35" s="59">
        <f>1/1000*'[1]48Imp'!AT$194</f>
        <v>2.5828186560000002E-3</v>
      </c>
      <c r="AW35" s="59">
        <f>1/1000*'[1]48Imp'!AU$194</f>
        <v>4.5572482841666666E-3</v>
      </c>
      <c r="AX35" s="59">
        <f>1/1000*'[1]48Imp'!AV$194</f>
        <v>0</v>
      </c>
      <c r="AY35" s="59">
        <f>1/1000*'[1]48Imp'!AW$194</f>
        <v>0</v>
      </c>
      <c r="AZ35" s="59">
        <f>1/1000*'[1]48Imp'!AX$194</f>
        <v>0</v>
      </c>
      <c r="BA35" s="59">
        <f>1/1000*'[1]48Imp'!AY$194</f>
        <v>0</v>
      </c>
      <c r="BB35" s="59">
        <f>1/1000*'[1]48Imp'!AZ$194</f>
        <v>0</v>
      </c>
      <c r="BC35" s="59">
        <f>1/1000*'[1]48Imp'!BA$194</f>
        <v>0</v>
      </c>
      <c r="BD35" s="293"/>
    </row>
    <row r="36" spans="2:56" ht="17.149999999999999" customHeight="1">
      <c r="B36" s="129" t="s">
        <v>149</v>
      </c>
      <c r="C36" s="130">
        <f>1/$A$1*'[1]48Imp'!B$273</f>
        <v>5.4999999999999999E-6</v>
      </c>
      <c r="D36" s="131">
        <f>1/$A$1*'[1]48Imp'!C$273</f>
        <v>4.4921722222222218E-5</v>
      </c>
      <c r="E36" s="131">
        <f>1/$A$1*'[1]48Imp'!D$273</f>
        <v>4.2757349999999995E-5</v>
      </c>
      <c r="F36" s="131">
        <f>1/$A$1*'[1]48Imp'!E$273</f>
        <v>1.7577349999999999E-5</v>
      </c>
      <c r="G36" s="131">
        <f>1/$A$1*'[1]48Imp'!F$273</f>
        <v>2.1238999999999997E-3</v>
      </c>
      <c r="H36" s="131">
        <f>1/$A$1*'[1]48Imp'!G$273</f>
        <v>4.3537578571428562E-4</v>
      </c>
      <c r="I36" s="131">
        <f>1/$A$1*'[1]48Imp'!H$273</f>
        <v>9.9072893333333333E-4</v>
      </c>
      <c r="J36" s="131">
        <f>1/$A$1*'[1]48Imp'!I$273</f>
        <v>1.0333694999999999E-3</v>
      </c>
      <c r="K36" s="131">
        <f>1/$A$1*'[1]48Imp'!J$273</f>
        <v>1.0858433846153844E-3</v>
      </c>
      <c r="L36" s="131">
        <f>1/$A$1*'[1]48Imp'!K$273</f>
        <v>2.0869846666666664E-3</v>
      </c>
      <c r="M36" s="131">
        <f>1/$A$1*'[1]48Imp'!L$273</f>
        <v>1.7042301666666665E-3</v>
      </c>
      <c r="N36" s="131">
        <f>1/$A$1*'[1]48Imp'!M$273</f>
        <v>1.3592265158730158E-3</v>
      </c>
      <c r="O36" s="131">
        <f>1/$A$1*'[1]48Imp'!N$273</f>
        <v>1.7295840525793648E-3</v>
      </c>
      <c r="P36" s="131">
        <f>1/$A$1*'[1]48Imp'!O$273</f>
        <v>2.7445201380952378E-3</v>
      </c>
      <c r="Q36" s="131">
        <f>1/$A$1*'[1]48Imp'!P$273</f>
        <v>3.3037863714285706E-3</v>
      </c>
      <c r="R36" s="131">
        <f>1/$A$1*'[1]48Imp'!Q$273</f>
        <v>3.761017566666666E-3</v>
      </c>
      <c r="S36" s="131">
        <f>1/$A$1*'[1]48Imp'!R$273</f>
        <v>4.8949034083333332E-3</v>
      </c>
      <c r="T36" s="131">
        <f>1/$A$1*'[1]48Imp'!S$273</f>
        <v>5.5358069761904756E-3</v>
      </c>
      <c r="U36" s="131">
        <f>1/$A$1*'[1]48Imp'!T$273</f>
        <v>5.3757926373015873E-3</v>
      </c>
      <c r="V36" s="131">
        <f>1/$A$1*'[1]48Imp'!U$273</f>
        <v>7.2629697360750362E-3</v>
      </c>
      <c r="W36" s="131">
        <f>1/$A$1*'[1]48Imp'!V$273</f>
        <v>0</v>
      </c>
      <c r="X36" s="131">
        <f>1/$A$1*'[1]48Imp'!W$273</f>
        <v>0</v>
      </c>
      <c r="Y36" s="131">
        <f>1/$A$1*'[1]48Imp'!X$273</f>
        <v>0</v>
      </c>
      <c r="Z36" s="131">
        <f>1/$A$1*'[1]48Imp'!Y$273</f>
        <v>0</v>
      </c>
      <c r="AA36" s="131">
        <f>1/$A$1*'[1]48Imp'!Z$273</f>
        <v>0</v>
      </c>
      <c r="AB36" s="131">
        <f>1/$A$1*'[1]48Imp'!AA$273</f>
        <v>0</v>
      </c>
      <c r="AC36" s="132"/>
      <c r="AD36" s="130">
        <f>1/1000*'[1]48Imp'!AB$273</f>
        <v>2.4400008234000003E-5</v>
      </c>
      <c r="AE36" s="131">
        <f>1/1000*'[1]48Imp'!AC$273</f>
        <v>5.5735874799999998E-5</v>
      </c>
      <c r="AF36" s="131">
        <f>1/1000*'[1]48Imp'!AD$273</f>
        <v>3.0401039999999999E-5</v>
      </c>
      <c r="AG36" s="131">
        <f>1/1000*'[1]48Imp'!AE$273</f>
        <v>5.4933334399999991E-5</v>
      </c>
      <c r="AH36" s="131">
        <f>1/1000*'[1]48Imp'!AF$273</f>
        <v>2.2032516554999996E-3</v>
      </c>
      <c r="AI36" s="131">
        <f>1/1000*'[1]48Imp'!AG$273</f>
        <v>6.6663978809999999E-4</v>
      </c>
      <c r="AJ36" s="131">
        <f>1/1000*'[1]48Imp'!AH$273</f>
        <v>1.3123493531999998E-3</v>
      </c>
      <c r="AK36" s="131">
        <f>1/1000*'[1]48Imp'!AI$273</f>
        <v>1.8549827139999998E-3</v>
      </c>
      <c r="AL36" s="131">
        <f>1/1000*'[1]48Imp'!AJ$273</f>
        <v>3.4000042359999998E-3</v>
      </c>
      <c r="AM36" s="131">
        <f>1/1000*'[1]48Imp'!AK$273</f>
        <v>3.3245588023999993E-3</v>
      </c>
      <c r="AN36" s="131">
        <f>1/1000*'[1]48Imp'!AL$273</f>
        <v>3.1093577621999998E-3</v>
      </c>
      <c r="AO36" s="131">
        <f>1/1000*'[1]48Imp'!AM$273</f>
        <v>3.6441794399999995E-3</v>
      </c>
      <c r="AP36" s="131">
        <f>1/1000*'[1]48Imp'!AN$273</f>
        <v>3.5352094271999999E-3</v>
      </c>
      <c r="AQ36" s="131">
        <f>1/1000*'[1]48Imp'!AO$273</f>
        <v>5.3939865110999999E-3</v>
      </c>
      <c r="AR36" s="131">
        <f>1/1000*'[1]48Imp'!AP$273</f>
        <v>6.6553080685000003E-3</v>
      </c>
      <c r="AS36" s="131">
        <f>1/1000*'[1]48Imp'!AQ$273</f>
        <v>6.7886532699999993E-3</v>
      </c>
      <c r="AT36" s="131">
        <f>1/1000*'[1]48Imp'!AR$273</f>
        <v>8.7190169860999998E-3</v>
      </c>
      <c r="AU36" s="131">
        <f>1/1000*'[1]48Imp'!AS$273</f>
        <v>1.1094765624799998E-2</v>
      </c>
      <c r="AV36" s="131">
        <f>1/1000*'[1]48Imp'!AT$273</f>
        <v>1.0444160508999999E-2</v>
      </c>
      <c r="AW36" s="131">
        <f>1/1000*'[1]48Imp'!AU$273</f>
        <v>1.3283124042499999E-2</v>
      </c>
      <c r="AX36" s="131">
        <f>1/1000*'[1]48Imp'!AV$273</f>
        <v>0</v>
      </c>
      <c r="AY36" s="131">
        <f>1/1000*'[1]48Imp'!AW$273</f>
        <v>0</v>
      </c>
      <c r="AZ36" s="131">
        <f>1/1000*'[1]48Imp'!AX$273</f>
        <v>0</v>
      </c>
      <c r="BA36" s="131">
        <f>1/1000*'[1]48Imp'!AY$273</f>
        <v>0</v>
      </c>
      <c r="BB36" s="131">
        <f>1/1000*'[1]48Imp'!AZ$273</f>
        <v>0</v>
      </c>
      <c r="BC36" s="131">
        <f>1/1000*'[1]48Imp'!BA$273</f>
        <v>0</v>
      </c>
      <c r="BD36" s="293"/>
    </row>
    <row r="37" spans="2:56" ht="17.149999999999999" customHeight="1">
      <c r="B37" s="9" t="s">
        <v>137</v>
      </c>
      <c r="C37" s="54">
        <f t="shared" ref="C37:AB37" si="10">C5-SUM(C6,C9,C13,C16,C22,C35,C36)</f>
        <v>0.21822400053571211</v>
      </c>
      <c r="D37" s="23">
        <f t="shared" si="10"/>
        <v>0.24350799523888789</v>
      </c>
      <c r="E37" s="23">
        <f t="shared" si="10"/>
        <v>0.25837579000000321</v>
      </c>
      <c r="F37" s="23">
        <f t="shared" si="10"/>
        <v>0.21620673132063395</v>
      </c>
      <c r="G37" s="23">
        <f t="shared" si="10"/>
        <v>0.20001704555555833</v>
      </c>
      <c r="H37" s="23">
        <f t="shared" si="10"/>
        <v>0.15680852142857304</v>
      </c>
      <c r="I37" s="23">
        <f t="shared" si="10"/>
        <v>0.13509148491580092</v>
      </c>
      <c r="J37" s="23">
        <f t="shared" si="10"/>
        <v>0.15342576700000254</v>
      </c>
      <c r="K37" s="23">
        <f t="shared" si="10"/>
        <v>0.14412711893589947</v>
      </c>
      <c r="L37" s="23">
        <f t="shared" si="10"/>
        <v>0.10942049115238284</v>
      </c>
      <c r="M37" s="23">
        <f t="shared" si="10"/>
        <v>0.10535063133126954</v>
      </c>
      <c r="N37" s="23">
        <f t="shared" si="10"/>
        <v>8.8230156296824624E-2</v>
      </c>
      <c r="O37" s="23">
        <f t="shared" si="10"/>
        <v>7.7430783538888548E-2</v>
      </c>
      <c r="P37" s="23">
        <f t="shared" si="10"/>
        <v>7.8250672198899807E-2</v>
      </c>
      <c r="Q37" s="23">
        <f t="shared" si="10"/>
        <v>7.3503776890477823E-2</v>
      </c>
      <c r="R37" s="23">
        <f t="shared" si="10"/>
        <v>6.4070916799037647E-2</v>
      </c>
      <c r="S37" s="23">
        <f t="shared" si="10"/>
        <v>5.6973322492245515E-2</v>
      </c>
      <c r="T37" s="23">
        <f t="shared" si="10"/>
        <v>4.5780233747624521E-2</v>
      </c>
      <c r="U37" s="23">
        <f t="shared" si="10"/>
        <v>4.8240435157937966E-2</v>
      </c>
      <c r="V37" s="23">
        <f t="shared" si="10"/>
        <v>4.7938044777053435E-2</v>
      </c>
      <c r="W37" s="23">
        <f t="shared" si="10"/>
        <v>0</v>
      </c>
      <c r="X37" s="23">
        <f t="shared" si="10"/>
        <v>0</v>
      </c>
      <c r="Y37" s="23">
        <f t="shared" si="10"/>
        <v>0</v>
      </c>
      <c r="Z37" s="23">
        <f t="shared" si="10"/>
        <v>0</v>
      </c>
      <c r="AA37" s="23">
        <f t="shared" si="10"/>
        <v>0</v>
      </c>
      <c r="AB37" s="23">
        <f t="shared" si="10"/>
        <v>0</v>
      </c>
      <c r="AC37" s="4"/>
      <c r="AD37" s="54">
        <f t="shared" ref="AD37:BC37" si="11">AD5-SUM(AD6,AD9,AD13,AD16,AD22,AD35,AD36)</f>
        <v>0.21586033366615887</v>
      </c>
      <c r="AE37" s="23">
        <f t="shared" si="11"/>
        <v>0.21628232463479957</v>
      </c>
      <c r="AF37" s="23">
        <f t="shared" si="11"/>
        <v>0.23291066980799791</v>
      </c>
      <c r="AG37" s="23">
        <f t="shared" si="11"/>
        <v>0.24962451594080193</v>
      </c>
      <c r="AH37" s="23">
        <f t="shared" si="11"/>
        <v>0.24562179263159933</v>
      </c>
      <c r="AI37" s="23">
        <f t="shared" si="11"/>
        <v>0.20583587597429798</v>
      </c>
      <c r="AJ37" s="23">
        <f t="shared" si="11"/>
        <v>0.18330855591320017</v>
      </c>
      <c r="AK37" s="23">
        <f t="shared" si="11"/>
        <v>0.22251166640999287</v>
      </c>
      <c r="AL37" s="23">
        <f t="shared" si="11"/>
        <v>0.2457443423844019</v>
      </c>
      <c r="AM37" s="23">
        <f t="shared" si="11"/>
        <v>0.2009641090599974</v>
      </c>
      <c r="AN37" s="23">
        <f t="shared" si="11"/>
        <v>0.19121763036870298</v>
      </c>
      <c r="AO37" s="23">
        <f t="shared" si="11"/>
        <v>0.19422356759999992</v>
      </c>
      <c r="AP37" s="23">
        <f t="shared" si="11"/>
        <v>0.16578496329119474</v>
      </c>
      <c r="AQ37" s="23">
        <f t="shared" si="11"/>
        <v>0.15409895160300202</v>
      </c>
      <c r="AR37" s="23">
        <f t="shared" si="11"/>
        <v>0.14491187927700011</v>
      </c>
      <c r="AS37" s="23">
        <f t="shared" si="11"/>
        <v>0.10346998843299637</v>
      </c>
      <c r="AT37" s="23">
        <f t="shared" si="11"/>
        <v>9.6372975733295618E-2</v>
      </c>
      <c r="AU37" s="23">
        <f t="shared" si="11"/>
        <v>8.6926332264198436E-2</v>
      </c>
      <c r="AV37" s="23">
        <f t="shared" si="11"/>
        <v>0.10102821275400231</v>
      </c>
      <c r="AW37" s="23">
        <f t="shared" si="11"/>
        <v>0.10734805598458053</v>
      </c>
      <c r="AX37" s="23">
        <f t="shared" si="11"/>
        <v>0</v>
      </c>
      <c r="AY37" s="23">
        <f t="shared" si="11"/>
        <v>0</v>
      </c>
      <c r="AZ37" s="23">
        <f t="shared" si="11"/>
        <v>0</v>
      </c>
      <c r="BA37" s="23">
        <f t="shared" si="11"/>
        <v>0</v>
      </c>
      <c r="BB37" s="23">
        <f t="shared" si="11"/>
        <v>0</v>
      </c>
      <c r="BC37" s="23">
        <f t="shared" si="11"/>
        <v>0</v>
      </c>
      <c r="BD37" s="293"/>
    </row>
    <row r="38" spans="2:56">
      <c r="B38" s="5" t="s">
        <v>86</v>
      </c>
      <c r="C38" s="39">
        <f>1/$A$1*'[1]48Imp'!B$113</f>
        <v>1.072952669047619E-3</v>
      </c>
      <c r="D38" s="10">
        <f>1/$A$1*'[1]48Imp'!C$113</f>
        <v>2.9838615555555551E-3</v>
      </c>
      <c r="E38" s="10">
        <f>1/$A$1*'[1]48Imp'!D$113</f>
        <v>1.6328897450000001E-2</v>
      </c>
      <c r="F38" s="10">
        <f>1/$A$1*'[1]48Imp'!E$113</f>
        <v>6.2169135499999997E-3</v>
      </c>
      <c r="G38" s="10">
        <f>1/$A$1*'[1]48Imp'!F$113</f>
        <v>1.285073933333333E-3</v>
      </c>
      <c r="H38" s="10">
        <f>1/$A$1*'[1]48Imp'!G$113</f>
        <v>7.004582857142855E-4</v>
      </c>
      <c r="I38" s="10">
        <f>1/$A$1*'[1]48Imp'!H$113</f>
        <v>3.3562653333333328E-4</v>
      </c>
      <c r="J38" s="10">
        <f>1/$A$1*'[1]48Imp'!I$113</f>
        <v>3.720711666666666E-4</v>
      </c>
      <c r="K38" s="10">
        <f>1/$A$1*'[1]48Imp'!J$113</f>
        <v>4.6449219230769217E-4</v>
      </c>
      <c r="L38" s="10">
        <f>1/$A$1*'[1]48Imp'!K$113</f>
        <v>3.8886786666666664E-4</v>
      </c>
      <c r="M38" s="10">
        <f>1/$A$1*'[1]48Imp'!L$113</f>
        <v>9.8010971666666639E-4</v>
      </c>
      <c r="N38" s="10">
        <f>1/$A$1*'[1]48Imp'!M$113</f>
        <v>8.3033480476190464E-4</v>
      </c>
      <c r="O38" s="10">
        <f>1/$A$1*'[1]48Imp'!N$113</f>
        <v>3.9692823710317456E-4</v>
      </c>
      <c r="P38" s="10">
        <f>1/$A$1*'[1]48Imp'!O$113</f>
        <v>4.1099688738095259E-3</v>
      </c>
      <c r="Q38" s="10">
        <f>1/$A$1*'[1]48Imp'!P$113</f>
        <v>5.3376190785714289E-3</v>
      </c>
      <c r="R38" s="10">
        <f>1/$A$1*'[1]48Imp'!Q$113</f>
        <v>4.266330597826086E-3</v>
      </c>
      <c r="S38" s="10">
        <f>1/$A$1*'[1]48Imp'!R$113</f>
        <v>4.1309926300865793E-3</v>
      </c>
      <c r="T38" s="10">
        <f>1/$A$1*'[1]48Imp'!S$113</f>
        <v>2.4112790309523814E-3</v>
      </c>
      <c r="U38" s="10">
        <f>1/$A$1*'[1]48Imp'!T$113</f>
        <v>2.9498274420634925E-3</v>
      </c>
      <c r="V38" s="10">
        <f>1/$A$1*'[1]48Imp'!U$113</f>
        <v>3.4445814615800862E-3</v>
      </c>
      <c r="W38" s="10">
        <f>1/$A$1*'[1]48Imp'!V$113</f>
        <v>0</v>
      </c>
      <c r="X38" s="10">
        <f>1/$A$1*'[1]48Imp'!W$113</f>
        <v>0</v>
      </c>
      <c r="Y38" s="10">
        <f>1/$A$1*'[1]48Imp'!X$113</f>
        <v>0</v>
      </c>
      <c r="Z38" s="10">
        <f>1/$A$1*'[1]48Imp'!Y$113</f>
        <v>0</v>
      </c>
      <c r="AA38" s="10">
        <f>1/$A$1*'[1]48Imp'!Z$113</f>
        <v>0</v>
      </c>
      <c r="AB38" s="10">
        <f>1/$A$1*'[1]48Imp'!AA$113</f>
        <v>0</v>
      </c>
      <c r="AC38" s="4"/>
      <c r="AD38" s="39">
        <f>1/1000*'[1]48Imp'!AB$113</f>
        <v>3.5677840187280001E-3</v>
      </c>
      <c r="AE38" s="10">
        <f>1/1000*'[1]48Imp'!AC$113</f>
        <v>5.1635576188E-3</v>
      </c>
      <c r="AF38" s="10">
        <f>1/1000*'[1]48Imp'!AD$113</f>
        <v>1.5639296366400001E-2</v>
      </c>
      <c r="AG38" s="10">
        <f>1/1000*'[1]48Imp'!AE$113</f>
        <v>8.5080922976000003E-3</v>
      </c>
      <c r="AH38" s="10">
        <f>1/1000*'[1]48Imp'!AF$113</f>
        <v>3.2120421164999998E-3</v>
      </c>
      <c r="AI38" s="10">
        <f>1/1000*'[1]48Imp'!AG$113</f>
        <v>1.7365122917999999E-3</v>
      </c>
      <c r="AJ38" s="10">
        <f>1/1000*'[1]48Imp'!AH$113</f>
        <v>1.4962181616E-3</v>
      </c>
      <c r="AK38" s="10">
        <f>1/1000*'[1]48Imp'!AI$113</f>
        <v>1.5774660575E-3</v>
      </c>
      <c r="AL38" s="10">
        <f>1/1000*'[1]48Imp'!AJ$113</f>
        <v>1.7630494308000003E-3</v>
      </c>
      <c r="AM38" s="10">
        <f>1/1000*'[1]48Imp'!AK$113</f>
        <v>1.5111318992E-3</v>
      </c>
      <c r="AN38" s="10">
        <f>1/1000*'[1]48Imp'!AL$113</f>
        <v>4.7577172338E-3</v>
      </c>
      <c r="AO38" s="10">
        <f>1/1000*'[1]48Imp'!AM$113</f>
        <v>5.0043040319999992E-3</v>
      </c>
      <c r="AP38" s="10">
        <f>1/1000*'[1]48Imp'!AN$113</f>
        <v>1.6722352943999998E-3</v>
      </c>
      <c r="AQ38" s="10">
        <f>1/1000*'[1]48Imp'!AO$113</f>
        <v>7.7883183936000014E-3</v>
      </c>
      <c r="AR38" s="10">
        <f>1/1000*'[1]48Imp'!AP$113</f>
        <v>9.6085024575000011E-3</v>
      </c>
      <c r="AS38" s="10">
        <f>1/1000*'[1]48Imp'!AQ$113</f>
        <v>6.7798227594999989E-3</v>
      </c>
      <c r="AT38" s="10">
        <f>1/1000*'[1]48Imp'!AR$113</f>
        <v>6.0026102237999996E-3</v>
      </c>
      <c r="AU38" s="10">
        <f>1/1000*'[1]48Imp'!AS$113</f>
        <v>3.9350930475999992E-3</v>
      </c>
      <c r="AV38" s="10">
        <f>1/1000*'[1]48Imp'!AT$113</f>
        <v>4.4324618829999999E-3</v>
      </c>
      <c r="AW38" s="10">
        <f>1/1000*'[1]48Imp'!AU$113</f>
        <v>4.6246270483333331E-3</v>
      </c>
      <c r="AX38" s="10">
        <f>1/1000*'[1]48Imp'!AV$113</f>
        <v>0</v>
      </c>
      <c r="AY38" s="10">
        <f>1/1000*'[1]48Imp'!AW$113</f>
        <v>0</v>
      </c>
      <c r="AZ38" s="10">
        <f>1/1000*'[1]48Imp'!AX$113</f>
        <v>0</v>
      </c>
      <c r="BA38" s="10">
        <f>1/1000*'[1]48Imp'!AY$113</f>
        <v>0</v>
      </c>
      <c r="BB38" s="10">
        <f>1/1000*'[1]48Imp'!AZ$113</f>
        <v>0</v>
      </c>
      <c r="BC38" s="10">
        <f>1/1000*'[1]48Imp'!BA$113</f>
        <v>0</v>
      </c>
      <c r="BD38" s="293"/>
    </row>
    <row r="39" spans="2:56">
      <c r="B39" s="5" t="s">
        <v>91</v>
      </c>
      <c r="C39" s="39">
        <f>1/$A$1*'[1]48Imp'!B$226</f>
        <v>0.20739173628095237</v>
      </c>
      <c r="D39" s="10">
        <f>1/$A$1*'[1]48Imp'!C$226</f>
        <v>0.22950866976666665</v>
      </c>
      <c r="E39" s="10">
        <f>1/$A$1*'[1]48Imp'!D$226</f>
        <v>0.22112780021666667</v>
      </c>
      <c r="F39" s="10">
        <f>1/$A$1*'[1]48Imp'!E$226</f>
        <v>0.19385616649682536</v>
      </c>
      <c r="G39" s="10">
        <f>1/$A$1*'[1]48Imp'!F$226</f>
        <v>0.18112492829999996</v>
      </c>
      <c r="H39" s="10">
        <f>1/$A$1*'[1]48Imp'!G$226</f>
        <v>0.14115399904761902</v>
      </c>
      <c r="I39" s="10">
        <f>1/$A$1*'[1]48Imp'!H$226</f>
        <v>0.12489499581406928</v>
      </c>
      <c r="J39" s="10">
        <f>1/$A$1*'[1]48Imp'!I$226</f>
        <v>0.13697178816666666</v>
      </c>
      <c r="K39" s="10">
        <f>1/$A$1*'[1]48Imp'!J$226</f>
        <v>0.13339931786886447</v>
      </c>
      <c r="L39" s="10">
        <f>1/$A$1*'[1]48Imp'!K$226</f>
        <v>9.3830109190476185E-2</v>
      </c>
      <c r="M39" s="10">
        <f>1/$A$1*'[1]48Imp'!L$226</f>
        <v>8.7897032164935052E-2</v>
      </c>
      <c r="N39" s="10">
        <f>1/$A$1*'[1]48Imp'!M$226</f>
        <v>7.3284423204761903E-2</v>
      </c>
      <c r="O39" s="10">
        <f>1/$A$1*'[1]48Imp'!N$226</f>
        <v>6.1641345290873013E-2</v>
      </c>
      <c r="P39" s="10">
        <f>1/$A$1*'[1]48Imp'!O$226</f>
        <v>5.8516505383882776E-2</v>
      </c>
      <c r="Q39" s="10">
        <f>1/$A$1*'[1]48Imp'!P$226</f>
        <v>5.2258187547619031E-2</v>
      </c>
      <c r="R39" s="10">
        <f>1/$A$1*'[1]48Imp'!Q$226</f>
        <v>4.0813294361111106E-2</v>
      </c>
      <c r="S39" s="10">
        <f>1/$A$1*'[1]48Imp'!R$226</f>
        <v>2.7849938563492067E-2</v>
      </c>
      <c r="T39" s="10">
        <f>1/$A$1*'[1]48Imp'!S$226</f>
        <v>2.5647943669047615E-2</v>
      </c>
      <c r="U39" s="10">
        <f>1/$A$1*'[1]48Imp'!T$226</f>
        <v>2.6324871376984128E-2</v>
      </c>
      <c r="V39" s="10">
        <f>1/$A$1*'[1]48Imp'!U$226</f>
        <v>2.4782256935209232E-2</v>
      </c>
      <c r="W39" s="10">
        <f>1/$A$1*'[1]48Imp'!V$226</f>
        <v>0</v>
      </c>
      <c r="X39" s="10">
        <f>1/$A$1*'[1]48Imp'!W$226</f>
        <v>0</v>
      </c>
      <c r="Y39" s="10">
        <f>1/$A$1*'[1]48Imp'!X$226</f>
        <v>0</v>
      </c>
      <c r="Z39" s="10">
        <f>1/$A$1*'[1]48Imp'!Y$226</f>
        <v>0</v>
      </c>
      <c r="AA39" s="10">
        <f>1/$A$1*'[1]48Imp'!Z$226</f>
        <v>0</v>
      </c>
      <c r="AB39" s="10">
        <f>1/$A$1*'[1]48Imp'!AA$226</f>
        <v>0</v>
      </c>
      <c r="AC39" s="4"/>
      <c r="AD39" s="39">
        <f>1/1000*'[1]48Imp'!AB$226</f>
        <v>0.19857082384195499</v>
      </c>
      <c r="AE39" s="10">
        <f>1/1000*'[1]48Imp'!AC$226</f>
        <v>0.19937118360719999</v>
      </c>
      <c r="AF39" s="10">
        <f>1/1000*'[1]48Imp'!AD$226</f>
        <v>0.1960370630544</v>
      </c>
      <c r="AG39" s="10">
        <f>1/1000*'[1]48Imp'!AE$226</f>
        <v>0.2201873175712</v>
      </c>
      <c r="AH39" s="10">
        <f>1/1000*'[1]48Imp'!AF$226</f>
        <v>0.2186460137449</v>
      </c>
      <c r="AI39" s="10">
        <f>1/1000*'[1]48Imp'!AG$226</f>
        <v>0.17756680003920003</v>
      </c>
      <c r="AJ39" s="10">
        <f>1/1000*'[1]48Imp'!AH$226</f>
        <v>0.16019392798080001</v>
      </c>
      <c r="AK39" s="10">
        <f>1/1000*'[1]48Imp'!AI$226</f>
        <v>0.18762859441650004</v>
      </c>
      <c r="AL39" s="10">
        <f>1/1000*'[1]48Imp'!AJ$226</f>
        <v>0.21118717128000003</v>
      </c>
      <c r="AM39" s="10">
        <f>1/1000*'[1]48Imp'!AK$226</f>
        <v>0.16503594543479999</v>
      </c>
      <c r="AN39" s="10">
        <f>1/1000*'[1]48Imp'!AL$226</f>
        <v>0.14759056280160002</v>
      </c>
      <c r="AO39" s="10">
        <f>1/1000*'[1]48Imp'!AM$226</f>
        <v>0.14584095081600001</v>
      </c>
      <c r="AP39" s="10">
        <f>1/1000*'[1]48Imp'!AN$226</f>
        <v>0.12151329020159998</v>
      </c>
      <c r="AQ39" s="10">
        <f>1/1000*'[1]48Imp'!AO$226</f>
        <v>0.10260778680419999</v>
      </c>
      <c r="AR39" s="10">
        <f>1/1000*'[1]48Imp'!AP$226</f>
        <v>9.2331549757000003E-2</v>
      </c>
      <c r="AS39" s="10">
        <f>1/1000*'[1]48Imp'!AQ$226</f>
        <v>5.974081003799999E-2</v>
      </c>
      <c r="AT39" s="10">
        <f>1/1000*'[1]48Imp'!AR$226</f>
        <v>5.1381242017399992E-2</v>
      </c>
      <c r="AU39" s="10">
        <f>1/1000*'[1]48Imp'!AS$226</f>
        <v>4.6662171513099995E-2</v>
      </c>
      <c r="AV39" s="10">
        <f>1/1000*'[1]48Imp'!AT$226</f>
        <v>5.6840027767999998E-2</v>
      </c>
      <c r="AW39" s="10">
        <f>1/1000*'[1]48Imp'!AU$226</f>
        <v>5.7065626007500002E-2</v>
      </c>
      <c r="AX39" s="10">
        <f>1/1000*'[1]48Imp'!AV$226</f>
        <v>0</v>
      </c>
      <c r="AY39" s="10">
        <f>1/1000*'[1]48Imp'!AW$226</f>
        <v>0</v>
      </c>
      <c r="AZ39" s="10">
        <f>1/1000*'[1]48Imp'!AX$226</f>
        <v>0</v>
      </c>
      <c r="BA39" s="10">
        <f>1/1000*'[1]48Imp'!AY$226</f>
        <v>0</v>
      </c>
      <c r="BB39" s="10">
        <f>1/1000*'[1]48Imp'!AZ$226</f>
        <v>0</v>
      </c>
      <c r="BC39" s="10">
        <f>1/1000*'[1]48Imp'!BA$226</f>
        <v>0</v>
      </c>
      <c r="BD39" s="293"/>
    </row>
    <row r="40" spans="2:56">
      <c r="B40" s="5" t="s">
        <v>89</v>
      </c>
      <c r="C40" s="39">
        <f>1/$A$1*'[1]48Imp'!B$238</f>
        <v>2.019676494047619E-3</v>
      </c>
      <c r="D40" s="10">
        <f>1/$A$1*'[1]48Imp'!C$238</f>
        <v>3.2272514444444443E-3</v>
      </c>
      <c r="E40" s="10">
        <f>1/$A$1*'[1]48Imp'!D$238</f>
        <v>9.3133007499999979E-3</v>
      </c>
      <c r="F40" s="10">
        <f>1/$A$1*'[1]48Imp'!E$238</f>
        <v>8.0066880333333323E-3</v>
      </c>
      <c r="G40" s="10">
        <f>1/$A$1*'[1]48Imp'!F$238</f>
        <v>6.857809233333333E-3</v>
      </c>
      <c r="H40" s="10">
        <f>1/$A$1*'[1]48Imp'!G$238</f>
        <v>6.975261357142856E-3</v>
      </c>
      <c r="I40" s="10">
        <f>1/$A$1*'[1]48Imp'!H$238</f>
        <v>5.656168866666666E-3</v>
      </c>
      <c r="J40" s="10">
        <f>1/$A$1*'[1]48Imp'!I$238</f>
        <v>7.962582000000001E-3</v>
      </c>
      <c r="K40" s="10">
        <f>1/$A$1*'[1]48Imp'!J$238</f>
        <v>6.2299335333333324E-3</v>
      </c>
      <c r="L40" s="10">
        <f>1/$A$1*'[1]48Imp'!K$238</f>
        <v>8.5174037904761895E-3</v>
      </c>
      <c r="M40" s="10">
        <f>1/$A$1*'[1]48Imp'!L$238</f>
        <v>1.0138107383333332E-2</v>
      </c>
      <c r="N40" s="10">
        <f>1/$A$1*'[1]48Imp'!M$238</f>
        <v>9.1579944476190469E-3</v>
      </c>
      <c r="O40" s="10">
        <f>1/$A$1*'[1]48Imp'!N$238</f>
        <v>1.0120408641666667E-2</v>
      </c>
      <c r="P40" s="10">
        <f>1/$A$1*'[1]48Imp'!O$238</f>
        <v>1.0657339733333332E-2</v>
      </c>
      <c r="Q40" s="10">
        <f>1/$A$1*'[1]48Imp'!P$238</f>
        <v>1.1754695949999996E-2</v>
      </c>
      <c r="R40" s="10">
        <f>1/$A$1*'[1]48Imp'!Q$238</f>
        <v>1.4628542827173914E-2</v>
      </c>
      <c r="S40" s="10">
        <f>1/$A$1*'[1]48Imp'!R$238</f>
        <v>2.121390128138528E-2</v>
      </c>
      <c r="T40" s="10">
        <f>1/$A$1*'[1]48Imp'!S$238</f>
        <v>1.3982732264285716E-2</v>
      </c>
      <c r="U40" s="10">
        <f>1/$A$1*'[1]48Imp'!T$238</f>
        <v>1.5191774392063491E-2</v>
      </c>
      <c r="V40" s="10">
        <f>1/$A$1*'[1]48Imp'!U$238</f>
        <v>1.5409858520743143E-2</v>
      </c>
      <c r="W40" s="10">
        <f>1/$A$1*'[1]48Imp'!V$238</f>
        <v>0</v>
      </c>
      <c r="X40" s="10">
        <f>1/$A$1*'[1]48Imp'!W$238</f>
        <v>0</v>
      </c>
      <c r="Y40" s="10">
        <f>1/$A$1*'[1]48Imp'!X$238</f>
        <v>0</v>
      </c>
      <c r="Z40" s="10">
        <f>1/$A$1*'[1]48Imp'!Y$238</f>
        <v>0</v>
      </c>
      <c r="AA40" s="10">
        <f>1/$A$1*'[1]48Imp'!Z$238</f>
        <v>0</v>
      </c>
      <c r="AB40" s="10">
        <f>1/$A$1*'[1]48Imp'!AA$238</f>
        <v>0</v>
      </c>
      <c r="AC40" s="4"/>
      <c r="AD40" s="39">
        <f>1/1000*'[1]48Imp'!AB$238</f>
        <v>2.5720580865269999E-3</v>
      </c>
      <c r="AE40" s="10">
        <f>1/1000*'[1]48Imp'!AC$238</f>
        <v>3.6631643124E-3</v>
      </c>
      <c r="AF40" s="10">
        <f>1/1000*'[1]48Imp'!AD$238</f>
        <v>9.3029092511999999E-3</v>
      </c>
      <c r="AG40" s="10">
        <f>1/1000*'[1]48Imp'!AE$238</f>
        <v>8.8976934143999986E-3</v>
      </c>
      <c r="AH40" s="10">
        <f>1/1000*'[1]48Imp'!AF$238</f>
        <v>8.7834154849000014E-3</v>
      </c>
      <c r="AI40" s="10">
        <f>1/1000*'[1]48Imp'!AG$238</f>
        <v>1.2270385370099997E-2</v>
      </c>
      <c r="AJ40" s="10">
        <f>1/1000*'[1]48Imp'!AH$238</f>
        <v>1.1241916663199999E-2</v>
      </c>
      <c r="AK40" s="10">
        <f>1/1000*'[1]48Imp'!AI$238</f>
        <v>1.9468454103000001E-2</v>
      </c>
      <c r="AL40" s="10">
        <f>1/1000*'[1]48Imp'!AJ$238</f>
        <v>1.7883310120000002E-2</v>
      </c>
      <c r="AM40" s="10">
        <f>1/1000*'[1]48Imp'!AK$238</f>
        <v>1.94837826656E-2</v>
      </c>
      <c r="AN40" s="10">
        <f>1/1000*'[1]48Imp'!AL$238</f>
        <v>2.0668995328500001E-2</v>
      </c>
      <c r="AO40" s="10">
        <f>1/1000*'[1]48Imp'!AM$238</f>
        <v>2.4152397120000002E-2</v>
      </c>
      <c r="AP40" s="10">
        <f>1/1000*'[1]48Imp'!AN$238</f>
        <v>2.4555097599999996E-2</v>
      </c>
      <c r="AQ40" s="10">
        <f>1/1000*'[1]48Imp'!AO$238</f>
        <v>2.6042456576700002E-2</v>
      </c>
      <c r="AR40" s="10">
        <f>1/1000*'[1]48Imp'!AP$238</f>
        <v>2.7967152894499997E-2</v>
      </c>
      <c r="AS40" s="10">
        <f>1/1000*'[1]48Imp'!AQ$238</f>
        <v>2.5141649448999999E-2</v>
      </c>
      <c r="AT40" s="10">
        <f>1/1000*'[1]48Imp'!AR$238</f>
        <v>2.8814247425800001E-2</v>
      </c>
      <c r="AU40" s="10">
        <f>1/1000*'[1]48Imp'!AS$238</f>
        <v>2.6281355486099996E-2</v>
      </c>
      <c r="AV40" s="10">
        <f>1/1000*'[1]48Imp'!AT$238</f>
        <v>2.9224147335999998E-2</v>
      </c>
      <c r="AW40" s="10">
        <f>1/1000*'[1]48Imp'!AU$238</f>
        <v>3.5016082735416669E-2</v>
      </c>
      <c r="AX40" s="10">
        <f>1/1000*'[1]48Imp'!AV$238</f>
        <v>0</v>
      </c>
      <c r="AY40" s="10">
        <f>1/1000*'[1]48Imp'!AW$238</f>
        <v>0</v>
      </c>
      <c r="AZ40" s="10">
        <f>1/1000*'[1]48Imp'!AX$238</f>
        <v>0</v>
      </c>
      <c r="BA40" s="10">
        <f>1/1000*'[1]48Imp'!AY$238</f>
        <v>0</v>
      </c>
      <c r="BB40" s="10">
        <f>1/1000*'[1]48Imp'!AZ$238</f>
        <v>0</v>
      </c>
      <c r="BC40" s="10">
        <f>1/1000*'[1]48Imp'!BA$238</f>
        <v>0</v>
      </c>
      <c r="BD40" s="293"/>
    </row>
    <row r="41" spans="2:56" ht="13" thickBot="1">
      <c r="B41" s="6" t="s">
        <v>138</v>
      </c>
      <c r="C41" s="106">
        <f t="shared" ref="C41:AB41" si="12">SUM(C37:C37)-SUM(C38:C40)</f>
        <v>7.7396350916645318E-3</v>
      </c>
      <c r="D41" s="107">
        <f t="shared" si="12"/>
        <v>7.7882124722212509E-3</v>
      </c>
      <c r="E41" s="107">
        <f t="shared" si="12"/>
        <v>1.160579158333655E-2</v>
      </c>
      <c r="F41" s="107">
        <f t="shared" si="12"/>
        <v>8.1269632404752656E-3</v>
      </c>
      <c r="G41" s="107">
        <f t="shared" si="12"/>
        <v>1.0749234088891696E-2</v>
      </c>
      <c r="H41" s="107">
        <f t="shared" si="12"/>
        <v>7.9788027380968962E-3</v>
      </c>
      <c r="I41" s="107">
        <f t="shared" si="12"/>
        <v>4.2046937017316266E-3</v>
      </c>
      <c r="J41" s="107">
        <f t="shared" si="12"/>
        <v>8.1193256666692304E-3</v>
      </c>
      <c r="K41" s="107">
        <f t="shared" si="12"/>
        <v>4.0333753413939744E-3</v>
      </c>
      <c r="L41" s="107">
        <f t="shared" si="12"/>
        <v>6.6841103047637906E-3</v>
      </c>
      <c r="M41" s="107">
        <f t="shared" si="12"/>
        <v>6.335382066334494E-3</v>
      </c>
      <c r="N41" s="107">
        <f t="shared" si="12"/>
        <v>4.9574038396817816E-3</v>
      </c>
      <c r="O41" s="107">
        <f t="shared" si="12"/>
        <v>5.2721013692456908E-3</v>
      </c>
      <c r="P41" s="107">
        <f t="shared" si="12"/>
        <v>4.9668582078741808E-3</v>
      </c>
      <c r="Q41" s="107">
        <f t="shared" si="12"/>
        <v>4.1532743142873724E-3</v>
      </c>
      <c r="R41" s="107">
        <f t="shared" si="12"/>
        <v>4.3627490129265409E-3</v>
      </c>
      <c r="S41" s="107">
        <f t="shared" si="12"/>
        <v>3.7784900172815883E-3</v>
      </c>
      <c r="T41" s="107">
        <f t="shared" si="12"/>
        <v>3.7382787833388081E-3</v>
      </c>
      <c r="U41" s="107">
        <f t="shared" si="12"/>
        <v>3.7739619468268593E-3</v>
      </c>
      <c r="V41" s="107">
        <f t="shared" si="12"/>
        <v>4.3013478595209723E-3</v>
      </c>
      <c r="W41" s="107">
        <f t="shared" si="12"/>
        <v>0</v>
      </c>
      <c r="X41" s="107">
        <f t="shared" si="12"/>
        <v>0</v>
      </c>
      <c r="Y41" s="107">
        <f t="shared" si="12"/>
        <v>0</v>
      </c>
      <c r="Z41" s="107">
        <f t="shared" si="12"/>
        <v>0</v>
      </c>
      <c r="AA41" s="107">
        <f t="shared" si="12"/>
        <v>0</v>
      </c>
      <c r="AB41" s="107">
        <f t="shared" si="12"/>
        <v>0</v>
      </c>
      <c r="AC41" s="34"/>
      <c r="AD41" s="62">
        <f t="shared" ref="AD41:BC41" si="13">SUM(AD37:AD37)-SUM(AD38:AD40)</f>
        <v>1.1149667718948875E-2</v>
      </c>
      <c r="AE41" s="108">
        <f t="shared" si="13"/>
        <v>8.0844190963995921E-3</v>
      </c>
      <c r="AF41" s="108">
        <f t="shared" si="13"/>
        <v>1.1931401135997916E-2</v>
      </c>
      <c r="AG41" s="108">
        <f t="shared" si="13"/>
        <v>1.2031412657601936E-2</v>
      </c>
      <c r="AH41" s="108">
        <f t="shared" si="13"/>
        <v>1.4980321285299331E-2</v>
      </c>
      <c r="AI41" s="108">
        <f t="shared" si="13"/>
        <v>1.4262178273197951E-2</v>
      </c>
      <c r="AJ41" s="108">
        <f t="shared" si="13"/>
        <v>1.0376493107600138E-2</v>
      </c>
      <c r="AK41" s="108">
        <f t="shared" si="13"/>
        <v>1.3837151832992833E-2</v>
      </c>
      <c r="AL41" s="108">
        <f t="shared" si="13"/>
        <v>1.4910811553601883E-2</v>
      </c>
      <c r="AM41" s="108">
        <f t="shared" si="13"/>
        <v>1.4933249060397419E-2</v>
      </c>
      <c r="AN41" s="108">
        <f t="shared" si="13"/>
        <v>1.8200355004802965E-2</v>
      </c>
      <c r="AO41" s="108">
        <f t="shared" si="13"/>
        <v>1.9225915631999907E-2</v>
      </c>
      <c r="AP41" s="108">
        <f t="shared" si="13"/>
        <v>1.8044340195194769E-2</v>
      </c>
      <c r="AQ41" s="108">
        <f t="shared" si="13"/>
        <v>1.7660389828502016E-2</v>
      </c>
      <c r="AR41" s="108">
        <f t="shared" si="13"/>
        <v>1.5004674168000109E-2</v>
      </c>
      <c r="AS41" s="108">
        <f t="shared" si="13"/>
        <v>1.1807706186496375E-2</v>
      </c>
      <c r="AT41" s="108">
        <f t="shared" si="13"/>
        <v>1.0174876066295635E-2</v>
      </c>
      <c r="AU41" s="108">
        <f t="shared" si="13"/>
        <v>1.0047712217398447E-2</v>
      </c>
      <c r="AV41" s="108">
        <f t="shared" si="13"/>
        <v>1.053157576700231E-2</v>
      </c>
      <c r="AW41" s="108">
        <f t="shared" si="13"/>
        <v>1.0641720193330512E-2</v>
      </c>
      <c r="AX41" s="108">
        <f t="shared" si="13"/>
        <v>0</v>
      </c>
      <c r="AY41" s="108">
        <f t="shared" si="13"/>
        <v>0</v>
      </c>
      <c r="AZ41" s="108">
        <f t="shared" si="13"/>
        <v>0</v>
      </c>
      <c r="BA41" s="108">
        <f t="shared" si="13"/>
        <v>0</v>
      </c>
      <c r="BB41" s="108">
        <f t="shared" si="13"/>
        <v>0</v>
      </c>
      <c r="BC41" s="108">
        <f t="shared" si="13"/>
        <v>0</v>
      </c>
      <c r="BD41" s="293"/>
    </row>
    <row r="42" spans="2:56" ht="13" thickTop="1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2:56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2:56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2:56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2:56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2:56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2:56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30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30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30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30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  <row r="93" spans="30:55"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</row>
    <row r="94" spans="30:55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  <row r="95" spans="30:55"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D92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6.7265625" customWidth="1"/>
    <col min="23" max="28" width="6.7265625" hidden="1" customWidth="1"/>
    <col min="29" max="29" width="1.7265625" customWidth="1"/>
    <col min="30" max="49" width="6.7265625" style="30" customWidth="1"/>
    <col min="50" max="55" width="6.7265625" style="30" hidden="1" customWidth="1"/>
  </cols>
  <sheetData>
    <row r="1" spans="1:56" ht="9" customHeight="1" thickBot="1">
      <c r="A1" s="49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205</v>
      </c>
      <c r="C2" s="407" t="s">
        <v>96</v>
      </c>
      <c r="D2" s="408"/>
      <c r="E2" s="408"/>
      <c r="F2" s="408"/>
      <c r="G2" s="408"/>
      <c r="H2" s="408"/>
      <c r="I2" s="408"/>
      <c r="J2" s="408"/>
      <c r="K2" s="408"/>
      <c r="L2" s="408"/>
      <c r="M2" s="408"/>
      <c r="N2" s="408"/>
      <c r="O2" s="408"/>
      <c r="P2" s="408"/>
      <c r="Q2" s="408"/>
      <c r="R2" s="408"/>
      <c r="S2" s="408"/>
      <c r="T2" s="408"/>
      <c r="U2" s="408"/>
      <c r="V2" s="408"/>
      <c r="W2" s="408"/>
      <c r="X2" s="408"/>
      <c r="Y2" s="408"/>
      <c r="Z2" s="408"/>
      <c r="AA2" s="408"/>
      <c r="AB2" s="409"/>
      <c r="AC2" s="3"/>
      <c r="AD2" s="396" t="s">
        <v>140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4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141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121">
        <f>1/$A$1*[1]CoreVPAExp!B$263</f>
        <v>8.400577118150542</v>
      </c>
      <c r="D5" s="122">
        <f>1/$A$1*[1]CoreVPAExp!C$263</f>
        <v>7.6828909318842955</v>
      </c>
      <c r="E5" s="122">
        <f>1/$A$1*[1]CoreVPAExp!D$263</f>
        <v>6.2970051902449997</v>
      </c>
      <c r="F5" s="122">
        <f>1/$A$1*[1]CoreVPAExp!E$263</f>
        <v>6.2665539900381093</v>
      </c>
      <c r="G5" s="122">
        <f>1/$A$1*[1]CoreVPAExp!F$263</f>
        <v>6.0064793527400262</v>
      </c>
      <c r="H5" s="122">
        <f>1/$A$1*[1]CoreVPAExp!G$263</f>
        <v>6.1685521315472149</v>
      </c>
      <c r="I5" s="122">
        <f>1/$A$1*[1]CoreVPAExp!H$263</f>
        <v>5.9051415720097777</v>
      </c>
      <c r="J5" s="122">
        <f>1/$A$1*[1]CoreVPAExp!I$263</f>
        <v>6.8492214057839629</v>
      </c>
      <c r="K5" s="122">
        <f>1/$A$1*[1]CoreVPAExp!J$263</f>
        <v>5.5162604183682094</v>
      </c>
      <c r="L5" s="122">
        <f>1/$A$1*[1]CoreVPAExp!K$263</f>
        <v>4.4841908970946625</v>
      </c>
      <c r="M5" s="122">
        <f>1/$A$1*[1]CoreVPAExp!L$263</f>
        <v>7.3750824856135679</v>
      </c>
      <c r="N5" s="122">
        <f>1/$A$1*[1]CoreVPAExp!M$263</f>
        <v>7.078290393978369</v>
      </c>
      <c r="O5" s="122">
        <f>1/$A$1*[1]CoreVPAExp!N$263</f>
        <v>5.7473730017681408</v>
      </c>
      <c r="P5" s="122">
        <f>1/$A$1*[1]CoreVPAExp!O$263</f>
        <v>5.9449376424948763</v>
      </c>
      <c r="Q5" s="122">
        <f>1/$A$1*[1]CoreVPAExp!P$263</f>
        <v>6.0008265506562894</v>
      </c>
      <c r="R5" s="122">
        <f>1/$A$1*[1]CoreVPAExp!Q$263</f>
        <v>6.2833897094034867</v>
      </c>
      <c r="S5" s="122">
        <f>1/$A$1*[1]CoreVPAExp!R$263</f>
        <v>6.0894742932052139</v>
      </c>
      <c r="T5" s="122">
        <f>1/$A$1*[1]CoreVPAExp!S$263</f>
        <v>6.5341160856484333</v>
      </c>
      <c r="U5" s="122">
        <f>1/$A$1*[1]CoreVPAExp!T$263</f>
        <v>6.4579351630105668</v>
      </c>
      <c r="V5" s="122">
        <f>1/$A$1*[1]CoreVPAExp!U$263</f>
        <v>5.4750994443494134</v>
      </c>
      <c r="W5" s="122">
        <f>1/$A$1*[1]CoreVPAExp!V$263</f>
        <v>5.4750994443494134</v>
      </c>
      <c r="X5" s="122">
        <f>1/$A$1*[1]CoreVPAExp!W$263</f>
        <v>5.4750994443494134</v>
      </c>
      <c r="Y5" s="122">
        <f>1/$A$1*[1]CoreVPAExp!X$263</f>
        <v>5.4750994443494134</v>
      </c>
      <c r="Z5" s="122">
        <f>1/$A$1*[1]CoreVPAExp!Y$263</f>
        <v>5.4750994443494134</v>
      </c>
      <c r="AA5" s="122">
        <f>1/$A$1*[1]CoreVPAExp!Z$263</f>
        <v>5.4750994443494134</v>
      </c>
      <c r="AB5" s="122">
        <f>1/$A$1*[1]CoreVPAExp!AA$263</f>
        <v>5.4750994443494134</v>
      </c>
      <c r="AC5" s="16"/>
      <c r="AD5" s="124">
        <f>1/1000*[1]CoreVPAExp!AB$263</f>
        <v>0.95899004159989221</v>
      </c>
      <c r="AE5" s="125">
        <f>1/1000*[1]CoreVPAExp!AC$263</f>
        <v>0.78512778567559993</v>
      </c>
      <c r="AF5" s="125">
        <f>1/1000*[1]CoreVPAExp!AD$263</f>
        <v>0.70731609341280011</v>
      </c>
      <c r="AG5" s="125">
        <f>1/1000*[1]CoreVPAExp!AE$263</f>
        <v>0.82796946127839977</v>
      </c>
      <c r="AH5" s="125">
        <f>1/1000*[1]CoreVPAExp!AF$263</f>
        <v>0.9235947387093002</v>
      </c>
      <c r="AI5" s="125">
        <f>1/1000*[1]CoreVPAExp!AG$263</f>
        <v>0.95435754873030032</v>
      </c>
      <c r="AJ5" s="125">
        <f>1/1000*[1]CoreVPAExp!AH$263</f>
        <v>1.0467123357748003</v>
      </c>
      <c r="AK5" s="125">
        <f>1/1000*[1]CoreVPAExp!AI$263</f>
        <v>1.276198342713001</v>
      </c>
      <c r="AL5" s="125">
        <f>1/1000*[1]CoreVPAExp!AJ$263</f>
        <v>1.2031906477428005</v>
      </c>
      <c r="AM5" s="125">
        <f>1/1000*[1]CoreVPAExp!AK$263</f>
        <v>0.88597348136880005</v>
      </c>
      <c r="AN5" s="125">
        <f>1/1000*[1]CoreVPAExp!AL$263</f>
        <v>0.93866002902000045</v>
      </c>
      <c r="AO5" s="125">
        <f>1/1000*[1]CoreVPAExp!AM$263</f>
        <v>1.0029792216</v>
      </c>
      <c r="AP5" s="125">
        <f>1/1000*[1]CoreVPAExp!AN$263</f>
        <v>0.81356194765119982</v>
      </c>
      <c r="AQ5" s="125">
        <f>1/1000*[1]CoreVPAExp!AO$263</f>
        <v>0.8689315657551</v>
      </c>
      <c r="AR5" s="125">
        <f>1/1000*[1]CoreVPAExp!AP$263</f>
        <v>0.95833979524199975</v>
      </c>
      <c r="AS5" s="125">
        <f>1/1000*[1]CoreVPAExp!AQ$263</f>
        <v>0.89053279571549993</v>
      </c>
      <c r="AT5" s="125">
        <f>1/1000*[1]CoreVPAExp!AR$263</f>
        <v>0.89268802870609987</v>
      </c>
      <c r="AU5" s="125">
        <f>1/1000*[1]CoreVPAExp!AS$263</f>
        <v>0.9863432842119999</v>
      </c>
      <c r="AV5" s="125">
        <f>1/1000*[1]CoreVPAExp!AT$263</f>
        <v>1.1836482295219999</v>
      </c>
      <c r="AW5" s="125">
        <f>1/1000*[1]CoreVPAExp!AU$263</f>
        <v>0.9947223372441667</v>
      </c>
      <c r="AX5" s="125">
        <f>1/1000*[1]CoreVPAExp!AV$263</f>
        <v>0</v>
      </c>
      <c r="AY5" s="125">
        <f>1/1000*[1]CoreVPAExp!AW$263</f>
        <v>0</v>
      </c>
      <c r="AZ5" s="125">
        <f>1/1000*[1]CoreVPAExp!AX$263</f>
        <v>0</v>
      </c>
      <c r="BA5" s="125">
        <f>1/1000*[1]CoreVPAExp!AY$263</f>
        <v>0</v>
      </c>
      <c r="BB5" s="125">
        <f>1/1000*[1]CoreVPAExp!AZ$263</f>
        <v>0</v>
      </c>
      <c r="BC5" s="140">
        <f>1/1000*[1]CoreVPAExp!BA$263</f>
        <v>0</v>
      </c>
      <c r="BD5" s="293"/>
    </row>
    <row r="6" spans="1:56" ht="17.149999999999999" customHeight="1" thickTop="1">
      <c r="B6" s="44" t="s">
        <v>20</v>
      </c>
      <c r="C6" s="163">
        <f>1/$A$1*[1]CoreVPAExp!B$266</f>
        <v>0.15915956776000001</v>
      </c>
      <c r="D6" s="164">
        <f>1/$A$1*[1]CoreVPAExp!C$266</f>
        <v>0.25858295009999999</v>
      </c>
      <c r="E6" s="164">
        <f>1/$A$1*[1]CoreVPAExp!D$266</f>
        <v>0.28055813960000014</v>
      </c>
      <c r="F6" s="164">
        <f>1/$A$1*[1]CoreVPAExp!E$266</f>
        <v>0.17471660119999999</v>
      </c>
      <c r="G6" s="164">
        <f>1/$A$1*[1]CoreVPAExp!F$266</f>
        <v>0.21710860040000007</v>
      </c>
      <c r="H6" s="164">
        <f>1/$A$1*[1]CoreVPAExp!G$266</f>
        <v>0.26084408080000004</v>
      </c>
      <c r="I6" s="164">
        <f>1/$A$1*[1]CoreVPAExp!H$266</f>
        <v>0.28279353800000007</v>
      </c>
      <c r="J6" s="164">
        <f>1/$A$1*[1]CoreVPAExp!I$266</f>
        <v>0.28572051920000008</v>
      </c>
      <c r="K6" s="164">
        <f>1/$A$1*[1]CoreVPAExp!J$266</f>
        <v>0.32252956476210526</v>
      </c>
      <c r="L6" s="164">
        <f>1/$A$1*[1]CoreVPAExp!K$266</f>
        <v>0.43816569480000006</v>
      </c>
      <c r="M6" s="164">
        <f>1/$A$1*[1]CoreVPAExp!L$266</f>
        <v>0.34684775728556494</v>
      </c>
      <c r="N6" s="164">
        <f>1/$A$1*[1]CoreVPAExp!M$266</f>
        <v>0.28042797867285563</v>
      </c>
      <c r="O6" s="164">
        <f>1/$A$1*[1]CoreVPAExp!N$266</f>
        <v>0.35402753333437564</v>
      </c>
      <c r="P6" s="164">
        <f>1/$A$1*[1]CoreVPAExp!O$266</f>
        <v>0.35017242661454545</v>
      </c>
      <c r="Q6" s="164">
        <f>1/$A$1*[1]CoreVPAExp!P$266</f>
        <v>0.32422183708165619</v>
      </c>
      <c r="R6" s="164">
        <f>1/$A$1*[1]CoreVPAExp!Q$266</f>
        <v>0.32685025893008179</v>
      </c>
      <c r="S6" s="164">
        <f>1/$A$1*[1]CoreVPAExp!R$266</f>
        <v>0.30791000999591039</v>
      </c>
      <c r="T6" s="164">
        <f>1/$A$1*[1]CoreVPAExp!S$266</f>
        <v>0.20867270528700538</v>
      </c>
      <c r="U6" s="164">
        <f>1/$A$1*[1]CoreVPAExp!T$266</f>
        <v>0.15306044301263363</v>
      </c>
      <c r="V6" s="164">
        <f>1/$A$1*[1]CoreVPAExp!U$266</f>
        <v>3.4279390399999998E-2</v>
      </c>
      <c r="W6" s="164">
        <f>1/$A$1*[1]CoreVPAExp!V$266</f>
        <v>3.4279390399999998E-2</v>
      </c>
      <c r="X6" s="164">
        <f>1/$A$1*[1]CoreVPAExp!W$266</f>
        <v>3.4279390399999998E-2</v>
      </c>
      <c r="Y6" s="164">
        <f>1/$A$1*[1]CoreVPAExp!X$266</f>
        <v>3.4279390399999998E-2</v>
      </c>
      <c r="Z6" s="164">
        <f>1/$A$1*[1]CoreVPAExp!Y$266</f>
        <v>3.4279390399999998E-2</v>
      </c>
      <c r="AA6" s="164">
        <f>1/$A$1*[1]CoreVPAExp!Z$266</f>
        <v>3.4279390399999998E-2</v>
      </c>
      <c r="AB6" s="164">
        <f>1/$A$1*[1]CoreVPAExp!AA$266</f>
        <v>3.4279390399999998E-2</v>
      </c>
      <c r="AC6" s="13"/>
      <c r="AD6" s="47">
        <f>1/1000*[1]CoreVPAExp!AB$266</f>
        <v>2.0574733841453998E-2</v>
      </c>
      <c r="AE6" s="32">
        <f>1/1000*[1]CoreVPAExp!AC$266</f>
        <v>2.6479121524000001E-2</v>
      </c>
      <c r="AF6" s="32">
        <f>1/1000*[1]CoreVPAExp!AD$266</f>
        <v>2.7479167204799999E-2</v>
      </c>
      <c r="AG6" s="32">
        <f>1/1000*[1]CoreVPAExp!AE$266</f>
        <v>2.5032056705600006E-2</v>
      </c>
      <c r="AH6" s="32">
        <f>1/1000*[1]CoreVPAExp!AF$266</f>
        <v>3.0276414049000003E-2</v>
      </c>
      <c r="AI6" s="32">
        <f>1/1000*[1]CoreVPAExp!AG$266</f>
        <v>3.3524736573900003E-2</v>
      </c>
      <c r="AJ6" s="32">
        <f>1/1000*[1]CoreVPAExp!AH$266</f>
        <v>4.07071283204E-2</v>
      </c>
      <c r="AK6" s="32">
        <f>1/1000*[1]CoreVPAExp!AI$266</f>
        <v>4.9870816137500003E-2</v>
      </c>
      <c r="AL6" s="32">
        <f>1/1000*[1]CoreVPAExp!AJ$266</f>
        <v>5.6160015289599997E-2</v>
      </c>
      <c r="AM6" s="32">
        <f>1/1000*[1]CoreVPAExp!AK$266</f>
        <v>6.1322167200800005E-2</v>
      </c>
      <c r="AN6" s="32">
        <f>1/1000*[1]CoreVPAExp!AL$266</f>
        <v>5.1918348003300009E-2</v>
      </c>
      <c r="AO6" s="32">
        <f>1/1000*[1]CoreVPAExp!AM$266</f>
        <v>4.7663732303999992E-2</v>
      </c>
      <c r="AP6" s="32">
        <f>1/1000*[1]CoreVPAExp!AN$266</f>
        <v>5.4008730318399999E-2</v>
      </c>
      <c r="AQ6" s="32">
        <f>1/1000*[1]CoreVPAExp!AO$266</f>
        <v>5.3194948430100017E-2</v>
      </c>
      <c r="AR6" s="32">
        <f>1/1000*[1]CoreVPAExp!AP$266</f>
        <v>5.8288366605500005E-2</v>
      </c>
      <c r="AS6" s="32">
        <f>1/1000*[1]CoreVPAExp!AQ$266</f>
        <v>4.4947211904000001E-2</v>
      </c>
      <c r="AT6" s="32">
        <f>1/1000*[1]CoreVPAExp!AR$266</f>
        <v>4.4175626307999989E-2</v>
      </c>
      <c r="AU6" s="32">
        <f>1/1000*[1]CoreVPAExp!AS$266</f>
        <v>3.3670757077100003E-2</v>
      </c>
      <c r="AV6" s="32">
        <f>1/1000*[1]CoreVPAExp!AT$266</f>
        <v>3.4635675934E-2</v>
      </c>
      <c r="AW6" s="32">
        <f>1/1000*[1]CoreVPAExp!AU$266</f>
        <v>1.6999034560833334E-2</v>
      </c>
      <c r="AX6" s="32">
        <f>1/1000*[1]CoreVPAExp!AV$266</f>
        <v>0</v>
      </c>
      <c r="AY6" s="32">
        <f>1/1000*[1]CoreVPAExp!AW$266</f>
        <v>0</v>
      </c>
      <c r="AZ6" s="32">
        <f>1/1000*[1]CoreVPAExp!AX$266</f>
        <v>0</v>
      </c>
      <c r="BA6" s="32">
        <f>1/1000*[1]CoreVPAExp!AY$266</f>
        <v>0</v>
      </c>
      <c r="BB6" s="32">
        <f>1/1000*[1]CoreVPAExp!AZ$266</f>
        <v>0</v>
      </c>
      <c r="BC6" s="32">
        <f>1/1000*[1]CoreVPAExp!BA$266</f>
        <v>0</v>
      </c>
      <c r="BD6" s="293"/>
    </row>
    <row r="7" spans="1:56">
      <c r="B7" s="5" t="s">
        <v>101</v>
      </c>
      <c r="C7" s="20">
        <f>1/$A$1*[1]CoreVPAExp!B$6</f>
        <v>3.9639664559999996E-2</v>
      </c>
      <c r="D7" s="12">
        <f>1/$A$1*[1]CoreVPAExp!C$6</f>
        <v>0.11261268799999999</v>
      </c>
      <c r="E7" s="12">
        <f>1/$A$1*[1]CoreVPAExp!D$6</f>
        <v>0.15301335600000007</v>
      </c>
      <c r="F7" s="12">
        <f>1/$A$1*[1]CoreVPAExp!E$6</f>
        <v>7.1081659199999994E-2</v>
      </c>
      <c r="G7" s="12">
        <f>1/$A$1*[1]CoreVPAExp!F$6</f>
        <v>9.3292739999999999E-2</v>
      </c>
      <c r="H7" s="12">
        <f>1/$A$1*[1]CoreVPAExp!G$6</f>
        <v>0.10456749280000002</v>
      </c>
      <c r="I7" s="12">
        <f>1/$A$1*[1]CoreVPAExp!H$6</f>
        <v>9.2542930800000006E-2</v>
      </c>
      <c r="J7" s="12">
        <f>1/$A$1*[1]CoreVPAExp!I$6</f>
        <v>6.5388793200000003E-2</v>
      </c>
      <c r="K7" s="12">
        <f>1/$A$1*[1]CoreVPAExp!J$6</f>
        <v>8.8905191199999983E-2</v>
      </c>
      <c r="L7" s="12">
        <f>1/$A$1*[1]CoreVPAExp!K$6</f>
        <v>0.16034705319999998</v>
      </c>
      <c r="M7" s="12">
        <f>1/$A$1*[1]CoreVPAExp!L$6</f>
        <v>0.16130065040000005</v>
      </c>
      <c r="N7" s="12">
        <f>1/$A$1*[1]CoreVPAExp!M$6</f>
        <v>0.12278994200000001</v>
      </c>
      <c r="O7" s="12">
        <f>1/$A$1*[1]CoreVPAExp!N$6</f>
        <v>0.14062514880000004</v>
      </c>
      <c r="P7" s="12">
        <f>1/$A$1*[1]CoreVPAExp!O$6</f>
        <v>0.16563740800000004</v>
      </c>
      <c r="Q7" s="12">
        <f>1/$A$1*[1]CoreVPAExp!P$6</f>
        <v>0.1465507764</v>
      </c>
      <c r="R7" s="12">
        <f>1/$A$1*[1]CoreVPAExp!Q$6</f>
        <v>0.14733227429230772</v>
      </c>
      <c r="S7" s="12">
        <f>1/$A$1*[1]CoreVPAExp!R$6</f>
        <v>0.1109909576</v>
      </c>
      <c r="T7" s="12">
        <f>1/$A$1*[1]CoreVPAExp!S$6</f>
        <v>5.5474690799999997E-2</v>
      </c>
      <c r="U7" s="12">
        <f>1/$A$1*[1]CoreVPAExp!T$6</f>
        <v>4.6301933200000006E-2</v>
      </c>
      <c r="V7" s="12">
        <f>1/$A$1*[1]CoreVPAExp!U$6</f>
        <v>0</v>
      </c>
      <c r="W7" s="12">
        <f>1/$A$1*[1]CoreVPAExp!V$6</f>
        <v>0</v>
      </c>
      <c r="X7" s="12">
        <f>1/$A$1*[1]CoreVPAExp!W$6</f>
        <v>0</v>
      </c>
      <c r="Y7" s="12">
        <f>1/$A$1*[1]CoreVPAExp!X$6</f>
        <v>0</v>
      </c>
      <c r="Z7" s="12">
        <f>1/$A$1*[1]CoreVPAExp!Y$6</f>
        <v>0</v>
      </c>
      <c r="AA7" s="12">
        <f>1/$A$1*[1]CoreVPAExp!Z$6</f>
        <v>0</v>
      </c>
      <c r="AB7" s="12">
        <f>1/$A$1*[1]CoreVPAExp!AA$6</f>
        <v>0</v>
      </c>
      <c r="AC7" s="269"/>
      <c r="AD7" s="20">
        <f>1/1000*[1]CoreVPAExp!AB$6</f>
        <v>5.0525113121010004E-3</v>
      </c>
      <c r="AE7" s="12">
        <f>1/1000*[1]CoreVPAExp!AC$6</f>
        <v>1.0309054567999999E-2</v>
      </c>
      <c r="AF7" s="12">
        <f>1/1000*[1]CoreVPAExp!AD$6</f>
        <v>1.1843266488E-2</v>
      </c>
      <c r="AG7" s="12">
        <f>1/1000*[1]CoreVPAExp!AE$6</f>
        <v>8.9377605184000012E-3</v>
      </c>
      <c r="AH7" s="12">
        <f>1/1000*[1]CoreVPAExp!AF$6</f>
        <v>1.0890810962500001E-2</v>
      </c>
      <c r="AI7" s="12">
        <f>1/1000*[1]CoreVPAExp!AG$6</f>
        <v>1.23415503783E-2</v>
      </c>
      <c r="AJ7" s="12">
        <f>1/1000*[1]CoreVPAExp!AH$6</f>
        <v>1.3607276212000001E-2</v>
      </c>
      <c r="AK7" s="12">
        <f>1/1000*[1]CoreVPAExp!AI$6</f>
        <v>1.19108387055E-2</v>
      </c>
      <c r="AL7" s="12">
        <f>1/1000*[1]CoreVPAExp!AJ$6</f>
        <v>1.4849867484800001E-2</v>
      </c>
      <c r="AM7" s="12">
        <f>1/1000*[1]CoreVPAExp!AK$6</f>
        <v>2.1915736418399997E-2</v>
      </c>
      <c r="AN7" s="12">
        <f>1/1000*[1]CoreVPAExp!AL$6</f>
        <v>2.1148786044000001E-2</v>
      </c>
      <c r="AO7" s="12">
        <f>1/1000*[1]CoreVPAExp!AM$6</f>
        <v>1.8375375792E-2</v>
      </c>
      <c r="AP7" s="12">
        <f>1/1000*[1]CoreVPAExp!AN$6</f>
        <v>1.9407512995199997E-2</v>
      </c>
      <c r="AQ7" s="12">
        <f>1/1000*[1]CoreVPAExp!AO$6</f>
        <v>2.4065057783400005E-2</v>
      </c>
      <c r="AR7" s="12">
        <f>1/1000*[1]CoreVPAExp!AP$6</f>
        <v>2.3914163766000002E-2</v>
      </c>
      <c r="AS7" s="12">
        <f>1/1000*[1]CoreVPAExp!AQ$6</f>
        <v>1.76628616605E-2</v>
      </c>
      <c r="AT7" s="12">
        <f>1/1000*[1]CoreVPAExp!AR$6</f>
        <v>1.55965143285E-2</v>
      </c>
      <c r="AU7" s="12">
        <f>1/1000*[1]CoreVPAExp!AS$6</f>
        <v>8.8075490217000008E-3</v>
      </c>
      <c r="AV7" s="12">
        <f>1/1000*[1]CoreVPAExp!AT$6</f>
        <v>1.2162483622E-2</v>
      </c>
      <c r="AW7" s="12">
        <f>1/1000*[1]CoreVPAExp!AU$6</f>
        <v>0</v>
      </c>
      <c r="AX7" s="12">
        <f>1/1000*[1]CoreVPAExp!AV$6</f>
        <v>0</v>
      </c>
      <c r="AY7" s="12">
        <f>1/1000*[1]CoreVPAExp!AW$6</f>
        <v>0</v>
      </c>
      <c r="AZ7" s="12">
        <f>1/1000*[1]CoreVPAExp!AX$6</f>
        <v>0</v>
      </c>
      <c r="BA7" s="12">
        <f>1/1000*[1]CoreVPAExp!AY$6</f>
        <v>0</v>
      </c>
      <c r="BB7" s="12">
        <f>1/1000*[1]CoreVPAExp!AZ$6</f>
        <v>0</v>
      </c>
      <c r="BC7" s="12">
        <f>1/1000*[1]CoreVPAExp!BA$6</f>
        <v>0</v>
      </c>
      <c r="BD7" s="293"/>
    </row>
    <row r="8" spans="1:56">
      <c r="B8" s="5" t="s">
        <v>84</v>
      </c>
      <c r="C8" s="20">
        <f>1/$A$1*[1]CoreVPAExp!B$75</f>
        <v>3.8245571999999993E-3</v>
      </c>
      <c r="D8" s="12">
        <f>1/$A$1*[1]CoreVPAExp!C$75</f>
        <v>1.4376136000000003E-2</v>
      </c>
      <c r="E8" s="12">
        <f>1/$A$1*[1]CoreVPAExp!D$75</f>
        <v>1.218924E-2</v>
      </c>
      <c r="F8" s="12">
        <f>1/$A$1*[1]CoreVPAExp!E$75</f>
        <v>1.4945520000000001E-3</v>
      </c>
      <c r="G8" s="12">
        <f>1/$A$1*[1]CoreVPAExp!F$75</f>
        <v>2.8155360000000004E-3</v>
      </c>
      <c r="H8" s="12">
        <f>1/$A$1*[1]CoreVPAExp!G$75</f>
        <v>6.644418E-3</v>
      </c>
      <c r="I8" s="12">
        <f>1/$A$1*[1]CoreVPAExp!H$75</f>
        <v>6.2255319999999998E-3</v>
      </c>
      <c r="J8" s="12">
        <f>1/$A$1*[1]CoreVPAExp!I$75</f>
        <v>7.0014160000000016E-3</v>
      </c>
      <c r="K8" s="12">
        <f>1/$A$1*[1]CoreVPAExp!J$75</f>
        <v>1.2263475600000002E-2</v>
      </c>
      <c r="L8" s="12">
        <f>1/$A$1*[1]CoreVPAExp!K$75</f>
        <v>8.7051820000000005E-3</v>
      </c>
      <c r="M8" s="12">
        <f>1/$A$1*[1]CoreVPAExp!L$75</f>
        <v>3.1716539999999999E-3</v>
      </c>
      <c r="N8" s="12">
        <f>1/$A$1*[1]CoreVPAExp!M$75</f>
        <v>1.8912948000000002E-3</v>
      </c>
      <c r="O8" s="12">
        <f>1/$A$1*[1]CoreVPAExp!N$75</f>
        <v>7.0051600000000009E-4</v>
      </c>
      <c r="P8" s="12">
        <f>1/$A$1*[1]CoreVPAExp!O$75</f>
        <v>2.2008560000000002E-3</v>
      </c>
      <c r="Q8" s="12">
        <f>1/$A$1*[1]CoreVPAExp!P$75</f>
        <v>1.6496480000000005E-3</v>
      </c>
      <c r="R8" s="12">
        <f>1/$A$1*[1]CoreVPAExp!Q$75</f>
        <v>1.4652456461538461E-3</v>
      </c>
      <c r="S8" s="12">
        <f>1/$A$1*[1]CoreVPAExp!R$75</f>
        <v>2.1900940000000001E-3</v>
      </c>
      <c r="T8" s="12">
        <f>1/$A$1*[1]CoreVPAExp!S$75</f>
        <v>9.238948421052631E-4</v>
      </c>
      <c r="U8" s="12">
        <f>1/$A$1*[1]CoreVPAExp!T$75</f>
        <v>5.7068720000000002E-4</v>
      </c>
      <c r="V8" s="12">
        <f>1/$A$1*[1]CoreVPAExp!U$75</f>
        <v>0</v>
      </c>
      <c r="W8" s="12">
        <f>1/$A$1*[1]CoreVPAExp!V$75</f>
        <v>0</v>
      </c>
      <c r="X8" s="12">
        <f>1/$A$1*[1]CoreVPAExp!W$75</f>
        <v>0</v>
      </c>
      <c r="Y8" s="12">
        <f>1/$A$1*[1]CoreVPAExp!X$75</f>
        <v>0</v>
      </c>
      <c r="Z8" s="12">
        <f>1/$A$1*[1]CoreVPAExp!Y$75</f>
        <v>0</v>
      </c>
      <c r="AA8" s="12">
        <f>1/$A$1*[1]CoreVPAExp!Z$75</f>
        <v>0</v>
      </c>
      <c r="AB8" s="12">
        <f>1/$A$1*[1]CoreVPAExp!AA$75</f>
        <v>0</v>
      </c>
      <c r="AC8" s="269"/>
      <c r="AD8" s="20">
        <f>1/1000*[1]CoreVPAExp!AB$75</f>
        <v>6.0638333734199998E-4</v>
      </c>
      <c r="AE8" s="12">
        <f>1/1000*[1]CoreVPAExp!AC$75</f>
        <v>1.5903903591999999E-3</v>
      </c>
      <c r="AF8" s="12">
        <f>1/1000*[1]CoreVPAExp!AD$75</f>
        <v>1.260432792E-3</v>
      </c>
      <c r="AG8" s="12">
        <f>1/1000*[1]CoreVPAExp!AE$75</f>
        <v>1.852023264E-4</v>
      </c>
      <c r="AH8" s="12">
        <f>1/1000*[1]CoreVPAExp!AF$75</f>
        <v>4.8965252770000005E-4</v>
      </c>
      <c r="AI8" s="12">
        <f>1/1000*[1]CoreVPAExp!AG$75</f>
        <v>1.0047836799E-3</v>
      </c>
      <c r="AJ8" s="12">
        <f>1/1000*[1]CoreVPAExp!AH$75</f>
        <v>6.2408593520000004E-4</v>
      </c>
      <c r="AK8" s="12">
        <f>1/1000*[1]CoreVPAExp!AI$75</f>
        <v>8.5237014049999995E-4</v>
      </c>
      <c r="AL8" s="12">
        <f>1/1000*[1]CoreVPAExp!AJ$75</f>
        <v>1.8232610412000001E-3</v>
      </c>
      <c r="AM8" s="12">
        <f>1/1000*[1]CoreVPAExp!AK$75</f>
        <v>1.2033581207999999E-3</v>
      </c>
      <c r="AN8" s="12">
        <f>1/1000*[1]CoreVPAExp!AL$75</f>
        <v>6.0841543230000011E-4</v>
      </c>
      <c r="AO8" s="12">
        <f>1/1000*[1]CoreVPAExp!AM$75</f>
        <v>4.0012622399999997E-4</v>
      </c>
      <c r="AP8" s="12">
        <f>1/1000*[1]CoreVPAExp!AN$75</f>
        <v>1.3127444000000002E-4</v>
      </c>
      <c r="AQ8" s="12">
        <f>1/1000*[1]CoreVPAExp!AO$75</f>
        <v>3.4105342380000005E-4</v>
      </c>
      <c r="AR8" s="12">
        <f>1/1000*[1]CoreVPAExp!AP$75</f>
        <v>3.3433695250000006E-4</v>
      </c>
      <c r="AS8" s="12">
        <f>1/1000*[1]CoreVPAExp!AQ$75</f>
        <v>3.5434878150000001E-4</v>
      </c>
      <c r="AT8" s="12">
        <f>1/1000*[1]CoreVPAExp!AR$75</f>
        <v>3.4182510969999998E-4</v>
      </c>
      <c r="AU8" s="12">
        <f>1/1000*[1]CoreVPAExp!AS$75</f>
        <v>3.8607497499999998E-4</v>
      </c>
      <c r="AV8" s="12">
        <f>1/1000*[1]CoreVPAExp!AT$75</f>
        <v>1.9627747600000001E-4</v>
      </c>
      <c r="AW8" s="12">
        <f>1/1000*[1]CoreVPAExp!AU$75</f>
        <v>0</v>
      </c>
      <c r="AX8" s="12">
        <f>1/1000*[1]CoreVPAExp!AV$75</f>
        <v>0</v>
      </c>
      <c r="AY8" s="12">
        <f>1/1000*[1]CoreVPAExp!AW$75</f>
        <v>0</v>
      </c>
      <c r="AZ8" s="12">
        <f>1/1000*[1]CoreVPAExp!AX$75</f>
        <v>0</v>
      </c>
      <c r="BA8" s="12">
        <f>1/1000*[1]CoreVPAExp!AY$75</f>
        <v>0</v>
      </c>
      <c r="BB8" s="12">
        <f>1/1000*[1]CoreVPAExp!AZ$75</f>
        <v>0</v>
      </c>
      <c r="BC8" s="12">
        <f>1/1000*[1]CoreVPAExp!BA$75</f>
        <v>0</v>
      </c>
      <c r="BD8" s="293"/>
    </row>
    <row r="9" spans="1:56">
      <c r="B9" s="5" t="s">
        <v>126</v>
      </c>
      <c r="C9" s="20">
        <f>1/$A$1*[1]CoreVPAExp!B$154</f>
        <v>8.4393731999999999E-2</v>
      </c>
      <c r="D9" s="12">
        <f>1/$A$1*[1]CoreVPAExp!C$154</f>
        <v>9.0627335699999978E-2</v>
      </c>
      <c r="E9" s="12">
        <f>1/$A$1*[1]CoreVPAExp!D$154</f>
        <v>7.5496760800000007E-2</v>
      </c>
      <c r="F9" s="12">
        <f>1/$A$1*[1]CoreVPAExp!E$154</f>
        <v>6.8522532000000011E-2</v>
      </c>
      <c r="G9" s="12">
        <f>1/$A$1*[1]CoreVPAExp!F$154</f>
        <v>8.3128557600000014E-2</v>
      </c>
      <c r="H9" s="12">
        <f>1/$A$1*[1]CoreVPAExp!G$154</f>
        <v>0.1108930944</v>
      </c>
      <c r="I9" s="12">
        <f>1/$A$1*[1]CoreVPAExp!H$154</f>
        <v>0.12915659760000001</v>
      </c>
      <c r="J9" s="12">
        <f>1/$A$1*[1]CoreVPAExp!I$154</f>
        <v>0.16096638920000003</v>
      </c>
      <c r="K9" s="12">
        <f>1/$A$1*[1]CoreVPAExp!J$154</f>
        <v>0.17538030880000002</v>
      </c>
      <c r="L9" s="12">
        <f>1/$A$1*[1]CoreVPAExp!K$154</f>
        <v>0.2300996428</v>
      </c>
      <c r="M9" s="12">
        <f>1/$A$1*[1]CoreVPAExp!L$154</f>
        <v>0.13402865980000003</v>
      </c>
      <c r="N9" s="12">
        <f>1/$A$1*[1]CoreVPAExp!M$154</f>
        <v>0.11345629829939372</v>
      </c>
      <c r="O9" s="12">
        <f>1/$A$1*[1]CoreVPAExp!N$154</f>
        <v>0.17817126189739058</v>
      </c>
      <c r="P9" s="12">
        <f>1/$A$1*[1]CoreVPAExp!O$154</f>
        <v>0.14871252196883117</v>
      </c>
      <c r="Q9" s="12">
        <f>1/$A$1*[1]CoreVPAExp!P$154</f>
        <v>0.13468152068333333</v>
      </c>
      <c r="R9" s="12">
        <f>1/$A$1*[1]CoreVPAExp!Q$154</f>
        <v>0.13633484997142856</v>
      </c>
      <c r="S9" s="12">
        <f>1/$A$1*[1]CoreVPAExp!R$154</f>
        <v>0.14042058627591036</v>
      </c>
      <c r="T9" s="12">
        <f>1/$A$1*[1]CoreVPAExp!S$154</f>
        <v>9.33082810177156E-2</v>
      </c>
      <c r="U9" s="12">
        <f>1/$A$1*[1]CoreVPAExp!T$154</f>
        <v>4.7893755100000004E-2</v>
      </c>
      <c r="V9" s="12">
        <f>1/$A$1*[1]CoreVPAExp!U$154</f>
        <v>0</v>
      </c>
      <c r="W9" s="12">
        <f>1/$A$1*[1]CoreVPAExp!V$154</f>
        <v>0</v>
      </c>
      <c r="X9" s="12">
        <f>1/$A$1*[1]CoreVPAExp!W$154</f>
        <v>0</v>
      </c>
      <c r="Y9" s="12">
        <f>1/$A$1*[1]CoreVPAExp!X$154</f>
        <v>0</v>
      </c>
      <c r="Z9" s="12">
        <f>1/$A$1*[1]CoreVPAExp!Y$154</f>
        <v>0</v>
      </c>
      <c r="AA9" s="12">
        <f>1/$A$1*[1]CoreVPAExp!Z$154</f>
        <v>0</v>
      </c>
      <c r="AB9" s="12">
        <f>1/$A$1*[1]CoreVPAExp!AA$154</f>
        <v>0</v>
      </c>
      <c r="AC9" s="269"/>
      <c r="AD9" s="20">
        <f>1/1000*[1]CoreVPAExp!AB$154</f>
        <v>7.5444635195249998E-3</v>
      </c>
      <c r="AE9" s="12">
        <f>1/1000*[1]CoreVPAExp!AC$154</f>
        <v>7.7181670587999993E-3</v>
      </c>
      <c r="AF9" s="12">
        <f>1/1000*[1]CoreVPAExp!AD$154</f>
        <v>7.6274535648000004E-3</v>
      </c>
      <c r="AG9" s="12">
        <f>1/1000*[1]CoreVPAExp!AE$154</f>
        <v>9.3316816880000021E-3</v>
      </c>
      <c r="AH9" s="12">
        <f>1/1000*[1]CoreVPAExp!AF$154</f>
        <v>1.0396085810600001E-2</v>
      </c>
      <c r="AI9" s="12">
        <f>1/1000*[1]CoreVPAExp!AG$154</f>
        <v>1.2990120858E-2</v>
      </c>
      <c r="AJ9" s="12">
        <f>1/1000*[1]CoreVPAExp!AH$154</f>
        <v>1.6034467782800006E-2</v>
      </c>
      <c r="AK9" s="12">
        <f>1/1000*[1]CoreVPAExp!AI$154</f>
        <v>2.4662262622000004E-2</v>
      </c>
      <c r="AL9" s="12">
        <f>1/1000*[1]CoreVPAExp!AJ$154</f>
        <v>2.6802809048800006E-2</v>
      </c>
      <c r="AM9" s="12">
        <f>1/1000*[1]CoreVPAExp!AK$154</f>
        <v>2.82839859368E-2</v>
      </c>
      <c r="AN9" s="12">
        <f>1/1000*[1]CoreVPAExp!AL$154</f>
        <v>1.8307586900699998E-2</v>
      </c>
      <c r="AO9" s="12">
        <f>1/1000*[1]CoreVPAExp!AM$154</f>
        <v>1.7540125680000001E-2</v>
      </c>
      <c r="AP9" s="12">
        <f>1/1000*[1]CoreVPAExp!AN$154</f>
        <v>2.2804187577599996E-2</v>
      </c>
      <c r="AQ9" s="12">
        <f>1/1000*[1]CoreVPAExp!AO$154</f>
        <v>1.9691670966900002E-2</v>
      </c>
      <c r="AR9" s="12">
        <f>1/1000*[1]CoreVPAExp!AP$154</f>
        <v>2.14228928125E-2</v>
      </c>
      <c r="AS9" s="12">
        <f>1/1000*[1]CoreVPAExp!AQ$154</f>
        <v>1.6584077058499996E-2</v>
      </c>
      <c r="AT9" s="12">
        <f>1/1000*[1]CoreVPAExp!AR$154</f>
        <v>1.6203279273899997E-2</v>
      </c>
      <c r="AU9" s="12">
        <f>1/1000*[1]CoreVPAExp!AS$154</f>
        <v>1.2045583278300001E-2</v>
      </c>
      <c r="AV9" s="12">
        <f>1/1000*[1]CoreVPAExp!AT$154</f>
        <v>8.5908124850000017E-3</v>
      </c>
      <c r="AW9" s="12">
        <f>1/1000*[1]CoreVPAExp!AU$154</f>
        <v>0</v>
      </c>
      <c r="AX9" s="12">
        <f>1/1000*[1]CoreVPAExp!AV$154</f>
        <v>0</v>
      </c>
      <c r="AY9" s="12">
        <f>1/1000*[1]CoreVPAExp!AW$154</f>
        <v>0</v>
      </c>
      <c r="AZ9" s="12">
        <f>1/1000*[1]CoreVPAExp!AX$154</f>
        <v>0</v>
      </c>
      <c r="BA9" s="12">
        <f>1/1000*[1]CoreVPAExp!AY$154</f>
        <v>0</v>
      </c>
      <c r="BB9" s="12">
        <f>1/1000*[1]CoreVPAExp!AZ$154</f>
        <v>0</v>
      </c>
      <c r="BC9" s="12">
        <f>1/1000*[1]CoreVPAExp!BA$154</f>
        <v>0</v>
      </c>
      <c r="BD9" s="293"/>
    </row>
    <row r="10" spans="1:56">
      <c r="B10" s="5" t="s">
        <v>127</v>
      </c>
      <c r="C10" s="20">
        <f>1/$A$1*[1]CoreVPAExp!B$237</f>
        <v>2.0520583200000001E-2</v>
      </c>
      <c r="D10" s="12">
        <f>1/$A$1*[1]CoreVPAExp!C$237</f>
        <v>2.62952932E-2</v>
      </c>
      <c r="E10" s="12">
        <f>1/$A$1*[1]CoreVPAExp!D$237</f>
        <v>2.6755289999999998E-2</v>
      </c>
      <c r="F10" s="12">
        <f>1/$A$1*[1]CoreVPAExp!E$237</f>
        <v>2.1832428800000001E-2</v>
      </c>
      <c r="G10" s="12">
        <f>1/$A$1*[1]CoreVPAExp!F$237</f>
        <v>2.4263553600000001E-2</v>
      </c>
      <c r="H10" s="12">
        <f>1/$A$1*[1]CoreVPAExp!G$237</f>
        <v>3.46405932E-2</v>
      </c>
      <c r="I10" s="12">
        <f>1/$A$1*[1]CoreVPAExp!H$237</f>
        <v>4.9625874E-2</v>
      </c>
      <c r="J10" s="12">
        <f>1/$A$1*[1]CoreVPAExp!I$237</f>
        <v>4.7125830400000006E-2</v>
      </c>
      <c r="K10" s="12">
        <f>1/$A$1*[1]CoreVPAExp!J$237</f>
        <v>4.0837432800000004E-2</v>
      </c>
      <c r="L10" s="12">
        <f>1/$A$1*[1]CoreVPAExp!K$237</f>
        <v>2.9838814399999997E-2</v>
      </c>
      <c r="M10" s="12">
        <f>1/$A$1*[1]CoreVPAExp!L$237</f>
        <v>2.9813461066666668E-2</v>
      </c>
      <c r="N10" s="12">
        <f>1/$A$1*[1]CoreVPAExp!M$237</f>
        <v>2.4538151680708293E-2</v>
      </c>
      <c r="O10" s="12">
        <f>1/$A$1*[1]CoreVPAExp!N$237</f>
        <v>2.4779072813513509E-2</v>
      </c>
      <c r="P10" s="12">
        <f>1/$A$1*[1]CoreVPAExp!O$237</f>
        <v>2.2416887336507936E-2</v>
      </c>
      <c r="Q10" s="12">
        <f>1/$A$1*[1]CoreVPAExp!P$237</f>
        <v>2.2505342933333332E-2</v>
      </c>
      <c r="R10" s="12">
        <f>1/$A$1*[1]CoreVPAExp!Q$237</f>
        <v>2.7403066246723649E-2</v>
      </c>
      <c r="S10" s="12">
        <f>1/$A$1*[1]CoreVPAExp!R$237</f>
        <v>3.1801923316666668E-2</v>
      </c>
      <c r="T10" s="12">
        <f>1/$A$1*[1]CoreVPAExp!S$237</f>
        <v>2.7959573046153846E-2</v>
      </c>
      <c r="U10" s="12">
        <f>1/$A$1*[1]CoreVPAExp!T$237</f>
        <v>2.7953291199999997E-2</v>
      </c>
      <c r="V10" s="12">
        <f>1/$A$1*[1]CoreVPAExp!U$237</f>
        <v>2.3E-6</v>
      </c>
      <c r="W10" s="12">
        <f>1/$A$1*[1]CoreVPAExp!V$237</f>
        <v>2.3E-6</v>
      </c>
      <c r="X10" s="12">
        <f>1/$A$1*[1]CoreVPAExp!W$237</f>
        <v>2.3E-6</v>
      </c>
      <c r="Y10" s="12">
        <f>1/$A$1*[1]CoreVPAExp!X$237</f>
        <v>2.3E-6</v>
      </c>
      <c r="Z10" s="12">
        <f>1/$A$1*[1]CoreVPAExp!Y$237</f>
        <v>2.3E-6</v>
      </c>
      <c r="AA10" s="12">
        <f>1/$A$1*[1]CoreVPAExp!Z$237</f>
        <v>2.3E-6</v>
      </c>
      <c r="AB10" s="12">
        <f>1/$A$1*[1]CoreVPAExp!AA$237</f>
        <v>2.3E-6</v>
      </c>
      <c r="AC10" s="269"/>
      <c r="AD10" s="20">
        <f>1/1000*[1]CoreVPAExp!AB$237</f>
        <v>4.1966000686139999E-3</v>
      </c>
      <c r="AE10" s="12">
        <f>1/1000*[1]CoreVPAExp!AC$237</f>
        <v>4.2480555956000005E-3</v>
      </c>
      <c r="AF10" s="12">
        <f>1/1000*[1]CoreVPAExp!AD$237</f>
        <v>4.6801734432000003E-3</v>
      </c>
      <c r="AG10" s="12">
        <f>1/1000*[1]CoreVPAExp!AE$237</f>
        <v>4.3373578975999996E-3</v>
      </c>
      <c r="AH10" s="12">
        <f>1/1000*[1]CoreVPAExp!AF$237</f>
        <v>4.3082265036999993E-3</v>
      </c>
      <c r="AI10" s="12">
        <f>1/1000*[1]CoreVPAExp!AG$237</f>
        <v>5.7748882620000004E-3</v>
      </c>
      <c r="AJ10" s="12">
        <f>1/1000*[1]CoreVPAExp!AH$237</f>
        <v>8.4912536535999995E-3</v>
      </c>
      <c r="AK10" s="12">
        <f>1/1000*[1]CoreVPAExp!AI$237</f>
        <v>1.05496334365E-2</v>
      </c>
      <c r="AL10" s="12">
        <f>1/1000*[1]CoreVPAExp!AJ$237</f>
        <v>1.0398948703600001E-2</v>
      </c>
      <c r="AM10" s="12">
        <f>1/1000*[1]CoreVPAExp!AK$237</f>
        <v>8.1847937996E-3</v>
      </c>
      <c r="AN10" s="12">
        <f>1/1000*[1]CoreVPAExp!AL$237</f>
        <v>8.3161346598000004E-3</v>
      </c>
      <c r="AO10" s="12">
        <f>1/1000*[1]CoreVPAExp!AM$237</f>
        <v>7.5888763680000007E-3</v>
      </c>
      <c r="AP10" s="12">
        <f>1/1000*[1]CoreVPAExp!AN$237</f>
        <v>9.1842283455999991E-3</v>
      </c>
      <c r="AQ10" s="12">
        <f>1/1000*[1]CoreVPAExp!AO$237</f>
        <v>6.1259781228000017E-3</v>
      </c>
      <c r="AR10" s="12">
        <f>1/1000*[1]CoreVPAExp!AP$237</f>
        <v>8.0401630384999995E-3</v>
      </c>
      <c r="AS10" s="12">
        <f>1/1000*[1]CoreVPAExp!AQ$237</f>
        <v>7.5016556930000006E-3</v>
      </c>
      <c r="AT10" s="12">
        <f>1/1000*[1]CoreVPAExp!AR$237</f>
        <v>8.6374152112000009E-3</v>
      </c>
      <c r="AU10" s="12">
        <f>1/1000*[1]CoreVPAExp!AS$237</f>
        <v>7.8221060631999996E-3</v>
      </c>
      <c r="AV10" s="12">
        <f>1/1000*[1]CoreVPAExp!AT$237</f>
        <v>8.8254075059999992E-3</v>
      </c>
      <c r="AW10" s="12">
        <f>1/1000*[1]CoreVPAExp!AU$237</f>
        <v>3.0515363333333335E-5</v>
      </c>
      <c r="AX10" s="12">
        <f>1/1000*[1]CoreVPAExp!AV$237</f>
        <v>0</v>
      </c>
      <c r="AY10" s="12">
        <f>1/1000*[1]CoreVPAExp!AW$237</f>
        <v>0</v>
      </c>
      <c r="AZ10" s="12">
        <f>1/1000*[1]CoreVPAExp!AX$237</f>
        <v>0</v>
      </c>
      <c r="BA10" s="12">
        <f>1/1000*[1]CoreVPAExp!AY$237</f>
        <v>0</v>
      </c>
      <c r="BB10" s="12">
        <f>1/1000*[1]CoreVPAExp!AZ$237</f>
        <v>0</v>
      </c>
      <c r="BC10" s="12">
        <f>1/1000*[1]CoreVPAExp!BA$237</f>
        <v>0</v>
      </c>
      <c r="BD10" s="293"/>
    </row>
    <row r="11" spans="1:56">
      <c r="B11" s="8" t="s">
        <v>19</v>
      </c>
      <c r="C11" s="270">
        <f t="shared" ref="C11:AB11" si="2">SUM(C6:C6)-SUM(C7:C10)</f>
        <v>1.0781030800000008E-2</v>
      </c>
      <c r="D11" s="271">
        <f t="shared" si="2"/>
        <v>1.4671497199999994E-2</v>
      </c>
      <c r="E11" s="271">
        <f t="shared" si="2"/>
        <v>1.3103492800000061E-2</v>
      </c>
      <c r="F11" s="271">
        <f t="shared" si="2"/>
        <v>1.1785429200000003E-2</v>
      </c>
      <c r="G11" s="271">
        <f t="shared" si="2"/>
        <v>1.3608213200000052E-2</v>
      </c>
      <c r="H11" s="271">
        <f t="shared" si="2"/>
        <v>4.098482399999992E-3</v>
      </c>
      <c r="I11" s="271">
        <f t="shared" si="2"/>
        <v>5.242603600000062E-3</v>
      </c>
      <c r="J11" s="271">
        <f t="shared" si="2"/>
        <v>5.2380904000000617E-3</v>
      </c>
      <c r="K11" s="271">
        <f t="shared" si="2"/>
        <v>5.1431563621052168E-3</v>
      </c>
      <c r="L11" s="271">
        <f t="shared" si="2"/>
        <v>9.1750024000000763E-3</v>
      </c>
      <c r="M11" s="271">
        <f t="shared" si="2"/>
        <v>1.853333201889823E-2</v>
      </c>
      <c r="N11" s="271">
        <f t="shared" si="2"/>
        <v>1.7752291892753624E-2</v>
      </c>
      <c r="O11" s="271">
        <f t="shared" si="2"/>
        <v>9.7515338234715476E-3</v>
      </c>
      <c r="P11" s="271">
        <f t="shared" si="2"/>
        <v>1.1204753309206283E-2</v>
      </c>
      <c r="Q11" s="271">
        <f t="shared" si="2"/>
        <v>1.8834549064989548E-2</v>
      </c>
      <c r="R11" s="271">
        <f t="shared" si="2"/>
        <v>1.4314822773468017E-2</v>
      </c>
      <c r="S11" s="271">
        <f t="shared" si="2"/>
        <v>2.2506448803333357E-2</v>
      </c>
      <c r="T11" s="271">
        <f t="shared" si="2"/>
        <v>3.1006265581030673E-2</v>
      </c>
      <c r="U11" s="271">
        <f t="shared" si="2"/>
        <v>3.0340776312633627E-2</v>
      </c>
      <c r="V11" s="271">
        <f t="shared" si="2"/>
        <v>3.4277090400000002E-2</v>
      </c>
      <c r="W11" s="271">
        <f t="shared" si="2"/>
        <v>3.4277090400000002E-2</v>
      </c>
      <c r="X11" s="271">
        <f t="shared" si="2"/>
        <v>3.4277090400000002E-2</v>
      </c>
      <c r="Y11" s="271">
        <f t="shared" si="2"/>
        <v>3.4277090400000002E-2</v>
      </c>
      <c r="Z11" s="271">
        <f t="shared" si="2"/>
        <v>3.4277090400000002E-2</v>
      </c>
      <c r="AA11" s="271">
        <f t="shared" si="2"/>
        <v>3.4277090400000002E-2</v>
      </c>
      <c r="AB11" s="271">
        <f t="shared" si="2"/>
        <v>3.4277090400000002E-2</v>
      </c>
      <c r="AC11" s="269"/>
      <c r="AD11" s="272">
        <f t="shared" ref="AD11:BC11" si="3">SUM(AD6:AD6)-SUM(AD7:AD10)</f>
        <v>3.1747756038719953E-3</v>
      </c>
      <c r="AE11" s="273">
        <f t="shared" si="3"/>
        <v>2.6134539424000035E-3</v>
      </c>
      <c r="AF11" s="273">
        <f t="shared" si="3"/>
        <v>2.0678409167999984E-3</v>
      </c>
      <c r="AG11" s="273">
        <f t="shared" si="3"/>
        <v>2.2400542751999999E-3</v>
      </c>
      <c r="AH11" s="273">
        <f t="shared" si="3"/>
        <v>4.1916382445000011E-3</v>
      </c>
      <c r="AI11" s="273">
        <f t="shared" si="3"/>
        <v>1.4133933957000064E-3</v>
      </c>
      <c r="AJ11" s="273">
        <f t="shared" si="3"/>
        <v>1.950044736799994E-3</v>
      </c>
      <c r="AK11" s="273">
        <f t="shared" si="3"/>
        <v>1.8957112330000025E-3</v>
      </c>
      <c r="AL11" s="273">
        <f t="shared" si="3"/>
        <v>2.2851290111999892E-3</v>
      </c>
      <c r="AM11" s="273">
        <f t="shared" si="3"/>
        <v>1.7342929252000122E-3</v>
      </c>
      <c r="AN11" s="273">
        <f t="shared" si="3"/>
        <v>3.5374249665000093E-3</v>
      </c>
      <c r="AO11" s="273">
        <f t="shared" si="3"/>
        <v>3.7592282399999954E-3</v>
      </c>
      <c r="AP11" s="273">
        <f t="shared" si="3"/>
        <v>2.4815269600000148E-3</v>
      </c>
      <c r="AQ11" s="273">
        <f t="shared" si="3"/>
        <v>2.9711881332000062E-3</v>
      </c>
      <c r="AR11" s="273">
        <f t="shared" si="3"/>
        <v>4.5768100360000091E-3</v>
      </c>
      <c r="AS11" s="273">
        <f t="shared" si="3"/>
        <v>2.8442687105000031E-3</v>
      </c>
      <c r="AT11" s="273">
        <f t="shared" si="3"/>
        <v>3.396592384699991E-3</v>
      </c>
      <c r="AU11" s="273">
        <f t="shared" si="3"/>
        <v>4.6094437389000015E-3</v>
      </c>
      <c r="AV11" s="273">
        <f t="shared" si="3"/>
        <v>4.8606948449999993E-3</v>
      </c>
      <c r="AW11" s="273">
        <f t="shared" si="3"/>
        <v>1.69685191975E-2</v>
      </c>
      <c r="AX11" s="273">
        <f t="shared" si="3"/>
        <v>0</v>
      </c>
      <c r="AY11" s="273">
        <f t="shared" si="3"/>
        <v>0</v>
      </c>
      <c r="AZ11" s="273">
        <f t="shared" si="3"/>
        <v>0</v>
      </c>
      <c r="BA11" s="273">
        <f t="shared" si="3"/>
        <v>0</v>
      </c>
      <c r="BB11" s="273">
        <f t="shared" si="3"/>
        <v>0</v>
      </c>
      <c r="BC11" s="273">
        <f t="shared" si="3"/>
        <v>0</v>
      </c>
      <c r="BD11" s="293"/>
    </row>
    <row r="12" spans="1:56" ht="17.149999999999999" customHeight="1">
      <c r="B12" s="14" t="s">
        <v>103</v>
      </c>
      <c r="C12" s="26">
        <f>1/$A$1*[1]CoreVPAExp!B$268</f>
        <v>1.6079098699999999E-2</v>
      </c>
      <c r="D12" s="28">
        <f>1/$A$1*[1]CoreVPAExp!C$268</f>
        <v>3.0208884519999993E-2</v>
      </c>
      <c r="E12" s="28">
        <f>1/$A$1*[1]CoreVPAExp!D$268</f>
        <v>2.6372114833333335E-2</v>
      </c>
      <c r="F12" s="28">
        <f>1/$A$1*[1]CoreVPAExp!E$268</f>
        <v>5.33091916E-2</v>
      </c>
      <c r="G12" s="28">
        <f>1/$A$1*[1]CoreVPAExp!F$268</f>
        <v>9.5408134666666658E-3</v>
      </c>
      <c r="H12" s="28">
        <f>1/$A$1*[1]CoreVPAExp!G$268</f>
        <v>2.4163845978947371E-2</v>
      </c>
      <c r="I12" s="28">
        <f>1/$A$1*[1]CoreVPAExp!H$268</f>
        <v>2.0365938906666665E-2</v>
      </c>
      <c r="J12" s="28">
        <f>1/$A$1*[1]CoreVPAExp!I$268</f>
        <v>7.9484740000000005E-3</v>
      </c>
      <c r="K12" s="28">
        <f>1/$A$1*[1]CoreVPAExp!J$268</f>
        <v>6.8453333894736837E-3</v>
      </c>
      <c r="L12" s="28">
        <f>1/$A$1*[1]CoreVPAExp!K$268</f>
        <v>2.7412236799999996E-2</v>
      </c>
      <c r="M12" s="28">
        <f>1/$A$1*[1]CoreVPAExp!L$268</f>
        <v>4.1231558666666663E-3</v>
      </c>
      <c r="N12" s="28">
        <f>1/$A$1*[1]CoreVPAExp!M$268</f>
        <v>5.3611353471153846E-3</v>
      </c>
      <c r="O12" s="28">
        <f>1/$A$1*[1]CoreVPAExp!N$268</f>
        <v>6.3274127777777781E-3</v>
      </c>
      <c r="P12" s="28">
        <f>1/$A$1*[1]CoreVPAExp!O$268</f>
        <v>6.1582803562770551E-3</v>
      </c>
      <c r="Q12" s="28">
        <f>1/$A$1*[1]CoreVPAExp!P$268</f>
        <v>8.358129087895079E-3</v>
      </c>
      <c r="R12" s="28">
        <f>1/$A$1*[1]CoreVPAExp!Q$268</f>
        <v>9.6342626619413188E-3</v>
      </c>
      <c r="S12" s="28">
        <f>1/$A$1*[1]CoreVPAExp!R$268</f>
        <v>1.0996434898594146E-2</v>
      </c>
      <c r="T12" s="28">
        <f>1/$A$1*[1]CoreVPAExp!S$268</f>
        <v>9.2913292294376226E-3</v>
      </c>
      <c r="U12" s="28">
        <f>1/$A$1*[1]CoreVPAExp!T$268</f>
        <v>1.0288530100366301E-2</v>
      </c>
      <c r="V12" s="28">
        <f>1/$A$1*[1]CoreVPAExp!U$268</f>
        <v>0.1007808748</v>
      </c>
      <c r="W12" s="28">
        <f>1/$A$1*[1]CoreVPAExp!V$268</f>
        <v>0.1007808748</v>
      </c>
      <c r="X12" s="28">
        <f>1/$A$1*[1]CoreVPAExp!W$268</f>
        <v>0.1007808748</v>
      </c>
      <c r="Y12" s="28">
        <f>1/$A$1*[1]CoreVPAExp!X$268</f>
        <v>0.1007808748</v>
      </c>
      <c r="Z12" s="28">
        <f>1/$A$1*[1]CoreVPAExp!Y$268</f>
        <v>0.1007808748</v>
      </c>
      <c r="AA12" s="28">
        <f>1/$A$1*[1]CoreVPAExp!Z$268</f>
        <v>0.1007808748</v>
      </c>
      <c r="AB12" s="28">
        <f>1/$A$1*[1]CoreVPAExp!AA$268</f>
        <v>0.1007808748</v>
      </c>
      <c r="AC12" s="13"/>
      <c r="AD12" s="26">
        <f>1/1000*[1]CoreVPAExp!AB$268</f>
        <v>1.1819156914515003E-2</v>
      </c>
      <c r="AE12" s="28">
        <f>1/1000*[1]CoreVPAExp!AC$268</f>
        <v>1.00947759988E-2</v>
      </c>
      <c r="AF12" s="28">
        <f>1/1000*[1]CoreVPAExp!AD$268</f>
        <v>9.771529699200001E-3</v>
      </c>
      <c r="AG12" s="28">
        <f>1/1000*[1]CoreVPAExp!AE$268</f>
        <v>1.0032895599999999E-2</v>
      </c>
      <c r="AH12" s="28">
        <f>1/1000*[1]CoreVPAExp!AF$268</f>
        <v>1.0563211239000002E-2</v>
      </c>
      <c r="AI12" s="28">
        <f>1/1000*[1]CoreVPAExp!AG$268</f>
        <v>1.23338493993E-2</v>
      </c>
      <c r="AJ12" s="28">
        <f>1/1000*[1]CoreVPAExp!AH$268</f>
        <v>1.1420646300800001E-2</v>
      </c>
      <c r="AK12" s="28">
        <f>1/1000*[1]CoreVPAExp!AI$268</f>
        <v>9.8332251190000018E-3</v>
      </c>
      <c r="AL12" s="28">
        <f>1/1000*[1]CoreVPAExp!AJ$268</f>
        <v>7.4880590076000014E-3</v>
      </c>
      <c r="AM12" s="28">
        <f>1/1000*[1]CoreVPAExp!AK$268</f>
        <v>8.7266861527999992E-3</v>
      </c>
      <c r="AN12" s="28">
        <f>1/1000*[1]CoreVPAExp!AL$268</f>
        <v>5.7982962834000002E-3</v>
      </c>
      <c r="AO12" s="28">
        <f>1/1000*[1]CoreVPAExp!AM$268</f>
        <v>6.6392414399999997E-3</v>
      </c>
      <c r="AP12" s="28">
        <f>1/1000*[1]CoreVPAExp!AN$268</f>
        <v>7.3696256479999995E-3</v>
      </c>
      <c r="AQ12" s="28">
        <f>1/1000*[1]CoreVPAExp!AO$268</f>
        <v>7.1722765523999999E-3</v>
      </c>
      <c r="AR12" s="28">
        <f>1/1000*[1]CoreVPAExp!AP$268</f>
        <v>9.9211024930000013E-3</v>
      </c>
      <c r="AS12" s="28">
        <f>1/1000*[1]CoreVPAExp!AQ$268</f>
        <v>9.4497623920000006E-3</v>
      </c>
      <c r="AT12" s="28">
        <f>1/1000*[1]CoreVPAExp!AR$268</f>
        <v>8.5693342198000007E-3</v>
      </c>
      <c r="AU12" s="28">
        <f>1/1000*[1]CoreVPAExp!AS$268</f>
        <v>8.6671431275000006E-3</v>
      </c>
      <c r="AV12" s="28">
        <f>1/1000*[1]CoreVPAExp!AT$268</f>
        <v>6.6670744990000013E-3</v>
      </c>
      <c r="AW12" s="28">
        <f>1/1000*[1]CoreVPAExp!AU$268</f>
        <v>5.7494911203750006E-2</v>
      </c>
      <c r="AX12" s="28">
        <f>1/1000*[1]CoreVPAExp!AV$268</f>
        <v>0</v>
      </c>
      <c r="AY12" s="28">
        <f>1/1000*[1]CoreVPAExp!AW$268</f>
        <v>0</v>
      </c>
      <c r="AZ12" s="28">
        <f>1/1000*[1]CoreVPAExp!AX$268</f>
        <v>0</v>
      </c>
      <c r="BA12" s="28">
        <f>1/1000*[1]CoreVPAExp!AY$268</f>
        <v>0</v>
      </c>
      <c r="BB12" s="28">
        <f>1/1000*[1]CoreVPAExp!AZ$268</f>
        <v>0</v>
      </c>
      <c r="BC12" s="28">
        <f>1/1000*[1]CoreVPAExp!BA$268</f>
        <v>0</v>
      </c>
      <c r="BD12" s="293"/>
    </row>
    <row r="13" spans="1:56">
      <c r="B13" s="5" t="s">
        <v>105</v>
      </c>
      <c r="C13" s="20">
        <f>1/$A$1*[1]CoreVPAExp!B$247</f>
        <v>1.25268207E-2</v>
      </c>
      <c r="D13" s="12">
        <f>1/$A$1*[1]CoreVPAExp!C$247</f>
        <v>5.8396074000000003E-3</v>
      </c>
      <c r="E13" s="12">
        <f>1/$A$1*[1]CoreVPAExp!D$247</f>
        <v>8.5936396333333338E-3</v>
      </c>
      <c r="F13" s="12">
        <f>1/$A$1*[1]CoreVPAExp!E$247</f>
        <v>6.2205415999999998E-3</v>
      </c>
      <c r="G13" s="12">
        <f>1/$A$1*[1]CoreVPAExp!F$247</f>
        <v>7.9454674666666666E-3</v>
      </c>
      <c r="H13" s="12">
        <f>1/$A$1*[1]CoreVPAExp!G$247</f>
        <v>2.2551046000000002E-2</v>
      </c>
      <c r="I13" s="12">
        <f>1/$A$1*[1]CoreVPAExp!H$247</f>
        <v>1.8073138906666664E-2</v>
      </c>
      <c r="J13" s="12">
        <f>1/$A$1*[1]CoreVPAExp!I$247</f>
        <v>5.5448779999999996E-3</v>
      </c>
      <c r="K13" s="12">
        <f>1/$A$1*[1]CoreVPAExp!J$247</f>
        <v>5.649357389473684E-3</v>
      </c>
      <c r="L13" s="12">
        <f>1/$A$1*[1]CoreVPAExp!K$247</f>
        <v>2.6817605999999997E-2</v>
      </c>
      <c r="M13" s="12">
        <f>1/$A$1*[1]CoreVPAExp!L$247</f>
        <v>3.796354866666666E-3</v>
      </c>
      <c r="N13" s="12">
        <f>1/$A$1*[1]CoreVPAExp!M$247</f>
        <v>4.6247849846153847E-3</v>
      </c>
      <c r="O13" s="12">
        <f>1/$A$1*[1]CoreVPAExp!N$247</f>
        <v>5.4447699000000002E-3</v>
      </c>
      <c r="P13" s="12">
        <f>1/$A$1*[1]CoreVPAExp!O$247</f>
        <v>5.5163362292929286E-3</v>
      </c>
      <c r="Q13" s="12">
        <f>1/$A$1*[1]CoreVPAExp!P$247</f>
        <v>6.6600770086836097E-3</v>
      </c>
      <c r="R13" s="12">
        <f>1/$A$1*[1]CoreVPAExp!Q$247</f>
        <v>8.0822178471265035E-3</v>
      </c>
      <c r="S13" s="12">
        <f>1/$A$1*[1]CoreVPAExp!R$247</f>
        <v>9.2247966527670526E-3</v>
      </c>
      <c r="T13" s="12">
        <f>1/$A$1*[1]CoreVPAExp!S$247</f>
        <v>7.6742144078991601E-3</v>
      </c>
      <c r="U13" s="12">
        <f>1/$A$1*[1]CoreVPAExp!T$247</f>
        <v>8.9103359003663007E-3</v>
      </c>
      <c r="V13" s="12">
        <f>1/$A$1*[1]CoreVPAExp!U$247</f>
        <v>6.5757683599999991E-2</v>
      </c>
      <c r="W13" s="12">
        <f>1/$A$1*[1]CoreVPAExp!V$247</f>
        <v>6.5757683599999991E-2</v>
      </c>
      <c r="X13" s="12">
        <f>1/$A$1*[1]CoreVPAExp!W$247</f>
        <v>6.5757683599999991E-2</v>
      </c>
      <c r="Y13" s="12">
        <f>1/$A$1*[1]CoreVPAExp!X$247</f>
        <v>6.5757683599999991E-2</v>
      </c>
      <c r="Z13" s="12">
        <f>1/$A$1*[1]CoreVPAExp!Y$247</f>
        <v>6.5757683599999991E-2</v>
      </c>
      <c r="AA13" s="12">
        <f>1/$A$1*[1]CoreVPAExp!Z$247</f>
        <v>6.5757683599999991E-2</v>
      </c>
      <c r="AB13" s="12">
        <f>1/$A$1*[1]CoreVPAExp!AA$247</f>
        <v>6.5757683599999991E-2</v>
      </c>
      <c r="AC13" s="269"/>
      <c r="AD13" s="20">
        <f>1/1000*[1]CoreVPAExp!AB$247</f>
        <v>9.5943560728890005E-3</v>
      </c>
      <c r="AE13" s="12">
        <f>1/1000*[1]CoreVPAExp!AC$247</f>
        <v>6.9795827551999996E-3</v>
      </c>
      <c r="AF13" s="12">
        <f>1/1000*[1]CoreVPAExp!AD$247</f>
        <v>7.8952314096000006E-3</v>
      </c>
      <c r="AG13" s="12">
        <f>1/1000*[1]CoreVPAExp!AE$247</f>
        <v>7.8887512480000001E-3</v>
      </c>
      <c r="AH13" s="12">
        <f>1/1000*[1]CoreVPAExp!AF$247</f>
        <v>9.7261013682000009E-3</v>
      </c>
      <c r="AI13" s="12">
        <f>1/1000*[1]CoreVPAExp!AG$247</f>
        <v>1.1491298847599999E-2</v>
      </c>
      <c r="AJ13" s="12">
        <f>1/1000*[1]CoreVPAExp!AH$247</f>
        <v>1.0196486524800001E-2</v>
      </c>
      <c r="AK13" s="12">
        <f>1/1000*[1]CoreVPAExp!AI$247</f>
        <v>7.7194796705000006E-3</v>
      </c>
      <c r="AL13" s="12">
        <f>1/1000*[1]CoreVPAExp!AJ$247</f>
        <v>6.3087656844000011E-3</v>
      </c>
      <c r="AM13" s="12">
        <f>1/1000*[1]CoreVPAExp!AK$247</f>
        <v>7.9118830472000006E-3</v>
      </c>
      <c r="AN13" s="12">
        <f>1/1000*[1]CoreVPAExp!AL$247</f>
        <v>5.3630570421000006E-3</v>
      </c>
      <c r="AO13" s="12">
        <f>1/1000*[1]CoreVPAExp!AM$247</f>
        <v>6.0728255039999993E-3</v>
      </c>
      <c r="AP13" s="12">
        <f>1/1000*[1]CoreVPAExp!AN$247</f>
        <v>7.0492273632000004E-3</v>
      </c>
      <c r="AQ13" s="12">
        <f>1/1000*[1]CoreVPAExp!AO$247</f>
        <v>6.0456413537999997E-3</v>
      </c>
      <c r="AR13" s="12">
        <f>1/1000*[1]CoreVPAExp!AP$247</f>
        <v>8.5682922715000012E-3</v>
      </c>
      <c r="AS13" s="12">
        <f>1/1000*[1]CoreVPAExp!AQ$247</f>
        <v>8.5583967490000003E-3</v>
      </c>
      <c r="AT13" s="12">
        <f>1/1000*[1]CoreVPAExp!AR$247</f>
        <v>7.7001243912999994E-3</v>
      </c>
      <c r="AU13" s="12">
        <f>1/1000*[1]CoreVPAExp!AS$247</f>
        <v>7.7054566303000008E-3</v>
      </c>
      <c r="AV13" s="12">
        <f>1/1000*[1]CoreVPAExp!AT$247</f>
        <v>4.6814473890000007E-3</v>
      </c>
      <c r="AW13" s="12">
        <f>1/1000*[1]CoreVPAExp!AU$247</f>
        <v>3.8746983355000007E-2</v>
      </c>
      <c r="AX13" s="12">
        <f>1/1000*[1]CoreVPAExp!AV$247</f>
        <v>0</v>
      </c>
      <c r="AY13" s="12">
        <f>1/1000*[1]CoreVPAExp!AW$247</f>
        <v>0</v>
      </c>
      <c r="AZ13" s="12">
        <f>1/1000*[1]CoreVPAExp!AX$247</f>
        <v>0</v>
      </c>
      <c r="BA13" s="12">
        <f>1/1000*[1]CoreVPAExp!AY$247</f>
        <v>0</v>
      </c>
      <c r="BB13" s="12">
        <f>1/1000*[1]CoreVPAExp!AZ$247</f>
        <v>0</v>
      </c>
      <c r="BC13" s="12">
        <f>1/1000*[1]CoreVPAExp!BA$247</f>
        <v>0</v>
      </c>
      <c r="BD13" s="293"/>
    </row>
    <row r="14" spans="1:56">
      <c r="B14" s="5" t="s">
        <v>19</v>
      </c>
      <c r="C14" s="79">
        <f t="shared" ref="C14:AB14" si="4">SUM(C12:C12)-SUM(C13:C13)</f>
        <v>3.552277999999999E-3</v>
      </c>
      <c r="D14" s="15">
        <f t="shared" si="4"/>
        <v>2.4369277119999991E-2</v>
      </c>
      <c r="E14" s="15">
        <f t="shared" si="4"/>
        <v>1.7778475200000001E-2</v>
      </c>
      <c r="F14" s="15">
        <f t="shared" si="4"/>
        <v>4.7088650000000003E-2</v>
      </c>
      <c r="G14" s="15">
        <f t="shared" si="4"/>
        <v>1.5953459999999992E-3</v>
      </c>
      <c r="H14" s="15">
        <f t="shared" si="4"/>
        <v>1.6127999789473692E-3</v>
      </c>
      <c r="I14" s="15">
        <f t="shared" si="4"/>
        <v>2.2928000000000011E-3</v>
      </c>
      <c r="J14" s="15">
        <f t="shared" si="4"/>
        <v>2.4035960000000009E-3</v>
      </c>
      <c r="K14" s="15">
        <f t="shared" si="4"/>
        <v>1.1959759999999996E-3</v>
      </c>
      <c r="L14" s="15">
        <f t="shared" si="4"/>
        <v>5.9463079999999904E-4</v>
      </c>
      <c r="M14" s="15">
        <f t="shared" si="4"/>
        <v>3.2680100000000026E-4</v>
      </c>
      <c r="N14" s="15">
        <f t="shared" si="4"/>
        <v>7.3635036249999983E-4</v>
      </c>
      <c r="O14" s="15">
        <f t="shared" si="4"/>
        <v>8.8264287777777787E-4</v>
      </c>
      <c r="P14" s="15">
        <f t="shared" si="4"/>
        <v>6.4194412698412653E-4</v>
      </c>
      <c r="Q14" s="15">
        <f t="shared" si="4"/>
        <v>1.6980520792114692E-3</v>
      </c>
      <c r="R14" s="15">
        <f t="shared" si="4"/>
        <v>1.5520448148148153E-3</v>
      </c>
      <c r="S14" s="15">
        <f t="shared" si="4"/>
        <v>1.7716382458270938E-3</v>
      </c>
      <c r="T14" s="15">
        <f t="shared" si="4"/>
        <v>1.6171148215384625E-3</v>
      </c>
      <c r="U14" s="15">
        <f t="shared" si="4"/>
        <v>1.3781942000000002E-3</v>
      </c>
      <c r="V14" s="15">
        <f t="shared" si="4"/>
        <v>3.5023191200000012E-2</v>
      </c>
      <c r="W14" s="15">
        <f t="shared" si="4"/>
        <v>3.5023191200000012E-2</v>
      </c>
      <c r="X14" s="15">
        <f t="shared" si="4"/>
        <v>3.5023191200000012E-2</v>
      </c>
      <c r="Y14" s="15">
        <f t="shared" si="4"/>
        <v>3.5023191200000012E-2</v>
      </c>
      <c r="Z14" s="15">
        <f t="shared" si="4"/>
        <v>3.5023191200000012E-2</v>
      </c>
      <c r="AA14" s="15">
        <f t="shared" si="4"/>
        <v>3.5023191200000012E-2</v>
      </c>
      <c r="AB14" s="15">
        <f t="shared" si="4"/>
        <v>3.5023191200000012E-2</v>
      </c>
      <c r="AC14" s="269"/>
      <c r="AD14" s="79">
        <f t="shared" ref="AD14:BC14" si="5">SUM(AD12:AD12)-SUM(AD13:AD13)</f>
        <v>2.2248008416260023E-3</v>
      </c>
      <c r="AE14" s="15">
        <f t="shared" si="5"/>
        <v>3.1151932436E-3</v>
      </c>
      <c r="AF14" s="15">
        <f t="shared" si="5"/>
        <v>1.8762982896000004E-3</v>
      </c>
      <c r="AG14" s="15">
        <f t="shared" si="5"/>
        <v>2.1441443519999992E-3</v>
      </c>
      <c r="AH14" s="15">
        <f t="shared" si="5"/>
        <v>8.3710987080000063E-4</v>
      </c>
      <c r="AI14" s="15">
        <f t="shared" si="5"/>
        <v>8.4255055170000086E-4</v>
      </c>
      <c r="AJ14" s="15">
        <f t="shared" si="5"/>
        <v>1.2241597759999993E-3</v>
      </c>
      <c r="AK14" s="15">
        <f t="shared" si="5"/>
        <v>2.1137454485000012E-3</v>
      </c>
      <c r="AL14" s="15">
        <f t="shared" si="5"/>
        <v>1.1792933232000003E-3</v>
      </c>
      <c r="AM14" s="15">
        <f t="shared" si="5"/>
        <v>8.1480310559999859E-4</v>
      </c>
      <c r="AN14" s="15">
        <f t="shared" si="5"/>
        <v>4.3523924129999954E-4</v>
      </c>
      <c r="AO14" s="15">
        <f t="shared" si="5"/>
        <v>5.664159360000004E-4</v>
      </c>
      <c r="AP14" s="15">
        <f t="shared" si="5"/>
        <v>3.2039828479999907E-4</v>
      </c>
      <c r="AQ14" s="15">
        <f t="shared" si="5"/>
        <v>1.1266351986000001E-3</v>
      </c>
      <c r="AR14" s="15">
        <f t="shared" si="5"/>
        <v>1.3528102215000001E-3</v>
      </c>
      <c r="AS14" s="15">
        <f t="shared" si="5"/>
        <v>8.9136564300000033E-4</v>
      </c>
      <c r="AT14" s="15">
        <f t="shared" si="5"/>
        <v>8.6920982850000137E-4</v>
      </c>
      <c r="AU14" s="15">
        <f t="shared" si="5"/>
        <v>9.6168649719999971E-4</v>
      </c>
      <c r="AV14" s="15">
        <f t="shared" si="5"/>
        <v>1.9856271100000007E-3</v>
      </c>
      <c r="AW14" s="15">
        <f t="shared" si="5"/>
        <v>1.8747927848749998E-2</v>
      </c>
      <c r="AX14" s="15">
        <f t="shared" si="5"/>
        <v>0</v>
      </c>
      <c r="AY14" s="15">
        <f t="shared" si="5"/>
        <v>0</v>
      </c>
      <c r="AZ14" s="15">
        <f t="shared" si="5"/>
        <v>0</v>
      </c>
      <c r="BA14" s="15">
        <f t="shared" si="5"/>
        <v>0</v>
      </c>
      <c r="BB14" s="15">
        <f t="shared" si="5"/>
        <v>0</v>
      </c>
      <c r="BC14" s="15">
        <f t="shared" si="5"/>
        <v>0</v>
      </c>
      <c r="BD14" s="293"/>
    </row>
    <row r="15" spans="1:56" ht="17.149999999999999" customHeight="1">
      <c r="B15" s="17" t="s">
        <v>157</v>
      </c>
      <c r="C15" s="58">
        <f>1/$A$1*[1]CoreVPAExp!B$269</f>
        <v>2.1448427999999999E-3</v>
      </c>
      <c r="D15" s="59">
        <f>1/$A$1*[1]CoreVPAExp!C$269</f>
        <v>1.6363184E-3</v>
      </c>
      <c r="E15" s="59">
        <f>1/$A$1*[1]CoreVPAExp!D$269</f>
        <v>7.6438359999999998E-4</v>
      </c>
      <c r="F15" s="59">
        <f>1/$A$1*[1]CoreVPAExp!E$269</f>
        <v>5.806864000000001E-4</v>
      </c>
      <c r="G15" s="59">
        <f>1/$A$1*[1]CoreVPAExp!F$269</f>
        <v>1.8545336E-3</v>
      </c>
      <c r="H15" s="59">
        <f>1/$A$1*[1]CoreVPAExp!G$269</f>
        <v>8.5090320000000014E-4</v>
      </c>
      <c r="I15" s="59">
        <f>1/$A$1*[1]CoreVPAExp!H$269</f>
        <v>2.7614024000000002E-3</v>
      </c>
      <c r="J15" s="59">
        <f>1/$A$1*[1]CoreVPAExp!I$269</f>
        <v>1.4452120000000002E-3</v>
      </c>
      <c r="K15" s="59">
        <f>1/$A$1*[1]CoreVPAExp!J$269</f>
        <v>1.6147799999999999E-3</v>
      </c>
      <c r="L15" s="59">
        <f>1/$A$1*[1]CoreVPAExp!K$269</f>
        <v>2.671536E-3</v>
      </c>
      <c r="M15" s="59">
        <f>1/$A$1*[1]CoreVPAExp!L$269</f>
        <v>3.0347114E-3</v>
      </c>
      <c r="N15" s="59">
        <f>1/$A$1*[1]CoreVPAExp!M$269</f>
        <v>3.9900112E-3</v>
      </c>
      <c r="O15" s="59">
        <f>1/$A$1*[1]CoreVPAExp!N$269</f>
        <v>5.1151222499999996E-3</v>
      </c>
      <c r="P15" s="59">
        <f>1/$A$1*[1]CoreVPAExp!O$269</f>
        <v>3.7147924398268401E-3</v>
      </c>
      <c r="Q15" s="59">
        <f>1/$A$1*[1]CoreVPAExp!P$269</f>
        <v>2.4646616458333334E-3</v>
      </c>
      <c r="R15" s="59">
        <f>1/$A$1*[1]CoreVPAExp!Q$269</f>
        <v>2.7811079638228441E-3</v>
      </c>
      <c r="S15" s="59">
        <f>1/$A$1*[1]CoreVPAExp!R$269</f>
        <v>2.7818809557216793E-3</v>
      </c>
      <c r="T15" s="59">
        <f>1/$A$1*[1]CoreVPAExp!S$269</f>
        <v>3.5611934400000002E-3</v>
      </c>
      <c r="U15" s="59">
        <f>1/$A$1*[1]CoreVPAExp!T$269</f>
        <v>2.3278325903809522E-3</v>
      </c>
      <c r="V15" s="59">
        <f>1/$A$1*[1]CoreVPAExp!U$269</f>
        <v>0.43558639159999996</v>
      </c>
      <c r="W15" s="59">
        <f>1/$A$1*[1]CoreVPAExp!V$269</f>
        <v>0.43558639159999996</v>
      </c>
      <c r="X15" s="59">
        <f>1/$A$1*[1]CoreVPAExp!W$269</f>
        <v>0.43558639159999996</v>
      </c>
      <c r="Y15" s="59">
        <f>1/$A$1*[1]CoreVPAExp!X$269</f>
        <v>0.43558639159999996</v>
      </c>
      <c r="Z15" s="59">
        <f>1/$A$1*[1]CoreVPAExp!Y$269</f>
        <v>0.43558639159999996</v>
      </c>
      <c r="AA15" s="59">
        <f>1/$A$1*[1]CoreVPAExp!Z$269</f>
        <v>0.43558639159999996</v>
      </c>
      <c r="AB15" s="59">
        <f>1/$A$1*[1]CoreVPAExp!AA$269</f>
        <v>0.43558639159999996</v>
      </c>
      <c r="AC15" s="269"/>
      <c r="AD15" s="58">
        <f>1/1000*[1]CoreVPAExp!AB$269</f>
        <v>1.5373279773360001E-3</v>
      </c>
      <c r="AE15" s="59">
        <f>1/1000*[1]CoreVPAExp!AC$269</f>
        <v>1.3446198071999998E-3</v>
      </c>
      <c r="AF15" s="59">
        <f>1/1000*[1]CoreVPAExp!AD$269</f>
        <v>8.0705257920000008E-4</v>
      </c>
      <c r="AG15" s="59">
        <f>1/1000*[1]CoreVPAExp!AE$269</f>
        <v>4.1322962240000007E-4</v>
      </c>
      <c r="AH15" s="59">
        <f>1/1000*[1]CoreVPAExp!AF$269</f>
        <v>1.8822383825E-3</v>
      </c>
      <c r="AI15" s="59">
        <f>1/1000*[1]CoreVPAExp!AG$269</f>
        <v>7.7892105720000007E-4</v>
      </c>
      <c r="AJ15" s="59">
        <f>1/1000*[1]CoreVPAExp!AH$269</f>
        <v>1.4291126196000002E-3</v>
      </c>
      <c r="AK15" s="59">
        <f>1/1000*[1]CoreVPAExp!AI$269</f>
        <v>8.6434556949999987E-4</v>
      </c>
      <c r="AL15" s="59">
        <f>1/1000*[1]CoreVPAExp!AJ$269</f>
        <v>1.8993322880000005E-3</v>
      </c>
      <c r="AM15" s="59">
        <f>1/1000*[1]CoreVPAExp!AK$269</f>
        <v>2.7244042583999995E-3</v>
      </c>
      <c r="AN15" s="59">
        <f>1/1000*[1]CoreVPAExp!AL$269</f>
        <v>2.2036381965000003E-3</v>
      </c>
      <c r="AO15" s="59">
        <f>1/1000*[1]CoreVPAExp!AM$269</f>
        <v>2.92144608E-3</v>
      </c>
      <c r="AP15" s="59">
        <f>1/1000*[1]CoreVPAExp!AN$269</f>
        <v>3.7013443456000005E-3</v>
      </c>
      <c r="AQ15" s="59">
        <f>1/1000*[1]CoreVPAExp!AO$269</f>
        <v>2.8621046396999999E-3</v>
      </c>
      <c r="AR15" s="59">
        <f>1/1000*[1]CoreVPAExp!AP$269</f>
        <v>3.0246650319999996E-3</v>
      </c>
      <c r="AS15" s="59">
        <f>1/1000*[1]CoreVPAExp!AQ$269</f>
        <v>4.386796575E-3</v>
      </c>
      <c r="AT15" s="59">
        <f>1/1000*[1]CoreVPAExp!AR$269</f>
        <v>3.9215374959E-3</v>
      </c>
      <c r="AU15" s="59">
        <f>1/1000*[1]CoreVPAExp!AS$269</f>
        <v>4.0735581172000003E-3</v>
      </c>
      <c r="AV15" s="59">
        <f>1/1000*[1]CoreVPAExp!AT$269</f>
        <v>3.5665396919999995E-3</v>
      </c>
      <c r="AW15" s="59">
        <f>1/1000*[1]CoreVPAExp!AU$269</f>
        <v>6.9832113842500015E-2</v>
      </c>
      <c r="AX15" s="59">
        <f>1/1000*[1]CoreVPAExp!AV$269</f>
        <v>0</v>
      </c>
      <c r="AY15" s="59">
        <f>1/1000*[1]CoreVPAExp!AW$269</f>
        <v>0</v>
      </c>
      <c r="AZ15" s="59">
        <f>1/1000*[1]CoreVPAExp!AX$269</f>
        <v>0</v>
      </c>
      <c r="BA15" s="59">
        <f>1/1000*[1]CoreVPAExp!AY$269</f>
        <v>0</v>
      </c>
      <c r="BB15" s="59">
        <f>1/1000*[1]CoreVPAExp!AZ$269</f>
        <v>0</v>
      </c>
      <c r="BC15" s="59">
        <f>1/1000*[1]CoreVPAExp!BA$269</f>
        <v>0</v>
      </c>
      <c r="BD15" s="293"/>
    </row>
    <row r="16" spans="1:56" ht="17.149999999999999" customHeight="1">
      <c r="B16" s="14" t="s">
        <v>133</v>
      </c>
      <c r="C16" s="26">
        <f>1/$A$1*[1]CoreVPAExp!B$267</f>
        <v>0.50218050279333326</v>
      </c>
      <c r="D16" s="28">
        <f>1/$A$1*[1]CoreVPAExp!C$267</f>
        <v>0.31844007270000002</v>
      </c>
      <c r="E16" s="28">
        <f>1/$A$1*[1]CoreVPAExp!D$267</f>
        <v>0.23649000459333328</v>
      </c>
      <c r="F16" s="28">
        <f>1/$A$1*[1]CoreVPAExp!E$267</f>
        <v>8.1680592400000002E-2</v>
      </c>
      <c r="G16" s="28">
        <f>1/$A$1*[1]CoreVPAExp!F$267</f>
        <v>7.5586702399999997E-2</v>
      </c>
      <c r="H16" s="28">
        <f>1/$A$1*[1]CoreVPAExp!G$267</f>
        <v>7.0802646573333322E-2</v>
      </c>
      <c r="I16" s="28">
        <f>1/$A$1*[1]CoreVPAExp!H$267</f>
        <v>9.1104112525925929E-2</v>
      </c>
      <c r="J16" s="28">
        <f>1/$A$1*[1]CoreVPAExp!I$267</f>
        <v>0.15264609040000002</v>
      </c>
      <c r="K16" s="28">
        <f>1/$A$1*[1]CoreVPAExp!J$267</f>
        <v>0.12601733839999996</v>
      </c>
      <c r="L16" s="28">
        <f>1/$A$1*[1]CoreVPAExp!K$267</f>
        <v>0.31212058119999991</v>
      </c>
      <c r="M16" s="28">
        <f>1/$A$1*[1]CoreVPAExp!L$267</f>
        <v>0.30474779251721118</v>
      </c>
      <c r="N16" s="28">
        <f>1/$A$1*[1]CoreVPAExp!M$267</f>
        <v>0.55362372103524782</v>
      </c>
      <c r="O16" s="28">
        <f>1/$A$1*[1]CoreVPAExp!N$267</f>
        <v>0.50197010864628966</v>
      </c>
      <c r="P16" s="28">
        <f>1/$A$1*[1]CoreVPAExp!O$267</f>
        <v>0.73343167697015887</v>
      </c>
      <c r="Q16" s="28">
        <f>1/$A$1*[1]CoreVPAExp!P$267</f>
        <v>0.76847512675410523</v>
      </c>
      <c r="R16" s="28">
        <f>1/$A$1*[1]CoreVPAExp!Q$267</f>
        <v>0.63835403516704337</v>
      </c>
      <c r="S16" s="28">
        <f>1/$A$1*[1]CoreVPAExp!R$267</f>
        <v>0.48465596789834509</v>
      </c>
      <c r="T16" s="28">
        <f>1/$A$1*[1]CoreVPAExp!S$267</f>
        <v>0.63462833065333346</v>
      </c>
      <c r="U16" s="28">
        <f>1/$A$1*[1]CoreVPAExp!T$267</f>
        <v>0.63321063009858958</v>
      </c>
      <c r="V16" s="28">
        <f>1/$A$1*[1]CoreVPAExp!U$267</f>
        <v>0.61148389960000005</v>
      </c>
      <c r="W16" s="28">
        <f>1/$A$1*[1]CoreVPAExp!V$267</f>
        <v>0.61148389960000005</v>
      </c>
      <c r="X16" s="28">
        <f>1/$A$1*[1]CoreVPAExp!W$267</f>
        <v>0.61148389960000005</v>
      </c>
      <c r="Y16" s="28">
        <f>1/$A$1*[1]CoreVPAExp!X$267</f>
        <v>0.61148389960000005</v>
      </c>
      <c r="Z16" s="28">
        <f>1/$A$1*[1]CoreVPAExp!Y$267</f>
        <v>0.61148389960000005</v>
      </c>
      <c r="AA16" s="28">
        <f>1/$A$1*[1]CoreVPAExp!Z$267</f>
        <v>0.61148389960000005</v>
      </c>
      <c r="AB16" s="28">
        <f>1/$A$1*[1]CoreVPAExp!AA$267</f>
        <v>0.61148389960000005</v>
      </c>
      <c r="AC16" s="269"/>
      <c r="AD16" s="26">
        <f>1/1000*[1]CoreVPAExp!AB$267</f>
        <v>0.12068962643450401</v>
      </c>
      <c r="AE16" s="28">
        <f>1/1000*[1]CoreVPAExp!AC$267</f>
        <v>6.1528816214399998E-2</v>
      </c>
      <c r="AF16" s="28">
        <f>1/1000*[1]CoreVPAExp!AD$267</f>
        <v>4.2633906926400005E-2</v>
      </c>
      <c r="AG16" s="28">
        <f>1/1000*[1]CoreVPAExp!AE$267</f>
        <v>2.2127176959999998E-2</v>
      </c>
      <c r="AH16" s="28">
        <f>1/1000*[1]CoreVPAExp!AF$267</f>
        <v>2.0759661050800002E-2</v>
      </c>
      <c r="AI16" s="28">
        <f>1/1000*[1]CoreVPAExp!AG$267</f>
        <v>1.9716979510799999E-2</v>
      </c>
      <c r="AJ16" s="28">
        <f>1/1000*[1]CoreVPAExp!AH$267</f>
        <v>2.0973969304000004E-2</v>
      </c>
      <c r="AK16" s="28">
        <f>1/1000*[1]CoreVPAExp!AI$267</f>
        <v>3.3705298556000005E-2</v>
      </c>
      <c r="AL16" s="28">
        <f>1/1000*[1]CoreVPAExp!AJ$267</f>
        <v>3.2698225513600007E-2</v>
      </c>
      <c r="AM16" s="28">
        <f>1/1000*[1]CoreVPAExp!AK$267</f>
        <v>3.6312651403599995E-2</v>
      </c>
      <c r="AN16" s="28">
        <f>1/1000*[1]CoreVPAExp!AL$267</f>
        <v>5.1162295990500005E-2</v>
      </c>
      <c r="AO16" s="28">
        <f>1/1000*[1]CoreVPAExp!AM$267</f>
        <v>9.4248984768000005E-2</v>
      </c>
      <c r="AP16" s="28">
        <f>1/1000*[1]CoreVPAExp!AN$267</f>
        <v>8.2548249678400035E-2</v>
      </c>
      <c r="AQ16" s="28">
        <f>1/1000*[1]CoreVPAExp!AO$267</f>
        <v>0.10805331687629999</v>
      </c>
      <c r="AR16" s="28">
        <f>1/1000*[1]CoreVPAExp!AP$267</f>
        <v>0.13622753588800005</v>
      </c>
      <c r="AS16" s="28">
        <f>1/1000*[1]CoreVPAExp!AQ$267</f>
        <v>0.10800092680999997</v>
      </c>
      <c r="AT16" s="28">
        <f>1/1000*[1]CoreVPAExp!AR$267</f>
        <v>8.9553529761400005E-2</v>
      </c>
      <c r="AU16" s="28">
        <f>1/1000*[1]CoreVPAExp!AS$267</f>
        <v>0.12782538780439998</v>
      </c>
      <c r="AV16" s="28">
        <f>1/1000*[1]CoreVPAExp!AT$267</f>
        <v>0.13779617001600003</v>
      </c>
      <c r="AW16" s="28">
        <f>1/1000*[1]CoreVPAExp!AU$267</f>
        <v>0.11783739304916667</v>
      </c>
      <c r="AX16" s="28">
        <f>1/1000*[1]CoreVPAExp!AV$267</f>
        <v>0</v>
      </c>
      <c r="AY16" s="28">
        <f>1/1000*[1]CoreVPAExp!AW$267</f>
        <v>0</v>
      </c>
      <c r="AZ16" s="28">
        <f>1/1000*[1]CoreVPAExp!AX$267</f>
        <v>0</v>
      </c>
      <c r="BA16" s="28">
        <f>1/1000*[1]CoreVPAExp!AY$267</f>
        <v>0</v>
      </c>
      <c r="BB16" s="28">
        <f>1/1000*[1]CoreVPAExp!AZ$267</f>
        <v>0</v>
      </c>
      <c r="BC16" s="28">
        <f>1/1000*[1]CoreVPAExp!BA$267</f>
        <v>0</v>
      </c>
      <c r="BD16" s="293"/>
    </row>
    <row r="17" spans="2:56">
      <c r="B17" s="45" t="s">
        <v>40</v>
      </c>
      <c r="C17" s="56">
        <f>1/$A$1*(SUM([1]CoreVPAExp!B$47:B$47)+SUM([1]CoreVPAExp!B$105:B$105))</f>
        <v>0.44139388153333331</v>
      </c>
      <c r="D17" s="199">
        <f>1/$A$1*(SUM([1]CoreVPAExp!C$47:C$47)+SUM([1]CoreVPAExp!C$105:C$105))</f>
        <v>0.23367208440000001</v>
      </c>
      <c r="E17" s="199">
        <f>1/$A$1*(SUM([1]CoreVPAExp!D$47:D$47)+SUM([1]CoreVPAExp!D$105:D$105))</f>
        <v>0.14380075029333333</v>
      </c>
      <c r="F17" s="199">
        <f>1/$A$1*(SUM([1]CoreVPAExp!E$47:E$47)+SUM([1]CoreVPAExp!E$105:E$105))</f>
        <v>5.0833265200000005E-2</v>
      </c>
      <c r="G17" s="199">
        <f>1/$A$1*(SUM([1]CoreVPAExp!F$47:F$47)+SUM([1]CoreVPAExp!F$105:F$105))</f>
        <v>3.9032441599999995E-2</v>
      </c>
      <c r="H17" s="199">
        <f>1/$A$1*(SUM([1]CoreVPAExp!G$47:G$47)+SUM([1]CoreVPAExp!G$105:G$105))</f>
        <v>4.6147636800000003E-2</v>
      </c>
      <c r="I17" s="199">
        <f>1/$A$1*(SUM([1]CoreVPAExp!H$47:H$47)+SUM([1]CoreVPAExp!H$105:H$105))</f>
        <v>5.9404954399999994E-2</v>
      </c>
      <c r="J17" s="199">
        <f>1/$A$1*(SUM([1]CoreVPAExp!I$47:I$47)+SUM([1]CoreVPAExp!I$105:I$105))</f>
        <v>0.11877617560000001</v>
      </c>
      <c r="K17" s="199">
        <f>1/$A$1*(SUM([1]CoreVPAExp!J$47:J$47)+SUM([1]CoreVPAExp!J$105:J$105))</f>
        <v>9.8425565999999978E-2</v>
      </c>
      <c r="L17" s="199">
        <f>1/$A$1*(SUM([1]CoreVPAExp!K$47:K$47)+SUM([1]CoreVPAExp!K$105:K$105))</f>
        <v>0.27462901719999994</v>
      </c>
      <c r="M17" s="199">
        <f>1/$A$1*(SUM([1]CoreVPAExp!L$47:L$47)+SUM([1]CoreVPAExp!L$105:L$105))</f>
        <v>0.25329702693333328</v>
      </c>
      <c r="N17" s="199">
        <f>1/$A$1*(SUM([1]CoreVPAExp!M$47:M$47)+SUM([1]CoreVPAExp!M$105:M$105))</f>
        <v>0.51779654185000001</v>
      </c>
      <c r="O17" s="199">
        <f>1/$A$1*(SUM([1]CoreVPAExp!N$47:N$47)+SUM([1]CoreVPAExp!N$105:N$105))</f>
        <v>0.46843111760682526</v>
      </c>
      <c r="P17" s="199">
        <f>1/$A$1*(SUM([1]CoreVPAExp!O$47:O$47)+SUM([1]CoreVPAExp!O$105:O$105))</f>
        <v>0.68491941357539687</v>
      </c>
      <c r="Q17" s="199">
        <f>1/$A$1*(SUM([1]CoreVPAExp!P$47:P$47)+SUM([1]CoreVPAExp!P$105:P$105))</f>
        <v>0.67292916359619048</v>
      </c>
      <c r="R17" s="199">
        <f>1/$A$1*(SUM([1]CoreVPAExp!Q$47:Q$47)+SUM([1]CoreVPAExp!Q$105:Q$105))</f>
        <v>0.54174058062393171</v>
      </c>
      <c r="S17" s="199">
        <f>1/$A$1*(SUM([1]CoreVPAExp!R$47:R$47)+SUM([1]CoreVPAExp!R$105:R$105))</f>
        <v>0.38341614277037039</v>
      </c>
      <c r="T17" s="199">
        <f>1/$A$1*(SUM([1]CoreVPAExp!S$47:S$47)+SUM([1]CoreVPAExp!S$105:S$105))</f>
        <v>0.48114072790000001</v>
      </c>
      <c r="U17" s="199">
        <f>1/$A$1*(SUM([1]CoreVPAExp!T$47:T$47)+SUM([1]CoreVPAExp!T$105:T$105))</f>
        <v>0.50240824779538451</v>
      </c>
      <c r="V17" s="199">
        <f>1/$A$1*(SUM([1]CoreVPAExp!U$47:U$47)+SUM([1]CoreVPAExp!U$105:U$105))</f>
        <v>0.51702193839999999</v>
      </c>
      <c r="W17" s="199">
        <f>1/$A$1*(SUM([1]CoreVPAExp!V$47:V$47)+SUM([1]CoreVPAExp!V$105:V$105))</f>
        <v>0.51702193839999999</v>
      </c>
      <c r="X17" s="199">
        <f>1/$A$1*(SUM([1]CoreVPAExp!W$47:W$47)+SUM([1]CoreVPAExp!W$105:W$105))</f>
        <v>0.51702193839999999</v>
      </c>
      <c r="Y17" s="199">
        <f>1/$A$1*(SUM([1]CoreVPAExp!X$47:X$47)+SUM([1]CoreVPAExp!X$105:X$105))</f>
        <v>0.51702193839999999</v>
      </c>
      <c r="Z17" s="199">
        <f>1/$A$1*(SUM([1]CoreVPAExp!Y$47:Y$47)+SUM([1]CoreVPAExp!Y$105:Y$105))</f>
        <v>0.51702193839999999</v>
      </c>
      <c r="AA17" s="199">
        <f>1/$A$1*(SUM([1]CoreVPAExp!Z$47:Z$47)+SUM([1]CoreVPAExp!Z$105:Z$105))</f>
        <v>0.51702193839999999</v>
      </c>
      <c r="AB17" s="199">
        <f>1/$A$1*(SUM([1]CoreVPAExp!AA$47:AA$47)+SUM([1]CoreVPAExp!AA$105:AA$105))</f>
        <v>0.51702193839999999</v>
      </c>
      <c r="AC17" s="269"/>
      <c r="AD17" s="56">
        <f>1/1000*(SUM([1]CoreVPAExp!AB$47:AB$47)+SUM([1]CoreVPAExp!AB$105:AB$105))</f>
        <v>0.10584982183549201</v>
      </c>
      <c r="AE17" s="199">
        <f>1/1000*(SUM([1]CoreVPAExp!AC$47:AC$47)+SUM([1]CoreVPAExp!AC$105:AC$105))</f>
        <v>4.7126632312399996E-2</v>
      </c>
      <c r="AF17" s="199">
        <f>1/1000*(SUM([1]CoreVPAExp!AD$47:AD$47)+SUM([1]CoreVPAExp!AD$105:AD$105))</f>
        <v>2.6364429623999996E-2</v>
      </c>
      <c r="AG17" s="199">
        <f>1/1000*(SUM([1]CoreVPAExp!AE$47:AE$47)+SUM([1]CoreVPAExp!AE$105:AE$105))</f>
        <v>1.1025967030400001E-2</v>
      </c>
      <c r="AH17" s="199">
        <f>1/1000*(SUM([1]CoreVPAExp!AF$47:AF$47)+SUM([1]CoreVPAExp!AF$105:AF$105))</f>
        <v>8.1755961889000018E-3</v>
      </c>
      <c r="AI17" s="199">
        <f>1/1000*(SUM([1]CoreVPAExp!AG$47:AG$47)+SUM([1]CoreVPAExp!AG$105:AG$105))</f>
        <v>8.4988850232000004E-3</v>
      </c>
      <c r="AJ17" s="199">
        <f>1/1000*(SUM([1]CoreVPAExp!AH$47:AH$47)+SUM([1]CoreVPAExp!AH$105:AH$105))</f>
        <v>1.0189049606000001E-2</v>
      </c>
      <c r="AK17" s="199">
        <f>1/1000*(SUM([1]CoreVPAExp!AI$47:AI$47)+SUM([1]CoreVPAExp!AI$105:AI$105))</f>
        <v>2.2593052941500002E-2</v>
      </c>
      <c r="AL17" s="199">
        <f>1/1000*(SUM([1]CoreVPAExp!AJ$47:AJ$47)+SUM([1]CoreVPAExp!AJ$105:AJ$105))</f>
        <v>2.1443378578400004E-2</v>
      </c>
      <c r="AM17" s="199">
        <f>1/1000*(SUM([1]CoreVPAExp!AK$47:AK$47)+SUM([1]CoreVPAExp!AK$105:AK$105))</f>
        <v>2.7804651758399999E-2</v>
      </c>
      <c r="AN17" s="199">
        <f>1/1000*(SUM([1]CoreVPAExp!AL$47:AL$47)+SUM([1]CoreVPAExp!AL$105:AL$105))</f>
        <v>3.8488822731000003E-2</v>
      </c>
      <c r="AO17" s="199">
        <f>1/1000*(SUM([1]CoreVPAExp!AM$47:AM$47)+SUM([1]CoreVPAExp!AM$105:AM$105))</f>
        <v>8.060247657599999E-2</v>
      </c>
      <c r="AP17" s="199">
        <f>1/1000*(SUM([1]CoreVPAExp!AN$47:AN$47)+SUM([1]CoreVPAExp!AN$105:AN$105))</f>
        <v>7.0294045694399995E-2</v>
      </c>
      <c r="AQ17" s="199">
        <f>1/1000*(SUM([1]CoreVPAExp!AO$47:AO$47)+SUM([1]CoreVPAExp!AO$105:AO$105))</f>
        <v>9.0814956056699994E-2</v>
      </c>
      <c r="AR17" s="199">
        <f>1/1000*(SUM([1]CoreVPAExp!AP$47:AP$47)+SUM([1]CoreVPAExp!AP$105:AP$105))</f>
        <v>0.10787364335850001</v>
      </c>
      <c r="AS17" s="199">
        <f>1/1000*(SUM([1]CoreVPAExp!AQ$47:AQ$47)+SUM([1]CoreVPAExp!AQ$105:AQ$105))</f>
        <v>8.3971281502499981E-2</v>
      </c>
      <c r="AT17" s="199">
        <f>1/1000*(SUM([1]CoreVPAExp!AR$47:AR$47)+SUM([1]CoreVPAExp!AR$105:AR$105))</f>
        <v>6.07760070638E-2</v>
      </c>
      <c r="AU17" s="199">
        <f>1/1000*(SUM([1]CoreVPAExp!AS$47:AS$47)+SUM([1]CoreVPAExp!AS$105:AS$105))</f>
        <v>8.9154452000900011E-2</v>
      </c>
      <c r="AV17" s="199">
        <f>1/1000*(SUM([1]CoreVPAExp!AT$47:AT$47)+SUM([1]CoreVPAExp!AT$105:AT$105))</f>
        <v>0.104142821538</v>
      </c>
      <c r="AW17" s="199">
        <f>1/1000*(SUM([1]CoreVPAExp!AU$47:AU$47)+SUM([1]CoreVPAExp!AU$105:AU$105))</f>
        <v>8.6316875636249998E-2</v>
      </c>
      <c r="AX17" s="199">
        <f>1/1000*(SUM([1]CoreVPAExp!AV$47:AV$47)+SUM([1]CoreVPAExp!AV$105:AV$105))</f>
        <v>0</v>
      </c>
      <c r="AY17" s="199">
        <f>1/1000*(SUM([1]CoreVPAExp!AW$47:AW$47)+SUM([1]CoreVPAExp!AW$105:AW$105))</f>
        <v>0</v>
      </c>
      <c r="AZ17" s="199">
        <f>1/1000*(SUM([1]CoreVPAExp!AX$47:AX$47)+SUM([1]CoreVPAExp!AX$105:AX$105))</f>
        <v>0</v>
      </c>
      <c r="BA17" s="199">
        <f>1/1000*(SUM([1]CoreVPAExp!AY$47:AY$47)+SUM([1]CoreVPAExp!AY$105:AY$105))</f>
        <v>0</v>
      </c>
      <c r="BB17" s="199">
        <f>1/1000*(SUM([1]CoreVPAExp!AZ$47:AZ$47)+SUM([1]CoreVPAExp!AZ$105:AZ$105))</f>
        <v>0</v>
      </c>
      <c r="BC17" s="199">
        <f>1/1000*(SUM([1]CoreVPAExp!BA$47:BA$47)+SUM([1]CoreVPAExp!BA$105:BA$105))</f>
        <v>0</v>
      </c>
      <c r="BD17" s="293"/>
    </row>
    <row r="18" spans="2:56">
      <c r="B18" s="5" t="s">
        <v>87</v>
      </c>
      <c r="C18" s="20">
        <f>1/$A$1*[1]CoreVPAExp!B$116</f>
        <v>4.0635363199999996E-2</v>
      </c>
      <c r="D18" s="12">
        <f>1/$A$1*[1]CoreVPAExp!C$116</f>
        <v>6.963084600000001E-2</v>
      </c>
      <c r="E18" s="12">
        <f>1/$A$1*[1]CoreVPAExp!D$116</f>
        <v>7.9199113999999987E-2</v>
      </c>
      <c r="F18" s="12">
        <f>1/$A$1*[1]CoreVPAExp!E$116</f>
        <v>1.5032559599999998E-2</v>
      </c>
      <c r="G18" s="12">
        <f>1/$A$1*[1]CoreVPAExp!F$116</f>
        <v>1.57615792E-2</v>
      </c>
      <c r="H18" s="12">
        <f>1/$A$1*[1]CoreVPAExp!G$116</f>
        <v>1.0801185600000001E-2</v>
      </c>
      <c r="I18" s="12">
        <f>1/$A$1*[1]CoreVPAExp!H$116</f>
        <v>1.31491092E-2</v>
      </c>
      <c r="J18" s="12">
        <f>1/$A$1*[1]CoreVPAExp!I$116</f>
        <v>7.4205136000000003E-3</v>
      </c>
      <c r="K18" s="12">
        <f>1/$A$1*[1]CoreVPAExp!J$116</f>
        <v>8.5050064000000009E-3</v>
      </c>
      <c r="L18" s="12">
        <f>1/$A$1*[1]CoreVPAExp!K$116</f>
        <v>8.7867556000000013E-3</v>
      </c>
      <c r="M18" s="12">
        <f>1/$A$1*[1]CoreVPAExp!L$116</f>
        <v>9.5407747999999987E-3</v>
      </c>
      <c r="N18" s="12">
        <f>1/$A$1*[1]CoreVPAExp!M$116</f>
        <v>6.0427767999999991E-3</v>
      </c>
      <c r="O18" s="12">
        <f>1/$A$1*[1]CoreVPAExp!N$116</f>
        <v>3.8678199999999997E-3</v>
      </c>
      <c r="P18" s="12">
        <f>1/$A$1*[1]CoreVPAExp!O$116</f>
        <v>4.9319935984126987E-3</v>
      </c>
      <c r="Q18" s="12">
        <f>1/$A$1*[1]CoreVPAExp!P$116</f>
        <v>3.368140654166667E-3</v>
      </c>
      <c r="R18" s="12">
        <f>1/$A$1*[1]CoreVPAExp!Q$116</f>
        <v>5.7246311699633698E-3</v>
      </c>
      <c r="S18" s="12">
        <f>1/$A$1*[1]CoreVPAExp!R$116</f>
        <v>3.7153456372340421E-3</v>
      </c>
      <c r="T18" s="12">
        <f>1/$A$1*[1]CoreVPAExp!S$116</f>
        <v>4.4249355200000002E-3</v>
      </c>
      <c r="U18" s="12">
        <f>1/$A$1*[1]CoreVPAExp!T$116</f>
        <v>6.3854834032051281E-3</v>
      </c>
      <c r="V18" s="12">
        <f>1/$A$1*[1]CoreVPAExp!U$116</f>
        <v>9.6599999999999973E-7</v>
      </c>
      <c r="W18" s="12">
        <f>1/$A$1*[1]CoreVPAExp!V$116</f>
        <v>9.6599999999999973E-7</v>
      </c>
      <c r="X18" s="12">
        <f>1/$A$1*[1]CoreVPAExp!W$116</f>
        <v>9.6599999999999973E-7</v>
      </c>
      <c r="Y18" s="12">
        <f>1/$A$1*[1]CoreVPAExp!X$116</f>
        <v>9.6599999999999973E-7</v>
      </c>
      <c r="Z18" s="12">
        <f>1/$A$1*[1]CoreVPAExp!Y$116</f>
        <v>9.6599999999999973E-7</v>
      </c>
      <c r="AA18" s="12">
        <f>1/$A$1*[1]CoreVPAExp!Z$116</f>
        <v>9.6599999999999973E-7</v>
      </c>
      <c r="AB18" s="12">
        <f>1/$A$1*[1]CoreVPAExp!AA$116</f>
        <v>9.6599999999999973E-7</v>
      </c>
      <c r="AC18" s="269"/>
      <c r="AD18" s="20">
        <f>1/1000*[1]CoreVPAExp!AB$116</f>
        <v>7.791557705415E-3</v>
      </c>
      <c r="AE18" s="12">
        <f>1/1000*[1]CoreVPAExp!AC$116</f>
        <v>9.633688877199998E-3</v>
      </c>
      <c r="AF18" s="12">
        <f>1/1000*[1]CoreVPAExp!AD$116</f>
        <v>1.1225086161600001E-2</v>
      </c>
      <c r="AG18" s="12">
        <f>1/1000*[1]CoreVPAExp!AE$116</f>
        <v>5.9464050576000013E-3</v>
      </c>
      <c r="AH18" s="12">
        <f>1/1000*[1]CoreVPAExp!AF$116</f>
        <v>6.2227092620000006E-3</v>
      </c>
      <c r="AI18" s="12">
        <f>1/1000*[1]CoreVPAExp!AG$116</f>
        <v>4.5163156466999999E-3</v>
      </c>
      <c r="AJ18" s="12">
        <f>1/1000*[1]CoreVPAExp!AH$116</f>
        <v>3.9034595040000003E-3</v>
      </c>
      <c r="AK18" s="12">
        <f>1/1000*[1]CoreVPAExp!AI$116</f>
        <v>2.9371473305000004E-3</v>
      </c>
      <c r="AL18" s="12">
        <f>1/1000*[1]CoreVPAExp!AJ$116</f>
        <v>3.2001666400000004E-3</v>
      </c>
      <c r="AM18" s="12">
        <f>1/1000*[1]CoreVPAExp!AK$116</f>
        <v>2.4889564392000002E-3</v>
      </c>
      <c r="AN18" s="12">
        <f>1/1000*[1]CoreVPAExp!AL$116</f>
        <v>2.8144160262000006E-3</v>
      </c>
      <c r="AO18" s="12">
        <f>1/1000*[1]CoreVPAExp!AM$116</f>
        <v>3.7061735520000001E-3</v>
      </c>
      <c r="AP18" s="12">
        <f>1/1000*[1]CoreVPAExp!AN$116</f>
        <v>2.6802277039999997E-3</v>
      </c>
      <c r="AQ18" s="12">
        <f>1/1000*[1]CoreVPAExp!AO$116</f>
        <v>2.8830846354000006E-3</v>
      </c>
      <c r="AR18" s="12">
        <f>1/1000*[1]CoreVPAExp!AP$116</f>
        <v>2.1585122590000003E-3</v>
      </c>
      <c r="AS18" s="12">
        <f>1/1000*[1]CoreVPAExp!AQ$116</f>
        <v>1.8257499295E-3</v>
      </c>
      <c r="AT18" s="12">
        <f>1/1000*[1]CoreVPAExp!AR$116</f>
        <v>1.8541039897999997E-3</v>
      </c>
      <c r="AU18" s="12">
        <f>1/1000*[1]CoreVPAExp!AS$116</f>
        <v>1.6947138065000001E-3</v>
      </c>
      <c r="AV18" s="12">
        <f>1/1000*[1]CoreVPAExp!AT$116</f>
        <v>1.9851688820000002E-3</v>
      </c>
      <c r="AW18" s="12">
        <f>1/1000*[1]CoreVPAExp!AU$116</f>
        <v>4.0394566666666668E-6</v>
      </c>
      <c r="AX18" s="12">
        <f>1/1000*[1]CoreVPAExp!AV$116</f>
        <v>0</v>
      </c>
      <c r="AY18" s="12">
        <f>1/1000*[1]CoreVPAExp!AW$116</f>
        <v>0</v>
      </c>
      <c r="AZ18" s="12">
        <f>1/1000*[1]CoreVPAExp!AX$116</f>
        <v>0</v>
      </c>
      <c r="BA18" s="12">
        <f>1/1000*[1]CoreVPAExp!AY$116</f>
        <v>0</v>
      </c>
      <c r="BB18" s="12">
        <f>1/1000*[1]CoreVPAExp!AZ$116</f>
        <v>0</v>
      </c>
      <c r="BC18" s="12">
        <f>1/1000*[1]CoreVPAExp!BA$116</f>
        <v>0</v>
      </c>
      <c r="BD18" s="293"/>
    </row>
    <row r="19" spans="2:56">
      <c r="B19" s="5" t="s">
        <v>27</v>
      </c>
      <c r="C19" s="20">
        <f>1/$A$1*[1]CoreVPAExp!B$253</f>
        <v>1.2280924E-3</v>
      </c>
      <c r="D19" s="12">
        <f>1/$A$1*[1]CoreVPAExp!C$253</f>
        <v>5.8684000000000004E-4</v>
      </c>
      <c r="E19" s="12">
        <f>1/$A$1*[1]CoreVPAExp!D$253</f>
        <v>1.624522E-3</v>
      </c>
      <c r="F19" s="12">
        <f>1/$A$1*[1]CoreVPAExp!E$253</f>
        <v>1.2158944000000001E-3</v>
      </c>
      <c r="G19" s="12">
        <f>1/$A$1*[1]CoreVPAExp!F$253</f>
        <v>6.743916E-3</v>
      </c>
      <c r="H19" s="12">
        <f>1/$A$1*[1]CoreVPAExp!G$253</f>
        <v>6.3788617733333336E-3</v>
      </c>
      <c r="I19" s="12">
        <f>1/$A$1*[1]CoreVPAExp!H$253</f>
        <v>1.11716604E-2</v>
      </c>
      <c r="J19" s="12">
        <f>1/$A$1*[1]CoreVPAExp!I$253</f>
        <v>1.7170892400000002E-2</v>
      </c>
      <c r="K19" s="12">
        <f>1/$A$1*[1]CoreVPAExp!J$253</f>
        <v>8.8918008000000003E-3</v>
      </c>
      <c r="L19" s="12">
        <f>1/$A$1*[1]CoreVPAExp!K$253</f>
        <v>1.90232844E-2</v>
      </c>
      <c r="M19" s="12">
        <f>1/$A$1*[1]CoreVPAExp!L$253</f>
        <v>1.8577306576470588E-2</v>
      </c>
      <c r="N19" s="12">
        <f>1/$A$1*[1]CoreVPAExp!M$253</f>
        <v>1.1461488000000001E-2</v>
      </c>
      <c r="O19" s="12">
        <f>1/$A$1*[1]CoreVPAExp!N$253</f>
        <v>1.1763161599999999E-2</v>
      </c>
      <c r="P19" s="12">
        <f>1/$A$1*[1]CoreVPAExp!O$253</f>
        <v>2.4154155044444445E-2</v>
      </c>
      <c r="Q19" s="12">
        <f>1/$A$1*[1]CoreVPAExp!P$253</f>
        <v>6.79652939532258E-2</v>
      </c>
      <c r="R19" s="12">
        <f>1/$A$1*[1]CoreVPAExp!Q$253</f>
        <v>7.1448563461538467E-2</v>
      </c>
      <c r="S19" s="12">
        <f>1/$A$1*[1]CoreVPAExp!R$253</f>
        <v>6.9882836400000009E-2</v>
      </c>
      <c r="T19" s="12">
        <f>1/$A$1*[1]CoreVPAExp!S$253</f>
        <v>0.1121584704</v>
      </c>
      <c r="U19" s="12">
        <f>1/$A$1*[1]CoreVPAExp!T$253</f>
        <v>9.1902802800000016E-2</v>
      </c>
      <c r="V19" s="12">
        <f>1/$A$1*[1]CoreVPAExp!U$253</f>
        <v>0</v>
      </c>
      <c r="W19" s="12">
        <f>1/$A$1*[1]CoreVPAExp!V$253</f>
        <v>0</v>
      </c>
      <c r="X19" s="12">
        <f>1/$A$1*[1]CoreVPAExp!W$253</f>
        <v>0</v>
      </c>
      <c r="Y19" s="12">
        <f>1/$A$1*[1]CoreVPAExp!X$253</f>
        <v>0</v>
      </c>
      <c r="Z19" s="12">
        <f>1/$A$1*[1]CoreVPAExp!Y$253</f>
        <v>0</v>
      </c>
      <c r="AA19" s="12">
        <f>1/$A$1*[1]CoreVPAExp!Z$253</f>
        <v>0</v>
      </c>
      <c r="AB19" s="12">
        <f>1/$A$1*[1]CoreVPAExp!AA$253</f>
        <v>0</v>
      </c>
      <c r="AC19" s="269"/>
      <c r="AD19" s="20">
        <f>1/1000*[1]CoreVPAExp!AB$253</f>
        <v>2.5116916644600003E-4</v>
      </c>
      <c r="AE19" s="12">
        <f>1/1000*[1]CoreVPAExp!AC$253</f>
        <v>6.1267100399999995E-5</v>
      </c>
      <c r="AF19" s="12">
        <f>1/1000*[1]CoreVPAExp!AD$253</f>
        <v>1.1420011200000001E-4</v>
      </c>
      <c r="AG19" s="12">
        <f>1/1000*[1]CoreVPAExp!AE$253</f>
        <v>2.0911476320000004E-4</v>
      </c>
      <c r="AH19" s="12">
        <f>1/1000*[1]CoreVPAExp!AF$253</f>
        <v>1.6399279064000004E-3</v>
      </c>
      <c r="AI19" s="12">
        <f>1/1000*[1]CoreVPAExp!AG$253</f>
        <v>2.1002784231E-3</v>
      </c>
      <c r="AJ19" s="12">
        <f>1/1000*[1]CoreVPAExp!AH$253</f>
        <v>2.8281573860000002E-3</v>
      </c>
      <c r="AK19" s="12">
        <f>1/1000*[1]CoreVPAExp!AI$253</f>
        <v>3.953915798500001E-3</v>
      </c>
      <c r="AL19" s="12">
        <f>1/1000*[1]CoreVPAExp!AJ$253</f>
        <v>3.4573007208000004E-3</v>
      </c>
      <c r="AM19" s="12">
        <f>1/1000*[1]CoreVPAExp!AK$253</f>
        <v>3.4791891200000001E-3</v>
      </c>
      <c r="AN19" s="12">
        <f>1/1000*[1]CoreVPAExp!AL$253</f>
        <v>4.0633314821999994E-3</v>
      </c>
      <c r="AO19" s="12">
        <f>1/1000*[1]CoreVPAExp!AM$253</f>
        <v>3.2957827199999999E-3</v>
      </c>
      <c r="AP19" s="12">
        <f>1/1000*[1]CoreVPAExp!AN$253</f>
        <v>3.9712821103999995E-3</v>
      </c>
      <c r="AQ19" s="12">
        <f>1/1000*[1]CoreVPAExp!AO$253</f>
        <v>7.5407671941000003E-3</v>
      </c>
      <c r="AR19" s="12">
        <f>1/1000*[1]CoreVPAExp!AP$253</f>
        <v>1.8326490109000004E-2</v>
      </c>
      <c r="AS19" s="12">
        <f>1/1000*[1]CoreVPAExp!AQ$253</f>
        <v>1.54765164645E-2</v>
      </c>
      <c r="AT19" s="12">
        <f>1/1000*[1]CoreVPAExp!AR$253</f>
        <v>1.7257847255699999E-2</v>
      </c>
      <c r="AU19" s="12">
        <f>1/1000*[1]CoreVPAExp!AS$253</f>
        <v>2.5229368678800001E-2</v>
      </c>
      <c r="AV19" s="12">
        <f>1/1000*[1]CoreVPAExp!AT$253</f>
        <v>1.9902529688999998E-2</v>
      </c>
      <c r="AW19" s="12">
        <f>1/1000*[1]CoreVPAExp!AU$253</f>
        <v>0</v>
      </c>
      <c r="AX19" s="12">
        <f>1/1000*[1]CoreVPAExp!AV$253</f>
        <v>0</v>
      </c>
      <c r="AY19" s="12">
        <f>1/1000*[1]CoreVPAExp!AW$253</f>
        <v>0</v>
      </c>
      <c r="AZ19" s="12">
        <f>1/1000*[1]CoreVPAExp!AX$253</f>
        <v>0</v>
      </c>
      <c r="BA19" s="12">
        <f>1/1000*[1]CoreVPAExp!AY$253</f>
        <v>0</v>
      </c>
      <c r="BB19" s="12">
        <f>1/1000*[1]CoreVPAExp!AZ$253</f>
        <v>0</v>
      </c>
      <c r="BC19" s="12">
        <f>1/1000*[1]CoreVPAExp!BA$253</f>
        <v>0</v>
      </c>
      <c r="BD19" s="293"/>
    </row>
    <row r="20" spans="2:56">
      <c r="B20" s="8" t="s">
        <v>19</v>
      </c>
      <c r="C20" s="270">
        <f t="shared" ref="C20:AB20" si="6">SUM(C16:C16)-SUM(C17:C19)</f>
        <v>1.8923165659999963E-2</v>
      </c>
      <c r="D20" s="271">
        <f t="shared" si="6"/>
        <v>1.455030230000004E-2</v>
      </c>
      <c r="E20" s="271">
        <f t="shared" si="6"/>
        <v>1.1865618299999964E-2</v>
      </c>
      <c r="F20" s="271">
        <f t="shared" si="6"/>
        <v>1.4598873200000001E-2</v>
      </c>
      <c r="G20" s="271">
        <f t="shared" si="6"/>
        <v>1.4048765599999999E-2</v>
      </c>
      <c r="H20" s="271">
        <f t="shared" si="6"/>
        <v>7.4749623999999931E-3</v>
      </c>
      <c r="I20" s="271">
        <f t="shared" si="6"/>
        <v>7.3783885259259274E-3</v>
      </c>
      <c r="J20" s="271">
        <f t="shared" si="6"/>
        <v>9.2785088000000016E-3</v>
      </c>
      <c r="K20" s="271">
        <f t="shared" si="6"/>
        <v>1.0194965199999975E-2</v>
      </c>
      <c r="L20" s="271">
        <f t="shared" si="6"/>
        <v>9.6815239999999414E-3</v>
      </c>
      <c r="M20" s="271">
        <f t="shared" si="6"/>
        <v>2.3332684207407306E-2</v>
      </c>
      <c r="N20" s="271">
        <f t="shared" si="6"/>
        <v>1.8322914385247802E-2</v>
      </c>
      <c r="O20" s="271">
        <f t="shared" si="6"/>
        <v>1.7908009439464356E-2</v>
      </c>
      <c r="P20" s="271">
        <f t="shared" si="6"/>
        <v>1.9426114751904922E-2</v>
      </c>
      <c r="Q20" s="271">
        <f t="shared" si="6"/>
        <v>2.421252855052225E-2</v>
      </c>
      <c r="R20" s="271">
        <f t="shared" si="6"/>
        <v>1.9440259911609803E-2</v>
      </c>
      <c r="S20" s="271">
        <f t="shared" si="6"/>
        <v>2.7641643090740686E-2</v>
      </c>
      <c r="T20" s="271">
        <f t="shared" si="6"/>
        <v>3.6904196833333458E-2</v>
      </c>
      <c r="U20" s="271">
        <f t="shared" si="6"/>
        <v>3.251409609999989E-2</v>
      </c>
      <c r="V20" s="271">
        <f t="shared" si="6"/>
        <v>9.4460995200000064E-2</v>
      </c>
      <c r="W20" s="271">
        <f t="shared" si="6"/>
        <v>9.4460995200000064E-2</v>
      </c>
      <c r="X20" s="271">
        <f t="shared" si="6"/>
        <v>9.4460995200000064E-2</v>
      </c>
      <c r="Y20" s="271">
        <f t="shared" si="6"/>
        <v>9.4460995200000064E-2</v>
      </c>
      <c r="Z20" s="271">
        <f t="shared" si="6"/>
        <v>9.4460995200000064E-2</v>
      </c>
      <c r="AA20" s="271">
        <f t="shared" si="6"/>
        <v>9.4460995200000064E-2</v>
      </c>
      <c r="AB20" s="271">
        <f t="shared" si="6"/>
        <v>9.4460995200000064E-2</v>
      </c>
      <c r="AC20" s="269"/>
      <c r="AD20" s="272">
        <f t="shared" ref="AD20:BC20" si="7">SUM(AD16:AD16)-SUM(AD17:AD19)</f>
        <v>6.7970777271510047E-3</v>
      </c>
      <c r="AE20" s="273">
        <f t="shared" si="7"/>
        <v>4.7072279244000093E-3</v>
      </c>
      <c r="AF20" s="273">
        <f t="shared" si="7"/>
        <v>4.9301910288000045E-3</v>
      </c>
      <c r="AG20" s="273">
        <f t="shared" si="7"/>
        <v>4.9456901087999959E-3</v>
      </c>
      <c r="AH20" s="273">
        <f t="shared" si="7"/>
        <v>4.7214276935000007E-3</v>
      </c>
      <c r="AI20" s="273">
        <f t="shared" si="7"/>
        <v>4.6015004177999974E-3</v>
      </c>
      <c r="AJ20" s="273">
        <f t="shared" si="7"/>
        <v>4.0533028080000019E-3</v>
      </c>
      <c r="AK20" s="273">
        <f t="shared" si="7"/>
        <v>4.2211824855000017E-3</v>
      </c>
      <c r="AL20" s="273">
        <f t="shared" si="7"/>
        <v>4.5973795744000019E-3</v>
      </c>
      <c r="AM20" s="273">
        <f t="shared" si="7"/>
        <v>2.5398540859999999E-3</v>
      </c>
      <c r="AN20" s="273">
        <f t="shared" si="7"/>
        <v>5.7957257511000032E-3</v>
      </c>
      <c r="AO20" s="273">
        <f t="shared" si="7"/>
        <v>6.6445519200000192E-3</v>
      </c>
      <c r="AP20" s="273">
        <f t="shared" si="7"/>
        <v>5.6026941696000337E-3</v>
      </c>
      <c r="AQ20" s="273">
        <f t="shared" si="7"/>
        <v>6.814508990099985E-3</v>
      </c>
      <c r="AR20" s="273">
        <f t="shared" si="7"/>
        <v>7.8688901615000251E-3</v>
      </c>
      <c r="AS20" s="273">
        <f t="shared" si="7"/>
        <v>6.7273789134999762E-3</v>
      </c>
      <c r="AT20" s="273">
        <f t="shared" si="7"/>
        <v>9.665571452100008E-3</v>
      </c>
      <c r="AU20" s="273">
        <f t="shared" si="7"/>
        <v>1.1746853318199954E-2</v>
      </c>
      <c r="AV20" s="273">
        <f t="shared" si="7"/>
        <v>1.176564990700002E-2</v>
      </c>
      <c r="AW20" s="273">
        <f t="shared" si="7"/>
        <v>3.1516477956250011E-2</v>
      </c>
      <c r="AX20" s="273">
        <f t="shared" si="7"/>
        <v>0</v>
      </c>
      <c r="AY20" s="273">
        <f t="shared" si="7"/>
        <v>0</v>
      </c>
      <c r="AZ20" s="273">
        <f t="shared" si="7"/>
        <v>0</v>
      </c>
      <c r="BA20" s="273">
        <f t="shared" si="7"/>
        <v>0</v>
      </c>
      <c r="BB20" s="273">
        <f t="shared" si="7"/>
        <v>0</v>
      </c>
      <c r="BC20" s="273">
        <f t="shared" si="7"/>
        <v>0</v>
      </c>
      <c r="BD20" s="293"/>
    </row>
    <row r="21" spans="2:56" ht="17.149999999999999" customHeight="1">
      <c r="B21" s="14" t="s">
        <v>213</v>
      </c>
      <c r="C21" s="166">
        <f>1/$A$1*[1]CoreVPAExp!B$264</f>
        <v>7.4923285924972074</v>
      </c>
      <c r="D21" s="167">
        <f>1/$A$1*[1]CoreVPAExp!C$264</f>
        <v>6.8271477738476269</v>
      </c>
      <c r="E21" s="167">
        <f>1/$A$1*[1]CoreVPAExp!D$264</f>
        <v>5.511400415201666</v>
      </c>
      <c r="F21" s="167">
        <f>1/$A$1*[1]CoreVPAExp!E$264</f>
        <v>5.7314964128381112</v>
      </c>
      <c r="G21" s="167">
        <f>1/$A$1*[1]CoreVPAExp!F$264</f>
        <v>5.5037445073133604</v>
      </c>
      <c r="H21" s="167">
        <f>1/$A$1*[1]CoreVPAExp!G$264</f>
        <v>5.6336195797919055</v>
      </c>
      <c r="I21" s="167">
        <f>1/$A$1*[1]CoreVPAExp!H$264</f>
        <v>5.312329606038559</v>
      </c>
      <c r="J21" s="167">
        <f>1/$A$1*[1]CoreVPAExp!I$264</f>
        <v>6.2272859472039643</v>
      </c>
      <c r="K21" s="167">
        <f>1/$A$1*[1]CoreVPAExp!J$264</f>
        <v>4.8361046926166313</v>
      </c>
      <c r="L21" s="167">
        <f>1/$A$1*[1]CoreVPAExp!K$264</f>
        <v>3.4087389550828973</v>
      </c>
      <c r="M21" s="167">
        <f>1/$A$1*[1]CoreVPAExp!L$264</f>
        <v>6.429777574808873</v>
      </c>
      <c r="N21" s="167">
        <f>1/$A$1*[1]CoreVPAExp!M$264</f>
        <v>5.9693060981897981</v>
      </c>
      <c r="O21" s="167">
        <f>1/$A$1*[1]CoreVPAExp!N$264</f>
        <v>4.6796346827795547</v>
      </c>
      <c r="P21" s="167">
        <f>1/$A$1*[1]CoreVPAExp!O$264</f>
        <v>4.5984331962541098</v>
      </c>
      <c r="Q21" s="167">
        <f>1/$A$1*[1]CoreVPAExp!P$264</f>
        <v>4.7184069159911441</v>
      </c>
      <c r="R21" s="167">
        <f>1/$A$1*[1]CoreVPAExp!Q$264</f>
        <v>5.1419769767273555</v>
      </c>
      <c r="S21" s="167">
        <f>1/$A$1*[1]CoreVPAExp!R$264</f>
        <v>5.1223742741562726</v>
      </c>
      <c r="T21" s="167">
        <f>1/$A$1*[1]CoreVPAExp!S$264</f>
        <v>5.5294798486906558</v>
      </c>
      <c r="U21" s="167">
        <f>1/$A$1*[1]CoreVPAExp!T$264</f>
        <v>5.5321388528689326</v>
      </c>
      <c r="V21" s="167">
        <f>1/$A$1*[1]CoreVPAExp!U$264</f>
        <v>3.9908046025494146</v>
      </c>
      <c r="W21" s="167">
        <f>1/$A$1*[1]CoreVPAExp!V$264</f>
        <v>3.9908046025494146</v>
      </c>
      <c r="X21" s="167">
        <f>1/$A$1*[1]CoreVPAExp!W$264</f>
        <v>3.9908046025494146</v>
      </c>
      <c r="Y21" s="167">
        <f>1/$A$1*[1]CoreVPAExp!X$264</f>
        <v>3.9908046025494146</v>
      </c>
      <c r="Z21" s="167">
        <f>1/$A$1*[1]CoreVPAExp!Y$264</f>
        <v>3.9908046025494146</v>
      </c>
      <c r="AA21" s="167">
        <f>1/$A$1*[1]CoreVPAExp!Z$264</f>
        <v>3.9908046025494146</v>
      </c>
      <c r="AB21" s="167">
        <f>1/$A$1*[1]CoreVPAExp!AA$264</f>
        <v>3.9908046025494146</v>
      </c>
      <c r="AC21" s="269"/>
      <c r="AD21" s="152">
        <f>1/1000*[1]CoreVPAExp!AB$264</f>
        <v>0.76116240850006534</v>
      </c>
      <c r="AE21" s="153">
        <f>1/1000*[1]CoreVPAExp!AC$264</f>
        <v>0.65002801505840002</v>
      </c>
      <c r="AF21" s="153">
        <f>1/1000*[1]CoreVPAExp!AD$264</f>
        <v>0.59033650084800005</v>
      </c>
      <c r="AG21" s="153">
        <f>1/1000*[1]CoreVPAExp!AE$264</f>
        <v>0.7251809235440001</v>
      </c>
      <c r="AH21" s="153">
        <f>1/1000*[1]CoreVPAExp!AF$264</f>
        <v>0.81569347035400008</v>
      </c>
      <c r="AI21" s="153">
        <f>1/1000*[1]CoreVPAExp!AG$264</f>
        <v>0.84690605124840046</v>
      </c>
      <c r="AJ21" s="153">
        <f>1/1000*[1]CoreVPAExp!AH$264</f>
        <v>0.92667912033960009</v>
      </c>
      <c r="AK21" s="153">
        <f>1/1000*[1]CoreVPAExp!AI$264</f>
        <v>1.1295527664055003</v>
      </c>
      <c r="AL21" s="153">
        <f>1/1000*[1]CoreVPAExp!AJ$264</f>
        <v>1.0394658938904002</v>
      </c>
      <c r="AM21" s="153">
        <f>1/1000*[1]CoreVPAExp!AK$264</f>
        <v>0.71799825297199993</v>
      </c>
      <c r="AN21" s="153">
        <f>1/1000*[1]CoreVPAExp!AL$264</f>
        <v>0.76454718191910009</v>
      </c>
      <c r="AO21" s="153">
        <f>1/1000*[1]CoreVPAExp!AM$264</f>
        <v>0.78272233497599997</v>
      </c>
      <c r="AP21" s="153">
        <f>1/1000*[1]CoreVPAExp!AN$264</f>
        <v>0.61387568881760002</v>
      </c>
      <c r="AQ21" s="153">
        <f>1/1000*[1]CoreVPAExp!AO$264</f>
        <v>0.64092327275670002</v>
      </c>
      <c r="AR21" s="153">
        <f>1/1000*[1]CoreVPAExp!AP$264</f>
        <v>0.69551511694650003</v>
      </c>
      <c r="AS21" s="153">
        <f>1/1000*[1]CoreVPAExp!AQ$264</f>
        <v>0.67586980681149988</v>
      </c>
      <c r="AT21" s="153">
        <f>1/1000*[1]CoreVPAExp!AR$264</f>
        <v>0.69986381830259992</v>
      </c>
      <c r="AU21" s="153">
        <f>1/1000*[1]CoreVPAExp!AS$264</f>
        <v>0.76460037389450008</v>
      </c>
      <c r="AV21" s="153">
        <f>1/1000*[1]CoreVPAExp!AT$264</f>
        <v>0.94663173572400017</v>
      </c>
      <c r="AW21" s="153">
        <f>1/1000*[1]CoreVPAExp!AU$264</f>
        <v>0.67952847090666668</v>
      </c>
      <c r="AX21" s="153">
        <f>1/1000*[1]CoreVPAExp!AV$264</f>
        <v>0</v>
      </c>
      <c r="AY21" s="153">
        <f>1/1000*[1]CoreVPAExp!AW$264</f>
        <v>0</v>
      </c>
      <c r="AZ21" s="153">
        <f>1/1000*[1]CoreVPAExp!AX$264</f>
        <v>0</v>
      </c>
      <c r="BA21" s="153">
        <f>1/1000*[1]CoreVPAExp!AY$264</f>
        <v>0</v>
      </c>
      <c r="BB21" s="153">
        <f>1/1000*[1]CoreVPAExp!AZ$264</f>
        <v>0</v>
      </c>
      <c r="BC21" s="153">
        <f>1/1000*[1]CoreVPAExp!BA$264</f>
        <v>0</v>
      </c>
      <c r="BD21" s="293"/>
    </row>
    <row r="22" spans="2:56">
      <c r="B22" s="5" t="s">
        <v>58</v>
      </c>
      <c r="C22" s="20">
        <f>1/$A$1*[1]CoreVPAExp!B$16</f>
        <v>3.9627605599999997E-2</v>
      </c>
      <c r="D22" s="12">
        <f>1/$A$1*[1]CoreVPAExp!C$16</f>
        <v>4.5617268000000002E-2</v>
      </c>
      <c r="E22" s="12">
        <f>1/$A$1*[1]CoreVPAExp!D$16</f>
        <v>5.5414993399999994E-2</v>
      </c>
      <c r="F22" s="12">
        <f>1/$A$1*[1]CoreVPAExp!E$16</f>
        <v>5.7679794399999998E-2</v>
      </c>
      <c r="G22" s="12">
        <f>1/$A$1*[1]CoreVPAExp!F$16</f>
        <v>7.3186641260000004E-2</v>
      </c>
      <c r="H22" s="12">
        <f>1/$A$1*[1]CoreVPAExp!G$16</f>
        <v>3.2748369139999997E-2</v>
      </c>
      <c r="I22" s="12">
        <f>1/$A$1*[1]CoreVPAExp!H$16</f>
        <v>4.4540335345264415E-2</v>
      </c>
      <c r="J22" s="12">
        <f>1/$A$1*[1]CoreVPAExp!I$16</f>
        <v>3.5502355539850282E-2</v>
      </c>
      <c r="K22" s="12">
        <f>1/$A$1*[1]CoreVPAExp!J$16</f>
        <v>2.4430279431861029E-2</v>
      </c>
      <c r="L22" s="12">
        <f>1/$A$1*[1]CoreVPAExp!K$16</f>
        <v>5.2938279660093034E-2</v>
      </c>
      <c r="M22" s="12">
        <f>1/$A$1*[1]CoreVPAExp!L$16</f>
        <v>0.17651365199999999</v>
      </c>
      <c r="N22" s="12">
        <f>1/$A$1*[1]CoreVPAExp!M$16</f>
        <v>0.26432151239999996</v>
      </c>
      <c r="O22" s="12">
        <f>1/$A$1*[1]CoreVPAExp!N$16</f>
        <v>3.8283264688888881E-2</v>
      </c>
      <c r="P22" s="12">
        <f>1/$A$1*[1]CoreVPAExp!O$16</f>
        <v>7.6356811710877201E-2</v>
      </c>
      <c r="Q22" s="12">
        <f>1/$A$1*[1]CoreVPAExp!P$16</f>
        <v>1.5598164204504503E-2</v>
      </c>
      <c r="R22" s="12">
        <f>1/$A$1*[1]CoreVPAExp!Q$16</f>
        <v>1.5583753240000001E-2</v>
      </c>
      <c r="S22" s="12">
        <f>1/$A$1*[1]CoreVPAExp!R$16</f>
        <v>1.4367687345454544E-2</v>
      </c>
      <c r="T22" s="12">
        <f>1/$A$1*[1]CoreVPAExp!S$16</f>
        <v>1.4048218599999999E-2</v>
      </c>
      <c r="U22" s="12">
        <f>1/$A$1*[1]CoreVPAExp!T$16</f>
        <v>2.1964445199999995E-2</v>
      </c>
      <c r="V22" s="12">
        <f>1/$A$1*[1]CoreVPAExp!U$16</f>
        <v>2.3621485890109886E-2</v>
      </c>
      <c r="W22" s="12">
        <f>1/$A$1*[1]CoreVPAExp!V$16</f>
        <v>2.3621485890109886E-2</v>
      </c>
      <c r="X22" s="12">
        <f>1/$A$1*[1]CoreVPAExp!W$16</f>
        <v>2.3621485890109886E-2</v>
      </c>
      <c r="Y22" s="12">
        <f>1/$A$1*[1]CoreVPAExp!X$16</f>
        <v>2.3621485890109886E-2</v>
      </c>
      <c r="Z22" s="12">
        <f>1/$A$1*[1]CoreVPAExp!Y$16</f>
        <v>2.3621485890109886E-2</v>
      </c>
      <c r="AA22" s="12">
        <f>1/$A$1*[1]CoreVPAExp!Z$16</f>
        <v>2.3621485890109886E-2</v>
      </c>
      <c r="AB22" s="12">
        <f>1/$A$1*[1]CoreVPAExp!AA$16</f>
        <v>2.3621485890109886E-2</v>
      </c>
      <c r="AC22" s="269"/>
      <c r="AD22" s="20">
        <f>1/1000*[1]CoreVPAExp!AB$16</f>
        <v>8.8635870019980016E-3</v>
      </c>
      <c r="AE22" s="12">
        <f>1/1000*[1]CoreVPAExp!AC$16</f>
        <v>7.0292581047999994E-3</v>
      </c>
      <c r="AF22" s="12">
        <f>1/1000*[1]CoreVPAExp!AD$16</f>
        <v>6.8700430944000001E-3</v>
      </c>
      <c r="AG22" s="12">
        <f>1/1000*[1]CoreVPAExp!AE$16</f>
        <v>9.3757962255999992E-3</v>
      </c>
      <c r="AH22" s="12">
        <f>1/1000*[1]CoreVPAExp!AF$16</f>
        <v>9.829223166E-3</v>
      </c>
      <c r="AI22" s="12">
        <f>1/1000*[1]CoreVPAExp!AG$16</f>
        <v>8.2989121215000013E-3</v>
      </c>
      <c r="AJ22" s="12">
        <f>1/1000*[1]CoreVPAExp!AH$16</f>
        <v>1.1092702414800001E-2</v>
      </c>
      <c r="AK22" s="12">
        <f>1/1000*[1]CoreVPAExp!AI$16</f>
        <v>1.0068825033000002E-2</v>
      </c>
      <c r="AL22" s="12">
        <f>1/1000*[1]CoreVPAExp!AJ$16</f>
        <v>9.0961508336000006E-3</v>
      </c>
      <c r="AM22" s="12">
        <f>1/1000*[1]CoreVPAExp!AK$16</f>
        <v>1.0042261512800001E-2</v>
      </c>
      <c r="AN22" s="12">
        <f>1/1000*[1]CoreVPAExp!AL$16</f>
        <v>1.4303439969300001E-2</v>
      </c>
      <c r="AO22" s="12">
        <f>1/1000*[1]CoreVPAExp!AM$16</f>
        <v>1.4633252448000001E-2</v>
      </c>
      <c r="AP22" s="12">
        <f>1/1000*[1]CoreVPAExp!AN$16</f>
        <v>6.0501861551999995E-3</v>
      </c>
      <c r="AQ22" s="12">
        <f>1/1000*[1]CoreVPAExp!AO$16</f>
        <v>7.0020234290999999E-3</v>
      </c>
      <c r="AR22" s="12">
        <f>1/1000*[1]CoreVPAExp!AP$16</f>
        <v>5.2812856875000007E-3</v>
      </c>
      <c r="AS22" s="12">
        <f>1/1000*[1]CoreVPAExp!AQ$16</f>
        <v>4.5471526099999998E-3</v>
      </c>
      <c r="AT22" s="12">
        <f>1/1000*[1]CoreVPAExp!AR$16</f>
        <v>4.3943210514999992E-3</v>
      </c>
      <c r="AU22" s="12">
        <f>1/1000*[1]CoreVPAExp!AS$16</f>
        <v>5.4398410208999996E-3</v>
      </c>
      <c r="AV22" s="12">
        <f>1/1000*[1]CoreVPAExp!AT$16</f>
        <v>1.2697059729000001E-2</v>
      </c>
      <c r="AW22" s="12">
        <f>1/1000*[1]CoreVPAExp!AU$16</f>
        <v>4.328999949583333E-3</v>
      </c>
      <c r="AX22" s="12">
        <f>1/1000*[1]CoreVPAExp!AV$16</f>
        <v>0</v>
      </c>
      <c r="AY22" s="12">
        <f>1/1000*[1]CoreVPAExp!AW$16</f>
        <v>0</v>
      </c>
      <c r="AZ22" s="12">
        <f>1/1000*[1]CoreVPAExp!AX$16</f>
        <v>0</v>
      </c>
      <c r="BA22" s="12">
        <f>1/1000*[1]CoreVPAExp!AY$16</f>
        <v>0</v>
      </c>
      <c r="BB22" s="12">
        <f>1/1000*[1]CoreVPAExp!AZ$16</f>
        <v>0</v>
      </c>
      <c r="BC22" s="12">
        <f>1/1000*[1]CoreVPAExp!BA$16</f>
        <v>0</v>
      </c>
      <c r="BD22" s="293"/>
    </row>
    <row r="23" spans="2:56">
      <c r="B23" s="5" t="s">
        <v>36</v>
      </c>
      <c r="C23" s="189">
        <f>1/$A$1*[1]CoreVPAExp!B$23</f>
        <v>1.637591801848421</v>
      </c>
      <c r="D23" s="70">
        <f>1/$A$1*[1]CoreVPAExp!C$23</f>
        <v>1.3134271188950002</v>
      </c>
      <c r="E23" s="70">
        <f>1/$A$1*[1]CoreVPAExp!D$23</f>
        <v>0.98507224932333326</v>
      </c>
      <c r="F23" s="70">
        <f>1/$A$1*[1]CoreVPAExp!E$23</f>
        <v>1.1120471402100003</v>
      </c>
      <c r="G23" s="70">
        <f>1/$A$1*[1]CoreVPAExp!F$23</f>
        <v>0.9983297095267103</v>
      </c>
      <c r="H23" s="70">
        <f>1/$A$1*[1]CoreVPAExp!G$23</f>
        <v>1.1453481084999999</v>
      </c>
      <c r="I23" s="70">
        <f>1/$A$1*[1]CoreVPAExp!H$23</f>
        <v>0.98910446693012144</v>
      </c>
      <c r="J23" s="70">
        <f>1/$A$1*[1]CoreVPAExp!I$23</f>
        <v>1.3493652520499948</v>
      </c>
      <c r="K23" s="70">
        <f>1/$A$1*[1]CoreVPAExp!J$23</f>
        <v>1.2489066361383987</v>
      </c>
      <c r="L23" s="70">
        <f>1/$A$1*[1]CoreVPAExp!K$23</f>
        <v>0.72710356656882114</v>
      </c>
      <c r="M23" s="70">
        <f>1/$A$1*[1]CoreVPAExp!L$23</f>
        <v>1.6675717400515153</v>
      </c>
      <c r="N23" s="70">
        <f>1/$A$1*[1]CoreVPAExp!M$23</f>
        <v>1.6811475555372353</v>
      </c>
      <c r="O23" s="70">
        <f>1/$A$1*[1]CoreVPAExp!N$23</f>
        <v>1.4331330204423562</v>
      </c>
      <c r="P23" s="70">
        <f>1/$A$1*[1]CoreVPAExp!O$23</f>
        <v>1.5336264719272727</v>
      </c>
      <c r="Q23" s="70">
        <f>1/$A$1*[1]CoreVPAExp!P$23</f>
        <v>1.7009187877988308</v>
      </c>
      <c r="R23" s="70">
        <f>1/$A$1*[1]CoreVPAExp!Q$23</f>
        <v>1.8174336148221975</v>
      </c>
      <c r="S23" s="70">
        <f>1/$A$1*[1]CoreVPAExp!R$23</f>
        <v>1.7659318727521922</v>
      </c>
      <c r="T23" s="70">
        <f>1/$A$1*[1]CoreVPAExp!S$23</f>
        <v>1.826747072895641</v>
      </c>
      <c r="U23" s="70">
        <f>1/$A$1*[1]CoreVPAExp!T$23</f>
        <v>1.8967526291874157</v>
      </c>
      <c r="V23" s="70">
        <f>1/$A$1*[1]CoreVPAExp!U$23</f>
        <v>2.4846862946666666E-2</v>
      </c>
      <c r="W23" s="70">
        <f>1/$A$1*[1]CoreVPAExp!V$23</f>
        <v>2.4846862946666666E-2</v>
      </c>
      <c r="X23" s="70">
        <f>1/$A$1*[1]CoreVPAExp!W$23</f>
        <v>2.4846862946666666E-2</v>
      </c>
      <c r="Y23" s="70">
        <f>1/$A$1*[1]CoreVPAExp!X$23</f>
        <v>2.4846862946666666E-2</v>
      </c>
      <c r="Z23" s="70">
        <f>1/$A$1*[1]CoreVPAExp!Y$23</f>
        <v>2.4846862946666666E-2</v>
      </c>
      <c r="AA23" s="70">
        <f>1/$A$1*[1]CoreVPAExp!Z$23</f>
        <v>2.4846862946666666E-2</v>
      </c>
      <c r="AB23" s="70">
        <f>1/$A$1*[1]CoreVPAExp!AA$23</f>
        <v>2.4846862946666666E-2</v>
      </c>
      <c r="AC23" s="269"/>
      <c r="AD23" s="20">
        <f>1/1000*[1]CoreVPAExp!AB$23</f>
        <v>0.12023236226323801</v>
      </c>
      <c r="AE23" s="12">
        <f>1/1000*[1]CoreVPAExp!AC$23</f>
        <v>9.9101710757199993E-2</v>
      </c>
      <c r="AF23" s="12">
        <f>1/1000*[1]CoreVPAExp!AD$23</f>
        <v>8.3826414023999998E-2</v>
      </c>
      <c r="AG23" s="12">
        <f>1/1000*[1]CoreVPAExp!AE$23</f>
        <v>0.1039582946864</v>
      </c>
      <c r="AH23" s="12">
        <f>1/1000*[1]CoreVPAExp!AF$23</f>
        <v>0.11976780567290002</v>
      </c>
      <c r="AI23" s="12">
        <f>1/1000*[1]CoreVPAExp!AG$23</f>
        <v>0.13309256145900003</v>
      </c>
      <c r="AJ23" s="12">
        <f>1/1000*[1]CoreVPAExp!AH$23</f>
        <v>0.14675797211080002</v>
      </c>
      <c r="AK23" s="12">
        <f>1/1000*[1]CoreVPAExp!AI$23</f>
        <v>0.19153449748850004</v>
      </c>
      <c r="AL23" s="12">
        <f>1/1000*[1]CoreVPAExp!AJ$23</f>
        <v>0.19547326762720005</v>
      </c>
      <c r="AM23" s="12">
        <f>1/1000*[1]CoreVPAExp!AK$23</f>
        <v>0.15380360569199999</v>
      </c>
      <c r="AN23" s="12">
        <f>1/1000*[1]CoreVPAExp!AL$23</f>
        <v>0.16572311753130001</v>
      </c>
      <c r="AO23" s="12">
        <f>1/1000*[1]CoreVPAExp!AM$23</f>
        <v>0.17302620134399999</v>
      </c>
      <c r="AP23" s="12">
        <f>1/1000*[1]CoreVPAExp!AN$23</f>
        <v>0.1449916740096</v>
      </c>
      <c r="AQ23" s="12">
        <f>1/1000*[1]CoreVPAExp!AO$23</f>
        <v>0.15750811656990002</v>
      </c>
      <c r="AR23" s="12">
        <f>1/1000*[1]CoreVPAExp!AP$23</f>
        <v>0.17530721930250004</v>
      </c>
      <c r="AS23" s="12">
        <f>1/1000*[1]CoreVPAExp!AQ$23</f>
        <v>0.15967929214649995</v>
      </c>
      <c r="AT23" s="12">
        <f>1/1000*[1]CoreVPAExp!AR$23</f>
        <v>0.1539052278437</v>
      </c>
      <c r="AU23" s="12">
        <f>1/1000*[1]CoreVPAExp!AS$23</f>
        <v>0.16068228188870001</v>
      </c>
      <c r="AV23" s="12">
        <f>1/1000*[1]CoreVPAExp!AT$23</f>
        <v>0.24960107508700002</v>
      </c>
      <c r="AW23" s="12">
        <f>1/1000*[1]CoreVPAExp!AU$23</f>
        <v>6.5146426958333338E-3</v>
      </c>
      <c r="AX23" s="12">
        <f>1/1000*[1]CoreVPAExp!AV$23</f>
        <v>0</v>
      </c>
      <c r="AY23" s="12">
        <f>1/1000*[1]CoreVPAExp!AW$23</f>
        <v>0</v>
      </c>
      <c r="AZ23" s="12">
        <f>1/1000*[1]CoreVPAExp!AX$23</f>
        <v>0</v>
      </c>
      <c r="BA23" s="12">
        <f>1/1000*[1]CoreVPAExp!AY$23</f>
        <v>0</v>
      </c>
      <c r="BB23" s="12">
        <f>1/1000*[1]CoreVPAExp!AZ$23</f>
        <v>0</v>
      </c>
      <c r="BC23" s="12">
        <f>1/1000*[1]CoreVPAExp!BA$23</f>
        <v>0</v>
      </c>
      <c r="BD23" s="293"/>
    </row>
    <row r="24" spans="2:56">
      <c r="B24" s="5" t="s">
        <v>37</v>
      </c>
      <c r="C24" s="189">
        <f>1/$A$1*[1]CoreVPAExp!B$91</f>
        <v>1.2185228381954545</v>
      </c>
      <c r="D24" s="70">
        <f>1/$A$1*[1]CoreVPAExp!C$91</f>
        <v>0.90513070449666666</v>
      </c>
      <c r="E24" s="70">
        <f>1/$A$1*[1]CoreVPAExp!D$91</f>
        <v>0.86525759087666665</v>
      </c>
      <c r="F24" s="70">
        <f>1/$A$1*[1]CoreVPAExp!E$91</f>
        <v>0.7529820375066667</v>
      </c>
      <c r="G24" s="70">
        <f>1/$A$1*[1]CoreVPAExp!F$91</f>
        <v>0.82126492704999998</v>
      </c>
      <c r="H24" s="70">
        <f>1/$A$1*[1]CoreVPAExp!G$91</f>
        <v>0.77712715986025638</v>
      </c>
      <c r="I24" s="70">
        <f>1/$A$1*[1]CoreVPAExp!H$91</f>
        <v>0.81851596014183292</v>
      </c>
      <c r="J24" s="70">
        <f>1/$A$1*[1]CoreVPAExp!I$91</f>
        <v>0.91323973161114524</v>
      </c>
      <c r="K24" s="70">
        <f>1/$A$1*[1]CoreVPAExp!J$91</f>
        <v>0.75296164656726761</v>
      </c>
      <c r="L24" s="70">
        <f>1/$A$1*[1]CoreVPAExp!K$91</f>
        <v>0.50124731549730905</v>
      </c>
      <c r="M24" s="70">
        <f>1/$A$1*[1]CoreVPAExp!L$91</f>
        <v>1.1054301367833332</v>
      </c>
      <c r="N24" s="70">
        <f>1/$A$1*[1]CoreVPAExp!M$91</f>
        <v>0.90669075211999983</v>
      </c>
      <c r="O24" s="70">
        <f>1/$A$1*[1]CoreVPAExp!N$91</f>
        <v>1.0211846117744878</v>
      </c>
      <c r="P24" s="70">
        <f>1/$A$1*[1]CoreVPAExp!O$91</f>
        <v>0.6803788031675736</v>
      </c>
      <c r="Q24" s="70">
        <f>1/$A$1*[1]CoreVPAExp!P$91</f>
        <v>0.77916636092432423</v>
      </c>
      <c r="R24" s="70">
        <f>1/$A$1*[1]CoreVPAExp!Q$91</f>
        <v>0.81560516439999997</v>
      </c>
      <c r="S24" s="70">
        <f>1/$A$1*[1]CoreVPAExp!R$91</f>
        <v>0.84239486430197941</v>
      </c>
      <c r="T24" s="70">
        <f>1/$A$1*[1]CoreVPAExp!S$91</f>
        <v>0.78022592683333347</v>
      </c>
      <c r="U24" s="70">
        <f>1/$A$1*[1]CoreVPAExp!T$91</f>
        <v>0.73179801132457922</v>
      </c>
      <c r="V24" s="70">
        <f>1/$A$1*[1]CoreVPAExp!U$91</f>
        <v>0.28931604517240161</v>
      </c>
      <c r="W24" s="70">
        <f>1/$A$1*[1]CoreVPAExp!V$91</f>
        <v>0.28931604517240161</v>
      </c>
      <c r="X24" s="70">
        <f>1/$A$1*[1]CoreVPAExp!W$91</f>
        <v>0.28931604517240161</v>
      </c>
      <c r="Y24" s="70">
        <f>1/$A$1*[1]CoreVPAExp!X$91</f>
        <v>0.28931604517240161</v>
      </c>
      <c r="Z24" s="70">
        <f>1/$A$1*[1]CoreVPAExp!Y$91</f>
        <v>0.28931604517240161</v>
      </c>
      <c r="AA24" s="70">
        <f>1/$A$1*[1]CoreVPAExp!Z$91</f>
        <v>0.28931604517240161</v>
      </c>
      <c r="AB24" s="70">
        <f>1/$A$1*[1]CoreVPAExp!AA$91</f>
        <v>0.28931604517240161</v>
      </c>
      <c r="AC24" s="269"/>
      <c r="AD24" s="20">
        <f>1/1000*[1]CoreVPAExp!AB$91</f>
        <v>0.13928017170418802</v>
      </c>
      <c r="AE24" s="12">
        <f>1/1000*[1]CoreVPAExp!AC$91</f>
        <v>9.196061997600001E-2</v>
      </c>
      <c r="AF24" s="12">
        <f>1/1000*[1]CoreVPAExp!AD$91</f>
        <v>8.1758850168000011E-2</v>
      </c>
      <c r="AG24" s="12">
        <f>1/1000*[1]CoreVPAExp!AE$91</f>
        <v>9.8916213894400001E-2</v>
      </c>
      <c r="AH24" s="12">
        <f>1/1000*[1]CoreVPAExp!AF$91</f>
        <v>0.11378495516010001</v>
      </c>
      <c r="AI24" s="12">
        <f>1/1000*[1]CoreVPAExp!AG$91</f>
        <v>0.10883357812470001</v>
      </c>
      <c r="AJ24" s="12">
        <f>1/1000*[1]CoreVPAExp!AH$91</f>
        <v>0.13035046054560001</v>
      </c>
      <c r="AK24" s="12">
        <f>1/1000*[1]CoreVPAExp!AI$91</f>
        <v>0.16567213872500003</v>
      </c>
      <c r="AL24" s="12">
        <f>1/1000*[1]CoreVPAExp!AJ$91</f>
        <v>0.16668158251560003</v>
      </c>
      <c r="AM24" s="12">
        <f>1/1000*[1]CoreVPAExp!AK$91</f>
        <v>9.9021895596799997E-2</v>
      </c>
      <c r="AN24" s="12">
        <f>1/1000*[1]CoreVPAExp!AL$91</f>
        <v>0.13225804953300002</v>
      </c>
      <c r="AO24" s="12">
        <f>1/1000*[1]CoreVPAExp!AM$91</f>
        <v>0.138024492192</v>
      </c>
      <c r="AP24" s="12">
        <f>1/1000*[1]CoreVPAExp!AN$91</f>
        <v>0.121577977312</v>
      </c>
      <c r="AQ24" s="12">
        <f>1/1000*[1]CoreVPAExp!AO$91</f>
        <v>0.11200275557940001</v>
      </c>
      <c r="AR24" s="12">
        <f>1/1000*[1]CoreVPAExp!AP$91</f>
        <v>0.12137822580950001</v>
      </c>
      <c r="AS24" s="12">
        <f>1/1000*[1]CoreVPAExp!AQ$91</f>
        <v>0.11354204829449999</v>
      </c>
      <c r="AT24" s="12">
        <f>1/1000*[1]CoreVPAExp!AR$91</f>
        <v>0.11974278275689999</v>
      </c>
      <c r="AU24" s="12">
        <f>1/1000*[1]CoreVPAExp!AS$91</f>
        <v>0.1177939218027</v>
      </c>
      <c r="AV24" s="12">
        <f>1/1000*[1]CoreVPAExp!AT$91</f>
        <v>0.13482520508100002</v>
      </c>
      <c r="AW24" s="12">
        <f>1/1000*[1]CoreVPAExp!AU$91</f>
        <v>4.5046690681666668E-2</v>
      </c>
      <c r="AX24" s="12">
        <f>1/1000*[1]CoreVPAExp!AV$91</f>
        <v>0</v>
      </c>
      <c r="AY24" s="12">
        <f>1/1000*[1]CoreVPAExp!AW$91</f>
        <v>0</v>
      </c>
      <c r="AZ24" s="12">
        <f>1/1000*[1]CoreVPAExp!AX$91</f>
        <v>0</v>
      </c>
      <c r="BA24" s="12">
        <f>1/1000*[1]CoreVPAExp!AY$91</f>
        <v>0</v>
      </c>
      <c r="BB24" s="12">
        <f>1/1000*[1]CoreVPAExp!AZ$91</f>
        <v>0</v>
      </c>
      <c r="BC24" s="12">
        <f>1/1000*[1]CoreVPAExp!BA$91</f>
        <v>0</v>
      </c>
      <c r="BD24" s="293"/>
    </row>
    <row r="25" spans="2:56">
      <c r="B25" s="5" t="s">
        <v>44</v>
      </c>
      <c r="C25" s="189">
        <f>1/$A$1*[1]CoreVPAExp!B$114</f>
        <v>1.2782241552999998</v>
      </c>
      <c r="D25" s="70">
        <f>1/$A$1*[1]CoreVPAExp!C$114</f>
        <v>1.1322044762366665</v>
      </c>
      <c r="E25" s="70">
        <f>1/$A$1*[1]CoreVPAExp!D$114</f>
        <v>1.09311633025</v>
      </c>
      <c r="F25" s="70">
        <f>1/$A$1*[1]CoreVPAExp!E$114</f>
        <v>1.0948135606</v>
      </c>
      <c r="G25" s="70">
        <f>1/$A$1*[1]CoreVPAExp!F$114</f>
        <v>1.04879370968</v>
      </c>
      <c r="H25" s="70">
        <f>1/$A$1*[1]CoreVPAExp!G$114</f>
        <v>1.046694951418919</v>
      </c>
      <c r="I25" s="70">
        <f>1/$A$1*[1]CoreVPAExp!H$114</f>
        <v>1.1802788601952696</v>
      </c>
      <c r="J25" s="70">
        <f>1/$A$1*[1]CoreVPAExp!I$114</f>
        <v>1.2273071815903602</v>
      </c>
      <c r="K25" s="70">
        <f>1/$A$1*[1]CoreVPAExp!J$114</f>
        <v>0.96787545661515106</v>
      </c>
      <c r="L25" s="70">
        <f>1/$A$1*[1]CoreVPAExp!K$114</f>
        <v>0.77948666057741289</v>
      </c>
      <c r="M25" s="70">
        <f>1/$A$1*[1]CoreVPAExp!L$114</f>
        <v>1.0579334938161904</v>
      </c>
      <c r="N25" s="70">
        <f>1/$A$1*[1]CoreVPAExp!M$114</f>
        <v>0.99890068277307675</v>
      </c>
      <c r="O25" s="70">
        <f>1/$A$1*[1]CoreVPAExp!N$114</f>
        <v>0.83061798132118581</v>
      </c>
      <c r="P25" s="70">
        <f>1/$A$1*[1]CoreVPAExp!O$114</f>
        <v>0.87413223567272735</v>
      </c>
      <c r="Q25" s="70">
        <f>1/$A$1*[1]CoreVPAExp!P$114</f>
        <v>0.73243905574879098</v>
      </c>
      <c r="R25" s="70">
        <f>1/$A$1*[1]CoreVPAExp!Q$114</f>
        <v>0.71002674137777777</v>
      </c>
      <c r="S25" s="70">
        <f>1/$A$1*[1]CoreVPAExp!R$114</f>
        <v>0.6847931430154881</v>
      </c>
      <c r="T25" s="70">
        <f>1/$A$1*[1]CoreVPAExp!S$114</f>
        <v>0.80484479775222229</v>
      </c>
      <c r="U25" s="70">
        <f>1/$A$1*[1]CoreVPAExp!T$114</f>
        <v>0.75768100227008539</v>
      </c>
      <c r="V25" s="70">
        <f>1/$A$1*[1]CoreVPAExp!U$114</f>
        <v>1.8148289362637363E-2</v>
      </c>
      <c r="W25" s="70">
        <f>1/$A$1*[1]CoreVPAExp!V$114</f>
        <v>1.8148289362637363E-2</v>
      </c>
      <c r="X25" s="70">
        <f>1/$A$1*[1]CoreVPAExp!W$114</f>
        <v>1.8148289362637363E-2</v>
      </c>
      <c r="Y25" s="70">
        <f>1/$A$1*[1]CoreVPAExp!X$114</f>
        <v>1.8148289362637363E-2</v>
      </c>
      <c r="Z25" s="70">
        <f>1/$A$1*[1]CoreVPAExp!Y$114</f>
        <v>1.8148289362637363E-2</v>
      </c>
      <c r="AA25" s="70">
        <f>1/$A$1*[1]CoreVPAExp!Z$114</f>
        <v>1.8148289362637363E-2</v>
      </c>
      <c r="AB25" s="70">
        <f>1/$A$1*[1]CoreVPAExp!AA$114</f>
        <v>1.8148289362637363E-2</v>
      </c>
      <c r="AC25" s="269"/>
      <c r="AD25" s="20">
        <f>1/1000*[1]CoreVPAExp!AB$114</f>
        <v>0.13930265521544702</v>
      </c>
      <c r="AE25" s="12">
        <f>1/1000*[1]CoreVPAExp!AC$114</f>
        <v>0.11944501040679999</v>
      </c>
      <c r="AF25" s="12">
        <f>1/1000*[1]CoreVPAExp!AD$114</f>
        <v>0.11365518446880001</v>
      </c>
      <c r="AG25" s="12">
        <f>1/1000*[1]CoreVPAExp!AE$114</f>
        <v>0.13733763229760002</v>
      </c>
      <c r="AH25" s="12">
        <f>1/1000*[1]CoreVPAExp!AF$114</f>
        <v>0.14467063018519999</v>
      </c>
      <c r="AI25" s="12">
        <f>1/1000*[1]CoreVPAExp!AG$114</f>
        <v>0.14430651309360001</v>
      </c>
      <c r="AJ25" s="12">
        <f>1/1000*[1]CoreVPAExp!AH$114</f>
        <v>0.16422819463720001</v>
      </c>
      <c r="AK25" s="12">
        <f>1/1000*[1]CoreVPAExp!AI$114</f>
        <v>0.19689792594</v>
      </c>
      <c r="AL25" s="12">
        <f>1/1000*[1]CoreVPAExp!AJ$114</f>
        <v>0.17810317551760005</v>
      </c>
      <c r="AM25" s="12">
        <f>1/1000*[1]CoreVPAExp!AK$114</f>
        <v>0.1227274784296</v>
      </c>
      <c r="AN25" s="12">
        <f>1/1000*[1]CoreVPAExp!AL$114</f>
        <v>0.12005337693599999</v>
      </c>
      <c r="AO25" s="12">
        <f>1/1000*[1]CoreVPAExp!AM$114</f>
        <v>0.13152111134399999</v>
      </c>
      <c r="AP25" s="12">
        <f>1/1000*[1]CoreVPAExp!AN$114</f>
        <v>9.2674285246400007E-2</v>
      </c>
      <c r="AQ25" s="12">
        <f>1/1000*[1]CoreVPAExp!AO$114</f>
        <v>9.8417182406400003E-2</v>
      </c>
      <c r="AR25" s="12">
        <f>1/1000*[1]CoreVPAExp!AP$114</f>
        <v>9.2482302623000015E-2</v>
      </c>
      <c r="AS25" s="12">
        <f>1/1000*[1]CoreVPAExp!AQ$114</f>
        <v>8.1118846871999994E-2</v>
      </c>
      <c r="AT25" s="12">
        <f>1/1000*[1]CoreVPAExp!AR$114</f>
        <v>8.497805013519999E-2</v>
      </c>
      <c r="AU25" s="12">
        <f>1/1000*[1]CoreVPAExp!AS$114</f>
        <v>9.5652812884199981E-2</v>
      </c>
      <c r="AV25" s="12">
        <f>1/1000*[1]CoreVPAExp!AT$114</f>
        <v>0.16245028077900003</v>
      </c>
      <c r="AW25" s="12">
        <f>1/1000*[1]CoreVPAExp!AU$114</f>
        <v>1.4957350078750001E-2</v>
      </c>
      <c r="AX25" s="12">
        <f>1/1000*[1]CoreVPAExp!AV$114</f>
        <v>0</v>
      </c>
      <c r="AY25" s="12">
        <f>1/1000*[1]CoreVPAExp!AW$114</f>
        <v>0</v>
      </c>
      <c r="AZ25" s="12">
        <f>1/1000*[1]CoreVPAExp!AX$114</f>
        <v>0</v>
      </c>
      <c r="BA25" s="12">
        <f>1/1000*[1]CoreVPAExp!AY$114</f>
        <v>0</v>
      </c>
      <c r="BB25" s="12">
        <f>1/1000*[1]CoreVPAExp!AZ$114</f>
        <v>0</v>
      </c>
      <c r="BC25" s="12">
        <f>1/1000*[1]CoreVPAExp!BA$114</f>
        <v>0</v>
      </c>
      <c r="BD25" s="293"/>
    </row>
    <row r="26" spans="2:56">
      <c r="B26" s="5" t="s">
        <v>136</v>
      </c>
      <c r="C26" s="20">
        <f>1/$A$1*[1]CoreVPAExp!B$133</f>
        <v>0.24646294123333334</v>
      </c>
      <c r="D26" s="12">
        <f>1/$A$1*[1]CoreVPAExp!C$133</f>
        <v>0.19738966175</v>
      </c>
      <c r="E26" s="12">
        <f>1/$A$1*[1]CoreVPAExp!D$133</f>
        <v>0.13279551561777778</v>
      </c>
      <c r="F26" s="12">
        <f>1/$A$1*[1]CoreVPAExp!E$133</f>
        <v>0.12800602604666667</v>
      </c>
      <c r="G26" s="12">
        <f>1/$A$1*[1]CoreVPAExp!F$133</f>
        <v>0.16621351785999999</v>
      </c>
      <c r="H26" s="12">
        <f>1/$A$1*[1]CoreVPAExp!G$133</f>
        <v>0.17982346017777778</v>
      </c>
      <c r="I26" s="12">
        <f>1/$A$1*[1]CoreVPAExp!H$133</f>
        <v>0.10372491908083656</v>
      </c>
      <c r="J26" s="12">
        <f>1/$A$1*[1]CoreVPAExp!I$133</f>
        <v>0.23824232927205258</v>
      </c>
      <c r="K26" s="12">
        <f>1/$A$1*[1]CoreVPAExp!J$133</f>
        <v>0.18796933779986788</v>
      </c>
      <c r="L26" s="12">
        <f>1/$A$1*[1]CoreVPAExp!K$133</f>
        <v>0.11806157913430151</v>
      </c>
      <c r="M26" s="12">
        <f>1/$A$1*[1]CoreVPAExp!L$133</f>
        <v>0.22740636844915085</v>
      </c>
      <c r="N26" s="12">
        <f>1/$A$1*[1]CoreVPAExp!M$133</f>
        <v>0.12898650849999999</v>
      </c>
      <c r="O26" s="12">
        <f>1/$A$1*[1]CoreVPAExp!N$133</f>
        <v>0.10988626057722223</v>
      </c>
      <c r="P26" s="12">
        <f>1/$A$1*[1]CoreVPAExp!O$133</f>
        <v>0.14792487176034189</v>
      </c>
      <c r="Q26" s="12">
        <f>1/$A$1*[1]CoreVPAExp!P$133</f>
        <v>0.17812659099166664</v>
      </c>
      <c r="R26" s="12">
        <f>1/$A$1*[1]CoreVPAExp!Q$133</f>
        <v>0.22478649572775183</v>
      </c>
      <c r="S26" s="12">
        <f>1/$A$1*[1]CoreVPAExp!R$133</f>
        <v>0.19646418298732654</v>
      </c>
      <c r="T26" s="12">
        <f>1/$A$1*[1]CoreVPAExp!S$133</f>
        <v>0.2390170548183333</v>
      </c>
      <c r="U26" s="12">
        <f>1/$A$1*[1]CoreVPAExp!T$133</f>
        <v>0.18614638604649977</v>
      </c>
      <c r="V26" s="12">
        <f>1/$A$1*[1]CoreVPAExp!U$133</f>
        <v>4.2224000000000005E-4</v>
      </c>
      <c r="W26" s="12">
        <f>1/$A$1*[1]CoreVPAExp!V$133</f>
        <v>4.2224000000000005E-4</v>
      </c>
      <c r="X26" s="12">
        <f>1/$A$1*[1]CoreVPAExp!W$133</f>
        <v>4.2224000000000005E-4</v>
      </c>
      <c r="Y26" s="12">
        <f>1/$A$1*[1]CoreVPAExp!X$133</f>
        <v>4.2224000000000005E-4</v>
      </c>
      <c r="Z26" s="12">
        <f>1/$A$1*[1]CoreVPAExp!Y$133</f>
        <v>4.2224000000000005E-4</v>
      </c>
      <c r="AA26" s="12">
        <f>1/$A$1*[1]CoreVPAExp!Z$133</f>
        <v>4.2224000000000005E-4</v>
      </c>
      <c r="AB26" s="12">
        <f>1/$A$1*[1]CoreVPAExp!AA$133</f>
        <v>4.2224000000000005E-4</v>
      </c>
      <c r="AC26" s="269"/>
      <c r="AD26" s="20">
        <f>1/1000*[1]CoreVPAExp!AB$133</f>
        <v>8.302741480008001E-3</v>
      </c>
      <c r="AE26" s="12">
        <f>1/1000*[1]CoreVPAExp!AC$133</f>
        <v>6.6443310160000007E-3</v>
      </c>
      <c r="AF26" s="12">
        <f>1/1000*[1]CoreVPAExp!AD$133</f>
        <v>6.0810703872000004E-3</v>
      </c>
      <c r="AG26" s="12">
        <f>1/1000*[1]CoreVPAExp!AE$133</f>
        <v>7.588917638400001E-3</v>
      </c>
      <c r="AH26" s="12">
        <f>1/1000*[1]CoreVPAExp!AF$133</f>
        <v>1.0103340165100002E-2</v>
      </c>
      <c r="AI26" s="12">
        <f>1/1000*[1]CoreVPAExp!AG$133</f>
        <v>9.7024136780999998E-3</v>
      </c>
      <c r="AJ26" s="12">
        <f>1/1000*[1]CoreVPAExp!AH$133</f>
        <v>1.2892890036E-2</v>
      </c>
      <c r="AK26" s="12">
        <f>1/1000*[1]CoreVPAExp!AI$133</f>
        <v>2.0861904496000002E-2</v>
      </c>
      <c r="AL26" s="12">
        <f>1/1000*[1]CoreVPAExp!AJ$133</f>
        <v>1.7096082069600001E-2</v>
      </c>
      <c r="AM26" s="12">
        <f>1/1000*[1]CoreVPAExp!AK$133</f>
        <v>1.3915795462800001E-2</v>
      </c>
      <c r="AN26" s="12">
        <f>1/1000*[1]CoreVPAExp!AL$133</f>
        <v>1.6690577582700001E-2</v>
      </c>
      <c r="AO26" s="12">
        <f>1/1000*[1]CoreVPAExp!AM$133</f>
        <v>1.6538528784000001E-2</v>
      </c>
      <c r="AP26" s="12">
        <f>1/1000*[1]CoreVPAExp!AN$133</f>
        <v>1.6103075489599997E-2</v>
      </c>
      <c r="AQ26" s="12">
        <f>1/1000*[1]CoreVPAExp!AO$133</f>
        <v>1.7806605669900003E-2</v>
      </c>
      <c r="AR26" s="12">
        <f>1/1000*[1]CoreVPAExp!AP$133</f>
        <v>1.9741874009000002E-2</v>
      </c>
      <c r="AS26" s="12">
        <f>1/1000*[1]CoreVPAExp!AQ$133</f>
        <v>1.789221861E-2</v>
      </c>
      <c r="AT26" s="12">
        <f>1/1000*[1]CoreVPAExp!AR$133</f>
        <v>1.9293366620999997E-2</v>
      </c>
      <c r="AU26" s="12">
        <f>1/1000*[1]CoreVPAExp!AS$133</f>
        <v>2.0936718803E-2</v>
      </c>
      <c r="AV26" s="12">
        <f>1/1000*[1]CoreVPAExp!AT$133</f>
        <v>1.9893021457999999E-2</v>
      </c>
      <c r="AW26" s="12">
        <f>1/1000*[1]CoreVPAExp!AU$133</f>
        <v>3.9655641666666665E-5</v>
      </c>
      <c r="AX26" s="12">
        <f>1/1000*[1]CoreVPAExp!AV$133</f>
        <v>0</v>
      </c>
      <c r="AY26" s="12">
        <f>1/1000*[1]CoreVPAExp!AW$133</f>
        <v>0</v>
      </c>
      <c r="AZ26" s="12">
        <f>1/1000*[1]CoreVPAExp!AX$133</f>
        <v>0</v>
      </c>
      <c r="BA26" s="12">
        <f>1/1000*[1]CoreVPAExp!AY$133</f>
        <v>0</v>
      </c>
      <c r="BB26" s="12">
        <f>1/1000*[1]CoreVPAExp!AZ$133</f>
        <v>0</v>
      </c>
      <c r="BC26" s="12">
        <f>1/1000*[1]CoreVPAExp!BA$133</f>
        <v>0</v>
      </c>
      <c r="BD26" s="293"/>
    </row>
    <row r="27" spans="2:56">
      <c r="B27" s="5" t="s">
        <v>68</v>
      </c>
      <c r="C27" s="20">
        <f>1/$A$1*[1]CoreVPAExp!B$160</f>
        <v>0.34176172600000004</v>
      </c>
      <c r="D27" s="12">
        <f>1/$A$1*[1]CoreVPAExp!C$160</f>
        <v>0.31235694559999999</v>
      </c>
      <c r="E27" s="12">
        <f>1/$A$1*[1]CoreVPAExp!D$160</f>
        <v>0.28534088880000003</v>
      </c>
      <c r="F27" s="12">
        <f>1/$A$1*[1]CoreVPAExp!E$160</f>
        <v>0.27621190276909086</v>
      </c>
      <c r="G27" s="12">
        <f>1/$A$1*[1]CoreVPAExp!F$160</f>
        <v>0.26828695932000002</v>
      </c>
      <c r="H27" s="12">
        <f>1/$A$1*[1]CoreVPAExp!G$160</f>
        <v>0.28623167640000002</v>
      </c>
      <c r="I27" s="12">
        <f>1/$A$1*[1]CoreVPAExp!H$160</f>
        <v>0.2785850781614348</v>
      </c>
      <c r="J27" s="12">
        <f>1/$A$1*[1]CoreVPAExp!I$160</f>
        <v>0.29087794880602968</v>
      </c>
      <c r="K27" s="12">
        <f>1/$A$1*[1]CoreVPAExp!J$160</f>
        <v>0.26692435378564683</v>
      </c>
      <c r="L27" s="12">
        <f>1/$A$1*[1]CoreVPAExp!K$160</f>
        <v>0.20928338933291582</v>
      </c>
      <c r="M27" s="12">
        <f>1/$A$1*[1]CoreVPAExp!L$160</f>
        <v>0.20134657722999993</v>
      </c>
      <c r="N27" s="12">
        <f>1/$A$1*[1]CoreVPAExp!M$160</f>
        <v>0.19945487983333332</v>
      </c>
      <c r="O27" s="12">
        <f>1/$A$1*[1]CoreVPAExp!N$160</f>
        <v>0.17407628255999999</v>
      </c>
      <c r="P27" s="12">
        <f>1/$A$1*[1]CoreVPAExp!O$160</f>
        <v>0.17407279235695972</v>
      </c>
      <c r="Q27" s="12">
        <f>1/$A$1*[1]CoreVPAExp!P$160</f>
        <v>0.21011936156250002</v>
      </c>
      <c r="R27" s="12">
        <f>1/$A$1*[1]CoreVPAExp!Q$160</f>
        <v>0.25729601385</v>
      </c>
      <c r="S27" s="12">
        <f>1/$A$1*[1]CoreVPAExp!R$160</f>
        <v>0.29753460288148148</v>
      </c>
      <c r="T27" s="12">
        <f>1/$A$1*[1]CoreVPAExp!S$160</f>
        <v>0.4093801467794872</v>
      </c>
      <c r="U27" s="12">
        <f>1/$A$1*[1]CoreVPAExp!T$160</f>
        <v>0.488693186</v>
      </c>
      <c r="V27" s="12">
        <f>1/$A$1*[1]CoreVPAExp!U$160</f>
        <v>2.5532042133333339E-2</v>
      </c>
      <c r="W27" s="12">
        <f>1/$A$1*[1]CoreVPAExp!V$160</f>
        <v>2.5532042133333339E-2</v>
      </c>
      <c r="X27" s="12">
        <f>1/$A$1*[1]CoreVPAExp!W$160</f>
        <v>2.5532042133333339E-2</v>
      </c>
      <c r="Y27" s="12">
        <f>1/$A$1*[1]CoreVPAExp!X$160</f>
        <v>2.5532042133333339E-2</v>
      </c>
      <c r="Z27" s="12">
        <f>1/$A$1*[1]CoreVPAExp!Y$160</f>
        <v>2.5532042133333339E-2</v>
      </c>
      <c r="AA27" s="12">
        <f>1/$A$1*[1]CoreVPAExp!Z$160</f>
        <v>2.5532042133333339E-2</v>
      </c>
      <c r="AB27" s="12">
        <f>1/$A$1*[1]CoreVPAExp!AA$160</f>
        <v>2.5532042133333339E-2</v>
      </c>
      <c r="AC27" s="269"/>
      <c r="AD27" s="20">
        <f>1/1000*[1]CoreVPAExp!AB$160</f>
        <v>8.9492422250889006E-2</v>
      </c>
      <c r="AE27" s="12">
        <f>1/1000*[1]CoreVPAExp!AC$160</f>
        <v>8.5461698576E-2</v>
      </c>
      <c r="AF27" s="12">
        <f>1/1000*[1]CoreVPAExp!AD$160</f>
        <v>8.1624196728000004E-2</v>
      </c>
      <c r="AG27" s="12">
        <f>1/1000*[1]CoreVPAExp!AE$160</f>
        <v>9.2665753588799998E-2</v>
      </c>
      <c r="AH27" s="12">
        <f>1/1000*[1]CoreVPAExp!AF$160</f>
        <v>0.10301619939730002</v>
      </c>
      <c r="AI27" s="12">
        <f>1/1000*[1]CoreVPAExp!AG$160</f>
        <v>0.10585131117990002</v>
      </c>
      <c r="AJ27" s="12">
        <f>1/1000*[1]CoreVPAExp!AH$160</f>
        <v>0.11382805781360002</v>
      </c>
      <c r="AK27" s="12">
        <f>1/1000*[1]CoreVPAExp!AI$160</f>
        <v>0.13837663166550002</v>
      </c>
      <c r="AL27" s="12">
        <f>1/1000*[1]CoreVPAExp!AJ$160</f>
        <v>0.1445664425116</v>
      </c>
      <c r="AM27" s="12">
        <f>1/1000*[1]CoreVPAExp!AK$160</f>
        <v>0.10825469608800001</v>
      </c>
      <c r="AN27" s="12">
        <f>1/1000*[1]CoreVPAExp!AL$160</f>
        <v>8.0323728170400011E-2</v>
      </c>
      <c r="AO27" s="12">
        <f>1/1000*[1]CoreVPAExp!AM$160</f>
        <v>8.6374965551999999E-2</v>
      </c>
      <c r="AP27" s="12">
        <f>1/1000*[1]CoreVPAExp!AN$160</f>
        <v>6.869280716319999E-2</v>
      </c>
      <c r="AQ27" s="12">
        <f>1/1000*[1]CoreVPAExp!AO$160</f>
        <v>6.9108695512200002E-2</v>
      </c>
      <c r="AR27" s="12">
        <f>1/1000*[1]CoreVPAExp!AP$160</f>
        <v>7.8201008661499996E-2</v>
      </c>
      <c r="AS27" s="12">
        <f>1/1000*[1]CoreVPAExp!AQ$160</f>
        <v>8.0880202297999984E-2</v>
      </c>
      <c r="AT27" s="12">
        <f>1/1000*[1]CoreVPAExp!AR$160</f>
        <v>8.8500975230699996E-2</v>
      </c>
      <c r="AU27" s="12">
        <f>1/1000*[1]CoreVPAExp!AS$160</f>
        <v>0.1127763185835</v>
      </c>
      <c r="AV27" s="12">
        <f>1/1000*[1]CoreVPAExp!AT$160</f>
        <v>7.2186698789000012E-2</v>
      </c>
      <c r="AW27" s="12">
        <f>1/1000*[1]CoreVPAExp!AU$160</f>
        <v>1.6819664995416667E-2</v>
      </c>
      <c r="AX27" s="12">
        <f>1/1000*[1]CoreVPAExp!AV$160</f>
        <v>0</v>
      </c>
      <c r="AY27" s="12">
        <f>1/1000*[1]CoreVPAExp!AW$160</f>
        <v>0</v>
      </c>
      <c r="AZ27" s="12">
        <f>1/1000*[1]CoreVPAExp!AX$160</f>
        <v>0</v>
      </c>
      <c r="BA27" s="12">
        <f>1/1000*[1]CoreVPAExp!AY$160</f>
        <v>0</v>
      </c>
      <c r="BB27" s="12">
        <f>1/1000*[1]CoreVPAExp!AZ$160</f>
        <v>0</v>
      </c>
      <c r="BC27" s="12">
        <f>1/1000*[1]CoreVPAExp!BA$160</f>
        <v>0</v>
      </c>
      <c r="BD27" s="293"/>
    </row>
    <row r="28" spans="2:56">
      <c r="B28" s="5" t="s">
        <v>121</v>
      </c>
      <c r="C28" s="20">
        <f>1/$A$1*[1]CoreVPAExp!B$189</f>
        <v>0.5321705304333334</v>
      </c>
      <c r="D28" s="12">
        <f>1/$A$1*[1]CoreVPAExp!C$189</f>
        <v>0.61145562981111101</v>
      </c>
      <c r="E28" s="12">
        <f>1/$A$1*[1]CoreVPAExp!D$189</f>
        <v>0.18270680535555556</v>
      </c>
      <c r="F28" s="12">
        <f>1/$A$1*[1]CoreVPAExp!E$189</f>
        <v>0.13798007890901962</v>
      </c>
      <c r="G28" s="12">
        <f>1/$A$1*[1]CoreVPAExp!F$189</f>
        <v>0.13012945408220442</v>
      </c>
      <c r="H28" s="12">
        <f>1/$A$1*[1]CoreVPAExp!G$189</f>
        <v>0.14445964190196078</v>
      </c>
      <c r="I28" s="12">
        <f>1/$A$1*[1]CoreVPAExp!H$189</f>
        <v>0.13389806809496363</v>
      </c>
      <c r="J28" s="12">
        <f>1/$A$1*[1]CoreVPAExp!I$189</f>
        <v>0.17351882394533022</v>
      </c>
      <c r="K28" s="12">
        <f>1/$A$1*[1]CoreVPAExp!J$189</f>
        <v>0.1155157937821404</v>
      </c>
      <c r="L28" s="12">
        <f>1/$A$1*[1]CoreVPAExp!K$189</f>
        <v>0.10082310142887926</v>
      </c>
      <c r="M28" s="12">
        <f>1/$A$1*[1]CoreVPAExp!L$189</f>
        <v>0.21084263119999996</v>
      </c>
      <c r="N28" s="12">
        <f>1/$A$1*[1]CoreVPAExp!M$189</f>
        <v>0.13897511393333334</v>
      </c>
      <c r="O28" s="12">
        <f>1/$A$1*[1]CoreVPAExp!N$189</f>
        <v>9.0915292479999993E-2</v>
      </c>
      <c r="P28" s="12">
        <f>1/$A$1*[1]CoreVPAExp!O$189</f>
        <v>7.3813993392857158E-2</v>
      </c>
      <c r="Q28" s="12">
        <f>1/$A$1*[1]CoreVPAExp!P$189</f>
        <v>6.5184316967836262E-2</v>
      </c>
      <c r="R28" s="12">
        <f>1/$A$1*[1]CoreVPAExp!Q$189</f>
        <v>7.3629643680000009E-2</v>
      </c>
      <c r="S28" s="12">
        <f>1/$A$1*[1]CoreVPAExp!R$189</f>
        <v>7.8392861059914179E-2</v>
      </c>
      <c r="T28" s="12">
        <f>1/$A$1*[1]CoreVPAExp!S$189</f>
        <v>8.2418604386666663E-2</v>
      </c>
      <c r="U28" s="12">
        <f>1/$A$1*[1]CoreVPAExp!T$189</f>
        <v>9.5887557634090903E-2</v>
      </c>
      <c r="V28" s="12">
        <f>1/$A$1*[1]CoreVPAExp!U$189</f>
        <v>5.6999999999999996E-6</v>
      </c>
      <c r="W28" s="12">
        <f>1/$A$1*[1]CoreVPAExp!V$189</f>
        <v>5.6999999999999996E-6</v>
      </c>
      <c r="X28" s="12">
        <f>1/$A$1*[1]CoreVPAExp!W$189</f>
        <v>5.6999999999999996E-6</v>
      </c>
      <c r="Y28" s="12">
        <f>1/$A$1*[1]CoreVPAExp!X$189</f>
        <v>5.6999999999999996E-6</v>
      </c>
      <c r="Z28" s="12">
        <f>1/$A$1*[1]CoreVPAExp!Y$189</f>
        <v>5.6999999999999996E-6</v>
      </c>
      <c r="AA28" s="12">
        <f>1/$A$1*[1]CoreVPAExp!Z$189</f>
        <v>5.6999999999999996E-6</v>
      </c>
      <c r="AB28" s="12">
        <f>1/$A$1*[1]CoreVPAExp!AA$189</f>
        <v>5.6999999999999996E-6</v>
      </c>
      <c r="AC28" s="269"/>
      <c r="AD28" s="20">
        <f>1/1000*[1]CoreVPAExp!AB$189</f>
        <v>3.8543618291163005E-2</v>
      </c>
      <c r="AE28" s="12">
        <f>1/1000*[1]CoreVPAExp!AC$189</f>
        <v>3.5608679847999994E-2</v>
      </c>
      <c r="AF28" s="12">
        <f>1/1000*[1]CoreVPAExp!AD$189</f>
        <v>2.40137512368E-2</v>
      </c>
      <c r="AG28" s="12">
        <f>1/1000*[1]CoreVPAExp!AE$189</f>
        <v>2.7619117892800003E-2</v>
      </c>
      <c r="AH28" s="12">
        <f>1/1000*[1]CoreVPAExp!AF$189</f>
        <v>2.9832364139200002E-2</v>
      </c>
      <c r="AI28" s="12">
        <f>1/1000*[1]CoreVPAExp!AG$189</f>
        <v>3.2617037481600004E-2</v>
      </c>
      <c r="AJ28" s="12">
        <f>1/1000*[1]CoreVPAExp!AH$189</f>
        <v>3.2420025182000003E-2</v>
      </c>
      <c r="AK28" s="12">
        <f>1/1000*[1]CoreVPAExp!AI$189</f>
        <v>3.515813545500001E-2</v>
      </c>
      <c r="AL28" s="12">
        <f>1/1000*[1]CoreVPAExp!AJ$189</f>
        <v>3.1931610725200003E-2</v>
      </c>
      <c r="AM28" s="12">
        <f>1/1000*[1]CoreVPAExp!AK$189</f>
        <v>2.5251700500400001E-2</v>
      </c>
      <c r="AN28" s="12">
        <f>1/1000*[1]CoreVPAExp!AL$189</f>
        <v>2.3498190258300005E-2</v>
      </c>
      <c r="AO28" s="12">
        <f>1/1000*[1]CoreVPAExp!AM$189</f>
        <v>1.7766920064000002E-2</v>
      </c>
      <c r="AP28" s="12">
        <f>1/1000*[1]CoreVPAExp!AN$189</f>
        <v>1.4537843478399998E-2</v>
      </c>
      <c r="AQ28" s="12">
        <f>1/1000*[1]CoreVPAExp!AO$189</f>
        <v>1.3293332736600003E-2</v>
      </c>
      <c r="AR28" s="12">
        <f>1/1000*[1]CoreVPAExp!AP$189</f>
        <v>1.5642213347000004E-2</v>
      </c>
      <c r="AS28" s="12">
        <f>1/1000*[1]CoreVPAExp!AQ$189</f>
        <v>1.5791674377500002E-2</v>
      </c>
      <c r="AT28" s="12">
        <f>1/1000*[1]CoreVPAExp!AR$189</f>
        <v>1.6510405282400002E-2</v>
      </c>
      <c r="AU28" s="12">
        <f>1/1000*[1]CoreVPAExp!AS$189</f>
        <v>1.73562272884E-2</v>
      </c>
      <c r="AV28" s="12">
        <f>1/1000*[1]CoreVPAExp!AT$189</f>
        <v>2.4560302752000007E-2</v>
      </c>
      <c r="AW28" s="12">
        <f>1/1000*[1]CoreVPAExp!AU$189</f>
        <v>1.0617008750000001E-5</v>
      </c>
      <c r="AX28" s="12">
        <f>1/1000*[1]CoreVPAExp!AV$189</f>
        <v>0</v>
      </c>
      <c r="AY28" s="12">
        <f>1/1000*[1]CoreVPAExp!AW$189</f>
        <v>0</v>
      </c>
      <c r="AZ28" s="12">
        <f>1/1000*[1]CoreVPAExp!AX$189</f>
        <v>0</v>
      </c>
      <c r="BA28" s="12">
        <f>1/1000*[1]CoreVPAExp!AY$189</f>
        <v>0</v>
      </c>
      <c r="BB28" s="12">
        <f>1/1000*[1]CoreVPAExp!AZ$189</f>
        <v>0</v>
      </c>
      <c r="BC28" s="12">
        <f>1/1000*[1]CoreVPAExp!BA$189</f>
        <v>0</v>
      </c>
      <c r="BD28" s="293"/>
    </row>
    <row r="29" spans="2:56">
      <c r="B29" s="5" t="s">
        <v>81</v>
      </c>
      <c r="C29" s="189">
        <f>1/$A$1*[1]CoreVPAExp!B$212</f>
        <v>2.0277136026666662</v>
      </c>
      <c r="D29" s="70">
        <f>1/$A$1*[1]CoreVPAExp!C$212</f>
        <v>2.135349640416667</v>
      </c>
      <c r="E29" s="70">
        <f>1/$A$1*[1]CoreVPAExp!D$212</f>
        <v>1.7031520733833332</v>
      </c>
      <c r="F29" s="70">
        <f>1/$A$1*[1]CoreVPAExp!E$212</f>
        <v>1.9705977680366664</v>
      </c>
      <c r="G29" s="70">
        <f>1/$A$1*[1]CoreVPAExp!F$212</f>
        <v>1.8073371123944446</v>
      </c>
      <c r="H29" s="70">
        <f>1/$A$1*[1]CoreVPAExp!G$212</f>
        <v>1.7900866481666664</v>
      </c>
      <c r="I29" s="70">
        <f>1/$A$1*[1]CoreVPAExp!H$212</f>
        <v>1.4866463984693612</v>
      </c>
      <c r="J29" s="70">
        <f>1/$A$1*[1]CoreVPAExp!I$212</f>
        <v>1.5750920371779868</v>
      </c>
      <c r="K29" s="70">
        <f>1/$A$1*[1]CoreVPAExp!J$212</f>
        <v>0.99047553537101962</v>
      </c>
      <c r="L29" s="70">
        <f>1/$A$1*[1]CoreVPAExp!K$212</f>
        <v>0.72445634260107705</v>
      </c>
      <c r="M29" s="70">
        <f>1/$A$1*[1]CoreVPAExp!L$212</f>
        <v>1.330837716582338</v>
      </c>
      <c r="N29" s="70">
        <f>1/$A$1*[1]CoreVPAExp!M$212</f>
        <v>1.2437211029115884</v>
      </c>
      <c r="O29" s="70">
        <f>1/$A$1*[1]CoreVPAExp!N$212</f>
        <v>0.7510341015305162</v>
      </c>
      <c r="P29" s="70">
        <f>1/$A$1*[1]CoreVPAExp!O$212</f>
        <v>0.81928895858920625</v>
      </c>
      <c r="Q29" s="70">
        <f>1/$A$1*[1]CoreVPAExp!P$212</f>
        <v>0.81847979226743717</v>
      </c>
      <c r="R29" s="70">
        <f>1/$A$1*[1]CoreVPAExp!Q$212</f>
        <v>0.96618991676666677</v>
      </c>
      <c r="S29" s="70">
        <f>1/$A$1*[1]CoreVPAExp!R$212</f>
        <v>0.99157280261352676</v>
      </c>
      <c r="T29" s="70">
        <f>1/$A$1*[1]CoreVPAExp!S$212</f>
        <v>1.1245534932000001</v>
      </c>
      <c r="U29" s="70">
        <f>1/$A$1*[1]CoreVPAExp!T$212</f>
        <v>1.0799698049666668</v>
      </c>
      <c r="V29" s="70">
        <f>1/$A$1*[1]CoreVPAExp!U$212</f>
        <v>1.3708647325000002E-2</v>
      </c>
      <c r="W29" s="70">
        <f>1/$A$1*[1]CoreVPAExp!V$212</f>
        <v>1.3708647325000002E-2</v>
      </c>
      <c r="X29" s="70">
        <f>1/$A$1*[1]CoreVPAExp!W$212</f>
        <v>1.3708647325000002E-2</v>
      </c>
      <c r="Y29" s="70">
        <f>1/$A$1*[1]CoreVPAExp!X$212</f>
        <v>1.3708647325000002E-2</v>
      </c>
      <c r="Z29" s="70">
        <f>1/$A$1*[1]CoreVPAExp!Y$212</f>
        <v>1.3708647325000002E-2</v>
      </c>
      <c r="AA29" s="70">
        <f>1/$A$1*[1]CoreVPAExp!Z$212</f>
        <v>1.3708647325000002E-2</v>
      </c>
      <c r="AB29" s="70">
        <f>1/$A$1*[1]CoreVPAExp!AA$212</f>
        <v>1.3708647325000002E-2</v>
      </c>
      <c r="AC29" s="269"/>
      <c r="AD29" s="20">
        <f>1/1000*[1]CoreVPAExp!AB$212</f>
        <v>0.16419017502284999</v>
      </c>
      <c r="AE29" s="12">
        <f>1/1000*[1]CoreVPAExp!AC$212</f>
        <v>0.15046874755439998</v>
      </c>
      <c r="AF29" s="12">
        <f>1/1000*[1]CoreVPAExp!AD$212</f>
        <v>0.13933009486560002</v>
      </c>
      <c r="AG29" s="12">
        <f>1/1000*[1]CoreVPAExp!AE$212</f>
        <v>0.17598132584480003</v>
      </c>
      <c r="AH29" s="12">
        <f>1/1000*[1]CoreVPAExp!AF$212</f>
        <v>0.20015825643450003</v>
      </c>
      <c r="AI29" s="12">
        <f>1/1000*[1]CoreVPAExp!AG$212</f>
        <v>0.19747235773980004</v>
      </c>
      <c r="AJ29" s="12">
        <f>1/1000*[1]CoreVPAExp!AH$212</f>
        <v>0.19373008362600005</v>
      </c>
      <c r="AK29" s="12">
        <f>1/1000*[1]CoreVPAExp!AI$212</f>
        <v>0.21108427569100002</v>
      </c>
      <c r="AL29" s="12">
        <f>1/1000*[1]CoreVPAExp!AJ$212</f>
        <v>0.15243863329680002</v>
      </c>
      <c r="AM29" s="12">
        <f>1/1000*[1]CoreVPAExp!AK$212</f>
        <v>9.6831367776000016E-2</v>
      </c>
      <c r="AN29" s="12">
        <f>1/1000*[1]CoreVPAExp!AL$212</f>
        <v>0.10920501210059999</v>
      </c>
      <c r="AO29" s="12">
        <f>1/1000*[1]CoreVPAExp!AM$212</f>
        <v>0.105000535248</v>
      </c>
      <c r="AP29" s="12">
        <f>1/1000*[1]CoreVPAExp!AN$212</f>
        <v>7.0232263516800009E-2</v>
      </c>
      <c r="AQ29" s="12">
        <f>1/1000*[1]CoreVPAExp!AO$212</f>
        <v>8.4241811976299999E-2</v>
      </c>
      <c r="AR29" s="12">
        <f>1/1000*[1]CoreVPAExp!AP$212</f>
        <v>9.662030246650001E-2</v>
      </c>
      <c r="AS29" s="12">
        <f>1/1000*[1]CoreVPAExp!AQ$212</f>
        <v>0.10699731194249999</v>
      </c>
      <c r="AT29" s="12">
        <f>1/1000*[1]CoreVPAExp!AR$212</f>
        <v>0.1172325671128</v>
      </c>
      <c r="AU29" s="12">
        <f>1/1000*[1]CoreVPAExp!AS$212</f>
        <v>0.13565077112730001</v>
      </c>
      <c r="AV29" s="12">
        <f>1/1000*[1]CoreVPAExp!AT$212</f>
        <v>0.13472104442400001</v>
      </c>
      <c r="AW29" s="12">
        <f>1/1000*[1]CoreVPAExp!AU$212</f>
        <v>5.7509916979166667E-3</v>
      </c>
      <c r="AX29" s="12">
        <f>1/1000*[1]CoreVPAExp!AV$212</f>
        <v>0</v>
      </c>
      <c r="AY29" s="12">
        <f>1/1000*[1]CoreVPAExp!AW$212</f>
        <v>0</v>
      </c>
      <c r="AZ29" s="12">
        <f>1/1000*[1]CoreVPAExp!AX$212</f>
        <v>0</v>
      </c>
      <c r="BA29" s="12">
        <f>1/1000*[1]CoreVPAExp!AY$212</f>
        <v>0</v>
      </c>
      <c r="BB29" s="12">
        <f>1/1000*[1]CoreVPAExp!AZ$212</f>
        <v>0</v>
      </c>
      <c r="BC29" s="12">
        <f>1/1000*[1]CoreVPAExp!BA$212</f>
        <v>0</v>
      </c>
      <c r="BD29" s="293"/>
    </row>
    <row r="30" spans="2:56">
      <c r="B30" s="5" t="s">
        <v>82</v>
      </c>
      <c r="C30" s="20">
        <f>1/$A$1*[1]CoreVPAExp!B$246</f>
        <v>0.1021025881</v>
      </c>
      <c r="D30" s="12">
        <f>1/$A$1*[1]CoreVPAExp!C$246</f>
        <v>0.12892575577818177</v>
      </c>
      <c r="E30" s="12">
        <f>1/$A$1*[1]CoreVPAExp!D$246</f>
        <v>0.16881273309500006</v>
      </c>
      <c r="F30" s="12">
        <f>1/$A$1*[1]CoreVPAExp!E$246</f>
        <v>0.15886519839999999</v>
      </c>
      <c r="G30" s="12">
        <f>1/$A$1*[1]CoreVPAExp!F$246</f>
        <v>0.14862192300000004</v>
      </c>
      <c r="H30" s="12">
        <f>1/$A$1*[1]CoreVPAExp!G$246</f>
        <v>0.17209826593636363</v>
      </c>
      <c r="I30" s="12">
        <f>1/$A$1*[1]CoreVPAExp!H$246</f>
        <v>0.16067428267453823</v>
      </c>
      <c r="J30" s="12">
        <f>1/$A$1*[1]CoreVPAExp!I$246</f>
        <v>0.28025401995189186</v>
      </c>
      <c r="K30" s="12">
        <f>1/$A$1*[1]CoreVPAExp!J$246</f>
        <v>0.15000920109423557</v>
      </c>
      <c r="L30" s="12">
        <f>1/$A$1*[1]CoreVPAExp!K$246</f>
        <v>9.8411491675699916E-2</v>
      </c>
      <c r="M30" s="12">
        <f>1/$A$1*[1]CoreVPAExp!L$246</f>
        <v>0.13007869954666668</v>
      </c>
      <c r="N30" s="12">
        <f>1/$A$1*[1]CoreVPAExp!M$246</f>
        <v>0.11625736296217949</v>
      </c>
      <c r="O30" s="12">
        <f>1/$A$1*[1]CoreVPAExp!N$246</f>
        <v>0.13679098771924511</v>
      </c>
      <c r="P30" s="12">
        <f>1/$A$1*[1]CoreVPAExp!O$246</f>
        <v>0.13593414493655465</v>
      </c>
      <c r="Q30" s="12">
        <f>1/$A$1*[1]CoreVPAExp!P$246</f>
        <v>0.14300993027589287</v>
      </c>
      <c r="R30" s="12">
        <f>1/$A$1*[1]CoreVPAExp!Q$246</f>
        <v>0.17866451979333334</v>
      </c>
      <c r="S30" s="12">
        <f>1/$A$1*[1]CoreVPAExp!R$246</f>
        <v>0.16396164346105169</v>
      </c>
      <c r="T30" s="12">
        <f>1/$A$1*[1]CoreVPAExp!S$246</f>
        <v>0.15150862815873017</v>
      </c>
      <c r="U30" s="12">
        <f>1/$A$1*[1]CoreVPAExp!T$246</f>
        <v>0.14849985331093796</v>
      </c>
      <c r="V30" s="12">
        <f>1/$A$1*[1]CoreVPAExp!U$246</f>
        <v>0</v>
      </c>
      <c r="W30" s="12">
        <f>1/$A$1*[1]CoreVPAExp!V$246</f>
        <v>0</v>
      </c>
      <c r="X30" s="12">
        <f>1/$A$1*[1]CoreVPAExp!W$246</f>
        <v>0</v>
      </c>
      <c r="Y30" s="12">
        <f>1/$A$1*[1]CoreVPAExp!X$246</f>
        <v>0</v>
      </c>
      <c r="Z30" s="12">
        <f>1/$A$1*[1]CoreVPAExp!Y$246</f>
        <v>0</v>
      </c>
      <c r="AA30" s="12">
        <f>1/$A$1*[1]CoreVPAExp!Z$246</f>
        <v>0</v>
      </c>
      <c r="AB30" s="12">
        <f>1/$A$1*[1]CoreVPAExp!AA$246</f>
        <v>0</v>
      </c>
      <c r="AC30" s="269"/>
      <c r="AD30" s="20">
        <f>1/1000*[1]CoreVPAExp!AB$246</f>
        <v>3.4148188357587005E-2</v>
      </c>
      <c r="AE30" s="12">
        <f>1/1000*[1]CoreVPAExp!AC$246</f>
        <v>3.7807188876399993E-2</v>
      </c>
      <c r="AF30" s="12">
        <f>1/1000*[1]CoreVPAExp!AD$246</f>
        <v>3.6140330831999995E-2</v>
      </c>
      <c r="AG30" s="12">
        <f>1/1000*[1]CoreVPAExp!AE$246</f>
        <v>5.1437886808000002E-2</v>
      </c>
      <c r="AH30" s="12">
        <f>1/1000*[1]CoreVPAExp!AF$246</f>
        <v>6.1260863441400006E-2</v>
      </c>
      <c r="AI30" s="12">
        <f>1/1000*[1]CoreVPAExp!AG$246</f>
        <v>7.649602521990001E-2</v>
      </c>
      <c r="AJ30" s="12">
        <f>1/1000*[1]CoreVPAExp!AH$246</f>
        <v>7.8806812389599995E-2</v>
      </c>
      <c r="AK30" s="12">
        <f>1/1000*[1]CoreVPAExp!AI$246</f>
        <v>0.10776444882200001</v>
      </c>
      <c r="AL30" s="12">
        <f>1/1000*[1]CoreVPAExp!AJ$246</f>
        <v>9.6471185438800025E-2</v>
      </c>
      <c r="AM30" s="12">
        <f>1/1000*[1]CoreVPAExp!AK$246</f>
        <v>5.7164082892400006E-2</v>
      </c>
      <c r="AN30" s="12">
        <f>1/1000*[1]CoreVPAExp!AL$246</f>
        <v>5.6828683798199997E-2</v>
      </c>
      <c r="AO30" s="12">
        <f>1/1000*[1]CoreVPAExp!AM$246</f>
        <v>5.5161429887999991E-2</v>
      </c>
      <c r="AP30" s="12">
        <f>1/1000*[1]CoreVPAExp!AN$246</f>
        <v>5.5880127600000003E-2</v>
      </c>
      <c r="AQ30" s="12">
        <f>1/1000*[1]CoreVPAExp!AO$246</f>
        <v>5.7613922279100005E-2</v>
      </c>
      <c r="AR30" s="12">
        <f>1/1000*[1]CoreVPAExp!AP$246</f>
        <v>6.6641546828500001E-2</v>
      </c>
      <c r="AS30" s="12">
        <f>1/1000*[1]CoreVPAExp!AQ$246</f>
        <v>7.2907315326999997E-2</v>
      </c>
      <c r="AT30" s="12">
        <f>1/1000*[1]CoreVPAExp!AR$246</f>
        <v>7.0726483506900015E-2</v>
      </c>
      <c r="AU30" s="12">
        <f>1/1000*[1]CoreVPAExp!AS$246</f>
        <v>6.6230941104899993E-2</v>
      </c>
      <c r="AV30" s="12">
        <f>1/1000*[1]CoreVPAExp!AT$246</f>
        <v>9.4825966863999994E-2</v>
      </c>
      <c r="AW30" s="12">
        <f>1/1000*[1]CoreVPAExp!AU$246</f>
        <v>0</v>
      </c>
      <c r="AX30" s="12">
        <f>1/1000*[1]CoreVPAExp!AV$246</f>
        <v>0</v>
      </c>
      <c r="AY30" s="12">
        <f>1/1000*[1]CoreVPAExp!AW$246</f>
        <v>0</v>
      </c>
      <c r="AZ30" s="12">
        <f>1/1000*[1]CoreVPAExp!AX$246</f>
        <v>0</v>
      </c>
      <c r="BA30" s="12">
        <f>1/1000*[1]CoreVPAExp!AY$246</f>
        <v>0</v>
      </c>
      <c r="BB30" s="12">
        <f>1/1000*[1]CoreVPAExp!AZ$246</f>
        <v>0</v>
      </c>
      <c r="BC30" s="12">
        <f>1/1000*[1]CoreVPAExp!BA$246</f>
        <v>0</v>
      </c>
      <c r="BD30" s="293"/>
    </row>
    <row r="31" spans="2:56">
      <c r="B31" s="5" t="s">
        <v>19</v>
      </c>
      <c r="C31" s="19">
        <f t="shared" ref="C31:AB31" si="8">SUM(C21:C21)-SUM(C22:C30)</f>
        <v>6.8150803119999104E-2</v>
      </c>
      <c r="D31" s="15">
        <f t="shared" si="8"/>
        <v>4.5290572863334155E-2</v>
      </c>
      <c r="E31" s="15">
        <f t="shared" si="8"/>
        <v>3.9731235099999651E-2</v>
      </c>
      <c r="F31" s="15">
        <f t="shared" si="8"/>
        <v>4.2312905960001146E-2</v>
      </c>
      <c r="G31" s="15">
        <f t="shared" si="8"/>
        <v>4.1580553140000198E-2</v>
      </c>
      <c r="H31" s="15">
        <f t="shared" si="8"/>
        <v>5.9001298289961035E-2</v>
      </c>
      <c r="I31" s="15">
        <f t="shared" si="8"/>
        <v>0.11636123694493605</v>
      </c>
      <c r="J31" s="15">
        <f t="shared" si="8"/>
        <v>0.1438862672593233</v>
      </c>
      <c r="K31" s="15">
        <f t="shared" si="8"/>
        <v>0.13103645203104275</v>
      </c>
      <c r="L31" s="15">
        <f t="shared" si="8"/>
        <v>9.6927228606387583E-2</v>
      </c>
      <c r="M31" s="15">
        <f t="shared" si="8"/>
        <v>0.32181655914967777</v>
      </c>
      <c r="N31" s="15">
        <f t="shared" si="8"/>
        <v>0.29085062721905164</v>
      </c>
      <c r="O31" s="15">
        <f t="shared" si="8"/>
        <v>9.3712879685651451E-2</v>
      </c>
      <c r="P31" s="15">
        <f t="shared" si="8"/>
        <v>8.2904112739738522E-2</v>
      </c>
      <c r="Q31" s="15">
        <f t="shared" si="8"/>
        <v>7.5364555249360698E-2</v>
      </c>
      <c r="R31" s="15">
        <f t="shared" si="8"/>
        <v>8.2761113069628855E-2</v>
      </c>
      <c r="S31" s="15">
        <f t="shared" si="8"/>
        <v>8.6960613737858239E-2</v>
      </c>
      <c r="T31" s="15">
        <f t="shared" si="8"/>
        <v>9.6735905266241318E-2</v>
      </c>
      <c r="U31" s="15">
        <f t="shared" si="8"/>
        <v>0.12474597692865697</v>
      </c>
      <c r="V31" s="15">
        <f t="shared" si="8"/>
        <v>3.5952032897192656</v>
      </c>
      <c r="W31" s="15">
        <f t="shared" si="8"/>
        <v>3.5952032897192656</v>
      </c>
      <c r="X31" s="15">
        <f t="shared" si="8"/>
        <v>3.5952032897192656</v>
      </c>
      <c r="Y31" s="15">
        <f t="shared" si="8"/>
        <v>3.5952032897192656</v>
      </c>
      <c r="Z31" s="15">
        <f t="shared" si="8"/>
        <v>3.5952032897192656</v>
      </c>
      <c r="AA31" s="15">
        <f t="shared" si="8"/>
        <v>3.5952032897192656</v>
      </c>
      <c r="AB31" s="15">
        <f t="shared" si="8"/>
        <v>3.5952032897192656</v>
      </c>
      <c r="AC31" s="269"/>
      <c r="AD31" s="20">
        <f t="shared" ref="AD31:BC31" si="9">SUM(AD21:AD21)-SUM(AD22:AD30)</f>
        <v>1.8806486912697151E-2</v>
      </c>
      <c r="AE31" s="12">
        <f t="shared" si="9"/>
        <v>1.6500769942800031E-2</v>
      </c>
      <c r="AF31" s="12">
        <f t="shared" si="9"/>
        <v>1.7036565043199947E-2</v>
      </c>
      <c r="AG31" s="12">
        <f t="shared" si="9"/>
        <v>2.0299984667199955E-2</v>
      </c>
      <c r="AH31" s="12">
        <f t="shared" si="9"/>
        <v>2.3269832592299977E-2</v>
      </c>
      <c r="AI31" s="12">
        <f t="shared" si="9"/>
        <v>3.0235341150300354E-2</v>
      </c>
      <c r="AJ31" s="12">
        <f t="shared" si="9"/>
        <v>4.2571921583999917E-2</v>
      </c>
      <c r="AK31" s="12">
        <f t="shared" si="9"/>
        <v>5.2133983089500235E-2</v>
      </c>
      <c r="AL31" s="12">
        <f t="shared" si="9"/>
        <v>4.760776335440009E-2</v>
      </c>
      <c r="AM31" s="12">
        <f t="shared" si="9"/>
        <v>3.0985369021199971E-2</v>
      </c>
      <c r="AN31" s="12">
        <f t="shared" si="9"/>
        <v>4.5663006039299958E-2</v>
      </c>
      <c r="AO31" s="12">
        <f t="shared" si="9"/>
        <v>4.4674898111999983E-2</v>
      </c>
      <c r="AP31" s="12">
        <f t="shared" si="9"/>
        <v>2.3135448846399953E-2</v>
      </c>
      <c r="AQ31" s="12">
        <f t="shared" si="9"/>
        <v>2.3928826597799935E-2</v>
      </c>
      <c r="AR31" s="12">
        <f t="shared" si="9"/>
        <v>2.4219138211500013E-2</v>
      </c>
      <c r="AS31" s="12">
        <f t="shared" si="9"/>
        <v>2.2513744333499952E-2</v>
      </c>
      <c r="AT31" s="12">
        <f t="shared" si="9"/>
        <v>2.4579638761499822E-2</v>
      </c>
      <c r="AU31" s="12">
        <f t="shared" si="9"/>
        <v>3.2080539390899943E-2</v>
      </c>
      <c r="AV31" s="12">
        <f t="shared" si="9"/>
        <v>4.08710807610001E-2</v>
      </c>
      <c r="AW31" s="12">
        <f t="shared" si="9"/>
        <v>0.58605985815708339</v>
      </c>
      <c r="AX31" s="12">
        <f t="shared" si="9"/>
        <v>0</v>
      </c>
      <c r="AY31" s="12">
        <f t="shared" si="9"/>
        <v>0</v>
      </c>
      <c r="AZ31" s="12">
        <f t="shared" si="9"/>
        <v>0</v>
      </c>
      <c r="BA31" s="12">
        <f t="shared" si="9"/>
        <v>0</v>
      </c>
      <c r="BB31" s="12">
        <f t="shared" si="9"/>
        <v>0</v>
      </c>
      <c r="BC31" s="12">
        <f t="shared" si="9"/>
        <v>0</v>
      </c>
      <c r="BD31" s="293"/>
    </row>
    <row r="32" spans="2:56" ht="17.149999999999999" customHeight="1">
      <c r="B32" s="9" t="s">
        <v>134</v>
      </c>
      <c r="C32" s="43">
        <f>1/$A$1*[1]CoreVPAExp!B$265</f>
        <v>1.6705759600000002E-2</v>
      </c>
      <c r="D32" s="23">
        <f>1/$A$1*[1]CoreVPAExp!C$265</f>
        <v>2.7107215466666668E-2</v>
      </c>
      <c r="E32" s="23">
        <f>1/$A$1*[1]CoreVPAExp!D$265</f>
        <v>2.6598468216666667E-2</v>
      </c>
      <c r="F32" s="23">
        <f>1/$A$1*[1]CoreVPAExp!E$265</f>
        <v>1.00918716E-2</v>
      </c>
      <c r="G32" s="23">
        <f>1/$A$1*[1]CoreVPAExp!F$265</f>
        <v>1.1117726000000001E-2</v>
      </c>
      <c r="H32" s="23">
        <f>1/$A$1*[1]CoreVPAExp!G$265</f>
        <v>1.4317776800000001E-2</v>
      </c>
      <c r="I32" s="23">
        <f>1/$A$1*[1]CoreVPAExp!H$265</f>
        <v>1.7715991368627452E-2</v>
      </c>
      <c r="J32" s="23">
        <f>1/$A$1*[1]CoreVPAExp!I$265</f>
        <v>2.0041892400000001E-2</v>
      </c>
      <c r="K32" s="23">
        <f>1/$A$1*[1]CoreVPAExp!J$265</f>
        <v>2.3878968E-2</v>
      </c>
      <c r="L32" s="23">
        <f>1/$A$1*[1]CoreVPAExp!K$265</f>
        <v>2.92241284E-2</v>
      </c>
      <c r="M32" s="23">
        <f>1/$A$1*[1]CoreVPAExp!L$265</f>
        <v>4.0951747171428583E-2</v>
      </c>
      <c r="N32" s="23">
        <f>1/$A$1*[1]CoreVPAExp!M$265</f>
        <v>2.0457762318070817E-2</v>
      </c>
      <c r="O32" s="23">
        <f>1/$A$1*[1]CoreVPAExp!N$265</f>
        <v>1.5119621139136305E-2</v>
      </c>
      <c r="P32" s="23">
        <f>1/$A$1*[1]CoreVPAExp!O$265</f>
        <v>1.9757955920085474E-2</v>
      </c>
      <c r="Q32" s="23">
        <f>1/$A$1*[1]CoreVPAExp!P$265</f>
        <v>1.4315443705077592E-2</v>
      </c>
      <c r="R32" s="23">
        <f>1/$A$1*[1]CoreVPAExp!Q$265</f>
        <v>1.4115813631473104E-2</v>
      </c>
      <c r="S32" s="23">
        <f>1/$A$1*[1]CoreVPAExp!R$265</f>
        <v>8.3021786098277615E-3</v>
      </c>
      <c r="T32" s="23">
        <f>1/$A$1*[1]CoreVPAExp!S$265</f>
        <v>1.0011930533333335E-2</v>
      </c>
      <c r="U32" s="23">
        <f>1/$A$1*[1]CoreVPAExp!T$265</f>
        <v>5.484076777777778E-3</v>
      </c>
      <c r="V32" s="23">
        <f>1/$A$1*[1]CoreVPAExp!U$265</f>
        <v>1.4516760000000002E-4</v>
      </c>
      <c r="W32" s="23">
        <f>1/$A$1*[1]CoreVPAExp!V$265</f>
        <v>1.4516760000000002E-4</v>
      </c>
      <c r="X32" s="23">
        <f>1/$A$1*[1]CoreVPAExp!W$265</f>
        <v>1.4516760000000002E-4</v>
      </c>
      <c r="Y32" s="23">
        <f>1/$A$1*[1]CoreVPAExp!X$265</f>
        <v>1.4516760000000002E-4</v>
      </c>
      <c r="Z32" s="23">
        <f>1/$A$1*[1]CoreVPAExp!Y$265</f>
        <v>1.4516760000000002E-4</v>
      </c>
      <c r="AA32" s="23">
        <f>1/$A$1*[1]CoreVPAExp!Z$265</f>
        <v>1.4516760000000002E-4</v>
      </c>
      <c r="AB32" s="23">
        <f>1/$A$1*[1]CoreVPAExp!AA$265</f>
        <v>1.4516760000000002E-4</v>
      </c>
      <c r="AC32" s="269"/>
      <c r="AD32" s="43">
        <f>1/1000*[1]CoreVPAExp!AB$265</f>
        <v>4.5324082067670001E-3</v>
      </c>
      <c r="AE32" s="23">
        <f>1/1000*[1]CoreVPAExp!AC$265</f>
        <v>4.3287187052000013E-3</v>
      </c>
      <c r="AF32" s="23">
        <f>1/1000*[1]CoreVPAExp!AD$265</f>
        <v>4.3860076848000005E-3</v>
      </c>
      <c r="AG32" s="23">
        <f>1/1000*[1]CoreVPAExp!AE$265</f>
        <v>3.6449741328000006E-3</v>
      </c>
      <c r="AH32" s="23">
        <f>1/1000*[1]CoreVPAExp!AF$265</f>
        <v>4.7650948029999999E-3</v>
      </c>
      <c r="AI32" s="23">
        <f>1/1000*[1]CoreVPAExp!AG$265</f>
        <v>3.8713567893000002E-3</v>
      </c>
      <c r="AJ32" s="23">
        <f>1/1000*[1]CoreVPAExp!AH$265</f>
        <v>6.0898621515999996E-3</v>
      </c>
      <c r="AK32" s="23">
        <f>1/1000*[1]CoreVPAExp!AI$265</f>
        <v>6.1422507094999997E-3</v>
      </c>
      <c r="AL32" s="23">
        <f>1/1000*[1]CoreVPAExp!AJ$265</f>
        <v>8.6847239496000029E-3</v>
      </c>
      <c r="AM32" s="23">
        <f>1/1000*[1]CoreVPAExp!AK$265</f>
        <v>7.7019154343999988E-3</v>
      </c>
      <c r="AN32" s="23">
        <f>1/1000*[1]CoreVPAExp!AL$265</f>
        <v>1.0191573284400002E-2</v>
      </c>
      <c r="AO32" s="23">
        <f>1/1000*[1]CoreVPAExp!AM$265</f>
        <v>7.2970226880000001E-3</v>
      </c>
      <c r="AP32" s="23">
        <f>1/1000*[1]CoreVPAExp!AN$265</f>
        <v>4.5593903168000003E-3</v>
      </c>
      <c r="AQ32" s="23">
        <f>1/1000*[1]CoreVPAExp!AO$265</f>
        <v>6.2219718626999997E-3</v>
      </c>
      <c r="AR32" s="23">
        <f>1/1000*[1]CoreVPAExp!AP$265</f>
        <v>4.8166786820000003E-3</v>
      </c>
      <c r="AS32" s="23">
        <f>1/1000*[1]CoreVPAExp!AQ$265</f>
        <v>4.3650659080000003E-3</v>
      </c>
      <c r="AT32" s="23">
        <f>1/1000*[1]CoreVPAExp!AR$265</f>
        <v>3.2062598228000004E-3</v>
      </c>
      <c r="AU32" s="23">
        <f>1/1000*[1]CoreVPAExp!AS$265</f>
        <v>3.4746928502E-3</v>
      </c>
      <c r="AV32" s="23">
        <f>1/1000*[1]CoreVPAExp!AT$265</f>
        <v>7.120975314999999E-3</v>
      </c>
      <c r="AW32" s="23">
        <f>1/1000*[1]CoreVPAExp!AU$265</f>
        <v>7.7196390416666685E-5</v>
      </c>
      <c r="AX32" s="23">
        <f>1/1000*[1]CoreVPAExp!AV$265</f>
        <v>0</v>
      </c>
      <c r="AY32" s="23">
        <f>1/1000*[1]CoreVPAExp!AW$265</f>
        <v>0</v>
      </c>
      <c r="AZ32" s="23">
        <f>1/1000*[1]CoreVPAExp!AX$265</f>
        <v>0</v>
      </c>
      <c r="BA32" s="23">
        <f>1/1000*[1]CoreVPAExp!AY$265</f>
        <v>0</v>
      </c>
      <c r="BB32" s="23">
        <f>1/1000*[1]CoreVPAExp!AZ$265</f>
        <v>0</v>
      </c>
      <c r="BC32" s="23">
        <f>1/1000*[1]CoreVPAExp!BA$265</f>
        <v>0</v>
      </c>
      <c r="BD32" s="293"/>
    </row>
    <row r="33" spans="2:56">
      <c r="B33" s="5" t="s">
        <v>107</v>
      </c>
      <c r="C33" s="20">
        <f>1/$A$1*[1]CoreVPAExp!B$245</f>
        <v>2.3015052000000002E-3</v>
      </c>
      <c r="D33" s="12">
        <f>1/$A$1*[1]CoreVPAExp!C$245</f>
        <v>2.38791E-3</v>
      </c>
      <c r="E33" s="12">
        <f>1/$A$1*[1]CoreVPAExp!D$245</f>
        <v>3.8001766166666671E-3</v>
      </c>
      <c r="F33" s="12">
        <f>1/$A$1*[1]CoreVPAExp!E$245</f>
        <v>3.0002920000000003E-3</v>
      </c>
      <c r="G33" s="12">
        <f>1/$A$1*[1]CoreVPAExp!F$245</f>
        <v>7.2752199999999998E-4</v>
      </c>
      <c r="H33" s="12">
        <f>1/$A$1*[1]CoreVPAExp!G$245</f>
        <v>4.106864E-3</v>
      </c>
      <c r="I33" s="12">
        <f>1/$A$1*[1]CoreVPAExp!H$245</f>
        <v>5.6829525686274513E-3</v>
      </c>
      <c r="J33" s="12">
        <f>1/$A$1*[1]CoreVPAExp!I$245</f>
        <v>9.5423964E-3</v>
      </c>
      <c r="K33" s="12">
        <f>1/$A$1*[1]CoreVPAExp!J$245</f>
        <v>1.3043857999999998E-2</v>
      </c>
      <c r="L33" s="12">
        <f>1/$A$1*[1]CoreVPAExp!K$245</f>
        <v>2.2834811600000001E-2</v>
      </c>
      <c r="M33" s="12">
        <f>1/$A$1*[1]CoreVPAExp!L$245</f>
        <v>2.4631324000000007E-2</v>
      </c>
      <c r="N33" s="12">
        <f>1/$A$1*[1]CoreVPAExp!M$245</f>
        <v>1.3249351275213674E-2</v>
      </c>
      <c r="O33" s="12">
        <f>1/$A$1*[1]CoreVPAExp!N$245</f>
        <v>6.2035001807017546E-3</v>
      </c>
      <c r="P33" s="12">
        <f>1/$A$1*[1]CoreVPAExp!O$245</f>
        <v>8.0881951723076936E-3</v>
      </c>
      <c r="Q33" s="12">
        <f>1/$A$1*[1]CoreVPAExp!P$245</f>
        <v>8.0818555877819956E-3</v>
      </c>
      <c r="R33" s="12">
        <f>1/$A$1*[1]CoreVPAExp!Q$245</f>
        <v>9.4226259777777793E-3</v>
      </c>
      <c r="S33" s="12">
        <f>1/$A$1*[1]CoreVPAExp!R$245</f>
        <v>4.1477546523809522E-3</v>
      </c>
      <c r="T33" s="12">
        <f>1/$A$1*[1]CoreVPAExp!S$245</f>
        <v>5.4771836000000003E-3</v>
      </c>
      <c r="U33" s="12">
        <f>1/$A$1*[1]CoreVPAExp!T$245</f>
        <v>8.0912688611111121E-4</v>
      </c>
      <c r="V33" s="12">
        <f>1/$A$1*[1]CoreVPAExp!U$245</f>
        <v>1.4516760000000002E-4</v>
      </c>
      <c r="W33" s="12">
        <f>1/$A$1*[1]CoreVPAExp!V$245</f>
        <v>1.4516760000000002E-4</v>
      </c>
      <c r="X33" s="12">
        <f>1/$A$1*[1]CoreVPAExp!W$245</f>
        <v>1.4516760000000002E-4</v>
      </c>
      <c r="Y33" s="12">
        <f>1/$A$1*[1]CoreVPAExp!X$245</f>
        <v>1.4516760000000002E-4</v>
      </c>
      <c r="Z33" s="12">
        <f>1/$A$1*[1]CoreVPAExp!Y$245</f>
        <v>1.4516760000000002E-4</v>
      </c>
      <c r="AA33" s="12">
        <f>1/$A$1*[1]CoreVPAExp!Z$245</f>
        <v>1.4516760000000002E-4</v>
      </c>
      <c r="AB33" s="12">
        <f>1/$A$1*[1]CoreVPAExp!AA$245</f>
        <v>1.4516760000000002E-4</v>
      </c>
      <c r="AC33" s="269"/>
      <c r="AD33" s="20">
        <f>1/1000*[1]CoreVPAExp!AB$245</f>
        <v>5.7985532475599998E-4</v>
      </c>
      <c r="AE33" s="12">
        <f>1/1000*[1]CoreVPAExp!AC$245</f>
        <v>6.168543516E-4</v>
      </c>
      <c r="AF33" s="12">
        <f>1/1000*[1]CoreVPAExp!AD$245</f>
        <v>7.5706532639999993E-4</v>
      </c>
      <c r="AG33" s="12">
        <f>1/1000*[1]CoreVPAExp!AE$245</f>
        <v>1.1109854560000004E-3</v>
      </c>
      <c r="AH33" s="12">
        <f>1/1000*[1]CoreVPAExp!AF$245</f>
        <v>9.3527223930000018E-4</v>
      </c>
      <c r="AI33" s="12">
        <f>1/1000*[1]CoreVPAExp!AG$245</f>
        <v>1.1934240747000001E-3</v>
      </c>
      <c r="AJ33" s="12">
        <f>1/1000*[1]CoreVPAExp!AH$245</f>
        <v>1.8899203307999998E-3</v>
      </c>
      <c r="AK33" s="12">
        <f>1/1000*[1]CoreVPAExp!AI$245</f>
        <v>2.0934113399999998E-3</v>
      </c>
      <c r="AL33" s="12">
        <f>1/1000*[1]CoreVPAExp!AJ$245</f>
        <v>4.2853846536000002E-3</v>
      </c>
      <c r="AM33" s="12">
        <f>1/1000*[1]CoreVPAExp!AK$245</f>
        <v>4.6762092695999992E-3</v>
      </c>
      <c r="AN33" s="12">
        <f>1/1000*[1]CoreVPAExp!AL$245</f>
        <v>5.0733624267000014E-3</v>
      </c>
      <c r="AO33" s="12">
        <f>1/1000*[1]CoreVPAExp!AM$245</f>
        <v>2.6446357439999998E-3</v>
      </c>
      <c r="AP33" s="12">
        <f>1/1000*[1]CoreVPAExp!AN$245</f>
        <v>1.2636830272000001E-3</v>
      </c>
      <c r="AQ33" s="12">
        <f>1/1000*[1]CoreVPAExp!AO$245</f>
        <v>1.5756007317E-3</v>
      </c>
      <c r="AR33" s="12">
        <f>1/1000*[1]CoreVPAExp!AP$245</f>
        <v>2.0782575740000003E-3</v>
      </c>
      <c r="AS33" s="12">
        <f>1/1000*[1]CoreVPAExp!AQ$245</f>
        <v>2.3928564310000001E-3</v>
      </c>
      <c r="AT33" s="12">
        <f>1/1000*[1]CoreVPAExp!AR$245</f>
        <v>1.587028944E-3</v>
      </c>
      <c r="AU33" s="12">
        <f>1/1000*[1]CoreVPAExp!AS$245</f>
        <v>1.6700840871E-3</v>
      </c>
      <c r="AV33" s="12">
        <f>1/1000*[1]CoreVPAExp!AT$245</f>
        <v>2.015906769E-3</v>
      </c>
      <c r="AW33" s="12">
        <f>1/1000*[1]CoreVPAExp!AU$245</f>
        <v>7.7196390416666685E-5</v>
      </c>
      <c r="AX33" s="12">
        <f>1/1000*[1]CoreVPAExp!AV$245</f>
        <v>0</v>
      </c>
      <c r="AY33" s="12">
        <f>1/1000*[1]CoreVPAExp!AW$245</f>
        <v>0</v>
      </c>
      <c r="AZ33" s="12">
        <f>1/1000*[1]CoreVPAExp!AX$245</f>
        <v>0</v>
      </c>
      <c r="BA33" s="12">
        <f>1/1000*[1]CoreVPAExp!AY$245</f>
        <v>0</v>
      </c>
      <c r="BB33" s="12">
        <f>1/1000*[1]CoreVPAExp!AZ$245</f>
        <v>0</v>
      </c>
      <c r="BC33" s="12">
        <f>1/1000*[1]CoreVPAExp!BA$245</f>
        <v>0</v>
      </c>
      <c r="BD33" s="293"/>
    </row>
    <row r="34" spans="2:56">
      <c r="B34" s="8" t="s">
        <v>19</v>
      </c>
      <c r="C34" s="272">
        <f t="shared" ref="C34:AB34" si="10">SUM(C32:C32)-SUM(C33:C33)</f>
        <v>1.4404254400000002E-2</v>
      </c>
      <c r="D34" s="273">
        <f t="shared" si="10"/>
        <v>2.4719305466666668E-2</v>
      </c>
      <c r="E34" s="273">
        <f t="shared" si="10"/>
        <v>2.2798291599999999E-2</v>
      </c>
      <c r="F34" s="273">
        <f t="shared" si="10"/>
        <v>7.0915796E-3</v>
      </c>
      <c r="G34" s="273">
        <f t="shared" si="10"/>
        <v>1.0390204000000002E-2</v>
      </c>
      <c r="H34" s="273">
        <f t="shared" si="10"/>
        <v>1.0210912800000001E-2</v>
      </c>
      <c r="I34" s="273">
        <f t="shared" si="10"/>
        <v>1.20330388E-2</v>
      </c>
      <c r="J34" s="273">
        <f t="shared" si="10"/>
        <v>1.0499496000000001E-2</v>
      </c>
      <c r="K34" s="273">
        <f t="shared" si="10"/>
        <v>1.0835110000000002E-2</v>
      </c>
      <c r="L34" s="273">
        <f t="shared" si="10"/>
        <v>6.3893167999999993E-3</v>
      </c>
      <c r="M34" s="273">
        <f t="shared" si="10"/>
        <v>1.6320423171428577E-2</v>
      </c>
      <c r="N34" s="273">
        <f t="shared" si="10"/>
        <v>7.2084110428571428E-3</v>
      </c>
      <c r="O34" s="273">
        <f t="shared" si="10"/>
        <v>8.9161209584345501E-3</v>
      </c>
      <c r="P34" s="273">
        <f t="shared" si="10"/>
        <v>1.166976074777778E-2</v>
      </c>
      <c r="Q34" s="273">
        <f t="shared" si="10"/>
        <v>6.2335881172955968E-3</v>
      </c>
      <c r="R34" s="273">
        <f t="shared" si="10"/>
        <v>4.693187653695325E-3</v>
      </c>
      <c r="S34" s="273">
        <f t="shared" si="10"/>
        <v>4.1544239574468093E-3</v>
      </c>
      <c r="T34" s="273">
        <f t="shared" si="10"/>
        <v>4.5347469333333343E-3</v>
      </c>
      <c r="U34" s="273">
        <f t="shared" si="10"/>
        <v>4.674949891666667E-3</v>
      </c>
      <c r="V34" s="273">
        <f t="shared" si="10"/>
        <v>0</v>
      </c>
      <c r="W34" s="273">
        <f t="shared" si="10"/>
        <v>0</v>
      </c>
      <c r="X34" s="273">
        <f t="shared" si="10"/>
        <v>0</v>
      </c>
      <c r="Y34" s="273">
        <f t="shared" si="10"/>
        <v>0</v>
      </c>
      <c r="Z34" s="273">
        <f t="shared" si="10"/>
        <v>0</v>
      </c>
      <c r="AA34" s="273">
        <f t="shared" si="10"/>
        <v>0</v>
      </c>
      <c r="AB34" s="273">
        <f t="shared" si="10"/>
        <v>0</v>
      </c>
      <c r="AC34" s="269"/>
      <c r="AD34" s="272">
        <f t="shared" ref="AD34:BC34" si="11">SUM(AD32:AD32)-SUM(AD33:AD33)</f>
        <v>3.9525528820110005E-3</v>
      </c>
      <c r="AE34" s="273">
        <f t="shared" si="11"/>
        <v>3.7118643536000013E-3</v>
      </c>
      <c r="AF34" s="273">
        <f t="shared" si="11"/>
        <v>3.6289423584000007E-3</v>
      </c>
      <c r="AG34" s="273">
        <f t="shared" si="11"/>
        <v>2.5339886768000002E-3</v>
      </c>
      <c r="AH34" s="273">
        <f t="shared" si="11"/>
        <v>3.8298225637E-3</v>
      </c>
      <c r="AI34" s="273">
        <f t="shared" si="11"/>
        <v>2.6779327145999999E-3</v>
      </c>
      <c r="AJ34" s="273">
        <f t="shared" si="11"/>
        <v>4.1999418207999996E-3</v>
      </c>
      <c r="AK34" s="273">
        <f t="shared" si="11"/>
        <v>4.0488393695000003E-3</v>
      </c>
      <c r="AL34" s="273">
        <f t="shared" si="11"/>
        <v>4.3993392960000027E-3</v>
      </c>
      <c r="AM34" s="273">
        <f t="shared" si="11"/>
        <v>3.0257061647999996E-3</v>
      </c>
      <c r="AN34" s="273">
        <f t="shared" si="11"/>
        <v>5.1182108577000011E-3</v>
      </c>
      <c r="AO34" s="273">
        <f t="shared" si="11"/>
        <v>4.6523869440000002E-3</v>
      </c>
      <c r="AP34" s="273">
        <f t="shared" si="11"/>
        <v>3.2957072896000004E-3</v>
      </c>
      <c r="AQ34" s="273">
        <f t="shared" si="11"/>
        <v>4.6463711309999997E-3</v>
      </c>
      <c r="AR34" s="273">
        <f t="shared" si="11"/>
        <v>2.738421108E-3</v>
      </c>
      <c r="AS34" s="273">
        <f t="shared" si="11"/>
        <v>1.9722094770000002E-3</v>
      </c>
      <c r="AT34" s="273">
        <f t="shared" si="11"/>
        <v>1.6192308788000004E-3</v>
      </c>
      <c r="AU34" s="273">
        <f t="shared" si="11"/>
        <v>1.8046087630999999E-3</v>
      </c>
      <c r="AV34" s="273">
        <f t="shared" si="11"/>
        <v>5.1050685459999995E-3</v>
      </c>
      <c r="AW34" s="273">
        <f t="shared" si="11"/>
        <v>0</v>
      </c>
      <c r="AX34" s="273">
        <f t="shared" si="11"/>
        <v>0</v>
      </c>
      <c r="AY34" s="273">
        <f t="shared" si="11"/>
        <v>0</v>
      </c>
      <c r="AZ34" s="273">
        <f t="shared" si="11"/>
        <v>0</v>
      </c>
      <c r="BA34" s="273">
        <f t="shared" si="11"/>
        <v>0</v>
      </c>
      <c r="BB34" s="273">
        <f t="shared" si="11"/>
        <v>0</v>
      </c>
      <c r="BC34" s="273">
        <f t="shared" si="11"/>
        <v>0</v>
      </c>
      <c r="BD34" s="293"/>
    </row>
    <row r="35" spans="2:56" ht="17.149999999999999" customHeight="1">
      <c r="B35" s="17" t="s">
        <v>149</v>
      </c>
      <c r="C35" s="58">
        <f>1/$A$1*[1]CoreVPAExp!B$273</f>
        <v>1.0290280000000001E-4</v>
      </c>
      <c r="D35" s="59">
        <f>1/$A$1*[1]CoreVPAExp!C$273</f>
        <v>0</v>
      </c>
      <c r="E35" s="59">
        <f>1/$A$1*[1]CoreVPAExp!D$273</f>
        <v>1.55E-4</v>
      </c>
      <c r="F35" s="59">
        <f>1/$A$1*[1]CoreVPAExp!E$273</f>
        <v>9.7999999999999993E-6</v>
      </c>
      <c r="G35" s="59">
        <f>1/$A$1*[1]CoreVPAExp!F$273</f>
        <v>3.7455600000000001E-5</v>
      </c>
      <c r="H35" s="59">
        <f>1/$A$1*[1]CoreVPAExp!G$273</f>
        <v>4.659203999999999E-4</v>
      </c>
      <c r="I35" s="59">
        <f>1/$A$1*[1]CoreVPAExp!H$273</f>
        <v>6.2844000000000007E-4</v>
      </c>
      <c r="J35" s="59">
        <f>1/$A$1*[1]CoreVPAExp!I$273</f>
        <v>1.00684E-4</v>
      </c>
      <c r="K35" s="59">
        <f>1/$A$1*[1]CoreVPAExp!J$273</f>
        <v>9.0588560000000003E-4</v>
      </c>
      <c r="L35" s="59">
        <f>1/$A$1*[1]CoreVPAExp!K$273</f>
        <v>3.0021040000000006E-4</v>
      </c>
      <c r="M35" s="59">
        <f>1/$A$1*[1]CoreVPAExp!L$273</f>
        <v>3.4628760000000001E-4</v>
      </c>
      <c r="N35" s="59">
        <f>1/$A$1*[1]CoreVPAExp!M$273</f>
        <v>8.2986400000000009E-5</v>
      </c>
      <c r="O35" s="59">
        <f>1/$A$1*[1]CoreVPAExp!N$273</f>
        <v>7.2594114705882342E-5</v>
      </c>
      <c r="P35" s="59">
        <f>1/$A$1*[1]CoreVPAExp!O$273</f>
        <v>1.5017141111111111E-4</v>
      </c>
      <c r="Q35" s="59">
        <f>1/$A$1*[1]CoreVPAExp!P$273</f>
        <v>1.8359045000000001E-4</v>
      </c>
      <c r="R35" s="59">
        <f>1/$A$1*[1]CoreVPAExp!Q$273</f>
        <v>6.712093692307692E-4</v>
      </c>
      <c r="S35" s="59">
        <f>1/$A$1*[1]CoreVPAExp!R$273</f>
        <v>6.9576215384615386E-4</v>
      </c>
      <c r="T35" s="59">
        <f>1/$A$1*[1]CoreVPAExp!S$273</f>
        <v>6.9128286190476196E-4</v>
      </c>
      <c r="U35" s="59">
        <f>1/$A$1*[1]CoreVPAExp!T$273</f>
        <v>4.0294830000000008E-4</v>
      </c>
      <c r="V35" s="59">
        <f>1/$A$1*[1]CoreVPAExp!U$273</f>
        <v>6.9749776000000005E-3</v>
      </c>
      <c r="W35" s="59">
        <f>1/$A$1*[1]CoreVPAExp!V$273</f>
        <v>6.9749776000000005E-3</v>
      </c>
      <c r="X35" s="59">
        <f>1/$A$1*[1]CoreVPAExp!W$273</f>
        <v>6.9749776000000005E-3</v>
      </c>
      <c r="Y35" s="59">
        <f>1/$A$1*[1]CoreVPAExp!X$273</f>
        <v>6.9749776000000005E-3</v>
      </c>
      <c r="Z35" s="59">
        <f>1/$A$1*[1]CoreVPAExp!Y$273</f>
        <v>6.9749776000000005E-3</v>
      </c>
      <c r="AA35" s="59">
        <f>1/$A$1*[1]CoreVPAExp!Z$273</f>
        <v>6.9749776000000005E-3</v>
      </c>
      <c r="AB35" s="59">
        <f>1/$A$1*[1]CoreVPAExp!AA$273</f>
        <v>6.9749776000000005E-3</v>
      </c>
      <c r="AC35" s="287"/>
      <c r="AD35" s="58">
        <f>1/1000*[1]CoreVPAExp!AB$273</f>
        <v>2.3309221281000003E-5</v>
      </c>
      <c r="AE35" s="59">
        <f>1/1000*[1]CoreVPAExp!AC$273</f>
        <v>0</v>
      </c>
      <c r="AF35" s="59">
        <f>1/1000*[1]CoreVPAExp!AD$273</f>
        <v>1.34993856E-5</v>
      </c>
      <c r="AG35" s="59">
        <f>1/1000*[1]CoreVPAExp!AE$273</f>
        <v>4.9716239999999998E-6</v>
      </c>
      <c r="AH35" s="59">
        <f>1/1000*[1]CoreVPAExp!AF$273</f>
        <v>3.1371158000000001E-5</v>
      </c>
      <c r="AI35" s="59">
        <f>1/1000*[1]CoreVPAExp!AG$273</f>
        <v>1.8064954050000005E-4</v>
      </c>
      <c r="AJ35" s="59">
        <f>1/1000*[1]CoreVPAExp!AH$273</f>
        <v>1.0597891800000001E-4</v>
      </c>
      <c r="AK35" s="59">
        <f>1/1000*[1]CoreVPAExp!AI$273</f>
        <v>6.4961699999999998E-5</v>
      </c>
      <c r="AL35" s="59">
        <f>1/1000*[1]CoreVPAExp!AJ$273</f>
        <v>3.6156235160000004E-4</v>
      </c>
      <c r="AM35" s="59">
        <f>1/1000*[1]CoreVPAExp!AK$273</f>
        <v>2.780505904E-4</v>
      </c>
      <c r="AN35" s="59">
        <f>1/1000*[1]CoreVPAExp!AL$273</f>
        <v>9.8923733999999996E-5</v>
      </c>
      <c r="AO35" s="59">
        <f>1/1000*[1]CoreVPAExp!AM$273</f>
        <v>8.2524719999999994E-5</v>
      </c>
      <c r="AP35" s="59">
        <f>1/1000*[1]CoreVPAExp!AN$273</f>
        <v>1.12593448E-4</v>
      </c>
      <c r="AQ35" s="59">
        <f>1/1000*[1]CoreVPAExp!AO$273</f>
        <v>6.8433008700000003E-5</v>
      </c>
      <c r="AR35" s="59">
        <f>1/1000*[1]CoreVPAExp!AP$273</f>
        <v>2.422426755E-4</v>
      </c>
      <c r="AS35" s="59">
        <f>1/1000*[1]CoreVPAExp!AQ$273</f>
        <v>1.7199912799999999E-4</v>
      </c>
      <c r="AT35" s="59">
        <f>1/1000*[1]CoreVPAExp!AR$273</f>
        <v>1.2431151140000001E-4</v>
      </c>
      <c r="AU35" s="59">
        <f>1/1000*[1]CoreVPAExp!AS$273</f>
        <v>2.2146186920000001E-4</v>
      </c>
      <c r="AV35" s="59">
        <f>1/1000*[1]CoreVPAExp!AT$273</f>
        <v>3.8053591500000002E-4</v>
      </c>
      <c r="AW35" s="59">
        <f>1/1000*[1]CoreVPAExp!AU$273</f>
        <v>1.58382863875E-3</v>
      </c>
      <c r="AX35" s="59">
        <f>1/1000*[1]CoreVPAExp!AV$273</f>
        <v>0</v>
      </c>
      <c r="AY35" s="59">
        <f>1/1000*[1]CoreVPAExp!AW$273</f>
        <v>0</v>
      </c>
      <c r="AZ35" s="59">
        <f>1/1000*[1]CoreVPAExp!AX$273</f>
        <v>0</v>
      </c>
      <c r="BA35" s="59">
        <f>1/1000*[1]CoreVPAExp!AY$273</f>
        <v>0</v>
      </c>
      <c r="BB35" s="59">
        <f>1/1000*[1]CoreVPAExp!AZ$273</f>
        <v>0</v>
      </c>
      <c r="BC35" s="59">
        <f>1/1000*[1]CoreVPAExp!BA$273</f>
        <v>0</v>
      </c>
      <c r="BD35" s="293"/>
    </row>
    <row r="36" spans="2:56" ht="17.149999999999999" customHeight="1">
      <c r="B36" s="14" t="s">
        <v>137</v>
      </c>
      <c r="C36" s="158">
        <f t="shared" ref="C36:AB36" si="12">C5-SUM(C6,C12,C15,C16,C21,C32,C35)</f>
        <v>0.2118758512000003</v>
      </c>
      <c r="D36" s="28">
        <f t="shared" si="12"/>
        <v>0.21976771685000163</v>
      </c>
      <c r="E36" s="28">
        <f t="shared" si="12"/>
        <v>0.21466666420000013</v>
      </c>
      <c r="F36" s="28">
        <f t="shared" si="12"/>
        <v>0.21466883399999759</v>
      </c>
      <c r="G36" s="28">
        <f t="shared" si="12"/>
        <v>0.18748901395999873</v>
      </c>
      <c r="H36" s="28">
        <f t="shared" si="12"/>
        <v>0.16348737800302882</v>
      </c>
      <c r="I36" s="28">
        <f t="shared" si="12"/>
        <v>0.17744254276999882</v>
      </c>
      <c r="J36" s="28">
        <f t="shared" si="12"/>
        <v>0.15403258657999785</v>
      </c>
      <c r="K36" s="28">
        <f t="shared" si="12"/>
        <v>0.19836385559999936</v>
      </c>
      <c r="L36" s="28">
        <f t="shared" si="12"/>
        <v>0.26555755441176565</v>
      </c>
      <c r="M36" s="28">
        <f t="shared" si="12"/>
        <v>0.24525345896382333</v>
      </c>
      <c r="N36" s="28">
        <f t="shared" si="12"/>
        <v>0.24504070081528173</v>
      </c>
      <c r="O36" s="28">
        <f t="shared" si="12"/>
        <v>0.18510592672630111</v>
      </c>
      <c r="P36" s="28">
        <f t="shared" si="12"/>
        <v>0.23311914252876154</v>
      </c>
      <c r="Q36" s="28">
        <f t="shared" si="12"/>
        <v>0.16440084594057769</v>
      </c>
      <c r="R36" s="28">
        <f t="shared" si="12"/>
        <v>0.14900604495253766</v>
      </c>
      <c r="S36" s="28">
        <f t="shared" si="12"/>
        <v>0.15175778453669597</v>
      </c>
      <c r="T36" s="28">
        <f t="shared" si="12"/>
        <v>0.1377794649527635</v>
      </c>
      <c r="U36" s="28">
        <f t="shared" si="12"/>
        <v>0.12102184926188642</v>
      </c>
      <c r="V36" s="28">
        <f t="shared" si="12"/>
        <v>0.29504414019999903</v>
      </c>
      <c r="W36" s="28">
        <f t="shared" si="12"/>
        <v>0.29504414019999903</v>
      </c>
      <c r="X36" s="28">
        <f t="shared" si="12"/>
        <v>0.29504414019999903</v>
      </c>
      <c r="Y36" s="28">
        <f t="shared" si="12"/>
        <v>0.29504414019999903</v>
      </c>
      <c r="Z36" s="28">
        <f t="shared" si="12"/>
        <v>0.29504414019999903</v>
      </c>
      <c r="AA36" s="28">
        <f t="shared" si="12"/>
        <v>0.29504414019999903</v>
      </c>
      <c r="AB36" s="28">
        <f t="shared" si="12"/>
        <v>0.29504414019999903</v>
      </c>
      <c r="AC36" s="269"/>
      <c r="AD36" s="158">
        <f t="shared" ref="AD36:BC36" si="13">AD5-SUM(AD6,AD12,AD15,AD16,AD21,AD32,AD35)</f>
        <v>3.8651070503969764E-2</v>
      </c>
      <c r="AE36" s="28">
        <f t="shared" si="13"/>
        <v>3.132371836759984E-2</v>
      </c>
      <c r="AF36" s="28">
        <f t="shared" si="13"/>
        <v>3.1888429084800052E-2</v>
      </c>
      <c r="AG36" s="28">
        <f t="shared" si="13"/>
        <v>4.1533233089599664E-2</v>
      </c>
      <c r="AH36" s="28">
        <f t="shared" si="13"/>
        <v>3.9623277673000112E-2</v>
      </c>
      <c r="AI36" s="28">
        <f t="shared" si="13"/>
        <v>3.7045004610899879E-2</v>
      </c>
      <c r="AJ36" s="28">
        <f t="shared" si="13"/>
        <v>3.9306517820800302E-2</v>
      </c>
      <c r="AK36" s="28">
        <f t="shared" si="13"/>
        <v>4.6164678516000812E-2</v>
      </c>
      <c r="AL36" s="28">
        <f t="shared" si="13"/>
        <v>5.6432835452400187E-2</v>
      </c>
      <c r="AM36" s="28">
        <f t="shared" si="13"/>
        <v>5.0909353356400122E-2</v>
      </c>
      <c r="AN36" s="28">
        <f t="shared" si="13"/>
        <v>5.273977160880039E-2</v>
      </c>
      <c r="AO36" s="28">
        <f t="shared" si="13"/>
        <v>6.1403934623999956E-2</v>
      </c>
      <c r="AP36" s="28">
        <f t="shared" si="13"/>
        <v>4.7386325078399794E-2</v>
      </c>
      <c r="AQ36" s="28">
        <f t="shared" si="13"/>
        <v>5.0435241628499994E-2</v>
      </c>
      <c r="AR36" s="28">
        <f t="shared" si="13"/>
        <v>5.0304086919499724E-2</v>
      </c>
      <c r="AS36" s="28">
        <f t="shared" si="13"/>
        <v>4.3341226187000093E-2</v>
      </c>
      <c r="AT36" s="28">
        <f t="shared" si="13"/>
        <v>4.3273611284199931E-2</v>
      </c>
      <c r="AU36" s="28">
        <f t="shared" si="13"/>
        <v>4.3809909471899888E-2</v>
      </c>
      <c r="AV36" s="28">
        <f t="shared" si="13"/>
        <v>4.6849522426999801E-2</v>
      </c>
      <c r="AW36" s="28">
        <f t="shared" si="13"/>
        <v>5.1369388652083403E-2</v>
      </c>
      <c r="AX36" s="28">
        <f t="shared" si="13"/>
        <v>0</v>
      </c>
      <c r="AY36" s="28">
        <f t="shared" si="13"/>
        <v>0</v>
      </c>
      <c r="AZ36" s="28">
        <f t="shared" si="13"/>
        <v>0</v>
      </c>
      <c r="BA36" s="28">
        <f t="shared" si="13"/>
        <v>0</v>
      </c>
      <c r="BB36" s="28">
        <f t="shared" si="13"/>
        <v>0</v>
      </c>
      <c r="BC36" s="28">
        <f t="shared" si="13"/>
        <v>0</v>
      </c>
      <c r="BD36" s="293"/>
    </row>
    <row r="37" spans="2:56">
      <c r="B37" s="5" t="s">
        <v>91</v>
      </c>
      <c r="C37" s="20">
        <f>1/$A$1*[1]CoreVPAExp!B$226</f>
        <v>0.14874158828</v>
      </c>
      <c r="D37" s="12">
        <f>1/$A$1*[1]CoreVPAExp!C$226</f>
        <v>0.12057489724999999</v>
      </c>
      <c r="E37" s="12">
        <f>1/$A$1*[1]CoreVPAExp!D$226</f>
        <v>0.17781292859999998</v>
      </c>
      <c r="F37" s="12">
        <f>1/$A$1*[1]CoreVPAExp!E$226</f>
        <v>0.18928317519999999</v>
      </c>
      <c r="G37" s="12">
        <f>1/$A$1*[1]CoreVPAExp!F$226</f>
        <v>0.16210351956000002</v>
      </c>
      <c r="H37" s="12">
        <f>1/$A$1*[1]CoreVPAExp!G$226</f>
        <v>0.13830695293636364</v>
      </c>
      <c r="I37" s="12">
        <f>1/$A$1*[1]CoreVPAExp!H$226</f>
        <v>0.15249949574999999</v>
      </c>
      <c r="J37" s="12">
        <f>1/$A$1*[1]CoreVPAExp!I$226</f>
        <v>0.13369335380000003</v>
      </c>
      <c r="K37" s="12">
        <f>1/$A$1*[1]CoreVPAExp!J$226</f>
        <v>0.1734491984</v>
      </c>
      <c r="L37" s="12">
        <f>1/$A$1*[1]CoreVPAExp!K$226</f>
        <v>0.23274978341176472</v>
      </c>
      <c r="M37" s="12">
        <f>1/$A$1*[1]CoreVPAExp!L$226</f>
        <v>0.19692116010909089</v>
      </c>
      <c r="N37" s="12">
        <f>1/$A$1*[1]CoreVPAExp!M$226</f>
        <v>0.20496009221111108</v>
      </c>
      <c r="O37" s="12">
        <f>1/$A$1*[1]CoreVPAExp!N$226</f>
        <v>0.162864108153429</v>
      </c>
      <c r="P37" s="12">
        <f>1/$A$1*[1]CoreVPAExp!O$226</f>
        <v>0.20640823284966597</v>
      </c>
      <c r="Q37" s="12">
        <f>1/$A$1*[1]CoreVPAExp!P$226</f>
        <v>0.14120852622458563</v>
      </c>
      <c r="R37" s="12">
        <f>1/$A$1*[1]CoreVPAExp!Q$226</f>
        <v>0.11182491473641025</v>
      </c>
      <c r="S37" s="12">
        <f>1/$A$1*[1]CoreVPAExp!R$226</f>
        <v>0.11483239955853447</v>
      </c>
      <c r="T37" s="12">
        <f>1/$A$1*[1]CoreVPAExp!S$226</f>
        <v>0.11158399739248007</v>
      </c>
      <c r="U37" s="12">
        <f>1/$A$1*[1]CoreVPAExp!T$226</f>
        <v>9.3972022600161034E-2</v>
      </c>
      <c r="V37" s="12">
        <f>1/$A$1*[1]CoreVPAExp!U$226</f>
        <v>1.6800503999999999E-3</v>
      </c>
      <c r="W37" s="12">
        <f>1/$A$1*[1]CoreVPAExp!V$226</f>
        <v>1.6800503999999999E-3</v>
      </c>
      <c r="X37" s="12">
        <f>1/$A$1*[1]CoreVPAExp!W$226</f>
        <v>1.6800503999999999E-3</v>
      </c>
      <c r="Y37" s="12">
        <f>1/$A$1*[1]CoreVPAExp!X$226</f>
        <v>1.6800503999999999E-3</v>
      </c>
      <c r="Z37" s="12">
        <f>1/$A$1*[1]CoreVPAExp!Y$226</f>
        <v>1.6800503999999999E-3</v>
      </c>
      <c r="AA37" s="12">
        <f>1/$A$1*[1]CoreVPAExp!Z$226</f>
        <v>1.6800503999999999E-3</v>
      </c>
      <c r="AB37" s="12">
        <f>1/$A$1*[1]CoreVPAExp!AA$226</f>
        <v>1.6800503999999999E-3</v>
      </c>
      <c r="AC37" s="269"/>
      <c r="AD37" s="20">
        <f>1/1000*[1]CoreVPAExp!AB$226</f>
        <v>3.1216079138883003E-2</v>
      </c>
      <c r="AE37" s="12">
        <f>1/1000*[1]CoreVPAExp!AC$226</f>
        <v>2.2744670138399998E-2</v>
      </c>
      <c r="AF37" s="12">
        <f>1/1000*[1]CoreVPAExp!AD$226</f>
        <v>2.4262766486400005E-2</v>
      </c>
      <c r="AG37" s="12">
        <f>1/1000*[1]CoreVPAExp!AE$226</f>
        <v>3.5439964336000003E-2</v>
      </c>
      <c r="AH37" s="12">
        <f>1/1000*[1]CoreVPAExp!AF$226</f>
        <v>3.2795045354400004E-2</v>
      </c>
      <c r="AI37" s="12">
        <f>1/1000*[1]CoreVPAExp!AG$226</f>
        <v>3.0921718584900004E-2</v>
      </c>
      <c r="AJ37" s="12">
        <f>1/1000*[1]CoreVPAExp!AH$226</f>
        <v>3.1483741840400009E-2</v>
      </c>
      <c r="AK37" s="12">
        <f>1/1000*[1]CoreVPAExp!AI$226</f>
        <v>3.7453677728500008E-2</v>
      </c>
      <c r="AL37" s="12">
        <f>1/1000*[1]CoreVPAExp!AJ$226</f>
        <v>4.6684571610400002E-2</v>
      </c>
      <c r="AM37" s="12">
        <f>1/1000*[1]CoreVPAExp!AK$226</f>
        <v>4.3053816044800006E-2</v>
      </c>
      <c r="AN37" s="12">
        <f>1/1000*[1]CoreVPAExp!AL$226</f>
        <v>4.2295751901900006E-2</v>
      </c>
      <c r="AO37" s="12">
        <f>1/1000*[1]CoreVPAExp!AM$226</f>
        <v>5.0889032495999999E-2</v>
      </c>
      <c r="AP37" s="12">
        <f>1/1000*[1]CoreVPAExp!AN$226</f>
        <v>3.9036353347200001E-2</v>
      </c>
      <c r="AQ37" s="12">
        <f>1/1000*[1]CoreVPAExp!AO$226</f>
        <v>4.1083392275999997E-2</v>
      </c>
      <c r="AR37" s="12">
        <f>1/1000*[1]CoreVPAExp!AP$226</f>
        <v>4.0836137104999996E-2</v>
      </c>
      <c r="AS37" s="12">
        <f>1/1000*[1]CoreVPAExp!AQ$226</f>
        <v>3.1420600638E-2</v>
      </c>
      <c r="AT37" s="12">
        <f>1/1000*[1]CoreVPAExp!AR$226</f>
        <v>3.3198033003099994E-2</v>
      </c>
      <c r="AU37" s="12">
        <f>1/1000*[1]CoreVPAExp!AS$226</f>
        <v>3.4799790554099999E-2</v>
      </c>
      <c r="AV37" s="12">
        <f>1/1000*[1]CoreVPAExp!AT$226</f>
        <v>3.4179779227999994E-2</v>
      </c>
      <c r="AW37" s="12">
        <f>1/1000*[1]CoreVPAExp!AU$226</f>
        <v>2.9151598875000001E-4</v>
      </c>
      <c r="AX37" s="12">
        <f>1/1000*[1]CoreVPAExp!AV$226</f>
        <v>0</v>
      </c>
      <c r="AY37" s="12">
        <f>1/1000*[1]CoreVPAExp!AW$226</f>
        <v>0</v>
      </c>
      <c r="AZ37" s="12">
        <f>1/1000*[1]CoreVPAExp!AX$226</f>
        <v>0</v>
      </c>
      <c r="BA37" s="12">
        <f>1/1000*[1]CoreVPAExp!AY$226</f>
        <v>0</v>
      </c>
      <c r="BB37" s="12">
        <f>1/1000*[1]CoreVPAExp!AZ$226</f>
        <v>0</v>
      </c>
      <c r="BC37" s="12">
        <f>1/1000*[1]CoreVPAExp!BA$226</f>
        <v>0</v>
      </c>
      <c r="BD37" s="293"/>
    </row>
    <row r="38" spans="2:56" ht="13" thickBot="1">
      <c r="B38" s="6" t="s">
        <v>138</v>
      </c>
      <c r="C38" s="279">
        <f t="shared" ref="C38:AB38" si="14">SUM(C36:C36)-SUM(C37:C37)</f>
        <v>6.3134262920000295E-2</v>
      </c>
      <c r="D38" s="107">
        <f t="shared" si="14"/>
        <v>9.9192819600001633E-2</v>
      </c>
      <c r="E38" s="107">
        <f t="shared" si="14"/>
        <v>3.6853735600000159E-2</v>
      </c>
      <c r="F38" s="107">
        <f t="shared" si="14"/>
        <v>2.5385658799997601E-2</v>
      </c>
      <c r="G38" s="107">
        <f t="shared" si="14"/>
        <v>2.5385494399998709E-2</v>
      </c>
      <c r="H38" s="107">
        <f t="shared" si="14"/>
        <v>2.518042506666518E-2</v>
      </c>
      <c r="I38" s="107">
        <f t="shared" si="14"/>
        <v>2.4943047019998832E-2</v>
      </c>
      <c r="J38" s="107">
        <f t="shared" si="14"/>
        <v>2.0339232779997829E-2</v>
      </c>
      <c r="K38" s="107">
        <f t="shared" si="14"/>
        <v>2.4914657199999357E-2</v>
      </c>
      <c r="L38" s="107">
        <f t="shared" si="14"/>
        <v>3.2807771000000929E-2</v>
      </c>
      <c r="M38" s="107">
        <f t="shared" si="14"/>
        <v>4.8332298854732447E-2</v>
      </c>
      <c r="N38" s="107">
        <f t="shared" si="14"/>
        <v>4.0080608604170648E-2</v>
      </c>
      <c r="O38" s="107">
        <f t="shared" si="14"/>
        <v>2.2241818572872107E-2</v>
      </c>
      <c r="P38" s="107">
        <f t="shared" si="14"/>
        <v>2.6710909679095562E-2</v>
      </c>
      <c r="Q38" s="107">
        <f t="shared" si="14"/>
        <v>2.319231971599206E-2</v>
      </c>
      <c r="R38" s="107">
        <f t="shared" si="14"/>
        <v>3.7181130216127414E-2</v>
      </c>
      <c r="S38" s="107">
        <f t="shared" si="14"/>
        <v>3.6925384978161502E-2</v>
      </c>
      <c r="T38" s="107">
        <f t="shared" si="14"/>
        <v>2.6195467560283431E-2</v>
      </c>
      <c r="U38" s="107">
        <f t="shared" si="14"/>
        <v>2.7049826661725382E-2</v>
      </c>
      <c r="V38" s="107">
        <f t="shared" si="14"/>
        <v>0.29336408979999901</v>
      </c>
      <c r="W38" s="107">
        <f t="shared" si="14"/>
        <v>0.29336408979999901</v>
      </c>
      <c r="X38" s="107">
        <f t="shared" si="14"/>
        <v>0.29336408979999901</v>
      </c>
      <c r="Y38" s="107">
        <f t="shared" si="14"/>
        <v>0.29336408979999901</v>
      </c>
      <c r="Z38" s="107">
        <f t="shared" si="14"/>
        <v>0.29336408979999901</v>
      </c>
      <c r="AA38" s="107">
        <f t="shared" si="14"/>
        <v>0.29336408979999901</v>
      </c>
      <c r="AB38" s="107">
        <f t="shared" si="14"/>
        <v>0.29336408979999901</v>
      </c>
      <c r="AC38" s="280"/>
      <c r="AD38" s="62">
        <f t="shared" ref="AD38:BC38" si="15">SUM(AD36:AD36)-SUM(AD37:AD37)</f>
        <v>7.4349913650867613E-3</v>
      </c>
      <c r="AE38" s="108">
        <f t="shared" si="15"/>
        <v>8.579048229199842E-3</v>
      </c>
      <c r="AF38" s="108">
        <f t="shared" si="15"/>
        <v>7.6256625984000466E-3</v>
      </c>
      <c r="AG38" s="108">
        <f t="shared" si="15"/>
        <v>6.0932687535996607E-3</v>
      </c>
      <c r="AH38" s="108">
        <f t="shared" si="15"/>
        <v>6.8282323186001082E-3</v>
      </c>
      <c r="AI38" s="108">
        <f t="shared" si="15"/>
        <v>6.1232860259998745E-3</v>
      </c>
      <c r="AJ38" s="108">
        <f t="shared" si="15"/>
        <v>7.8227759804002928E-3</v>
      </c>
      <c r="AK38" s="108">
        <f t="shared" si="15"/>
        <v>8.7110007875008041E-3</v>
      </c>
      <c r="AL38" s="108">
        <f t="shared" si="15"/>
        <v>9.7482638420001849E-3</v>
      </c>
      <c r="AM38" s="108">
        <f t="shared" si="15"/>
        <v>7.8555373116001165E-3</v>
      </c>
      <c r="AN38" s="108">
        <f t="shared" si="15"/>
        <v>1.0444019706900384E-2</v>
      </c>
      <c r="AO38" s="108">
        <f t="shared" si="15"/>
        <v>1.0514902127999957E-2</v>
      </c>
      <c r="AP38" s="108">
        <f t="shared" si="15"/>
        <v>8.3499717311997929E-3</v>
      </c>
      <c r="AQ38" s="108">
        <f t="shared" si="15"/>
        <v>9.3518493524999968E-3</v>
      </c>
      <c r="AR38" s="108">
        <f t="shared" si="15"/>
        <v>9.4679498144997279E-3</v>
      </c>
      <c r="AS38" s="108">
        <f t="shared" si="15"/>
        <v>1.1920625549000093E-2</v>
      </c>
      <c r="AT38" s="108">
        <f t="shared" si="15"/>
        <v>1.0075578281099937E-2</v>
      </c>
      <c r="AU38" s="108">
        <f t="shared" si="15"/>
        <v>9.0101189177998892E-3</v>
      </c>
      <c r="AV38" s="108">
        <f t="shared" si="15"/>
        <v>1.2669743198999807E-2</v>
      </c>
      <c r="AW38" s="108">
        <f t="shared" si="15"/>
        <v>5.1077872663333405E-2</v>
      </c>
      <c r="AX38" s="108">
        <f t="shared" si="15"/>
        <v>0</v>
      </c>
      <c r="AY38" s="108">
        <f t="shared" si="15"/>
        <v>0</v>
      </c>
      <c r="AZ38" s="108">
        <f t="shared" si="15"/>
        <v>0</v>
      </c>
      <c r="BA38" s="108">
        <f t="shared" si="15"/>
        <v>0</v>
      </c>
      <c r="BB38" s="108">
        <f t="shared" si="15"/>
        <v>0</v>
      </c>
      <c r="BC38" s="108">
        <f t="shared" si="15"/>
        <v>0</v>
      </c>
      <c r="BD38" s="293"/>
    </row>
    <row r="39" spans="2:56" ht="13" thickTop="1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2:56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2:56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2:56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2:56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2:56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2:56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2:56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2:56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2:56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30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30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30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30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D105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6.7265625" customWidth="1"/>
    <col min="21" max="28" width="6.7265625" hidden="1" customWidth="1"/>
    <col min="29" max="29" width="1.7265625" customWidth="1"/>
    <col min="30" max="47" width="6.7265625" style="30" customWidth="1"/>
    <col min="48" max="55" width="6.7265625" style="30" hidden="1" customWidth="1"/>
  </cols>
  <sheetData>
    <row r="1" spans="1:56" ht="9" customHeight="1" thickBot="1">
      <c r="A1" s="49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205</v>
      </c>
      <c r="C2" s="407" t="s">
        <v>96</v>
      </c>
      <c r="D2" s="408"/>
      <c r="E2" s="408"/>
      <c r="F2" s="408"/>
      <c r="G2" s="408"/>
      <c r="H2" s="408"/>
      <c r="I2" s="408"/>
      <c r="J2" s="408"/>
      <c r="K2" s="408"/>
      <c r="L2" s="408"/>
      <c r="M2" s="408"/>
      <c r="N2" s="408"/>
      <c r="O2" s="408"/>
      <c r="P2" s="408"/>
      <c r="Q2" s="408"/>
      <c r="R2" s="408"/>
      <c r="S2" s="408"/>
      <c r="T2" s="408"/>
      <c r="U2" s="408"/>
      <c r="V2" s="408"/>
      <c r="W2" s="408"/>
      <c r="X2" s="408"/>
      <c r="Y2" s="408"/>
      <c r="Z2" s="408"/>
      <c r="AA2" s="408"/>
      <c r="AB2" s="409"/>
      <c r="AC2" s="3"/>
      <c r="AD2" s="396" t="s">
        <v>140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4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141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291">
        <f>1/$A$1*[1]TimberSectorMinusCoreVPAExp!B$263</f>
        <v>5.5799270958173492</v>
      </c>
      <c r="D5" s="259">
        <f>1/$A$1*[1]TimberSectorMinusCoreVPAExp!C$263</f>
        <v>5.4248855397584901</v>
      </c>
      <c r="E5" s="259">
        <f>1/$A$1*[1]TimberSectorMinusCoreVPAExp!D$263</f>
        <v>5.815232692813419</v>
      </c>
      <c r="F5" s="259">
        <f>1/$A$1*[1]TimberSectorMinusCoreVPAExp!E$263</f>
        <v>5.9019690330092454</v>
      </c>
      <c r="G5" s="259">
        <f>1/$A$1*[1]TimberSectorMinusCoreVPAExp!F$263</f>
        <v>6.2046587295141498</v>
      </c>
      <c r="H5" s="259">
        <f>1/$A$1*[1]TimberSectorMinusCoreVPAExp!G$263</f>
        <v>7.1169344009347126</v>
      </c>
      <c r="I5" s="259">
        <f>1/$A$1*[1]TimberSectorMinusCoreVPAExp!H$263</f>
        <v>7.7831992040064018</v>
      </c>
      <c r="J5" s="259">
        <f>1/$A$1*[1]TimberSectorMinusCoreVPAExp!I$263</f>
        <v>7.7622345029284849</v>
      </c>
      <c r="K5" s="259">
        <f>1/$A$1*[1]TimberSectorMinusCoreVPAExp!J$263</f>
        <v>7.5179748641654163</v>
      </c>
      <c r="L5" s="259">
        <f>1/$A$1*[1]TimberSectorMinusCoreVPAExp!K$263</f>
        <v>6.7789563464235156</v>
      </c>
      <c r="M5" s="259">
        <f>1/$A$1*[1]TimberSectorMinusCoreVPAExp!L$263</f>
        <v>6.2105005227981485</v>
      </c>
      <c r="N5" s="259">
        <f>1/$A$1*[1]TimberSectorMinusCoreVPAExp!M$263</f>
        <v>6.4744088541459321</v>
      </c>
      <c r="O5" s="259">
        <f>1/$A$1*[1]TimberSectorMinusCoreVPAExp!N$263</f>
        <v>6.6963504293381657</v>
      </c>
      <c r="P5" s="259">
        <f>1/$A$1*[1]TimberSectorMinusCoreVPAExp!O$263</f>
        <v>6.5488657903054603</v>
      </c>
      <c r="Q5" s="259">
        <f>1/$A$1*[1]TimberSectorMinusCoreVPAExp!P$263</f>
        <v>5.9051479629311379</v>
      </c>
      <c r="R5" s="259">
        <f>1/$A$1*[1]TimberSectorMinusCoreVPAExp!Q$263</f>
        <v>6.4463211254613038</v>
      </c>
      <c r="S5" s="259">
        <f>1/$A$1*[1]TimberSectorMinusCoreVPAExp!R$263</f>
        <v>6.4418437805288908</v>
      </c>
      <c r="T5" s="259">
        <f>1/$A$1*[1]TimberSectorMinusCoreVPAExp!S$263</f>
        <v>5.8940445554597369</v>
      </c>
      <c r="U5" s="259">
        <f>1/$A$1*[1]TimberSectorMinusCoreVPAExp!T$263</f>
        <v>6.3651117395576744</v>
      </c>
      <c r="V5" s="259">
        <f>1/$A$1*[1]TimberSectorMinusCoreVPAExp!U$263</f>
        <v>3.6302111284367329</v>
      </c>
      <c r="W5" s="259">
        <f>1/$A$1*[1]TimberSectorMinusCoreVPAExp!V$263</f>
        <v>3.6302111284367329</v>
      </c>
      <c r="X5" s="259">
        <f>1/$A$1*[1]TimberSectorMinusCoreVPAExp!W$263</f>
        <v>3.6302111284367329</v>
      </c>
      <c r="Y5" s="259">
        <f>1/$A$1*[1]TimberSectorMinusCoreVPAExp!X$263</f>
        <v>3.6302111284367329</v>
      </c>
      <c r="Z5" s="259">
        <f>1/$A$1*[1]TimberSectorMinusCoreVPAExp!Y$263</f>
        <v>3.6302111284367329</v>
      </c>
      <c r="AA5" s="259">
        <f>1/$A$1*[1]TimberSectorMinusCoreVPAExp!Z$263</f>
        <v>3.6302111284367329</v>
      </c>
      <c r="AB5" s="259">
        <f>1/$A$1*[1]TimberSectorMinusCoreVPAExp!AA$263</f>
        <v>3.6302111284367329</v>
      </c>
      <c r="AC5" s="16"/>
      <c r="AD5" s="258">
        <f>1/1000*[1]TimberSectorMinusCoreVPAExp!AB$263</f>
        <v>2.1387684399234508</v>
      </c>
      <c r="AE5" s="259">
        <f>1/1000*[1]TimberSectorMinusCoreVPAExp!AC$263</f>
        <v>2.0345572243555998</v>
      </c>
      <c r="AF5" s="259">
        <f>1/1000*[1]TimberSectorMinusCoreVPAExp!AD$263</f>
        <v>2.1252690364271993</v>
      </c>
      <c r="AG5" s="259">
        <f>1/1000*[1]TimberSectorMinusCoreVPAExp!AE$263</f>
        <v>2.4891987935695998</v>
      </c>
      <c r="AH5" s="259">
        <f>1/1000*[1]TimberSectorMinusCoreVPAExp!AF$263</f>
        <v>2.82877301679</v>
      </c>
      <c r="AI5" s="259">
        <f>1/1000*[1]TimberSectorMinusCoreVPAExp!AG$263</f>
        <v>2.9388530626026008</v>
      </c>
      <c r="AJ5" s="259">
        <f>1/1000*[1]TimberSectorMinusCoreVPAExp!AH$263</f>
        <v>3.2933805753168022</v>
      </c>
      <c r="AK5" s="259">
        <f>1/1000*[1]TimberSectorMinusCoreVPAExp!AI$263</f>
        <v>3.7823966147655015</v>
      </c>
      <c r="AL5" s="259">
        <f>1/1000*[1]TimberSectorMinusCoreVPAExp!AJ$263</f>
        <v>3.9347977645920009</v>
      </c>
      <c r="AM5" s="259">
        <f>1/1000*[1]TimberSectorMinusCoreVPAExp!AK$263</f>
        <v>3.0375789241732005</v>
      </c>
      <c r="AN5" s="259">
        <f>1/1000*[1]TimberSectorMinusCoreVPAExp!AL$263</f>
        <v>2.5179408740381994</v>
      </c>
      <c r="AO5" s="259">
        <f>1/1000*[1]TimberSectorMinusCoreVPAExp!AM$263</f>
        <v>3.0970443347576007</v>
      </c>
      <c r="AP5" s="259">
        <f>1/1000*[1]TimberSectorMinusCoreVPAExp!AN$263</f>
        <v>2.9140998462091998</v>
      </c>
      <c r="AQ5" s="259">
        <f>1/1000*[1]TimberSectorMinusCoreVPAExp!AO$263</f>
        <v>2.9248346499105988</v>
      </c>
      <c r="AR5" s="259">
        <f>1/1000*[1]TimberSectorMinusCoreVPAExp!AP$263</f>
        <v>2.9845810293771002</v>
      </c>
      <c r="AS5" s="259">
        <f>1/1000*[1]TimberSectorMinusCoreVPAExp!AQ$263</f>
        <v>2.8140372902528989</v>
      </c>
      <c r="AT5" s="259">
        <f>1/1000*[1]TimberSectorMinusCoreVPAExp!AR$263</f>
        <v>2.9095919596777002</v>
      </c>
      <c r="AU5" s="259">
        <f>1/1000*[1]TimberSectorMinusCoreVPAExp!AS$263</f>
        <v>2.9944741973322002</v>
      </c>
      <c r="AV5" s="259">
        <f>1/1000*[1]TimberSectorMinusCoreVPAExp!AT$263</f>
        <v>2.6557049872153993</v>
      </c>
      <c r="AW5" s="259">
        <f>1/1000*[1]TimberSectorMinusCoreVPAExp!AU$263</f>
        <v>0.20380366354223309</v>
      </c>
      <c r="AX5" s="259">
        <f>1/1000*[1]TimberSectorMinusCoreVPAExp!AV$263</f>
        <v>1.1985260007864</v>
      </c>
      <c r="AY5" s="259">
        <f>1/1000*[1]TimberSectorMinusCoreVPAExp!AW$263</f>
        <v>1.1985260007864</v>
      </c>
      <c r="AZ5" s="259">
        <f>1/1000*[1]TimberSectorMinusCoreVPAExp!AX$263</f>
        <v>1.1985260007864</v>
      </c>
      <c r="BA5" s="259">
        <f>1/1000*[1]TimberSectorMinusCoreVPAExp!AY$263</f>
        <v>1.1985260007864</v>
      </c>
      <c r="BB5" s="259">
        <f>1/1000*[1]TimberSectorMinusCoreVPAExp!AZ$263</f>
        <v>1.1985260007864</v>
      </c>
      <c r="BC5" s="150">
        <f>1/1000*[1]TimberSectorMinusCoreVPAExp!BA$263</f>
        <v>1.1985260007864</v>
      </c>
      <c r="BD5" s="293"/>
    </row>
    <row r="6" spans="1:56" ht="17.149999999999999" customHeight="1" thickTop="1">
      <c r="B6" s="44" t="s">
        <v>20</v>
      </c>
      <c r="C6" s="38">
        <f>1/$A$1*[1]TimberSectorMinusCoreVPAExp!B$266</f>
        <v>7.6245180716502672E-2</v>
      </c>
      <c r="D6" s="32">
        <f>1/$A$1*[1]TimberSectorMinusCoreVPAExp!C$266</f>
        <v>7.934270154593881E-2</v>
      </c>
      <c r="E6" s="32">
        <f>1/$A$1*[1]TimberSectorMinusCoreVPAExp!D$266</f>
        <v>7.5793043050787962E-2</v>
      </c>
      <c r="F6" s="32">
        <f>1/$A$1*[1]TimberSectorMinusCoreVPAExp!E$266</f>
        <v>7.5986768774216784E-2</v>
      </c>
      <c r="G6" s="32">
        <f>1/$A$1*[1]TimberSectorMinusCoreVPAExp!F$266</f>
        <v>7.4530753655557822E-2</v>
      </c>
      <c r="H6" s="32">
        <f>1/$A$1*[1]TimberSectorMinusCoreVPAExp!G$266</f>
        <v>8.5827928969643613E-2</v>
      </c>
      <c r="I6" s="32">
        <f>1/$A$1*[1]TimberSectorMinusCoreVPAExp!H$266</f>
        <v>0.10110524001487368</v>
      </c>
      <c r="J6" s="32">
        <f>1/$A$1*[1]TimberSectorMinusCoreVPAExp!I$266</f>
        <v>0.10789613721165908</v>
      </c>
      <c r="K6" s="32">
        <f>1/$A$1*[1]TimberSectorMinusCoreVPAExp!J$266</f>
        <v>0.12687912108449739</v>
      </c>
      <c r="L6" s="32">
        <f>1/$A$1*[1]TimberSectorMinusCoreVPAExp!K$266</f>
        <v>0.11472935542298676</v>
      </c>
      <c r="M6" s="32">
        <f>1/$A$1*[1]TimberSectorMinusCoreVPAExp!L$266</f>
        <v>0.1292154607472227</v>
      </c>
      <c r="N6" s="32">
        <f>1/$A$1*[1]TimberSectorMinusCoreVPAExp!M$266</f>
        <v>0.14254030802698728</v>
      </c>
      <c r="O6" s="32">
        <f>1/$A$1*[1]TimberSectorMinusCoreVPAExp!N$266</f>
        <v>0.12383869052762697</v>
      </c>
      <c r="P6" s="32">
        <f>1/$A$1*[1]TimberSectorMinusCoreVPAExp!O$266</f>
        <v>0.12077373537584968</v>
      </c>
      <c r="Q6" s="32">
        <f>1/$A$1*[1]TimberSectorMinusCoreVPAExp!P$266</f>
        <v>0.10444910392755177</v>
      </c>
      <c r="R6" s="32">
        <f>1/$A$1*[1]TimberSectorMinusCoreVPAExp!Q$266</f>
        <v>0.11083119614462014</v>
      </c>
      <c r="S6" s="32">
        <f>1/$A$1*[1]TimberSectorMinusCoreVPAExp!R$266</f>
        <v>0.1142147555206057</v>
      </c>
      <c r="T6" s="32">
        <f>1/$A$1*[1]TimberSectorMinusCoreVPAExp!S$266</f>
        <v>0.11848326955182929</v>
      </c>
      <c r="U6" s="32">
        <f>1/$A$1*[1]TimberSectorMinusCoreVPAExp!T$266</f>
        <v>0.17551931959674061</v>
      </c>
      <c r="V6" s="32">
        <f>1/$A$1*[1]TimberSectorMinusCoreVPAExp!U$266</f>
        <v>0.11937184830851727</v>
      </c>
      <c r="W6" s="32">
        <f>1/$A$1*[1]TimberSectorMinusCoreVPAExp!V$266</f>
        <v>0.11937184830851727</v>
      </c>
      <c r="X6" s="32">
        <f>1/$A$1*[1]TimberSectorMinusCoreVPAExp!W$266</f>
        <v>0.11937184830851727</v>
      </c>
      <c r="Y6" s="32">
        <f>1/$A$1*[1]TimberSectorMinusCoreVPAExp!X$266</f>
        <v>0.11937184830851727</v>
      </c>
      <c r="Z6" s="32">
        <f>1/$A$1*[1]TimberSectorMinusCoreVPAExp!Y$266</f>
        <v>0.11937184830851727</v>
      </c>
      <c r="AA6" s="32">
        <f>1/$A$1*[1]TimberSectorMinusCoreVPAExp!Z$266</f>
        <v>0.11937184830851727</v>
      </c>
      <c r="AB6" s="32">
        <f>1/$A$1*[1]TimberSectorMinusCoreVPAExp!AA$266</f>
        <v>0.11937184830851727</v>
      </c>
      <c r="AC6" s="13"/>
      <c r="AD6" s="47">
        <f>1/1000*[1]TimberSectorMinusCoreVPAExp!AB$266</f>
        <v>6.1771498822479003E-2</v>
      </c>
      <c r="AE6" s="32">
        <f>1/1000*[1]TimberSectorMinusCoreVPAExp!AC$266</f>
        <v>6.3237828793600001E-2</v>
      </c>
      <c r="AF6" s="32">
        <f>1/1000*[1]TimberSectorMinusCoreVPAExp!AD$266</f>
        <v>6.7546671287999988E-2</v>
      </c>
      <c r="AG6" s="32">
        <f>1/1000*[1]TimberSectorMinusCoreVPAExp!AE$266</f>
        <v>7.9665573332800013E-2</v>
      </c>
      <c r="AH6" s="32">
        <f>1/1000*[1]TimberSectorMinusCoreVPAExp!AF$266</f>
        <v>8.8527621635600004E-2</v>
      </c>
      <c r="AI6" s="32">
        <f>1/1000*[1]TimberSectorMinusCoreVPAExp!AG$266</f>
        <v>8.4008376266100013E-2</v>
      </c>
      <c r="AJ6" s="32">
        <f>1/1000*[1]TimberSectorMinusCoreVPAExp!AH$266</f>
        <v>0.100175610136</v>
      </c>
      <c r="AK6" s="32">
        <f>1/1000*[1]TimberSectorMinusCoreVPAExp!AI$266</f>
        <v>0.123420012947</v>
      </c>
      <c r="AL6" s="32">
        <f>1/1000*[1]TimberSectorMinusCoreVPAExp!AJ$266</f>
        <v>0.15249500611920003</v>
      </c>
      <c r="AM6" s="32">
        <f>1/1000*[1]TimberSectorMinusCoreVPAExp!AK$266</f>
        <v>0.15693662358439997</v>
      </c>
      <c r="AN6" s="32">
        <f>1/1000*[1]TimberSectorMinusCoreVPAExp!AL$266</f>
        <v>0.13472619762579996</v>
      </c>
      <c r="AO6" s="32">
        <f>1/1000*[1]TimberSectorMinusCoreVPAExp!AM$266</f>
        <v>0.15462346832959997</v>
      </c>
      <c r="AP6" s="32">
        <f>1/1000*[1]TimberSectorMinusCoreVPAExp!AN$266</f>
        <v>0.12978309797200002</v>
      </c>
      <c r="AQ6" s="32">
        <f>1/1000*[1]TimberSectorMinusCoreVPAExp!AO$266</f>
        <v>0.126843343449</v>
      </c>
      <c r="AR6" s="32">
        <f>1/1000*[1]TimberSectorMinusCoreVPAExp!AP$266</f>
        <v>0.1376909331468</v>
      </c>
      <c r="AS6" s="32">
        <f>1/1000*[1]TimberSectorMinusCoreVPAExp!AQ$266</f>
        <v>0.13269784928760003</v>
      </c>
      <c r="AT6" s="32">
        <f>1/1000*[1]TimberSectorMinusCoreVPAExp!AR$266</f>
        <v>0.12936074977689999</v>
      </c>
      <c r="AU6" s="32">
        <f>1/1000*[1]TimberSectorMinusCoreVPAExp!AS$266</f>
        <v>0.1239013872294</v>
      </c>
      <c r="AV6" s="32">
        <f>1/1000*[1]TimberSectorMinusCoreVPAExp!AT$266</f>
        <v>0.10923631554699999</v>
      </c>
      <c r="AW6" s="32">
        <f>1/1000*[1]TimberSectorMinusCoreVPAExp!AU$266</f>
        <v>4.8606255189166676E-2</v>
      </c>
      <c r="AX6" s="32">
        <f>1/1000*[1]TimberSectorMinusCoreVPAExp!AV$266</f>
        <v>6.5605289750000004E-2</v>
      </c>
      <c r="AY6" s="32">
        <f>1/1000*[1]TimberSectorMinusCoreVPAExp!AW$266</f>
        <v>6.5605289750000004E-2</v>
      </c>
      <c r="AZ6" s="32">
        <f>1/1000*[1]TimberSectorMinusCoreVPAExp!AX$266</f>
        <v>6.5605289750000004E-2</v>
      </c>
      <c r="BA6" s="32">
        <f>1/1000*[1]TimberSectorMinusCoreVPAExp!AY$266</f>
        <v>6.5605289750000004E-2</v>
      </c>
      <c r="BB6" s="32">
        <f>1/1000*[1]TimberSectorMinusCoreVPAExp!AZ$266</f>
        <v>6.5605289750000004E-2</v>
      </c>
      <c r="BC6" s="32">
        <f>1/1000*[1]TimberSectorMinusCoreVPAExp!BA$266</f>
        <v>6.5605289750000004E-2</v>
      </c>
      <c r="BD6" s="293"/>
    </row>
    <row r="7" spans="1:56">
      <c r="B7" s="5" t="s">
        <v>101</v>
      </c>
      <c r="C7" s="20">
        <f>1/$A$1*[1]TimberSectorMinusCoreVPAExp!B$6</f>
        <v>1.7281154464558166E-2</v>
      </c>
      <c r="D7" s="12">
        <f>1/$A$1*[1]TimberSectorMinusCoreVPAExp!C$6</f>
        <v>2.8616274090909118E-2</v>
      </c>
      <c r="E7" s="12">
        <f>1/$A$1*[1]TimberSectorMinusCoreVPAExp!D$6</f>
        <v>1.6430537176879659E-2</v>
      </c>
      <c r="F7" s="12">
        <f>1/$A$1*[1]TimberSectorMinusCoreVPAExp!E$6</f>
        <v>1.6043766000000029E-2</v>
      </c>
      <c r="G7" s="12">
        <f>1/$A$1*[1]TimberSectorMinusCoreVPAExp!F$6</f>
        <v>1.2309685250000016E-2</v>
      </c>
      <c r="H7" s="12">
        <f>1/$A$1*[1]TimberSectorMinusCoreVPAExp!G$6</f>
        <v>8.9521610909090964E-3</v>
      </c>
      <c r="I7" s="12">
        <f>1/$A$1*[1]TimberSectorMinusCoreVPAExp!H$6</f>
        <v>1.4803703500000003E-2</v>
      </c>
      <c r="J7" s="12">
        <f>1/$A$1*[1]TimberSectorMinusCoreVPAExp!I$6</f>
        <v>2.4677648400000016E-2</v>
      </c>
      <c r="K7" s="12">
        <f>1/$A$1*[1]TimberSectorMinusCoreVPAExp!J$6</f>
        <v>2.8590778336582301E-2</v>
      </c>
      <c r="L7" s="12">
        <f>1/$A$1*[1]TimberSectorMinusCoreVPAExp!K$6</f>
        <v>2.0665013944181399E-2</v>
      </c>
      <c r="M7" s="12">
        <f>1/$A$1*[1]TimberSectorMinusCoreVPAExp!L$6</f>
        <v>2.4395007663071462E-2</v>
      </c>
      <c r="N7" s="12">
        <f>1/$A$1*[1]TimberSectorMinusCoreVPAExp!M$6</f>
        <v>1.8431347353366989E-2</v>
      </c>
      <c r="O7" s="12">
        <f>1/$A$1*[1]TimberSectorMinusCoreVPAExp!N$6</f>
        <v>2.3117762090605651E-2</v>
      </c>
      <c r="P7" s="12">
        <f>1/$A$1*[1]TimberSectorMinusCoreVPAExp!O$6</f>
        <v>3.4281361041482918E-2</v>
      </c>
      <c r="Q7" s="12">
        <f>1/$A$1*[1]TimberSectorMinusCoreVPAExp!P$6</f>
        <v>3.0521209568521571E-2</v>
      </c>
      <c r="R7" s="12">
        <f>1/$A$1*[1]TimberSectorMinusCoreVPAExp!Q$6</f>
        <v>3.0110459700335074E-2</v>
      </c>
      <c r="S7" s="12">
        <f>1/$A$1*[1]TimberSectorMinusCoreVPAExp!R$6</f>
        <v>2.8852108449582255E-2</v>
      </c>
      <c r="T7" s="12">
        <f>1/$A$1*[1]TimberSectorMinusCoreVPAExp!S$6</f>
        <v>1.0028184790256398E-2</v>
      </c>
      <c r="U7" s="12">
        <f>1/$A$1*[1]TimberSectorMinusCoreVPAExp!T$6</f>
        <v>7.3720289050349481E-3</v>
      </c>
      <c r="V7" s="12">
        <f>1/$A$1*[1]TimberSectorMinusCoreVPAExp!U$6</f>
        <v>6.9440000000000013E-5</v>
      </c>
      <c r="W7" s="12">
        <f>1/$A$1*[1]TimberSectorMinusCoreVPAExp!V$6</f>
        <v>6.9440000000000013E-5</v>
      </c>
      <c r="X7" s="12">
        <f>1/$A$1*[1]TimberSectorMinusCoreVPAExp!W$6</f>
        <v>6.9440000000000013E-5</v>
      </c>
      <c r="Y7" s="12">
        <f>1/$A$1*[1]TimberSectorMinusCoreVPAExp!X$6</f>
        <v>6.9440000000000013E-5</v>
      </c>
      <c r="Z7" s="12">
        <f>1/$A$1*[1]TimberSectorMinusCoreVPAExp!Y$6</f>
        <v>6.9440000000000013E-5</v>
      </c>
      <c r="AA7" s="12">
        <f>1/$A$1*[1]TimberSectorMinusCoreVPAExp!Z$6</f>
        <v>6.9440000000000013E-5</v>
      </c>
      <c r="AB7" s="12">
        <f>1/$A$1*[1]TimberSectorMinusCoreVPAExp!AA$6</f>
        <v>6.9440000000000013E-5</v>
      </c>
      <c r="AC7" s="269"/>
      <c r="AD7" s="20">
        <f>1/1000*[1]TimberSectorMinusCoreVPAExp!AB$6</f>
        <v>1.4475127089318003E-2</v>
      </c>
      <c r="AE7" s="12">
        <f>1/1000*[1]TimberSectorMinusCoreVPAExp!AC$6</f>
        <v>1.4546007410399998E-2</v>
      </c>
      <c r="AF7" s="12">
        <f>1/1000*[1]TimberSectorMinusCoreVPAExp!AD$6</f>
        <v>1.3458848673599998E-2</v>
      </c>
      <c r="AG7" s="12">
        <f>1/1000*[1]TimberSectorMinusCoreVPAExp!AE$6</f>
        <v>1.3962737566400001E-2</v>
      </c>
      <c r="AH7" s="12">
        <f>1/1000*[1]TimberSectorMinusCoreVPAExp!AF$6</f>
        <v>1.3699664040299998E-2</v>
      </c>
      <c r="AI7" s="12">
        <f>1/1000*[1]TimberSectorMinusCoreVPAExp!AG$6</f>
        <v>1.2237054687000003E-2</v>
      </c>
      <c r="AJ7" s="12">
        <f>1/1000*[1]TimberSectorMinusCoreVPAExp!AH$6</f>
        <v>1.4102055436799999E-2</v>
      </c>
      <c r="AK7" s="12">
        <f>1/1000*[1]TimberSectorMinusCoreVPAExp!AI$6</f>
        <v>2.1597691683500002E-2</v>
      </c>
      <c r="AL7" s="12">
        <f>1/1000*[1]TimberSectorMinusCoreVPAExp!AJ$6</f>
        <v>2.2369182463200001E-2</v>
      </c>
      <c r="AM7" s="12">
        <f>1/1000*[1]TimberSectorMinusCoreVPAExp!AK$6</f>
        <v>1.5966476451199998E-2</v>
      </c>
      <c r="AN7" s="12">
        <f>1/1000*[1]TimberSectorMinusCoreVPAExp!AL$6</f>
        <v>1.1928510768500001E-2</v>
      </c>
      <c r="AO7" s="12">
        <f>1/1000*[1]TimberSectorMinusCoreVPAExp!AM$6</f>
        <v>1.3142911304399998E-2</v>
      </c>
      <c r="AP7" s="12">
        <f>1/1000*[1]TimberSectorMinusCoreVPAExp!AN$6</f>
        <v>1.5106616976000001E-2</v>
      </c>
      <c r="AQ7" s="12">
        <f>1/1000*[1]TimberSectorMinusCoreVPAExp!AO$6</f>
        <v>1.8126749352599999E-2</v>
      </c>
      <c r="AR7" s="12">
        <f>1/1000*[1]TimberSectorMinusCoreVPAExp!AP$6</f>
        <v>2.4928536872400004E-2</v>
      </c>
      <c r="AS7" s="12">
        <f>1/1000*[1]TimberSectorMinusCoreVPAExp!AQ$6</f>
        <v>2.1959065183E-2</v>
      </c>
      <c r="AT7" s="12">
        <f>1/1000*[1]TimberSectorMinusCoreVPAExp!AR$6</f>
        <v>2.22733755118E-2</v>
      </c>
      <c r="AU7" s="12">
        <f>1/1000*[1]TimberSectorMinusCoreVPAExp!AS$6</f>
        <v>1.7854593460000002E-2</v>
      </c>
      <c r="AV7" s="12">
        <f>1/1000*[1]TimberSectorMinusCoreVPAExp!AT$6</f>
        <v>1.0367580631599999E-2</v>
      </c>
      <c r="AW7" s="12">
        <f>1/1000*[1]TimberSectorMinusCoreVPAExp!AU$6</f>
        <v>7.9226271915999995E-3</v>
      </c>
      <c r="AX7" s="12">
        <f>1/1000*[1]TimberSectorMinusCoreVPAExp!AV$6</f>
        <v>7.9226271915999995E-3</v>
      </c>
      <c r="AY7" s="12">
        <f>1/1000*[1]TimberSectorMinusCoreVPAExp!AW$6</f>
        <v>7.9226271915999995E-3</v>
      </c>
      <c r="AZ7" s="12">
        <f>1/1000*[1]TimberSectorMinusCoreVPAExp!AX$6</f>
        <v>7.9226271915999995E-3</v>
      </c>
      <c r="BA7" s="12">
        <f>1/1000*[1]TimberSectorMinusCoreVPAExp!AY$6</f>
        <v>7.9226271915999995E-3</v>
      </c>
      <c r="BB7" s="12">
        <f>1/1000*[1]TimberSectorMinusCoreVPAExp!AZ$6</f>
        <v>7.9226271915999995E-3</v>
      </c>
      <c r="BC7" s="12">
        <f>1/1000*[1]TimberSectorMinusCoreVPAExp!BA$6</f>
        <v>7.9226271915999995E-3</v>
      </c>
      <c r="BD7" s="293"/>
    </row>
    <row r="8" spans="1:56">
      <c r="B8" s="5" t="s">
        <v>126</v>
      </c>
      <c r="C8" s="20">
        <f>1/$A$1*[1]TimberSectorMinusCoreVPAExp!B$154</f>
        <v>1.4309194426234191E-2</v>
      </c>
      <c r="D8" s="12">
        <f>1/$A$1*[1]TimberSectorMinusCoreVPAExp!C$154</f>
        <v>1.4206876135093173E-2</v>
      </c>
      <c r="E8" s="12">
        <f>1/$A$1*[1]TimberSectorMinusCoreVPAExp!D$154</f>
        <v>2.068060817210144E-2</v>
      </c>
      <c r="F8" s="12">
        <f>1/$A$1*[1]TimberSectorMinusCoreVPAExp!E$154</f>
        <v>2.6359697249999987E-2</v>
      </c>
      <c r="G8" s="12">
        <f>1/$A$1*[1]TimberSectorMinusCoreVPAExp!F$154</f>
        <v>2.6003556864466832E-2</v>
      </c>
      <c r="H8" s="12">
        <f>1/$A$1*[1]TimberSectorMinusCoreVPAExp!G$154</f>
        <v>3.2120954004166716E-2</v>
      </c>
      <c r="I8" s="12">
        <f>1/$A$1*[1]TimberSectorMinusCoreVPAExp!H$154</f>
        <v>4.8161258277612418E-2</v>
      </c>
      <c r="J8" s="12">
        <f>1/$A$1*[1]TimberSectorMinusCoreVPAExp!I$154</f>
        <v>3.3140875999999868E-2</v>
      </c>
      <c r="K8" s="12">
        <f>1/$A$1*[1]TimberSectorMinusCoreVPAExp!J$154</f>
        <v>5.6896372333333285E-2</v>
      </c>
      <c r="L8" s="12">
        <f>1/$A$1*[1]TimberSectorMinusCoreVPAExp!K$154</f>
        <v>4.8318912285714458E-2</v>
      </c>
      <c r="M8" s="12">
        <f>1/$A$1*[1]TimberSectorMinusCoreVPAExp!L$154</f>
        <v>5.0493628290872471E-2</v>
      </c>
      <c r="N8" s="12">
        <f>1/$A$1*[1]TimberSectorMinusCoreVPAExp!M$154</f>
        <v>7.2721801018733365E-2</v>
      </c>
      <c r="O8" s="12">
        <f>1/$A$1*[1]TimberSectorMinusCoreVPAExp!N$154</f>
        <v>4.6250830785360693E-2</v>
      </c>
      <c r="P8" s="12">
        <f>1/$A$1*[1]TimberSectorMinusCoreVPAExp!O$154</f>
        <v>3.8018311515772035E-2</v>
      </c>
      <c r="Q8" s="12">
        <f>1/$A$1*[1]TimberSectorMinusCoreVPAExp!P$154</f>
        <v>2.8018634902211934E-2</v>
      </c>
      <c r="R8" s="12">
        <f>1/$A$1*[1]TimberSectorMinusCoreVPAExp!Q$154</f>
        <v>3.117562316145293E-2</v>
      </c>
      <c r="S8" s="12">
        <f>1/$A$1*[1]TimberSectorMinusCoreVPAExp!R$154</f>
        <v>3.3377902505964036E-2</v>
      </c>
      <c r="T8" s="12">
        <f>1/$A$1*[1]TimberSectorMinusCoreVPAExp!S$154</f>
        <v>2.2549183484265066E-2</v>
      </c>
      <c r="U8" s="12">
        <f>1/$A$1*[1]TimberSectorMinusCoreVPAExp!T$154</f>
        <v>2.6046579322862036E-2</v>
      </c>
      <c r="V8" s="12">
        <f>1/$A$1*[1]TimberSectorMinusCoreVPAExp!U$154</f>
        <v>1.7603810164911545E-4</v>
      </c>
      <c r="W8" s="12">
        <f>1/$A$1*[1]TimberSectorMinusCoreVPAExp!V$154</f>
        <v>1.7603810164911545E-4</v>
      </c>
      <c r="X8" s="12">
        <f>1/$A$1*[1]TimberSectorMinusCoreVPAExp!W$154</f>
        <v>1.7603810164911545E-4</v>
      </c>
      <c r="Y8" s="12">
        <f>1/$A$1*[1]TimberSectorMinusCoreVPAExp!X$154</f>
        <v>1.7603810164911545E-4</v>
      </c>
      <c r="Z8" s="12">
        <f>1/$A$1*[1]TimberSectorMinusCoreVPAExp!Y$154</f>
        <v>1.7603810164911545E-4</v>
      </c>
      <c r="AA8" s="12">
        <f>1/$A$1*[1]TimberSectorMinusCoreVPAExp!Z$154</f>
        <v>1.7603810164911545E-4</v>
      </c>
      <c r="AB8" s="12">
        <f>1/$A$1*[1]TimberSectorMinusCoreVPAExp!AA$154</f>
        <v>1.7603810164911545E-4</v>
      </c>
      <c r="AC8" s="269"/>
      <c r="AD8" s="20">
        <f>1/1000*[1]TimberSectorMinusCoreVPAExp!AB$154</f>
        <v>7.1986785137460006E-3</v>
      </c>
      <c r="AE8" s="12">
        <f>1/1000*[1]TimberSectorMinusCoreVPAExp!AC$154</f>
        <v>6.128966952000001E-3</v>
      </c>
      <c r="AF8" s="12">
        <f>1/1000*[1]TimberSectorMinusCoreVPAExp!AD$154</f>
        <v>9.6933333071999982E-3</v>
      </c>
      <c r="AG8" s="12">
        <f>1/1000*[1]TimberSectorMinusCoreVPAExp!AE$154</f>
        <v>1.2618614052800001E-2</v>
      </c>
      <c r="AH8" s="12">
        <f>1/1000*[1]TimberSectorMinusCoreVPAExp!AF$154</f>
        <v>1.2287281517000001E-2</v>
      </c>
      <c r="AI8" s="12">
        <f>1/1000*[1]TimberSectorMinusCoreVPAExp!AG$154</f>
        <v>1.4553058806000005E-2</v>
      </c>
      <c r="AJ8" s="12">
        <f>1/1000*[1]TimberSectorMinusCoreVPAExp!AH$154</f>
        <v>2.0303069578399995E-2</v>
      </c>
      <c r="AK8" s="12">
        <f>1/1000*[1]TimberSectorMinusCoreVPAExp!AI$154</f>
        <v>2.1986498422000001E-2</v>
      </c>
      <c r="AL8" s="12">
        <f>1/1000*[1]TimberSectorMinusCoreVPAExp!AJ$154</f>
        <v>2.9927836929200001E-2</v>
      </c>
      <c r="AM8" s="12">
        <f>1/1000*[1]TimberSectorMinusCoreVPAExp!AK$154</f>
        <v>4.4191748282000003E-2</v>
      </c>
      <c r="AN8" s="12">
        <f>1/1000*[1]TimberSectorMinusCoreVPAExp!AL$154</f>
        <v>2.9141550540400005E-2</v>
      </c>
      <c r="AO8" s="12">
        <f>1/1000*[1]TimberSectorMinusCoreVPAExp!AM$154</f>
        <v>4.0808219867999998E-2</v>
      </c>
      <c r="AP8" s="12">
        <f>1/1000*[1]TimberSectorMinusCoreVPAExp!AN$154</f>
        <v>2.9157422263199999E-2</v>
      </c>
      <c r="AQ8" s="12">
        <f>1/1000*[1]TimberSectorMinusCoreVPAExp!AO$154</f>
        <v>2.24992525695E-2</v>
      </c>
      <c r="AR8" s="12">
        <f>1/1000*[1]TimberSectorMinusCoreVPAExp!AP$154</f>
        <v>2.3074877182600002E-2</v>
      </c>
      <c r="AS8" s="12">
        <f>1/1000*[1]TimberSectorMinusCoreVPAExp!AQ$154</f>
        <v>2.5000844452400001E-2</v>
      </c>
      <c r="AT8" s="12">
        <f>1/1000*[1]TimberSectorMinusCoreVPAExp!AR$154</f>
        <v>2.9640180114299999E-2</v>
      </c>
      <c r="AU8" s="12">
        <f>1/1000*[1]TimberSectorMinusCoreVPAExp!AS$154</f>
        <v>2.8954371574699996E-2</v>
      </c>
      <c r="AV8" s="12">
        <f>1/1000*[1]TimberSectorMinusCoreVPAExp!AT$154</f>
        <v>2.5478340330599997E-2</v>
      </c>
      <c r="AW8" s="12">
        <f>1/1000*[1]TimberSectorMinusCoreVPAExp!AU$154</f>
        <v>1.3107489335600001E-2</v>
      </c>
      <c r="AX8" s="12">
        <f>1/1000*[1]TimberSectorMinusCoreVPAExp!AV$154</f>
        <v>1.3107489335600001E-2</v>
      </c>
      <c r="AY8" s="12">
        <f>1/1000*[1]TimberSectorMinusCoreVPAExp!AW$154</f>
        <v>1.3107489335600001E-2</v>
      </c>
      <c r="AZ8" s="12">
        <f>1/1000*[1]TimberSectorMinusCoreVPAExp!AX$154</f>
        <v>1.3107489335600001E-2</v>
      </c>
      <c r="BA8" s="12">
        <f>1/1000*[1]TimberSectorMinusCoreVPAExp!AY$154</f>
        <v>1.3107489335600001E-2</v>
      </c>
      <c r="BB8" s="12">
        <f>1/1000*[1]TimberSectorMinusCoreVPAExp!AZ$154</f>
        <v>1.3107489335600001E-2</v>
      </c>
      <c r="BC8" s="12">
        <f>1/1000*[1]TimberSectorMinusCoreVPAExp!BA$154</f>
        <v>1.3107489335600001E-2</v>
      </c>
      <c r="BD8" s="293"/>
    </row>
    <row r="9" spans="1:56">
      <c r="B9" s="5" t="s">
        <v>39</v>
      </c>
      <c r="C9" s="20">
        <f>1/$A$1*[1]TimberSectorMinusCoreVPAExp!B$211</f>
        <v>8.6717949047619026E-3</v>
      </c>
      <c r="D9" s="12">
        <f>1/$A$1*[1]TimberSectorMinusCoreVPAExp!C$211</f>
        <v>6.7611326683496443E-3</v>
      </c>
      <c r="E9" s="12">
        <f>1/$A$1*[1]TimberSectorMinusCoreVPAExp!D$211</f>
        <v>7.5144502149432748E-3</v>
      </c>
      <c r="F9" s="12">
        <f>1/$A$1*[1]TimberSectorMinusCoreVPAExp!E$211</f>
        <v>7.3249002014134732E-3</v>
      </c>
      <c r="G9" s="12">
        <f>1/$A$1*[1]TimberSectorMinusCoreVPAExp!F$211</f>
        <v>7.5791627500000009E-3</v>
      </c>
      <c r="H9" s="12">
        <f>1/$A$1*[1]TimberSectorMinusCoreVPAExp!G$211</f>
        <v>8.6882683404892972E-3</v>
      </c>
      <c r="I9" s="12">
        <f>1/$A$1*[1]TimberSectorMinusCoreVPAExp!H$211</f>
        <v>7.7860516190476192E-3</v>
      </c>
      <c r="J9" s="12">
        <f>1/$A$1*[1]TimberSectorMinusCoreVPAExp!I$211</f>
        <v>1.3021250999999999E-2</v>
      </c>
      <c r="K9" s="12">
        <f>1/$A$1*[1]TimberSectorMinusCoreVPAExp!J$211</f>
        <v>7.077687541772122E-3</v>
      </c>
      <c r="L9" s="12">
        <f>1/$A$1*[1]TimberSectorMinusCoreVPAExp!K$211</f>
        <v>7.0019503018490638E-3</v>
      </c>
      <c r="M9" s="12">
        <f>1/$A$1*[1]TimberSectorMinusCoreVPAExp!L$211</f>
        <v>4.3323305970388018E-3</v>
      </c>
      <c r="N9" s="12">
        <f>1/$A$1*[1]TimberSectorMinusCoreVPAExp!M$211</f>
        <v>3.7067075473678256E-3</v>
      </c>
      <c r="O9" s="12">
        <f>1/$A$1*[1]TimberSectorMinusCoreVPAExp!N$211</f>
        <v>3.9389003017256188E-3</v>
      </c>
      <c r="P9" s="12">
        <f>1/$A$1*[1]TimberSectorMinusCoreVPAExp!O$211</f>
        <v>4.642210340429327E-3</v>
      </c>
      <c r="Q9" s="12">
        <f>1/$A$1*[1]TimberSectorMinusCoreVPAExp!P$211</f>
        <v>3.862518318289941E-3</v>
      </c>
      <c r="R9" s="12">
        <f>1/$A$1*[1]TimberSectorMinusCoreVPAExp!Q$211</f>
        <v>3.5950245023521482E-3</v>
      </c>
      <c r="S9" s="12">
        <f>1/$A$1*[1]TimberSectorMinusCoreVPAExp!R$211</f>
        <v>6.0276659973103044E-3</v>
      </c>
      <c r="T9" s="12">
        <f>1/$A$1*[1]TimberSectorMinusCoreVPAExp!S$211</f>
        <v>4.1104651208584498E-3</v>
      </c>
      <c r="U9" s="12">
        <f>1/$A$1*[1]TimberSectorMinusCoreVPAExp!T$211</f>
        <v>5.1770855952477674E-3</v>
      </c>
      <c r="V9" s="12">
        <f>1/$A$1*[1]TimberSectorMinusCoreVPAExp!U$211</f>
        <v>9.3587510072759526E-3</v>
      </c>
      <c r="W9" s="12">
        <f>1/$A$1*[1]TimberSectorMinusCoreVPAExp!V$211</f>
        <v>9.3587510072759526E-3</v>
      </c>
      <c r="X9" s="12">
        <f>1/$A$1*[1]TimberSectorMinusCoreVPAExp!W$211</f>
        <v>9.3587510072759526E-3</v>
      </c>
      <c r="Y9" s="12">
        <f>1/$A$1*[1]TimberSectorMinusCoreVPAExp!X$211</f>
        <v>9.3587510072759526E-3</v>
      </c>
      <c r="Z9" s="12">
        <f>1/$A$1*[1]TimberSectorMinusCoreVPAExp!Y$211</f>
        <v>9.3587510072759526E-3</v>
      </c>
      <c r="AA9" s="12">
        <f>1/$A$1*[1]TimberSectorMinusCoreVPAExp!Z$211</f>
        <v>9.3587510072759526E-3</v>
      </c>
      <c r="AB9" s="12">
        <f>1/$A$1*[1]TimberSectorMinusCoreVPAExp!AA$211</f>
        <v>9.3587510072759526E-3</v>
      </c>
      <c r="AC9" s="269"/>
      <c r="AD9" s="20">
        <f>1/1000*[1]TimberSectorMinusCoreVPAExp!AB$211</f>
        <v>1.3631020543584001E-2</v>
      </c>
      <c r="AE9" s="12">
        <f>1/1000*[1]TimberSectorMinusCoreVPAExp!AC$211</f>
        <v>1.2669816761599999E-2</v>
      </c>
      <c r="AF9" s="12">
        <f>1/1000*[1]TimberSectorMinusCoreVPAExp!AD$211</f>
        <v>1.5990233111999999E-2</v>
      </c>
      <c r="AG9" s="12">
        <f>1/1000*[1]TimberSectorMinusCoreVPAExp!AE$211</f>
        <v>2.0504179841600002E-2</v>
      </c>
      <c r="AH9" s="12">
        <f>1/1000*[1]TimberSectorMinusCoreVPAExp!AF$211</f>
        <v>2.0752417821100003E-2</v>
      </c>
      <c r="AI9" s="12">
        <f>1/1000*[1]TimberSectorMinusCoreVPAExp!AG$211</f>
        <v>2.1300506069700003E-2</v>
      </c>
      <c r="AJ9" s="12">
        <f>1/1000*[1]TimberSectorMinusCoreVPAExp!AH$211</f>
        <v>1.9511642297600003E-2</v>
      </c>
      <c r="AK9" s="12">
        <f>1/1000*[1]TimberSectorMinusCoreVPAExp!AI$211</f>
        <v>2.6077816439E-2</v>
      </c>
      <c r="AL9" s="12">
        <f>1/1000*[1]TimberSectorMinusCoreVPAExp!AJ$211</f>
        <v>3.0090132355200007E-2</v>
      </c>
      <c r="AM9" s="12">
        <f>1/1000*[1]TimberSectorMinusCoreVPAExp!AK$211</f>
        <v>2.24559689596E-2</v>
      </c>
      <c r="AN9" s="12">
        <f>1/1000*[1]TimberSectorMinusCoreVPAExp!AL$211</f>
        <v>1.9603030906999996E-2</v>
      </c>
      <c r="AO9" s="12">
        <f>1/1000*[1]TimberSectorMinusCoreVPAExp!AM$211</f>
        <v>2.04103532384E-2</v>
      </c>
      <c r="AP9" s="12">
        <f>1/1000*[1]TimberSectorMinusCoreVPAExp!AN$211</f>
        <v>1.6004612619600001E-2</v>
      </c>
      <c r="AQ9" s="12">
        <f>1/1000*[1]TimberSectorMinusCoreVPAExp!AO$211</f>
        <v>1.9286903658699998E-2</v>
      </c>
      <c r="AR9" s="12">
        <f>1/1000*[1]TimberSectorMinusCoreVPAExp!AP$211</f>
        <v>2.03557874205E-2</v>
      </c>
      <c r="AS9" s="12">
        <f>1/1000*[1]TimberSectorMinusCoreVPAExp!AQ$211</f>
        <v>1.6948334277299998E-2</v>
      </c>
      <c r="AT9" s="12">
        <f>1/1000*[1]TimberSectorMinusCoreVPAExp!AR$211</f>
        <v>2.0478901756899998E-2</v>
      </c>
      <c r="AU9" s="12">
        <f>1/1000*[1]TimberSectorMinusCoreVPAExp!AS$211</f>
        <v>1.9212501679800001E-2</v>
      </c>
      <c r="AV9" s="12">
        <f>1/1000*[1]TimberSectorMinusCoreVPAExp!AT$211</f>
        <v>2.0378331680200003E-2</v>
      </c>
      <c r="AW9" s="12">
        <f>1/1000*[1]TimberSectorMinusCoreVPAExp!AU$211</f>
        <v>8.8350117911666624E-4</v>
      </c>
      <c r="AX9" s="12">
        <f>1/1000*[1]TimberSectorMinusCoreVPAExp!AV$211</f>
        <v>1.9202476611999996E-3</v>
      </c>
      <c r="AY9" s="12">
        <f>1/1000*[1]TimberSectorMinusCoreVPAExp!AW$211</f>
        <v>1.9202476611999996E-3</v>
      </c>
      <c r="AZ9" s="12">
        <f>1/1000*[1]TimberSectorMinusCoreVPAExp!AX$211</f>
        <v>1.9202476611999996E-3</v>
      </c>
      <c r="BA9" s="12">
        <f>1/1000*[1]TimberSectorMinusCoreVPAExp!AY$211</f>
        <v>1.9202476611999996E-3</v>
      </c>
      <c r="BB9" s="12">
        <f>1/1000*[1]TimberSectorMinusCoreVPAExp!AZ$211</f>
        <v>1.9202476611999996E-3</v>
      </c>
      <c r="BC9" s="12">
        <f>1/1000*[1]TimberSectorMinusCoreVPAExp!BA$211</f>
        <v>1.9202476611999996E-3</v>
      </c>
      <c r="BD9" s="293"/>
    </row>
    <row r="10" spans="1:56">
      <c r="B10" s="5" t="s">
        <v>127</v>
      </c>
      <c r="C10" s="20">
        <f>1/$A$1*[1]TimberSectorMinusCoreVPAExp!B$237</f>
        <v>1.2109180238095237E-2</v>
      </c>
      <c r="D10" s="12">
        <f>1/$A$1*[1]TimberSectorMinusCoreVPAExp!C$237</f>
        <v>7.1260389428644787E-3</v>
      </c>
      <c r="E10" s="12">
        <f>1/$A$1*[1]TimberSectorMinusCoreVPAExp!D$237</f>
        <v>7.8388698038793243E-3</v>
      </c>
      <c r="F10" s="12">
        <f>1/$A$1*[1]TimberSectorMinusCoreVPAExp!E$237</f>
        <v>6.0259886602954523E-3</v>
      </c>
      <c r="G10" s="12">
        <f>1/$A$1*[1]TimberSectorMinusCoreVPAExp!F$237</f>
        <v>7.0632992611799816E-3</v>
      </c>
      <c r="H10" s="12">
        <f>1/$A$1*[1]TimberSectorMinusCoreVPAExp!G$237</f>
        <v>1.4386122085714293E-2</v>
      </c>
      <c r="I10" s="12">
        <f>1/$A$1*[1]TimberSectorMinusCoreVPAExp!H$237</f>
        <v>7.8664450869565337E-3</v>
      </c>
      <c r="J10" s="12">
        <f>1/$A$1*[1]TimberSectorMinusCoreVPAExp!I$237</f>
        <v>1.0778030645356863E-2</v>
      </c>
      <c r="K10" s="12">
        <f>1/$A$1*[1]TimberSectorMinusCoreVPAExp!J$237</f>
        <v>7.8504487499999939E-3</v>
      </c>
      <c r="L10" s="12">
        <f>1/$A$1*[1]TimberSectorMinusCoreVPAExp!K$237</f>
        <v>7.9508604646963341E-3</v>
      </c>
      <c r="M10" s="12">
        <f>1/$A$1*[1]TimberSectorMinusCoreVPAExp!L$237</f>
        <v>1.0864269056835725E-2</v>
      </c>
      <c r="N10" s="12">
        <f>1/$A$1*[1]TimberSectorMinusCoreVPAExp!M$237</f>
        <v>1.0822360214584235E-2</v>
      </c>
      <c r="O10" s="12">
        <f>1/$A$1*[1]TimberSectorMinusCoreVPAExp!N$237</f>
        <v>1.6281354196224871E-2</v>
      </c>
      <c r="P10" s="12">
        <f>1/$A$1*[1]TimberSectorMinusCoreVPAExp!O$237</f>
        <v>1.2735370177251919E-2</v>
      </c>
      <c r="Q10" s="12">
        <f>1/$A$1*[1]TimberSectorMinusCoreVPAExp!P$237</f>
        <v>8.5338888088760338E-3</v>
      </c>
      <c r="R10" s="12">
        <f>1/$A$1*[1]TimberSectorMinusCoreVPAExp!Q$237</f>
        <v>1.2848785163120631E-2</v>
      </c>
      <c r="S10" s="12">
        <f>1/$A$1*[1]TimberSectorMinusCoreVPAExp!R$237</f>
        <v>1.2519572559844587E-2</v>
      </c>
      <c r="T10" s="12">
        <f>1/$A$1*[1]TimberSectorMinusCoreVPAExp!S$237</f>
        <v>1.1627930562037028E-2</v>
      </c>
      <c r="U10" s="12">
        <f>1/$A$1*[1]TimberSectorMinusCoreVPAExp!T$237</f>
        <v>1.5660696746851853E-2</v>
      </c>
      <c r="V10" s="12">
        <f>1/$A$1*[1]TimberSectorMinusCoreVPAExp!U$237</f>
        <v>1.9922900389677005E-4</v>
      </c>
      <c r="W10" s="12">
        <f>1/$A$1*[1]TimberSectorMinusCoreVPAExp!V$237</f>
        <v>1.9922900389677005E-4</v>
      </c>
      <c r="X10" s="12">
        <f>1/$A$1*[1]TimberSectorMinusCoreVPAExp!W$237</f>
        <v>1.9922900389677005E-4</v>
      </c>
      <c r="Y10" s="12">
        <f>1/$A$1*[1]TimberSectorMinusCoreVPAExp!X$237</f>
        <v>1.9922900389677005E-4</v>
      </c>
      <c r="Z10" s="12">
        <f>1/$A$1*[1]TimberSectorMinusCoreVPAExp!Y$237</f>
        <v>1.9922900389677005E-4</v>
      </c>
      <c r="AA10" s="12">
        <f>1/$A$1*[1]TimberSectorMinusCoreVPAExp!Z$237</f>
        <v>1.9922900389677005E-4</v>
      </c>
      <c r="AB10" s="12">
        <f>1/$A$1*[1]TimberSectorMinusCoreVPAExp!AA$237</f>
        <v>1.9922900389677005E-4</v>
      </c>
      <c r="AC10" s="269"/>
      <c r="AD10" s="20">
        <f>1/1000*[1]TimberSectorMinusCoreVPAExp!AB$237</f>
        <v>7.9841245506239999E-3</v>
      </c>
      <c r="AE10" s="12">
        <f>1/1000*[1]TimberSectorMinusCoreVPAExp!AC$237</f>
        <v>8.0414419391999989E-3</v>
      </c>
      <c r="AF10" s="12">
        <f>1/1000*[1]TimberSectorMinusCoreVPAExp!AD$237</f>
        <v>7.5746219472E-3</v>
      </c>
      <c r="AG10" s="12">
        <f>1/1000*[1]TimberSectorMinusCoreVPAExp!AE$237</f>
        <v>6.5987975088000004E-3</v>
      </c>
      <c r="AH10" s="12">
        <f>1/1000*[1]TimberSectorMinusCoreVPAExp!AF$237</f>
        <v>8.3402450124000025E-3</v>
      </c>
      <c r="AI10" s="12">
        <f>1/1000*[1]TimberSectorMinusCoreVPAExp!AG$237</f>
        <v>8.7875734518000001E-3</v>
      </c>
      <c r="AJ10" s="12">
        <f>1/1000*[1]TimberSectorMinusCoreVPAExp!AH$237</f>
        <v>6.8209980316000021E-3</v>
      </c>
      <c r="AK10" s="12">
        <f>1/1000*[1]TimberSectorMinusCoreVPAExp!AI$237</f>
        <v>7.5482699580000003E-3</v>
      </c>
      <c r="AL10" s="12">
        <f>1/1000*[1]TimberSectorMinusCoreVPAExp!AJ$237</f>
        <v>1.2333925829600002E-2</v>
      </c>
      <c r="AM10" s="12">
        <f>1/1000*[1]TimberSectorMinusCoreVPAExp!AK$237</f>
        <v>1.01534940232E-2</v>
      </c>
      <c r="AN10" s="12">
        <f>1/1000*[1]TimberSectorMinusCoreVPAExp!AL$237</f>
        <v>1.0737443057400002E-2</v>
      </c>
      <c r="AO10" s="12">
        <f>1/1000*[1]TimberSectorMinusCoreVPAExp!AM$237</f>
        <v>9.3975747723999987E-3</v>
      </c>
      <c r="AP10" s="12">
        <f>1/1000*[1]TimberSectorMinusCoreVPAExp!AN$237</f>
        <v>7.8568966387999994E-3</v>
      </c>
      <c r="AQ10" s="12">
        <f>1/1000*[1]TimberSectorMinusCoreVPAExp!AO$237</f>
        <v>7.4976667605999997E-3</v>
      </c>
      <c r="AR10" s="12">
        <f>1/1000*[1]TimberSectorMinusCoreVPAExp!AP$237</f>
        <v>6.3893407068000008E-3</v>
      </c>
      <c r="AS10" s="12">
        <f>1/1000*[1]TimberSectorMinusCoreVPAExp!AQ$237</f>
        <v>6.4079335437999992E-3</v>
      </c>
      <c r="AT10" s="12">
        <f>1/1000*[1]TimberSectorMinusCoreVPAExp!AR$237</f>
        <v>7.1043243147999981E-3</v>
      </c>
      <c r="AU10" s="12">
        <f>1/1000*[1]TimberSectorMinusCoreVPAExp!AS$237</f>
        <v>8.6538827584000007E-3</v>
      </c>
      <c r="AV10" s="12">
        <f>1/1000*[1]TimberSectorMinusCoreVPAExp!AT$237</f>
        <v>8.7833342478000013E-3</v>
      </c>
      <c r="AW10" s="12">
        <f>1/1000*[1]TimberSectorMinusCoreVPAExp!AU$237</f>
        <v>1.8727533974666668E-3</v>
      </c>
      <c r="AX10" s="12">
        <f>1/1000*[1]TimberSectorMinusCoreVPAExp!AV$237</f>
        <v>1.9032687608000001E-3</v>
      </c>
      <c r="AY10" s="12">
        <f>1/1000*[1]TimberSectorMinusCoreVPAExp!AW$237</f>
        <v>1.9032687608000001E-3</v>
      </c>
      <c r="AZ10" s="12">
        <f>1/1000*[1]TimberSectorMinusCoreVPAExp!AX$237</f>
        <v>1.9032687608000001E-3</v>
      </c>
      <c r="BA10" s="12">
        <f>1/1000*[1]TimberSectorMinusCoreVPAExp!AY$237</f>
        <v>1.9032687608000001E-3</v>
      </c>
      <c r="BB10" s="12">
        <f>1/1000*[1]TimberSectorMinusCoreVPAExp!AZ$237</f>
        <v>1.9032687608000001E-3</v>
      </c>
      <c r="BC10" s="12">
        <f>1/1000*[1]TimberSectorMinusCoreVPAExp!BA$237</f>
        <v>1.9032687608000001E-3</v>
      </c>
      <c r="BD10" s="293"/>
    </row>
    <row r="11" spans="1:56">
      <c r="B11" s="8" t="s">
        <v>19</v>
      </c>
      <c r="C11" s="270">
        <f t="shared" ref="C11:AB11" si="2">SUM(C6:C6)-SUM(C7:C10)</f>
        <v>2.3873856682853176E-2</v>
      </c>
      <c r="D11" s="271">
        <f t="shared" si="2"/>
        <v>2.2632379708722394E-2</v>
      </c>
      <c r="E11" s="271">
        <f t="shared" si="2"/>
        <v>2.3328577682984263E-2</v>
      </c>
      <c r="F11" s="271">
        <f t="shared" si="2"/>
        <v>2.0232416662507843E-2</v>
      </c>
      <c r="G11" s="271">
        <f t="shared" si="2"/>
        <v>2.1575049529910989E-2</v>
      </c>
      <c r="H11" s="271">
        <f t="shared" si="2"/>
        <v>2.1680423448364211E-2</v>
      </c>
      <c r="I11" s="271">
        <f t="shared" si="2"/>
        <v>2.2487781531257106E-2</v>
      </c>
      <c r="J11" s="271">
        <f t="shared" si="2"/>
        <v>2.6278331166302335E-2</v>
      </c>
      <c r="K11" s="271">
        <f t="shared" si="2"/>
        <v>2.6463834122809698E-2</v>
      </c>
      <c r="L11" s="271">
        <f t="shared" si="2"/>
        <v>3.0792618426545515E-2</v>
      </c>
      <c r="M11" s="271">
        <f t="shared" si="2"/>
        <v>3.9130225139404243E-2</v>
      </c>
      <c r="N11" s="271">
        <f t="shared" si="2"/>
        <v>3.6858091892934874E-2</v>
      </c>
      <c r="O11" s="271">
        <f t="shared" si="2"/>
        <v>3.424984315371013E-2</v>
      </c>
      <c r="P11" s="271">
        <f t="shared" si="2"/>
        <v>3.1096482300913483E-2</v>
      </c>
      <c r="Q11" s="271">
        <f t="shared" si="2"/>
        <v>3.3512852329652301E-2</v>
      </c>
      <c r="R11" s="271">
        <f t="shared" si="2"/>
        <v>3.3101303617359357E-2</v>
      </c>
      <c r="S11" s="271">
        <f t="shared" si="2"/>
        <v>3.3437506007904516E-2</v>
      </c>
      <c r="T11" s="271">
        <f t="shared" si="2"/>
        <v>7.0167505594412344E-2</v>
      </c>
      <c r="U11" s="271">
        <f t="shared" si="2"/>
        <v>0.12126292902674402</v>
      </c>
      <c r="V11" s="271">
        <f t="shared" si="2"/>
        <v>0.10956839019569543</v>
      </c>
      <c r="W11" s="271">
        <f t="shared" si="2"/>
        <v>0.10956839019569543</v>
      </c>
      <c r="X11" s="271">
        <f t="shared" si="2"/>
        <v>0.10956839019569543</v>
      </c>
      <c r="Y11" s="271">
        <f t="shared" si="2"/>
        <v>0.10956839019569543</v>
      </c>
      <c r="Z11" s="271">
        <f t="shared" si="2"/>
        <v>0.10956839019569543</v>
      </c>
      <c r="AA11" s="271">
        <f t="shared" si="2"/>
        <v>0.10956839019569543</v>
      </c>
      <c r="AB11" s="271">
        <f t="shared" si="2"/>
        <v>0.10956839019569543</v>
      </c>
      <c r="AC11" s="269"/>
      <c r="AD11" s="272">
        <f t="shared" ref="AD11:BC11" si="3">SUM(AD6:AD6)-SUM(AD7:AD10)</f>
        <v>1.8482548125206992E-2</v>
      </c>
      <c r="AE11" s="273">
        <f t="shared" si="3"/>
        <v>2.1851595730400006E-2</v>
      </c>
      <c r="AF11" s="273">
        <f t="shared" si="3"/>
        <v>2.0829634247999988E-2</v>
      </c>
      <c r="AG11" s="273">
        <f t="shared" si="3"/>
        <v>2.5981244363200012E-2</v>
      </c>
      <c r="AH11" s="273">
        <f t="shared" si="3"/>
        <v>3.3448013244800005E-2</v>
      </c>
      <c r="AI11" s="273">
        <f t="shared" si="3"/>
        <v>2.71301832516E-2</v>
      </c>
      <c r="AJ11" s="273">
        <f t="shared" si="3"/>
        <v>3.9437844791600001E-2</v>
      </c>
      <c r="AK11" s="273">
        <f t="shared" si="3"/>
        <v>4.6209736444500008E-2</v>
      </c>
      <c r="AL11" s="273">
        <f t="shared" si="3"/>
        <v>5.777392854200003E-2</v>
      </c>
      <c r="AM11" s="273">
        <f t="shared" si="3"/>
        <v>6.4168935868399973E-2</v>
      </c>
      <c r="AN11" s="273">
        <f t="shared" si="3"/>
        <v>6.3315662352499955E-2</v>
      </c>
      <c r="AO11" s="273">
        <f t="shared" si="3"/>
        <v>7.0864409146399979E-2</v>
      </c>
      <c r="AP11" s="273">
        <f t="shared" si="3"/>
        <v>6.1657549474400025E-2</v>
      </c>
      <c r="AQ11" s="273">
        <f t="shared" si="3"/>
        <v>5.9432771107600008E-2</v>
      </c>
      <c r="AR11" s="273">
        <f t="shared" si="3"/>
        <v>6.2942390964499995E-2</v>
      </c>
      <c r="AS11" s="273">
        <f t="shared" si="3"/>
        <v>6.2381671831100036E-2</v>
      </c>
      <c r="AT11" s="273">
        <f t="shared" si="3"/>
        <v>4.9863968079099985E-2</v>
      </c>
      <c r="AU11" s="273">
        <f t="shared" si="3"/>
        <v>4.9226037756500002E-2</v>
      </c>
      <c r="AV11" s="273">
        <f t="shared" si="3"/>
        <v>4.4228728656799984E-2</v>
      </c>
      <c r="AW11" s="273">
        <f t="shared" si="3"/>
        <v>2.481988408538334E-2</v>
      </c>
      <c r="AX11" s="273">
        <f t="shared" si="3"/>
        <v>4.0751656800800007E-2</v>
      </c>
      <c r="AY11" s="273">
        <f t="shared" si="3"/>
        <v>4.0751656800800007E-2</v>
      </c>
      <c r="AZ11" s="273">
        <f t="shared" si="3"/>
        <v>4.0751656800800007E-2</v>
      </c>
      <c r="BA11" s="273">
        <f t="shared" si="3"/>
        <v>4.0751656800800007E-2</v>
      </c>
      <c r="BB11" s="273">
        <f t="shared" si="3"/>
        <v>4.0751656800800007E-2</v>
      </c>
      <c r="BC11" s="273">
        <f t="shared" si="3"/>
        <v>4.0751656800800007E-2</v>
      </c>
      <c r="BD11" s="293"/>
    </row>
    <row r="12" spans="1:56" ht="17.149999999999999" customHeight="1">
      <c r="B12" s="14" t="s">
        <v>103</v>
      </c>
      <c r="C12" s="26">
        <f>1/$A$1*[1]TimberSectorMinusCoreVPAExp!B$268</f>
        <v>0.1748224977528407</v>
      </c>
      <c r="D12" s="28">
        <f>1/$A$1*[1]TimberSectorMinusCoreVPAExp!C$268</f>
        <v>0.22562943411602537</v>
      </c>
      <c r="E12" s="28">
        <f>1/$A$1*[1]TimberSectorMinusCoreVPAExp!D$268</f>
        <v>0.28140007568301212</v>
      </c>
      <c r="F12" s="28">
        <f>1/$A$1*[1]TimberSectorMinusCoreVPAExp!E$268</f>
        <v>0.23217123675592155</v>
      </c>
      <c r="G12" s="28">
        <f>1/$A$1*[1]TimberSectorMinusCoreVPAExp!F$268</f>
        <v>0.3043543228093179</v>
      </c>
      <c r="H12" s="28">
        <f>1/$A$1*[1]TimberSectorMinusCoreVPAExp!G$268</f>
        <v>0.34469406881460757</v>
      </c>
      <c r="I12" s="28">
        <f>1/$A$1*[1]TimberSectorMinusCoreVPAExp!H$268</f>
        <v>0.26713361971509741</v>
      </c>
      <c r="J12" s="28">
        <f>1/$A$1*[1]TimberSectorMinusCoreVPAExp!I$268</f>
        <v>0.15024442211222189</v>
      </c>
      <c r="K12" s="28">
        <f>1/$A$1*[1]TimberSectorMinusCoreVPAExp!J$268</f>
        <v>0.11852887025918778</v>
      </c>
      <c r="L12" s="28">
        <f>1/$A$1*[1]TimberSectorMinusCoreVPAExp!K$268</f>
        <v>8.7680101362383217E-2</v>
      </c>
      <c r="M12" s="28">
        <f>1/$A$1*[1]TimberSectorMinusCoreVPAExp!L$268</f>
        <v>6.5987198994282154E-2</v>
      </c>
      <c r="N12" s="28">
        <f>1/$A$1*[1]TimberSectorMinusCoreVPAExp!M$268</f>
        <v>6.923623808891427E-2</v>
      </c>
      <c r="O12" s="28">
        <f>1/$A$1*[1]TimberSectorMinusCoreVPAExp!N$268</f>
        <v>7.1064735476377788E-2</v>
      </c>
      <c r="P12" s="28">
        <f>1/$A$1*[1]TimberSectorMinusCoreVPAExp!O$268</f>
        <v>7.3738552741025101E-2</v>
      </c>
      <c r="Q12" s="28">
        <f>1/$A$1*[1]TimberSectorMinusCoreVPAExp!P$268</f>
        <v>6.2741618341965982E-2</v>
      </c>
      <c r="R12" s="28">
        <f>1/$A$1*[1]TimberSectorMinusCoreVPAExp!Q$268</f>
        <v>6.1324816679081143E-2</v>
      </c>
      <c r="S12" s="28">
        <f>1/$A$1*[1]TimberSectorMinusCoreVPAExp!R$268</f>
        <v>6.1629477375805472E-2</v>
      </c>
      <c r="T12" s="28">
        <f>1/$A$1*[1]TimberSectorMinusCoreVPAExp!S$268</f>
        <v>7.4314787764500637E-2</v>
      </c>
      <c r="U12" s="28">
        <f>1/$A$1*[1]TimberSectorMinusCoreVPAExp!T$268</f>
        <v>6.653023903590996E-2</v>
      </c>
      <c r="V12" s="28">
        <f>1/$A$1*[1]TimberSectorMinusCoreVPAExp!U$268</f>
        <v>6.6224808575947508E-2</v>
      </c>
      <c r="W12" s="28">
        <f>1/$A$1*[1]TimberSectorMinusCoreVPAExp!V$268</f>
        <v>6.6224808575947508E-2</v>
      </c>
      <c r="X12" s="28">
        <f>1/$A$1*[1]TimberSectorMinusCoreVPAExp!W$268</f>
        <v>6.6224808575947508E-2</v>
      </c>
      <c r="Y12" s="28">
        <f>1/$A$1*[1]TimberSectorMinusCoreVPAExp!X$268</f>
        <v>6.6224808575947508E-2</v>
      </c>
      <c r="Z12" s="28">
        <f>1/$A$1*[1]TimberSectorMinusCoreVPAExp!Y$268</f>
        <v>6.6224808575947508E-2</v>
      </c>
      <c r="AA12" s="28">
        <f>1/$A$1*[1]TimberSectorMinusCoreVPAExp!Z$268</f>
        <v>6.6224808575947508E-2</v>
      </c>
      <c r="AB12" s="28">
        <f>1/$A$1*[1]TimberSectorMinusCoreVPAExp!AA$268</f>
        <v>6.6224808575947508E-2</v>
      </c>
      <c r="AC12" s="13"/>
      <c r="AD12" s="26">
        <f>1/1000*[1]TimberSectorMinusCoreVPAExp!AB$268</f>
        <v>0.29507197435700999</v>
      </c>
      <c r="AE12" s="28">
        <f>1/1000*[1]TimberSectorMinusCoreVPAExp!AC$268</f>
        <v>0.29572641516279996</v>
      </c>
      <c r="AF12" s="28">
        <f>1/1000*[1]TimberSectorMinusCoreVPAExp!AD$268</f>
        <v>0.32458104291840001</v>
      </c>
      <c r="AG12" s="28">
        <f>1/1000*[1]TimberSectorMinusCoreVPAExp!AE$268</f>
        <v>0.322336475048</v>
      </c>
      <c r="AH12" s="28">
        <f>1/1000*[1]TimberSectorMinusCoreVPAExp!AF$268</f>
        <v>0.36345035322890007</v>
      </c>
      <c r="AI12" s="28">
        <f>1/1000*[1]TimberSectorMinusCoreVPAExp!AG$268</f>
        <v>0.36650040432720005</v>
      </c>
      <c r="AJ12" s="28">
        <f>1/1000*[1]TimberSectorMinusCoreVPAExp!AH$268</f>
        <v>0.4254435526268</v>
      </c>
      <c r="AK12" s="28">
        <f>1/1000*[1]TimberSectorMinusCoreVPAExp!AI$268</f>
        <v>0.45044390975100007</v>
      </c>
      <c r="AL12" s="28">
        <f>1/1000*[1]TimberSectorMinusCoreVPAExp!AJ$268</f>
        <v>0.4161321041012</v>
      </c>
      <c r="AM12" s="28">
        <f>1/1000*[1]TimberSectorMinusCoreVPAExp!AK$268</f>
        <v>0.29306293717359994</v>
      </c>
      <c r="AN12" s="28">
        <f>1/1000*[1]TimberSectorMinusCoreVPAExp!AL$268</f>
        <v>0.24444816832090005</v>
      </c>
      <c r="AO12" s="28">
        <f>1/1000*[1]TimberSectorMinusCoreVPAExp!AM$268</f>
        <v>0.3132953780844</v>
      </c>
      <c r="AP12" s="28">
        <f>1/1000*[1]TimberSectorMinusCoreVPAExp!AN$268</f>
        <v>0.30121722059880002</v>
      </c>
      <c r="AQ12" s="28">
        <f>1/1000*[1]TimberSectorMinusCoreVPAExp!AO$268</f>
        <v>0.35723513315409999</v>
      </c>
      <c r="AR12" s="28">
        <f>1/1000*[1]TimberSectorMinusCoreVPAExp!AP$268</f>
        <v>0.34202083439670006</v>
      </c>
      <c r="AS12" s="28">
        <f>1/1000*[1]TimberSectorMinusCoreVPAExp!AQ$268</f>
        <v>0.35207250863450001</v>
      </c>
      <c r="AT12" s="28">
        <f>1/1000*[1]TimberSectorMinusCoreVPAExp!AR$268</f>
        <v>0.35118750554679995</v>
      </c>
      <c r="AU12" s="28">
        <f>1/1000*[1]TimberSectorMinusCoreVPAExp!AS$268</f>
        <v>0.39128537239659994</v>
      </c>
      <c r="AV12" s="28">
        <f>1/1000*[1]TimberSectorMinusCoreVPAExp!AT$268</f>
        <v>0.38624979154</v>
      </c>
      <c r="AW12" s="28">
        <f>1/1000*[1]TimberSectorMinusCoreVPAExp!AU$268</f>
        <v>8.2563554200249994E-2</v>
      </c>
      <c r="AX12" s="28">
        <f>1/1000*[1]TimberSectorMinusCoreVPAExp!AV$268</f>
        <v>0.14005846540399999</v>
      </c>
      <c r="AY12" s="28">
        <f>1/1000*[1]TimberSectorMinusCoreVPAExp!AW$268</f>
        <v>0.14005846540399999</v>
      </c>
      <c r="AZ12" s="28">
        <f>1/1000*[1]TimberSectorMinusCoreVPAExp!AX$268</f>
        <v>0.14005846540399999</v>
      </c>
      <c r="BA12" s="28">
        <f>1/1000*[1]TimberSectorMinusCoreVPAExp!AY$268</f>
        <v>0.14005846540399999</v>
      </c>
      <c r="BB12" s="28">
        <f>1/1000*[1]TimberSectorMinusCoreVPAExp!AZ$268</f>
        <v>0.14005846540399999</v>
      </c>
      <c r="BC12" s="28">
        <f>1/1000*[1]TimberSectorMinusCoreVPAExp!BA$268</f>
        <v>0.14005846540399999</v>
      </c>
      <c r="BD12" s="293"/>
    </row>
    <row r="13" spans="1:56">
      <c r="B13" s="5" t="s">
        <v>104</v>
      </c>
      <c r="C13" s="20">
        <f>1/$A$1*[1]TimberSectorMinusCoreVPAExp!B$39</f>
        <v>1.8176463827968933E-2</v>
      </c>
      <c r="D13" s="12">
        <f>1/$A$1*[1]TimberSectorMinusCoreVPAExp!C$39</f>
        <v>3.2219090954476066E-2</v>
      </c>
      <c r="E13" s="12">
        <f>1/$A$1*[1]TimberSectorMinusCoreVPAExp!D$39</f>
        <v>3.2294425101144802E-2</v>
      </c>
      <c r="F13" s="12">
        <f>1/$A$1*[1]TimberSectorMinusCoreVPAExp!E$39</f>
        <v>2.8440585250734778E-2</v>
      </c>
      <c r="G13" s="12">
        <f>1/$A$1*[1]TimberSectorMinusCoreVPAExp!F$39</f>
        <v>4.4140476731505979E-2</v>
      </c>
      <c r="H13" s="12">
        <f>1/$A$1*[1]TimberSectorMinusCoreVPAExp!G$39</f>
        <v>2.2579652531475092E-2</v>
      </c>
      <c r="I13" s="12">
        <f>1/$A$1*[1]TimberSectorMinusCoreVPAExp!H$39</f>
        <v>1.4932056140692637E-2</v>
      </c>
      <c r="J13" s="12">
        <f>1/$A$1*[1]TimberSectorMinusCoreVPAExp!I$39</f>
        <v>1.5517971139438667E-2</v>
      </c>
      <c r="K13" s="12">
        <f>1/$A$1*[1]TimberSectorMinusCoreVPAExp!J$39</f>
        <v>8.6097823473924168E-3</v>
      </c>
      <c r="L13" s="12">
        <f>1/$A$1*[1]TimberSectorMinusCoreVPAExp!K$39</f>
        <v>4.7196311102716357E-3</v>
      </c>
      <c r="M13" s="12">
        <f>1/$A$1*[1]TimberSectorMinusCoreVPAExp!L$39</f>
        <v>4.2904562981964647E-3</v>
      </c>
      <c r="N13" s="12">
        <f>1/$A$1*[1]TimberSectorMinusCoreVPAExp!M$39</f>
        <v>3.9232295668295463E-3</v>
      </c>
      <c r="O13" s="12">
        <f>1/$A$1*[1]TimberSectorMinusCoreVPAExp!N$39</f>
        <v>3.4417273299972261E-3</v>
      </c>
      <c r="P13" s="12">
        <f>1/$A$1*[1]TimberSectorMinusCoreVPAExp!O$39</f>
        <v>3.2867101423326496E-3</v>
      </c>
      <c r="Q13" s="12">
        <f>1/$A$1*[1]TimberSectorMinusCoreVPAExp!P$39</f>
        <v>3.0881644626561964E-3</v>
      </c>
      <c r="R13" s="12">
        <f>1/$A$1*[1]TimberSectorMinusCoreVPAExp!Q$39</f>
        <v>3.0961487370391519E-3</v>
      </c>
      <c r="S13" s="12">
        <f>1/$A$1*[1]TimberSectorMinusCoreVPAExp!R$39</f>
        <v>7.2208042191209826E-3</v>
      </c>
      <c r="T13" s="12">
        <f>1/$A$1*[1]TimberSectorMinusCoreVPAExp!S$39</f>
        <v>7.8649943230729991E-3</v>
      </c>
      <c r="U13" s="12">
        <f>1/$A$1*[1]TimberSectorMinusCoreVPAExp!T$39</f>
        <v>8.7026143453339481E-3</v>
      </c>
      <c r="V13" s="12">
        <f>1/$A$1*[1]TimberSectorMinusCoreVPAExp!U$39</f>
        <v>9.2948691306668097E-3</v>
      </c>
      <c r="W13" s="12">
        <f>1/$A$1*[1]TimberSectorMinusCoreVPAExp!V$39</f>
        <v>9.2948691306668097E-3</v>
      </c>
      <c r="X13" s="12">
        <f>1/$A$1*[1]TimberSectorMinusCoreVPAExp!W$39</f>
        <v>9.2948691306668097E-3</v>
      </c>
      <c r="Y13" s="12">
        <f>1/$A$1*[1]TimberSectorMinusCoreVPAExp!X$39</f>
        <v>9.2948691306668097E-3</v>
      </c>
      <c r="Z13" s="12">
        <f>1/$A$1*[1]TimberSectorMinusCoreVPAExp!Y$39</f>
        <v>9.2948691306668097E-3</v>
      </c>
      <c r="AA13" s="12">
        <f>1/$A$1*[1]TimberSectorMinusCoreVPAExp!Z$39</f>
        <v>9.2948691306668097E-3</v>
      </c>
      <c r="AB13" s="12">
        <f>1/$A$1*[1]TimberSectorMinusCoreVPAExp!AA$39</f>
        <v>9.2948691306668097E-3</v>
      </c>
      <c r="AC13" s="269"/>
      <c r="AD13" s="20">
        <f>1/1000*[1]TimberSectorMinusCoreVPAExp!AB$39</f>
        <v>1.2030919208703E-2</v>
      </c>
      <c r="AE13" s="12">
        <f>1/1000*[1]TimberSectorMinusCoreVPAExp!AC$39</f>
        <v>1.7006746327599999E-2</v>
      </c>
      <c r="AF13" s="12">
        <f>1/1000*[1]TimberSectorMinusCoreVPAExp!AD$39</f>
        <v>2.4359079628799997E-2</v>
      </c>
      <c r="AG13" s="12">
        <f>1/1000*[1]TimberSectorMinusCoreVPAExp!AE$39</f>
        <v>2.5365218860799999E-2</v>
      </c>
      <c r="AH13" s="12">
        <f>1/1000*[1]TimberSectorMinusCoreVPAExp!AF$39</f>
        <v>3.5423845151099996E-2</v>
      </c>
      <c r="AI13" s="12">
        <f>1/1000*[1]TimberSectorMinusCoreVPAExp!AG$39</f>
        <v>1.8833679707700002E-2</v>
      </c>
      <c r="AJ13" s="12">
        <f>1/1000*[1]TimberSectorMinusCoreVPAExp!AH$39</f>
        <v>1.7283233552000003E-2</v>
      </c>
      <c r="AK13" s="12">
        <f>1/1000*[1]TimberSectorMinusCoreVPAExp!AI$39</f>
        <v>1.9344157976E-2</v>
      </c>
      <c r="AL13" s="12">
        <f>1/1000*[1]TimberSectorMinusCoreVPAExp!AJ$39</f>
        <v>1.8850119908799999E-2</v>
      </c>
      <c r="AM13" s="12">
        <f>1/1000*[1]TimberSectorMinusCoreVPAExp!AK$39</f>
        <v>1.4060540832800001E-2</v>
      </c>
      <c r="AN13" s="12">
        <f>1/1000*[1]TimberSectorMinusCoreVPAExp!AL$39</f>
        <v>1.05341255027E-2</v>
      </c>
      <c r="AO13" s="12">
        <f>1/1000*[1]TimberSectorMinusCoreVPAExp!AM$39</f>
        <v>1.0818327401199998E-2</v>
      </c>
      <c r="AP13" s="12">
        <f>1/1000*[1]TimberSectorMinusCoreVPAExp!AN$39</f>
        <v>1.2506135122799999E-2</v>
      </c>
      <c r="AQ13" s="12">
        <f>1/1000*[1]TimberSectorMinusCoreVPAExp!AO$39</f>
        <v>1.2157380411800001E-2</v>
      </c>
      <c r="AR13" s="12">
        <f>1/1000*[1]TimberSectorMinusCoreVPAExp!AP$39</f>
        <v>1.12157172555E-2</v>
      </c>
      <c r="AS13" s="12">
        <f>1/1000*[1]TimberSectorMinusCoreVPAExp!AQ$39</f>
        <v>1.01540607558E-2</v>
      </c>
      <c r="AT13" s="12">
        <f>1/1000*[1]TimberSectorMinusCoreVPAExp!AR$39</f>
        <v>1.33698303573E-2</v>
      </c>
      <c r="AU13" s="12">
        <f>1/1000*[1]TimberSectorMinusCoreVPAExp!AS$39</f>
        <v>1.6155115209199999E-2</v>
      </c>
      <c r="AV13" s="12">
        <f>1/1000*[1]TimberSectorMinusCoreVPAExp!AT$39</f>
        <v>1.06436630592E-2</v>
      </c>
      <c r="AW13" s="12">
        <f>1/1000*[1]TimberSectorMinusCoreVPAExp!AU$39</f>
        <v>-1.4479394907550003E-2</v>
      </c>
      <c r="AX13" s="12">
        <f>1/1000*[1]TimberSectorMinusCoreVPAExp!AV$39</f>
        <v>4.2685329412000001E-3</v>
      </c>
      <c r="AY13" s="12">
        <f>1/1000*[1]TimberSectorMinusCoreVPAExp!AW$39</f>
        <v>4.2685329412000001E-3</v>
      </c>
      <c r="AZ13" s="12">
        <f>1/1000*[1]TimberSectorMinusCoreVPAExp!AX$39</f>
        <v>4.2685329412000001E-3</v>
      </c>
      <c r="BA13" s="12">
        <f>1/1000*[1]TimberSectorMinusCoreVPAExp!AY$39</f>
        <v>4.2685329412000001E-3</v>
      </c>
      <c r="BB13" s="12">
        <f>1/1000*[1]TimberSectorMinusCoreVPAExp!AZ$39</f>
        <v>4.2685329412000001E-3</v>
      </c>
      <c r="BC13" s="12">
        <f>1/1000*[1]TimberSectorMinusCoreVPAExp!BA$39</f>
        <v>4.2685329412000001E-3</v>
      </c>
      <c r="BD13" s="293"/>
    </row>
    <row r="14" spans="1:56">
      <c r="B14" s="5" t="s">
        <v>35</v>
      </c>
      <c r="C14" s="20">
        <f>1/$A$1*[1]TimberSectorMinusCoreVPAExp!B$147</f>
        <v>4.2412851265931795E-3</v>
      </c>
      <c r="D14" s="12">
        <f>1/$A$1*[1]TimberSectorMinusCoreVPAExp!C$147</f>
        <v>8.2903093223260851E-3</v>
      </c>
      <c r="E14" s="12">
        <f>1/$A$1*[1]TimberSectorMinusCoreVPAExp!D$147</f>
        <v>1.215637263126413E-2</v>
      </c>
      <c r="F14" s="12">
        <f>1/$A$1*[1]TimberSectorMinusCoreVPAExp!E$147</f>
        <v>8.8982469166666665E-3</v>
      </c>
      <c r="G14" s="12">
        <f>1/$A$1*[1]TimberSectorMinusCoreVPAExp!F$147</f>
        <v>7.3659840928571437E-3</v>
      </c>
      <c r="H14" s="12">
        <f>1/$A$1*[1]TimberSectorMinusCoreVPAExp!G$147</f>
        <v>7.4906627166666665E-3</v>
      </c>
      <c r="I14" s="12">
        <f>1/$A$1*[1]TimberSectorMinusCoreVPAExp!H$147</f>
        <v>5.8925918333333337E-3</v>
      </c>
      <c r="J14" s="12">
        <f>1/$A$1*[1]TimberSectorMinusCoreVPAExp!I$147</f>
        <v>3.623618922783249E-3</v>
      </c>
      <c r="K14" s="12">
        <f>1/$A$1*[1]TimberSectorMinusCoreVPAExp!J$147</f>
        <v>2.8131823301154983E-3</v>
      </c>
      <c r="L14" s="12">
        <f>1/$A$1*[1]TimberSectorMinusCoreVPAExp!K$147</f>
        <v>1.5402428067082187E-3</v>
      </c>
      <c r="M14" s="12">
        <f>1/$A$1*[1]TimberSectorMinusCoreVPAExp!L$147</f>
        <v>1.4276246579797429E-3</v>
      </c>
      <c r="N14" s="12">
        <f>1/$A$1*[1]TimberSectorMinusCoreVPAExp!M$147</f>
        <v>1.3050467502968958E-3</v>
      </c>
      <c r="O14" s="12">
        <f>1/$A$1*[1]TimberSectorMinusCoreVPAExp!N$147</f>
        <v>7.243210535540324E-4</v>
      </c>
      <c r="P14" s="12">
        <f>1/$A$1*[1]TimberSectorMinusCoreVPAExp!O$147</f>
        <v>7.9992287662238395E-4</v>
      </c>
      <c r="Q14" s="12">
        <f>1/$A$1*[1]TimberSectorMinusCoreVPAExp!P$147</f>
        <v>1.0093609183662142E-3</v>
      </c>
      <c r="R14" s="12">
        <f>1/$A$1*[1]TimberSectorMinusCoreVPAExp!Q$147</f>
        <v>1.1826366209783581E-3</v>
      </c>
      <c r="S14" s="12">
        <f>1/$A$1*[1]TimberSectorMinusCoreVPAExp!R$147</f>
        <v>1.536989707356004E-3</v>
      </c>
      <c r="T14" s="12">
        <f>1/$A$1*[1]TimberSectorMinusCoreVPAExp!S$147</f>
        <v>1.1482377484149551E-3</v>
      </c>
      <c r="U14" s="12">
        <f>1/$A$1*[1]TimberSectorMinusCoreVPAExp!T$147</f>
        <v>1.1139415332594375E-3</v>
      </c>
      <c r="V14" s="12">
        <f>1/$A$1*[1]TimberSectorMinusCoreVPAExp!U$147</f>
        <v>2.5090578327419837E-4</v>
      </c>
      <c r="W14" s="12">
        <f>1/$A$1*[1]TimberSectorMinusCoreVPAExp!V$147</f>
        <v>2.5090578327419837E-4</v>
      </c>
      <c r="X14" s="12">
        <f>1/$A$1*[1]TimberSectorMinusCoreVPAExp!W$147</f>
        <v>2.5090578327419837E-4</v>
      </c>
      <c r="Y14" s="12">
        <f>1/$A$1*[1]TimberSectorMinusCoreVPAExp!X$147</f>
        <v>2.5090578327419837E-4</v>
      </c>
      <c r="Z14" s="12">
        <f>1/$A$1*[1]TimberSectorMinusCoreVPAExp!Y$147</f>
        <v>2.5090578327419837E-4</v>
      </c>
      <c r="AA14" s="12">
        <f>1/$A$1*[1]TimberSectorMinusCoreVPAExp!Z$147</f>
        <v>2.5090578327419837E-4</v>
      </c>
      <c r="AB14" s="12">
        <f>1/$A$1*[1]TimberSectorMinusCoreVPAExp!AA$147</f>
        <v>2.5090578327419837E-4</v>
      </c>
      <c r="AC14" s="269"/>
      <c r="AD14" s="20">
        <f>1/1000*[1]TimberSectorMinusCoreVPAExp!AB$147</f>
        <v>2.4069964364579997E-3</v>
      </c>
      <c r="AE14" s="12">
        <f>1/1000*[1]TimberSectorMinusCoreVPAExp!AC$147</f>
        <v>4.1591395320000005E-3</v>
      </c>
      <c r="AF14" s="12">
        <f>1/1000*[1]TimberSectorMinusCoreVPAExp!AD$147</f>
        <v>5.2183049471999999E-3</v>
      </c>
      <c r="AG14" s="12">
        <f>1/1000*[1]TimberSectorMinusCoreVPAExp!AE$147</f>
        <v>5.4103508704000007E-3</v>
      </c>
      <c r="AH14" s="12">
        <f>1/1000*[1]TimberSectorMinusCoreVPAExp!AF$147</f>
        <v>4.4412242917000007E-3</v>
      </c>
      <c r="AI14" s="12">
        <f>1/1000*[1]TimberSectorMinusCoreVPAExp!AG$147</f>
        <v>5.1664636452000007E-3</v>
      </c>
      <c r="AJ14" s="12">
        <f>1/1000*[1]TimberSectorMinusCoreVPAExp!AH$147</f>
        <v>5.5193011887999998E-3</v>
      </c>
      <c r="AK14" s="12">
        <f>1/1000*[1]TimberSectorMinusCoreVPAExp!AI$147</f>
        <v>4.6284923445000003E-3</v>
      </c>
      <c r="AL14" s="12">
        <f>1/1000*[1]TimberSectorMinusCoreVPAExp!AJ$147</f>
        <v>4.7196618864000003E-3</v>
      </c>
      <c r="AM14" s="12">
        <f>1/1000*[1]TimberSectorMinusCoreVPAExp!AK$147</f>
        <v>2.7385196344000004E-3</v>
      </c>
      <c r="AN14" s="12">
        <f>1/1000*[1]TimberSectorMinusCoreVPAExp!AL$147</f>
        <v>1.9093488494000002E-3</v>
      </c>
      <c r="AO14" s="12">
        <f>1/1000*[1]TimberSectorMinusCoreVPAExp!AM$147</f>
        <v>2.5717733756000002E-3</v>
      </c>
      <c r="AP14" s="12">
        <f>1/1000*[1]TimberSectorMinusCoreVPAExp!AN$147</f>
        <v>2.4504091083999997E-3</v>
      </c>
      <c r="AQ14" s="12">
        <f>1/1000*[1]TimberSectorMinusCoreVPAExp!AO$147</f>
        <v>1.3285781212000001E-3</v>
      </c>
      <c r="AR14" s="12">
        <f>1/1000*[1]TimberSectorMinusCoreVPAExp!AP$147</f>
        <v>1.7634819726000002E-3</v>
      </c>
      <c r="AS14" s="12">
        <f>1/1000*[1]TimberSectorMinusCoreVPAExp!AQ$147</f>
        <v>2.6033331141000001E-3</v>
      </c>
      <c r="AT14" s="12">
        <f>1/1000*[1]TimberSectorMinusCoreVPAExp!AR$147</f>
        <v>4.8752433154999998E-3</v>
      </c>
      <c r="AU14" s="12">
        <f>1/1000*[1]TimberSectorMinusCoreVPAExp!AS$147</f>
        <v>5.1495916340000003E-3</v>
      </c>
      <c r="AV14" s="12">
        <f>1/1000*[1]TimberSectorMinusCoreVPAExp!AT$147</f>
        <v>7.4144910177999998E-3</v>
      </c>
      <c r="AW14" s="12">
        <f>1/1000*[1]TimberSectorMinusCoreVPAExp!AU$147</f>
        <v>5.2372313047999997E-3</v>
      </c>
      <c r="AX14" s="12">
        <f>1/1000*[1]TimberSectorMinusCoreVPAExp!AV$147</f>
        <v>5.2372313047999997E-3</v>
      </c>
      <c r="AY14" s="12">
        <f>1/1000*[1]TimberSectorMinusCoreVPAExp!AW$147</f>
        <v>5.2372313047999997E-3</v>
      </c>
      <c r="AZ14" s="12">
        <f>1/1000*[1]TimberSectorMinusCoreVPAExp!AX$147</f>
        <v>5.2372313047999997E-3</v>
      </c>
      <c r="BA14" s="12">
        <f>1/1000*[1]TimberSectorMinusCoreVPAExp!AY$147</f>
        <v>5.2372313047999997E-3</v>
      </c>
      <c r="BB14" s="12">
        <f>1/1000*[1]TimberSectorMinusCoreVPAExp!AZ$147</f>
        <v>5.2372313047999997E-3</v>
      </c>
      <c r="BC14" s="12">
        <f>1/1000*[1]TimberSectorMinusCoreVPAExp!BA$147</f>
        <v>5.2372313047999997E-3</v>
      </c>
      <c r="BD14" s="293"/>
    </row>
    <row r="15" spans="1:56">
      <c r="B15" s="5" t="s">
        <v>105</v>
      </c>
      <c r="C15" s="20">
        <f>1/$A$1*[1]TimberSectorMinusCoreVPAExp!B$247</f>
        <v>0.15240474879827859</v>
      </c>
      <c r="D15" s="12">
        <f>1/$A$1*[1]TimberSectorMinusCoreVPAExp!C$247</f>
        <v>0.18512003383922324</v>
      </c>
      <c r="E15" s="12">
        <f>1/$A$1*[1]TimberSectorMinusCoreVPAExp!D$247</f>
        <v>0.23694927795060317</v>
      </c>
      <c r="F15" s="12">
        <f>1/$A$1*[1]TimberSectorMinusCoreVPAExp!E$247</f>
        <v>0.19483240458852011</v>
      </c>
      <c r="G15" s="12">
        <f>1/$A$1*[1]TimberSectorMinusCoreVPAExp!F$247</f>
        <v>0.25284786198495479</v>
      </c>
      <c r="H15" s="12">
        <f>1/$A$1*[1]TimberSectorMinusCoreVPAExp!G$247</f>
        <v>0.31462375356646582</v>
      </c>
      <c r="I15" s="12">
        <f>1/$A$1*[1]TimberSectorMinusCoreVPAExp!H$247</f>
        <v>0.24630897174107141</v>
      </c>
      <c r="J15" s="12">
        <f>1/$A$1*[1]TimberSectorMinusCoreVPAExp!I$247</f>
        <v>0.13110283204999998</v>
      </c>
      <c r="K15" s="12">
        <f>1/$A$1*[1]TimberSectorMinusCoreVPAExp!J$247</f>
        <v>0.10710590558167986</v>
      </c>
      <c r="L15" s="12">
        <f>1/$A$1*[1]TimberSectorMinusCoreVPAExp!K$247</f>
        <v>8.1420227445403365E-2</v>
      </c>
      <c r="M15" s="12">
        <f>1/$A$1*[1]TimberSectorMinusCoreVPAExp!L$247</f>
        <v>6.0269118038105945E-2</v>
      </c>
      <c r="N15" s="12">
        <f>1/$A$1*[1]TimberSectorMinusCoreVPAExp!M$247</f>
        <v>6.400796177178783E-2</v>
      </c>
      <c r="O15" s="12">
        <f>1/$A$1*[1]TimberSectorMinusCoreVPAExp!N$247</f>
        <v>6.6898687092826536E-2</v>
      </c>
      <c r="P15" s="12">
        <f>1/$A$1*[1]TimberSectorMinusCoreVPAExp!O$247</f>
        <v>6.9651919722070063E-2</v>
      </c>
      <c r="Q15" s="12">
        <f>1/$A$1*[1]TimberSectorMinusCoreVPAExp!P$247</f>
        <v>5.864409296094357E-2</v>
      </c>
      <c r="R15" s="12">
        <f>1/$A$1*[1]TimberSectorMinusCoreVPAExp!Q$247</f>
        <v>5.7046031321063631E-2</v>
      </c>
      <c r="S15" s="12">
        <f>1/$A$1*[1]TimberSectorMinusCoreVPAExp!R$247</f>
        <v>5.2871683449328487E-2</v>
      </c>
      <c r="T15" s="12">
        <f>1/$A$1*[1]TimberSectorMinusCoreVPAExp!S$247</f>
        <v>6.5301555693012686E-2</v>
      </c>
      <c r="U15" s="12">
        <f>1/$A$1*[1]TimberSectorMinusCoreVPAExp!T$247</f>
        <v>5.671368315731657E-2</v>
      </c>
      <c r="V15" s="12">
        <f>1/$A$1*[1]TimberSectorMinusCoreVPAExp!U$247</f>
        <v>5.6679033662006502E-2</v>
      </c>
      <c r="W15" s="12">
        <f>1/$A$1*[1]TimberSectorMinusCoreVPAExp!V$247</f>
        <v>5.6679033662006502E-2</v>
      </c>
      <c r="X15" s="12">
        <f>1/$A$1*[1]TimberSectorMinusCoreVPAExp!W$247</f>
        <v>5.6679033662006502E-2</v>
      </c>
      <c r="Y15" s="12">
        <f>1/$A$1*[1]TimberSectorMinusCoreVPAExp!X$247</f>
        <v>5.6679033662006502E-2</v>
      </c>
      <c r="Z15" s="12">
        <f>1/$A$1*[1]TimberSectorMinusCoreVPAExp!Y$247</f>
        <v>5.6679033662006502E-2</v>
      </c>
      <c r="AA15" s="12">
        <f>1/$A$1*[1]TimberSectorMinusCoreVPAExp!Z$247</f>
        <v>5.6679033662006502E-2</v>
      </c>
      <c r="AB15" s="12">
        <f>1/$A$1*[1]TimberSectorMinusCoreVPAExp!AA$247</f>
        <v>5.6679033662006502E-2</v>
      </c>
      <c r="AC15" s="269"/>
      <c r="AD15" s="20">
        <f>1/1000*[1]TimberSectorMinusCoreVPAExp!AB$247</f>
        <v>0.28063405871184899</v>
      </c>
      <c r="AE15" s="12">
        <f>1/1000*[1]TimberSectorMinusCoreVPAExp!AC$247</f>
        <v>0.27456052930320002</v>
      </c>
      <c r="AF15" s="12">
        <f>1/1000*[1]TimberSectorMinusCoreVPAExp!AD$247</f>
        <v>0.2950036583424</v>
      </c>
      <c r="AG15" s="12">
        <f>1/1000*[1]TimberSectorMinusCoreVPAExp!AE$247</f>
        <v>0.29156090531680001</v>
      </c>
      <c r="AH15" s="12">
        <f>1/1000*[1]TimberSectorMinusCoreVPAExp!AF$247</f>
        <v>0.32358528378610002</v>
      </c>
      <c r="AI15" s="12">
        <f>1/1000*[1]TimberSectorMinusCoreVPAExp!AG$247</f>
        <v>0.34250026097430003</v>
      </c>
      <c r="AJ15" s="12">
        <f>1/1000*[1]TimberSectorMinusCoreVPAExp!AH$247</f>
        <v>0.40264101788599999</v>
      </c>
      <c r="AK15" s="12">
        <f>1/1000*[1]TimberSectorMinusCoreVPAExp!AI$247</f>
        <v>0.42647125943050002</v>
      </c>
      <c r="AL15" s="12">
        <f>1/1000*[1]TimberSectorMinusCoreVPAExp!AJ$247</f>
        <v>0.39256232230600002</v>
      </c>
      <c r="AM15" s="12">
        <f>1/1000*[1]TimberSectorMinusCoreVPAExp!AK$247</f>
        <v>0.27626387670639996</v>
      </c>
      <c r="AN15" s="12">
        <f>1/1000*[1]TimberSectorMinusCoreVPAExp!AL$247</f>
        <v>0.23200469396880005</v>
      </c>
      <c r="AO15" s="12">
        <f>1/1000*[1]TimberSectorMinusCoreVPAExp!AM$247</f>
        <v>0.29990527730759997</v>
      </c>
      <c r="AP15" s="12">
        <f>1/1000*[1]TimberSectorMinusCoreVPAExp!AN$247</f>
        <v>0.2862606763676</v>
      </c>
      <c r="AQ15" s="12">
        <f>1/1000*[1]TimberSectorMinusCoreVPAExp!AO$247</f>
        <v>0.3437491746211</v>
      </c>
      <c r="AR15" s="12">
        <f>1/1000*[1]TimberSectorMinusCoreVPAExp!AP$247</f>
        <v>0.32904163516860002</v>
      </c>
      <c r="AS15" s="12">
        <f>1/1000*[1]TimberSectorMinusCoreVPAExp!AQ$247</f>
        <v>0.33931511476460002</v>
      </c>
      <c r="AT15" s="12">
        <f>1/1000*[1]TimberSectorMinusCoreVPAExp!AR$247</f>
        <v>0.33294243187399997</v>
      </c>
      <c r="AU15" s="12">
        <f>1/1000*[1]TimberSectorMinusCoreVPAExp!AS$247</f>
        <v>0.36998066555339998</v>
      </c>
      <c r="AV15" s="12">
        <f>1/1000*[1]TimberSectorMinusCoreVPAExp!AT$247</f>
        <v>0.36819163746299999</v>
      </c>
      <c r="AW15" s="12">
        <f>1/1000*[1]TimberSectorMinusCoreVPAExp!AU$247</f>
        <v>9.1805717802999995E-2</v>
      </c>
      <c r="AX15" s="12">
        <f>1/1000*[1]TimberSectorMinusCoreVPAExp!AV$247</f>
        <v>0.130552701158</v>
      </c>
      <c r="AY15" s="12">
        <f>1/1000*[1]TimberSectorMinusCoreVPAExp!AW$247</f>
        <v>0.130552701158</v>
      </c>
      <c r="AZ15" s="12">
        <f>1/1000*[1]TimberSectorMinusCoreVPAExp!AX$247</f>
        <v>0.130552701158</v>
      </c>
      <c r="BA15" s="12">
        <f>1/1000*[1]TimberSectorMinusCoreVPAExp!AY$247</f>
        <v>0.130552701158</v>
      </c>
      <c r="BB15" s="12">
        <f>1/1000*[1]TimberSectorMinusCoreVPAExp!AZ$247</f>
        <v>0.130552701158</v>
      </c>
      <c r="BC15" s="12">
        <f>1/1000*[1]TimberSectorMinusCoreVPAExp!BA$247</f>
        <v>0.130552701158</v>
      </c>
      <c r="BD15" s="293"/>
    </row>
    <row r="16" spans="1:56" ht="17.149999999999999" customHeight="1">
      <c r="B16" s="9" t="s">
        <v>102</v>
      </c>
      <c r="C16" s="43">
        <f>1/$A$1*[1]TimberSectorMinusCoreVPAExp!B$269</f>
        <v>1.1252657297429065E-2</v>
      </c>
      <c r="D16" s="23">
        <f>1/$A$1*[1]TimberSectorMinusCoreVPAExp!C$269</f>
        <v>1.823222670941578E-2</v>
      </c>
      <c r="E16" s="23">
        <f>1/$A$1*[1]TimberSectorMinusCoreVPAExp!D$269</f>
        <v>1.2068779966592995E-2</v>
      </c>
      <c r="F16" s="23">
        <f>1/$A$1*[1]TimberSectorMinusCoreVPAExp!E$269</f>
        <v>1.28945683175553E-2</v>
      </c>
      <c r="G16" s="23">
        <f>1/$A$1*[1]TimberSectorMinusCoreVPAExp!F$269</f>
        <v>1.3256762529429611E-2</v>
      </c>
      <c r="H16" s="23">
        <f>1/$A$1*[1]TimberSectorMinusCoreVPAExp!G$269</f>
        <v>1.5081424929532107E-2</v>
      </c>
      <c r="I16" s="23">
        <f>1/$A$1*[1]TimberSectorMinusCoreVPAExp!H$269</f>
        <v>1.7795061822336741E-2</v>
      </c>
      <c r="J16" s="23">
        <f>1/$A$1*[1]TimberSectorMinusCoreVPAExp!I$269</f>
        <v>1.4585558884712897E-2</v>
      </c>
      <c r="K16" s="23">
        <f>1/$A$1*[1]TimberSectorMinusCoreVPAExp!J$269</f>
        <v>2.100908402897806E-2</v>
      </c>
      <c r="L16" s="23">
        <f>1/$A$1*[1]TimberSectorMinusCoreVPAExp!K$269</f>
        <v>1.6697976000468715E-2</v>
      </c>
      <c r="M16" s="23">
        <f>1/$A$1*[1]TimberSectorMinusCoreVPAExp!L$269</f>
        <v>2.4003256805483805E-2</v>
      </c>
      <c r="N16" s="23">
        <f>1/$A$1*[1]TimberSectorMinusCoreVPAExp!M$269</f>
        <v>2.9482206090087549E-2</v>
      </c>
      <c r="O16" s="23">
        <f>1/$A$1*[1]TimberSectorMinusCoreVPAExp!N$269</f>
        <v>3.2157811361406767E-2</v>
      </c>
      <c r="P16" s="23">
        <f>1/$A$1*[1]TimberSectorMinusCoreVPAExp!O$269</f>
        <v>2.4191328604927443E-2</v>
      </c>
      <c r="Q16" s="23">
        <f>1/$A$1*[1]TimberSectorMinusCoreVPAExp!P$269</f>
        <v>2.4500117114032948E-2</v>
      </c>
      <c r="R16" s="23">
        <f>1/$A$1*[1]TimberSectorMinusCoreVPAExp!Q$269</f>
        <v>1.914617625370689E-2</v>
      </c>
      <c r="S16" s="23">
        <f>1/$A$1*[1]TimberSectorMinusCoreVPAExp!R$269</f>
        <v>1.3758778055047959E-2</v>
      </c>
      <c r="T16" s="23">
        <f>1/$A$1*[1]TimberSectorMinusCoreVPAExp!S$269</f>
        <v>1.5283235281153842E-2</v>
      </c>
      <c r="U16" s="23">
        <f>1/$A$1*[1]TimberSectorMinusCoreVPAExp!T$269</f>
        <v>2.2011402210417103E-2</v>
      </c>
      <c r="V16" s="23">
        <f>1/$A$1*[1]TimberSectorMinusCoreVPAExp!U$269</f>
        <v>2.2906929912819236E-2</v>
      </c>
      <c r="W16" s="23">
        <f>1/$A$1*[1]TimberSectorMinusCoreVPAExp!V$269</f>
        <v>2.2906929912819236E-2</v>
      </c>
      <c r="X16" s="23">
        <f>1/$A$1*[1]TimberSectorMinusCoreVPAExp!W$269</f>
        <v>2.2906929912819236E-2</v>
      </c>
      <c r="Y16" s="23">
        <f>1/$A$1*[1]TimberSectorMinusCoreVPAExp!X$269</f>
        <v>2.2906929912819236E-2</v>
      </c>
      <c r="Z16" s="23">
        <f>1/$A$1*[1]TimberSectorMinusCoreVPAExp!Y$269</f>
        <v>2.2906929912819236E-2</v>
      </c>
      <c r="AA16" s="23">
        <f>1/$A$1*[1]TimberSectorMinusCoreVPAExp!Z$269</f>
        <v>2.2906929912819236E-2</v>
      </c>
      <c r="AB16" s="23">
        <f>1/$A$1*[1]TimberSectorMinusCoreVPAExp!AA$269</f>
        <v>2.2906929912819236E-2</v>
      </c>
      <c r="AC16" s="269"/>
      <c r="AD16" s="43">
        <f>1/1000*[1]TimberSectorMinusCoreVPAExp!AB$269</f>
        <v>1.6671846401292E-2</v>
      </c>
      <c r="AE16" s="23">
        <f>1/1000*[1]TimberSectorMinusCoreVPAExp!AC$269</f>
        <v>1.8808768757999993E-2</v>
      </c>
      <c r="AF16" s="23">
        <f>1/1000*[1]TimberSectorMinusCoreVPAExp!AD$269</f>
        <v>2.1574040827200006E-2</v>
      </c>
      <c r="AG16" s="23">
        <f>1/1000*[1]TimberSectorMinusCoreVPAExp!AE$269</f>
        <v>2.763351354400001E-2</v>
      </c>
      <c r="AH16" s="23">
        <f>1/1000*[1]TimberSectorMinusCoreVPAExp!AF$269</f>
        <v>3.0576926606100008E-2</v>
      </c>
      <c r="AI16" s="23">
        <f>1/1000*[1]TimberSectorMinusCoreVPAExp!AG$269</f>
        <v>3.1697146209300003E-2</v>
      </c>
      <c r="AJ16" s="23">
        <f>1/1000*[1]TimberSectorMinusCoreVPAExp!AH$269</f>
        <v>3.6929497514800014E-2</v>
      </c>
      <c r="AK16" s="23">
        <f>1/1000*[1]TimberSectorMinusCoreVPAExp!AI$269</f>
        <v>4.3531983648999996E-2</v>
      </c>
      <c r="AL16" s="23">
        <f>1/1000*[1]TimberSectorMinusCoreVPAExp!AJ$269</f>
        <v>5.7924053097999993E-2</v>
      </c>
      <c r="AM16" s="23">
        <f>1/1000*[1]TimberSectorMinusCoreVPAExp!AK$269</f>
        <v>4.89044538884E-2</v>
      </c>
      <c r="AN16" s="23">
        <f>1/1000*[1]TimberSectorMinusCoreVPAExp!AL$269</f>
        <v>4.1780639641200011E-2</v>
      </c>
      <c r="AO16" s="23">
        <f>1/1000*[1]TimberSectorMinusCoreVPAExp!AM$269</f>
        <v>4.1108430382400002E-2</v>
      </c>
      <c r="AP16" s="23">
        <f>1/1000*[1]TimberSectorMinusCoreVPAExp!AN$269</f>
        <v>4.03364841264E-2</v>
      </c>
      <c r="AQ16" s="23">
        <f>1/1000*[1]TimberSectorMinusCoreVPAExp!AO$269</f>
        <v>3.6471537014300004E-2</v>
      </c>
      <c r="AR16" s="23">
        <f>1/1000*[1]TimberSectorMinusCoreVPAExp!AP$269</f>
        <v>3.0977978793800001E-2</v>
      </c>
      <c r="AS16" s="23">
        <f>1/1000*[1]TimberSectorMinusCoreVPAExp!AQ$269</f>
        <v>2.70692082397E-2</v>
      </c>
      <c r="AT16" s="23">
        <f>1/1000*[1]TimberSectorMinusCoreVPAExp!AR$269</f>
        <v>2.1774750209399993E-2</v>
      </c>
      <c r="AU16" s="23">
        <f>1/1000*[1]TimberSectorMinusCoreVPAExp!AS$269</f>
        <v>3.3210865695700004E-2</v>
      </c>
      <c r="AV16" s="23">
        <f>1/1000*[1]TimberSectorMinusCoreVPAExp!AT$269</f>
        <v>4.5622479951399994E-2</v>
      </c>
      <c r="AW16" s="23">
        <f>1/1000*[1]TimberSectorMinusCoreVPAExp!AU$269</f>
        <v>-6.1810433534100005E-2</v>
      </c>
      <c r="AX16" s="23">
        <f>1/1000*[1]TimberSectorMinusCoreVPAExp!AV$269</f>
        <v>8.0216803083999998E-3</v>
      </c>
      <c r="AY16" s="23">
        <f>1/1000*[1]TimberSectorMinusCoreVPAExp!AW$269</f>
        <v>8.0216803083999998E-3</v>
      </c>
      <c r="AZ16" s="23">
        <f>1/1000*[1]TimberSectorMinusCoreVPAExp!AX$269</f>
        <v>8.0216803083999998E-3</v>
      </c>
      <c r="BA16" s="23">
        <f>1/1000*[1]TimberSectorMinusCoreVPAExp!AY$269</f>
        <v>8.0216803083999998E-3</v>
      </c>
      <c r="BB16" s="23">
        <f>1/1000*[1]TimberSectorMinusCoreVPAExp!AZ$269</f>
        <v>8.0216803083999998E-3</v>
      </c>
      <c r="BC16" s="23">
        <f>1/1000*[1]TimberSectorMinusCoreVPAExp!BA$269</f>
        <v>8.0216803083999998E-3</v>
      </c>
      <c r="BD16" s="293"/>
    </row>
    <row r="17" spans="2:56">
      <c r="B17" s="5" t="s">
        <v>32</v>
      </c>
      <c r="C17" s="20">
        <f>1/$A$1*[1]TimberSectorMinusCoreVPAExp!B$46</f>
        <v>4.8812689999999997E-3</v>
      </c>
      <c r="D17" s="12">
        <f>1/$A$1*[1]TimberSectorMinusCoreVPAExp!C$46</f>
        <v>1.193666403111374E-2</v>
      </c>
      <c r="E17" s="12">
        <f>1/$A$1*[1]TimberSectorMinusCoreVPAExp!D$46</f>
        <v>6.5268133773258089E-3</v>
      </c>
      <c r="F17" s="12">
        <f>1/$A$1*[1]TimberSectorMinusCoreVPAExp!E$46</f>
        <v>8.0742676864797771E-3</v>
      </c>
      <c r="G17" s="12">
        <f>1/$A$1*[1]TimberSectorMinusCoreVPAExp!F$46</f>
        <v>7.9524468604762963E-3</v>
      </c>
      <c r="H17" s="12">
        <f>1/$A$1*[1]TimberSectorMinusCoreVPAExp!G$46</f>
        <v>8.2892716585960691E-3</v>
      </c>
      <c r="I17" s="12">
        <f>1/$A$1*[1]TimberSectorMinusCoreVPAExp!H$46</f>
        <v>1.0381607759194954E-2</v>
      </c>
      <c r="J17" s="12">
        <f>1/$A$1*[1]TimberSectorMinusCoreVPAExp!I$46</f>
        <v>7.1552596999564771E-3</v>
      </c>
      <c r="K17" s="12">
        <f>1/$A$1*[1]TimberSectorMinusCoreVPAExp!J$46</f>
        <v>9.8248852248616816E-3</v>
      </c>
      <c r="L17" s="12">
        <f>1/$A$1*[1]TimberSectorMinusCoreVPAExp!K$46</f>
        <v>9.187420647514339E-3</v>
      </c>
      <c r="M17" s="12">
        <f>1/$A$1*[1]TimberSectorMinusCoreVPAExp!L$46</f>
        <v>5.26838250179547E-3</v>
      </c>
      <c r="N17" s="12">
        <f>1/$A$1*[1]TimberSectorMinusCoreVPAExp!M$46</f>
        <v>5.3562890791013628E-3</v>
      </c>
      <c r="O17" s="12">
        <f>1/$A$1*[1]TimberSectorMinusCoreVPAExp!N$46</f>
        <v>5.4305588486866221E-3</v>
      </c>
      <c r="P17" s="12">
        <f>1/$A$1*[1]TimberSectorMinusCoreVPAExp!O$46</f>
        <v>6.0636663039248372E-3</v>
      </c>
      <c r="Q17" s="12">
        <f>1/$A$1*[1]TimberSectorMinusCoreVPAExp!P$46</f>
        <v>1.0281691318075419E-2</v>
      </c>
      <c r="R17" s="12">
        <f>1/$A$1*[1]TimberSectorMinusCoreVPAExp!Q$46</f>
        <v>5.5653458426847763E-3</v>
      </c>
      <c r="S17" s="12">
        <f>1/$A$1*[1]TimberSectorMinusCoreVPAExp!R$46</f>
        <v>4.7091252160574807E-3</v>
      </c>
      <c r="T17" s="12">
        <f>1/$A$1*[1]TimberSectorMinusCoreVPAExp!S$46</f>
        <v>6.0430147185897435E-3</v>
      </c>
      <c r="U17" s="12">
        <f>1/$A$1*[1]TimberSectorMinusCoreVPAExp!T$46</f>
        <v>1.0823696130050511E-2</v>
      </c>
      <c r="V17" s="12">
        <f>1/$A$1*[1]TimberSectorMinusCoreVPAExp!U$46</f>
        <v>5.1568187721960177E-3</v>
      </c>
      <c r="W17" s="12">
        <f>1/$A$1*[1]TimberSectorMinusCoreVPAExp!V$46</f>
        <v>5.1568187721960177E-3</v>
      </c>
      <c r="X17" s="12">
        <f>1/$A$1*[1]TimberSectorMinusCoreVPAExp!W$46</f>
        <v>5.1568187721960177E-3</v>
      </c>
      <c r="Y17" s="12">
        <f>1/$A$1*[1]TimberSectorMinusCoreVPAExp!X$46</f>
        <v>5.1568187721960177E-3</v>
      </c>
      <c r="Z17" s="12">
        <f>1/$A$1*[1]TimberSectorMinusCoreVPAExp!Y$46</f>
        <v>5.1568187721960177E-3</v>
      </c>
      <c r="AA17" s="12">
        <f>1/$A$1*[1]TimberSectorMinusCoreVPAExp!Z$46</f>
        <v>5.1568187721960177E-3</v>
      </c>
      <c r="AB17" s="12">
        <f>1/$A$1*[1]TimberSectorMinusCoreVPAExp!AA$46</f>
        <v>5.1568187721960177E-3</v>
      </c>
      <c r="AC17" s="269"/>
      <c r="AD17" s="20">
        <f>1/1000*[1]TimberSectorMinusCoreVPAExp!AB$46</f>
        <v>8.1660116587140008E-3</v>
      </c>
      <c r="AE17" s="12">
        <f>1/1000*[1]TimberSectorMinusCoreVPAExp!AC$46</f>
        <v>1.0894239607999999E-2</v>
      </c>
      <c r="AF17" s="12">
        <f>1/1000*[1]TimberSectorMinusCoreVPAExp!AD$46</f>
        <v>1.3405339060799999E-2</v>
      </c>
      <c r="AG17" s="12">
        <f>1/1000*[1]TimberSectorMinusCoreVPAExp!AE$46</f>
        <v>1.7899872379200002E-2</v>
      </c>
      <c r="AH17" s="12">
        <f>1/1000*[1]TimberSectorMinusCoreVPAExp!AF$46</f>
        <v>1.8621192951200002E-2</v>
      </c>
      <c r="AI17" s="12">
        <f>1/1000*[1]TimberSectorMinusCoreVPAExp!AG$46</f>
        <v>1.9208910220500003E-2</v>
      </c>
      <c r="AJ17" s="12">
        <f>1/1000*[1]TimberSectorMinusCoreVPAExp!AH$46</f>
        <v>2.10292546276E-2</v>
      </c>
      <c r="AK17" s="12">
        <f>1/1000*[1]TimberSectorMinusCoreVPAExp!AI$46</f>
        <v>2.5917541945999999E-2</v>
      </c>
      <c r="AL17" s="12">
        <f>1/1000*[1]TimberSectorMinusCoreVPAExp!AJ$46</f>
        <v>3.3328579506799995E-2</v>
      </c>
      <c r="AM17" s="12">
        <f>1/1000*[1]TimberSectorMinusCoreVPAExp!AK$46</f>
        <v>2.7735346936000001E-2</v>
      </c>
      <c r="AN17" s="12">
        <f>1/1000*[1]TimberSectorMinusCoreVPAExp!AL$46</f>
        <v>2.0268951315300002E-2</v>
      </c>
      <c r="AO17" s="12">
        <f>1/1000*[1]TimberSectorMinusCoreVPAExp!AM$46</f>
        <v>1.9454874860000002E-2</v>
      </c>
      <c r="AP17" s="12">
        <f>1/1000*[1]TimberSectorMinusCoreVPAExp!AN$46</f>
        <v>2.0607771491999997E-2</v>
      </c>
      <c r="AQ17" s="12">
        <f>1/1000*[1]TimberSectorMinusCoreVPAExp!AO$46</f>
        <v>1.7385595257199998E-2</v>
      </c>
      <c r="AR17" s="12">
        <f>1/1000*[1]TimberSectorMinusCoreVPAExp!AP$46</f>
        <v>1.4486685062900004E-2</v>
      </c>
      <c r="AS17" s="12">
        <f>1/1000*[1]TimberSectorMinusCoreVPAExp!AQ$46</f>
        <v>8.9674914938999983E-3</v>
      </c>
      <c r="AT17" s="12">
        <f>1/1000*[1]TimberSectorMinusCoreVPAExp!AR$46</f>
        <v>9.0534157029999989E-3</v>
      </c>
      <c r="AU17" s="12">
        <f>1/1000*[1]TimberSectorMinusCoreVPAExp!AS$46</f>
        <v>1.7426536798000002E-2</v>
      </c>
      <c r="AV17" s="12">
        <f>1/1000*[1]TimberSectorMinusCoreVPAExp!AT$46</f>
        <v>2.52605840688E-2</v>
      </c>
      <c r="AW17" s="12">
        <f>1/1000*[1]TimberSectorMinusCoreVPAExp!AU$46</f>
        <v>-5.1083837132000001E-3</v>
      </c>
      <c r="AX17" s="12">
        <f>1/1000*[1]TimberSectorMinusCoreVPAExp!AV$46</f>
        <v>1.6342397367999999E-3</v>
      </c>
      <c r="AY17" s="12">
        <f>1/1000*[1]TimberSectorMinusCoreVPAExp!AW$46</f>
        <v>1.6342397367999999E-3</v>
      </c>
      <c r="AZ17" s="12">
        <f>1/1000*[1]TimberSectorMinusCoreVPAExp!AX$46</f>
        <v>1.6342397367999999E-3</v>
      </c>
      <c r="BA17" s="12">
        <f>1/1000*[1]TimberSectorMinusCoreVPAExp!AY$46</f>
        <v>1.6342397367999999E-3</v>
      </c>
      <c r="BB17" s="12">
        <f>1/1000*[1]TimberSectorMinusCoreVPAExp!AZ$46</f>
        <v>1.6342397367999999E-3</v>
      </c>
      <c r="BC17" s="12">
        <f>1/1000*[1]TimberSectorMinusCoreVPAExp!BA$46</f>
        <v>1.6342397367999999E-3</v>
      </c>
      <c r="BD17" s="293"/>
    </row>
    <row r="18" spans="2:56">
      <c r="B18" s="8" t="s">
        <v>19</v>
      </c>
      <c r="C18" s="270">
        <f t="shared" ref="C18:AB18" si="4">SUM(C16:C16)-SUM(C17:C17)</f>
        <v>6.3713882974290653E-3</v>
      </c>
      <c r="D18" s="271">
        <f t="shared" si="4"/>
        <v>6.2955626783020406E-3</v>
      </c>
      <c r="E18" s="271">
        <f t="shared" si="4"/>
        <v>5.541966589267186E-3</v>
      </c>
      <c r="F18" s="271">
        <f t="shared" si="4"/>
        <v>4.820300631075523E-3</v>
      </c>
      <c r="G18" s="271">
        <f t="shared" si="4"/>
        <v>5.304315668953315E-3</v>
      </c>
      <c r="H18" s="271">
        <f t="shared" si="4"/>
        <v>6.7921532709360379E-3</v>
      </c>
      <c r="I18" s="271">
        <f t="shared" si="4"/>
        <v>7.4134540631417868E-3</v>
      </c>
      <c r="J18" s="271">
        <f t="shared" si="4"/>
        <v>7.4302991847564198E-3</v>
      </c>
      <c r="K18" s="271">
        <f t="shared" si="4"/>
        <v>1.1184198804116379E-2</v>
      </c>
      <c r="L18" s="271">
        <f t="shared" si="4"/>
        <v>7.5105553529543762E-3</v>
      </c>
      <c r="M18" s="271">
        <f t="shared" si="4"/>
        <v>1.8734874303688337E-2</v>
      </c>
      <c r="N18" s="271">
        <f t="shared" si="4"/>
        <v>2.4125917010986188E-2</v>
      </c>
      <c r="O18" s="271">
        <f t="shared" si="4"/>
        <v>2.6727252512720144E-2</v>
      </c>
      <c r="P18" s="271">
        <f t="shared" si="4"/>
        <v>1.8127662301002608E-2</v>
      </c>
      <c r="Q18" s="271">
        <f t="shared" si="4"/>
        <v>1.4218425795957529E-2</v>
      </c>
      <c r="R18" s="271">
        <f t="shared" si="4"/>
        <v>1.3580830411022114E-2</v>
      </c>
      <c r="S18" s="271">
        <f t="shared" si="4"/>
        <v>9.0496528389904778E-3</v>
      </c>
      <c r="T18" s="271">
        <f t="shared" si="4"/>
        <v>9.2402205625640998E-3</v>
      </c>
      <c r="U18" s="271">
        <f t="shared" si="4"/>
        <v>1.1187706080366592E-2</v>
      </c>
      <c r="V18" s="271">
        <f t="shared" si="4"/>
        <v>1.775011114062322E-2</v>
      </c>
      <c r="W18" s="271">
        <f t="shared" si="4"/>
        <v>1.775011114062322E-2</v>
      </c>
      <c r="X18" s="271">
        <f t="shared" si="4"/>
        <v>1.775011114062322E-2</v>
      </c>
      <c r="Y18" s="271">
        <f t="shared" si="4"/>
        <v>1.775011114062322E-2</v>
      </c>
      <c r="Z18" s="271">
        <f t="shared" si="4"/>
        <v>1.775011114062322E-2</v>
      </c>
      <c r="AA18" s="271">
        <f t="shared" si="4"/>
        <v>1.775011114062322E-2</v>
      </c>
      <c r="AB18" s="271">
        <f t="shared" si="4"/>
        <v>1.775011114062322E-2</v>
      </c>
      <c r="AC18" s="269"/>
      <c r="AD18" s="272">
        <f t="shared" ref="AD18:BC18" si="5">SUM(AD16:AD16)-SUM(AD17:AD17)</f>
        <v>8.5058347425779994E-3</v>
      </c>
      <c r="AE18" s="273">
        <f t="shared" si="5"/>
        <v>7.9145291499999933E-3</v>
      </c>
      <c r="AF18" s="273">
        <f t="shared" si="5"/>
        <v>8.1687017664000064E-3</v>
      </c>
      <c r="AG18" s="273">
        <f t="shared" si="5"/>
        <v>9.7336411648000082E-3</v>
      </c>
      <c r="AH18" s="273">
        <f t="shared" si="5"/>
        <v>1.1955733654900005E-2</v>
      </c>
      <c r="AI18" s="273">
        <f t="shared" si="5"/>
        <v>1.2488235988800001E-2</v>
      </c>
      <c r="AJ18" s="273">
        <f t="shared" si="5"/>
        <v>1.5900242887200013E-2</v>
      </c>
      <c r="AK18" s="273">
        <f t="shared" si="5"/>
        <v>1.7614441702999997E-2</v>
      </c>
      <c r="AL18" s="273">
        <f t="shared" si="5"/>
        <v>2.4595473591199998E-2</v>
      </c>
      <c r="AM18" s="273">
        <f t="shared" si="5"/>
        <v>2.1169106952399999E-2</v>
      </c>
      <c r="AN18" s="273">
        <f t="shared" si="5"/>
        <v>2.1511688325900009E-2</v>
      </c>
      <c r="AO18" s="273">
        <f t="shared" si="5"/>
        <v>2.16535555224E-2</v>
      </c>
      <c r="AP18" s="273">
        <f t="shared" si="5"/>
        <v>1.9728712634400004E-2</v>
      </c>
      <c r="AQ18" s="273">
        <f t="shared" si="5"/>
        <v>1.9085941757100006E-2</v>
      </c>
      <c r="AR18" s="273">
        <f t="shared" si="5"/>
        <v>1.6491293730899997E-2</v>
      </c>
      <c r="AS18" s="273">
        <f t="shared" si="5"/>
        <v>1.8101716745800002E-2</v>
      </c>
      <c r="AT18" s="273">
        <f t="shared" si="5"/>
        <v>1.2721334506399994E-2</v>
      </c>
      <c r="AU18" s="273">
        <f t="shared" si="5"/>
        <v>1.5784328897700001E-2</v>
      </c>
      <c r="AV18" s="273">
        <f t="shared" si="5"/>
        <v>2.0361895882599994E-2</v>
      </c>
      <c r="AW18" s="273">
        <f t="shared" si="5"/>
        <v>-5.6702049820900005E-2</v>
      </c>
      <c r="AX18" s="273">
        <f t="shared" si="5"/>
        <v>6.3874405715999994E-3</v>
      </c>
      <c r="AY18" s="273">
        <f t="shared" si="5"/>
        <v>6.3874405715999994E-3</v>
      </c>
      <c r="AZ18" s="273">
        <f t="shared" si="5"/>
        <v>6.3874405715999994E-3</v>
      </c>
      <c r="BA18" s="273">
        <f t="shared" si="5"/>
        <v>6.3874405715999994E-3</v>
      </c>
      <c r="BB18" s="273">
        <f t="shared" si="5"/>
        <v>6.3874405715999994E-3</v>
      </c>
      <c r="BC18" s="273">
        <f t="shared" si="5"/>
        <v>6.3874405715999994E-3</v>
      </c>
      <c r="BD18" s="293"/>
    </row>
    <row r="19" spans="2:56" ht="17.149999999999999" customHeight="1">
      <c r="B19" s="14" t="s">
        <v>133</v>
      </c>
      <c r="C19" s="26">
        <f>1/$A$1*[1]TimberSectorMinusCoreVPAExp!B$267</f>
        <v>7.9057338420925521E-2</v>
      </c>
      <c r="D19" s="28">
        <f>1/$A$1*[1]TimberSectorMinusCoreVPAExp!C$267</f>
        <v>5.2231570035480422E-2</v>
      </c>
      <c r="E19" s="28">
        <f>1/$A$1*[1]TimberSectorMinusCoreVPAExp!D$267</f>
        <v>6.6181977844484124E-2</v>
      </c>
      <c r="F19" s="28">
        <f>1/$A$1*[1]TimberSectorMinusCoreVPAExp!E$267</f>
        <v>5.2104657123164304E-2</v>
      </c>
      <c r="G19" s="28">
        <f>1/$A$1*[1]TimberSectorMinusCoreVPAExp!F$267</f>
        <v>5.5828265193868735E-2</v>
      </c>
      <c r="H19" s="28">
        <f>1/$A$1*[1]TimberSectorMinusCoreVPAExp!G$267</f>
        <v>4.8779840775651277E-2</v>
      </c>
      <c r="I19" s="28">
        <f>1/$A$1*[1]TimberSectorMinusCoreVPAExp!H$267</f>
        <v>4.3204189573207159E-2</v>
      </c>
      <c r="J19" s="28">
        <f>1/$A$1*[1]TimberSectorMinusCoreVPAExp!I$267</f>
        <v>4.2433983063438256E-2</v>
      </c>
      <c r="K19" s="28">
        <f>1/$A$1*[1]TimberSectorMinusCoreVPAExp!J$267</f>
        <v>3.4040461388864178E-2</v>
      </c>
      <c r="L19" s="28">
        <f>1/$A$1*[1]TimberSectorMinusCoreVPAExp!K$267</f>
        <v>2.6640692200230964E-2</v>
      </c>
      <c r="M19" s="28">
        <f>1/$A$1*[1]TimberSectorMinusCoreVPAExp!L$267</f>
        <v>3.7583349091935558E-2</v>
      </c>
      <c r="N19" s="28">
        <f>1/$A$1*[1]TimberSectorMinusCoreVPAExp!M$267</f>
        <v>4.2476362170857374E-2</v>
      </c>
      <c r="O19" s="28">
        <f>1/$A$1*[1]TimberSectorMinusCoreVPAExp!N$267</f>
        <v>6.9367258009619501E-2</v>
      </c>
      <c r="P19" s="28">
        <f>1/$A$1*[1]TimberSectorMinusCoreVPAExp!O$267</f>
        <v>9.0668745812968105E-2</v>
      </c>
      <c r="Q19" s="28">
        <f>1/$A$1*[1]TimberSectorMinusCoreVPAExp!P$267</f>
        <v>6.9809492260988815E-2</v>
      </c>
      <c r="R19" s="28">
        <f>1/$A$1*[1]TimberSectorMinusCoreVPAExp!Q$267</f>
        <v>6.2673311223839748E-2</v>
      </c>
      <c r="S19" s="28">
        <f>1/$A$1*[1]TimberSectorMinusCoreVPAExp!R$267</f>
        <v>4.5614275762731131E-2</v>
      </c>
      <c r="T19" s="28">
        <f>1/$A$1*[1]TimberSectorMinusCoreVPAExp!S$267</f>
        <v>3.985607470339983E-2</v>
      </c>
      <c r="U19" s="28">
        <f>1/$A$1*[1]TimberSectorMinusCoreVPAExp!T$267</f>
        <v>2.8816595121256689E-2</v>
      </c>
      <c r="V19" s="28">
        <f>1/$A$1*[1]TimberSectorMinusCoreVPAExp!U$267</f>
        <v>0.33179673143712035</v>
      </c>
      <c r="W19" s="28">
        <f>1/$A$1*[1]TimberSectorMinusCoreVPAExp!V$267</f>
        <v>0.33179673143712035</v>
      </c>
      <c r="X19" s="28">
        <f>1/$A$1*[1]TimberSectorMinusCoreVPAExp!W$267</f>
        <v>0.33179673143712035</v>
      </c>
      <c r="Y19" s="28">
        <f>1/$A$1*[1]TimberSectorMinusCoreVPAExp!X$267</f>
        <v>0.33179673143712035</v>
      </c>
      <c r="Z19" s="28">
        <f>1/$A$1*[1]TimberSectorMinusCoreVPAExp!Y$267</f>
        <v>0.33179673143712035</v>
      </c>
      <c r="AA19" s="28">
        <f>1/$A$1*[1]TimberSectorMinusCoreVPAExp!Z$267</f>
        <v>0.33179673143712035</v>
      </c>
      <c r="AB19" s="28">
        <f>1/$A$1*[1]TimberSectorMinusCoreVPAExp!AA$267</f>
        <v>0.33179673143712035</v>
      </c>
      <c r="AC19" s="269"/>
      <c r="AD19" s="26">
        <f>1/1000*[1]TimberSectorMinusCoreVPAExp!AB$267</f>
        <v>3.907988277677097E-2</v>
      </c>
      <c r="AE19" s="28">
        <f>1/1000*[1]TimberSectorMinusCoreVPAExp!AC$267</f>
        <v>3.2920813188400004E-2</v>
      </c>
      <c r="AF19" s="28">
        <f>1/1000*[1]TimberSectorMinusCoreVPAExp!AD$267</f>
        <v>3.8487101054400001E-2</v>
      </c>
      <c r="AG19" s="28">
        <f>1/1000*[1]TimberSectorMinusCoreVPAExp!AE$267</f>
        <v>3.8439988182399999E-2</v>
      </c>
      <c r="AH19" s="28">
        <f>1/1000*[1]TimberSectorMinusCoreVPAExp!AF$267</f>
        <v>4.9445257609299992E-2</v>
      </c>
      <c r="AI19" s="28">
        <f>1/1000*[1]TimberSectorMinusCoreVPAExp!AG$267</f>
        <v>4.4489986397999996E-2</v>
      </c>
      <c r="AJ19" s="28">
        <f>1/1000*[1]TimberSectorMinusCoreVPAExp!AH$267</f>
        <v>4.9526705051200014E-2</v>
      </c>
      <c r="AK19" s="28">
        <f>1/1000*[1]TimberSectorMinusCoreVPAExp!AI$267</f>
        <v>6.0743647736499991E-2</v>
      </c>
      <c r="AL19" s="28">
        <f>1/1000*[1]TimberSectorMinusCoreVPAExp!AJ$267</f>
        <v>6.6091932044400017E-2</v>
      </c>
      <c r="AM19" s="28">
        <f>1/1000*[1]TimberSectorMinusCoreVPAExp!AK$267</f>
        <v>5.1080136852800002E-2</v>
      </c>
      <c r="AN19" s="28">
        <f>1/1000*[1]TimberSectorMinusCoreVPAExp!AL$267</f>
        <v>5.0063882870800012E-2</v>
      </c>
      <c r="AO19" s="28">
        <f>1/1000*[1]TimberSectorMinusCoreVPAExp!AM$267</f>
        <v>6.6517864464000015E-2</v>
      </c>
      <c r="AP19" s="28">
        <f>1/1000*[1]TimberSectorMinusCoreVPAExp!AN$267</f>
        <v>8.3045872558000014E-2</v>
      </c>
      <c r="AQ19" s="28">
        <f>1/1000*[1]TimberSectorMinusCoreVPAExp!AO$267</f>
        <v>8.2147416199700007E-2</v>
      </c>
      <c r="AR19" s="28">
        <f>1/1000*[1]TimberSectorMinusCoreVPAExp!AP$267</f>
        <v>8.1288483684700014E-2</v>
      </c>
      <c r="AS19" s="28">
        <f>1/1000*[1]TimberSectorMinusCoreVPAExp!AQ$267</f>
        <v>8.2857786478300041E-2</v>
      </c>
      <c r="AT19" s="28">
        <f>1/1000*[1]TimberSectorMinusCoreVPAExp!AR$267</f>
        <v>9.5235125571599993E-2</v>
      </c>
      <c r="AU19" s="28">
        <f>1/1000*[1]TimberSectorMinusCoreVPAExp!AS$267</f>
        <v>9.1023470894400008E-2</v>
      </c>
      <c r="AV19" s="28">
        <f>1/1000*[1]TimberSectorMinusCoreVPAExp!AT$267</f>
        <v>9.8782413054399998E-2</v>
      </c>
      <c r="AW19" s="28">
        <f>1/1000*[1]TimberSectorMinusCoreVPAExp!AU$267</f>
        <v>-4.5086196988766689E-2</v>
      </c>
      <c r="AX19" s="28">
        <f>1/1000*[1]TimberSectorMinusCoreVPAExp!AV$267</f>
        <v>7.2751196060400009E-2</v>
      </c>
      <c r="AY19" s="28">
        <f>1/1000*[1]TimberSectorMinusCoreVPAExp!AW$267</f>
        <v>7.2751196060400009E-2</v>
      </c>
      <c r="AZ19" s="28">
        <f>1/1000*[1]TimberSectorMinusCoreVPAExp!AX$267</f>
        <v>7.2751196060400009E-2</v>
      </c>
      <c r="BA19" s="28">
        <f>1/1000*[1]TimberSectorMinusCoreVPAExp!AY$267</f>
        <v>7.2751196060400009E-2</v>
      </c>
      <c r="BB19" s="28">
        <f>1/1000*[1]TimberSectorMinusCoreVPAExp!AZ$267</f>
        <v>7.2751196060400009E-2</v>
      </c>
      <c r="BC19" s="28">
        <f>1/1000*[1]TimberSectorMinusCoreVPAExp!BA$267</f>
        <v>7.2751196060400009E-2</v>
      </c>
      <c r="BD19" s="293"/>
    </row>
    <row r="20" spans="2:56">
      <c r="B20" s="45" t="s">
        <v>40</v>
      </c>
      <c r="C20" s="56">
        <f>1/$A$1*(SUM([1]TimberSectorMinusCoreVPAExp!B$47:B$47)+SUM([1]TimberSectorMinusCoreVPAExp!B$105:B$105))</f>
        <v>2.3184165038629852E-2</v>
      </c>
      <c r="D20" s="199">
        <f>1/$A$1*(SUM([1]TimberSectorMinusCoreVPAExp!C$47:C$47)+SUM([1]TimberSectorMinusCoreVPAExp!C$105:C$105))</f>
        <v>1.5352391296303128E-2</v>
      </c>
      <c r="E20" s="199">
        <f>1/$A$1*(SUM([1]TimberSectorMinusCoreVPAExp!D$47:D$47)+SUM([1]TimberSectorMinusCoreVPAExp!D$105:D$105))</f>
        <v>1.448504098424036E-2</v>
      </c>
      <c r="F20" s="199">
        <f>1/$A$1*(SUM([1]TimberSectorMinusCoreVPAExp!E$47:E$47)+SUM([1]TimberSectorMinusCoreVPAExp!E$105:E$105))</f>
        <v>1.0761271558005003E-2</v>
      </c>
      <c r="G20" s="199">
        <f>1/$A$1*(SUM([1]TimberSectorMinusCoreVPAExp!F$47:F$47)+SUM([1]TimberSectorMinusCoreVPAExp!F$105:F$105))</f>
        <v>1.8332535855026158E-2</v>
      </c>
      <c r="H20" s="199">
        <f>1/$A$1*(SUM([1]TimberSectorMinusCoreVPAExp!G$47:G$47)+SUM([1]TimberSectorMinusCoreVPAExp!G$105:G$105))</f>
        <v>1.8648143364017634E-2</v>
      </c>
      <c r="I20" s="199">
        <f>1/$A$1*(SUM([1]TimberSectorMinusCoreVPAExp!H$47:H$47)+SUM([1]TimberSectorMinusCoreVPAExp!H$105:H$105))</f>
        <v>1.2435680877782676E-2</v>
      </c>
      <c r="J20" s="199">
        <f>1/$A$1*(SUM([1]TimberSectorMinusCoreVPAExp!I$47:I$47)+SUM([1]TimberSectorMinusCoreVPAExp!I$105:I$105))</f>
        <v>1.4366942454094925E-2</v>
      </c>
      <c r="K20" s="199">
        <f>1/$A$1*(SUM([1]TimberSectorMinusCoreVPAExp!J$47:J$47)+SUM([1]TimberSectorMinusCoreVPAExp!J$105:J$105))</f>
        <v>1.8614276129011988E-2</v>
      </c>
      <c r="L20" s="199">
        <f>1/$A$1*(SUM([1]TimberSectorMinusCoreVPAExp!K$47:K$47)+SUM([1]TimberSectorMinusCoreVPAExp!K$105:K$105))</f>
        <v>1.4241268759731614E-2</v>
      </c>
      <c r="M20" s="199">
        <f>1/$A$1*(SUM([1]TimberSectorMinusCoreVPAExp!L$47:L$47)+SUM([1]TimberSectorMinusCoreVPAExp!L$105:L$105))</f>
        <v>2.3054918514047149E-2</v>
      </c>
      <c r="N20" s="199">
        <f>1/$A$1*(SUM([1]TimberSectorMinusCoreVPAExp!M$47:M$47)+SUM([1]TimberSectorMinusCoreVPAExp!M$105:M$105))</f>
        <v>2.3531468304902749E-2</v>
      </c>
      <c r="O20" s="199">
        <f>1/$A$1*(SUM([1]TimberSectorMinusCoreVPAExp!N$47:N$47)+SUM([1]TimberSectorMinusCoreVPAExp!N$105:N$105))</f>
        <v>4.0714192906850723E-2</v>
      </c>
      <c r="P20" s="199">
        <f>1/$A$1*(SUM([1]TimberSectorMinusCoreVPAExp!O$47:O$47)+SUM([1]TimberSectorMinusCoreVPAExp!O$105:O$105))</f>
        <v>3.2296000127947852E-2</v>
      </c>
      <c r="Q20" s="199">
        <f>1/$A$1*(SUM([1]TimberSectorMinusCoreVPAExp!P$47:P$47)+SUM([1]TimberSectorMinusCoreVPAExp!P$105:P$105))</f>
        <v>2.3260399715423079E-2</v>
      </c>
      <c r="R20" s="199">
        <f>1/$A$1*(SUM([1]TimberSectorMinusCoreVPAExp!Q$47:Q$47)+SUM([1]TimberSectorMinusCoreVPAExp!Q$105:Q$105))</f>
        <v>9.3790357850824235E-3</v>
      </c>
      <c r="S20" s="199">
        <f>1/$A$1*(SUM([1]TimberSectorMinusCoreVPAExp!R$47:R$47)+SUM([1]TimberSectorMinusCoreVPAExp!R$105:R$105))</f>
        <v>1.1015511530667477E-2</v>
      </c>
      <c r="T20" s="199">
        <f>1/$A$1*(SUM([1]TimberSectorMinusCoreVPAExp!S$47:S$47)+SUM([1]TimberSectorMinusCoreVPAExp!S$105:S$105))</f>
        <v>1.7142504259308928E-2</v>
      </c>
      <c r="U20" s="199">
        <f>1/$A$1*(SUM([1]TimberSectorMinusCoreVPAExp!T$47:T$47)+SUM([1]TimberSectorMinusCoreVPAExp!T$105:T$105))</f>
        <v>1.1314471845726462E-2</v>
      </c>
      <c r="V20" s="199">
        <f>1/$A$1*(SUM([1]TimberSectorMinusCoreVPAExp!U$47:U$47)+SUM([1]TimberSectorMinusCoreVPAExp!U$105:U$105))</f>
        <v>0.22692926083759621</v>
      </c>
      <c r="W20" s="199">
        <f>1/$A$1*(SUM([1]TimberSectorMinusCoreVPAExp!V$47:V$47)+SUM([1]TimberSectorMinusCoreVPAExp!V$105:V$105))</f>
        <v>0.22692926083759621</v>
      </c>
      <c r="X20" s="199">
        <f>1/$A$1*(SUM([1]TimberSectorMinusCoreVPAExp!W$47:W$47)+SUM([1]TimberSectorMinusCoreVPAExp!W$105:W$105))</f>
        <v>0.22692926083759621</v>
      </c>
      <c r="Y20" s="199">
        <f>1/$A$1*(SUM([1]TimberSectorMinusCoreVPAExp!X$47:X$47)+SUM([1]TimberSectorMinusCoreVPAExp!X$105:X$105))</f>
        <v>0.22692926083759621</v>
      </c>
      <c r="Z20" s="199">
        <f>1/$A$1*(SUM([1]TimberSectorMinusCoreVPAExp!Y$47:Y$47)+SUM([1]TimberSectorMinusCoreVPAExp!Y$105:Y$105))</f>
        <v>0.22692926083759621</v>
      </c>
      <c r="AA20" s="199">
        <f>1/$A$1*(SUM([1]TimberSectorMinusCoreVPAExp!Z$47:Z$47)+SUM([1]TimberSectorMinusCoreVPAExp!Z$105:Z$105))</f>
        <v>0.22692926083759621</v>
      </c>
      <c r="AB20" s="199">
        <f>1/$A$1*(SUM([1]TimberSectorMinusCoreVPAExp!AA$47:AA$47)+SUM([1]TimberSectorMinusCoreVPAExp!AA$105:AA$105))</f>
        <v>0.22692926083759621</v>
      </c>
      <c r="AC20" s="269"/>
      <c r="AD20" s="56">
        <f>1/1000*(SUM([1]TimberSectorMinusCoreVPAExp!AB$47:AB$47)+SUM([1]TimberSectorMinusCoreVPAExp!AB$105:AB$105))</f>
        <v>1.1651985732353981E-2</v>
      </c>
      <c r="AE20" s="199">
        <f>1/1000*(SUM([1]TimberSectorMinusCoreVPAExp!AC$47:AC$47)+SUM([1]TimberSectorMinusCoreVPAExp!AC$105:AC$105))</f>
        <v>9.1410067788000003E-3</v>
      </c>
      <c r="AF20" s="199">
        <f>1/1000*(SUM([1]TimberSectorMinusCoreVPAExp!AD$47:AD$47)+SUM([1]TimberSectorMinusCoreVPAExp!AD$105:AD$105))</f>
        <v>8.6885576592000014E-3</v>
      </c>
      <c r="AG20" s="199">
        <f>1/1000*(SUM([1]TimberSectorMinusCoreVPAExp!AE$47:AE$47)+SUM([1]TimberSectorMinusCoreVPAExp!AE$105:AE$105))</f>
        <v>8.4352113440000001E-3</v>
      </c>
      <c r="AH20" s="199">
        <f>1/1000*(SUM([1]TimberSectorMinusCoreVPAExp!AF$47:AF$47)+SUM([1]TimberSectorMinusCoreVPAExp!AF$105:AF$105))</f>
        <v>1.28435685238E-2</v>
      </c>
      <c r="AI20" s="199">
        <f>1/1000*(SUM([1]TimberSectorMinusCoreVPAExp!AG$47:AG$47)+SUM([1]TimberSectorMinusCoreVPAExp!AG$105:AG$105))</f>
        <v>9.5809696125000003E-3</v>
      </c>
      <c r="AJ20" s="199">
        <f>1/1000*(SUM([1]TimberSectorMinusCoreVPAExp!AH$47:AH$47)+SUM([1]TimberSectorMinusCoreVPAExp!AH$105:AH$105))</f>
        <v>2.1209911611200002E-2</v>
      </c>
      <c r="AK20" s="199">
        <f>1/1000*(SUM([1]TimberSectorMinusCoreVPAExp!AI$47:AI$47)+SUM([1]TimberSectorMinusCoreVPAExp!AI$105:AI$105))</f>
        <v>2.23309777085E-2</v>
      </c>
      <c r="AL20" s="199">
        <f>1/1000*(SUM([1]TimberSectorMinusCoreVPAExp!AJ$47:AJ$47)+SUM([1]TimberSectorMinusCoreVPAExp!AJ$105:AJ$105))</f>
        <v>2.8534133323600004E-2</v>
      </c>
      <c r="AM20" s="199">
        <f>1/1000*(SUM([1]TimberSectorMinusCoreVPAExp!AK$47:AK$47)+SUM([1]TimberSectorMinusCoreVPAExp!AK$105:AK$105))</f>
        <v>2.2125335804000001E-2</v>
      </c>
      <c r="AN20" s="199">
        <f>1/1000*(SUM([1]TimberSectorMinusCoreVPAExp!AL$47:AL$47)+SUM([1]TimberSectorMinusCoreVPAExp!AL$105:AL$105))</f>
        <v>2.6041895772800003E-2</v>
      </c>
      <c r="AO20" s="199">
        <f>1/1000*(SUM([1]TimberSectorMinusCoreVPAExp!AM$47:AM$47)+SUM([1]TimberSectorMinusCoreVPAExp!AM$105:AM$105))</f>
        <v>3.2531072807600002E-2</v>
      </c>
      <c r="AP20" s="199">
        <f>1/1000*(SUM([1]TimberSectorMinusCoreVPAExp!AN$47:AN$47)+SUM([1]TimberSectorMinusCoreVPAExp!AN$105:AN$105))</f>
        <v>3.9211949999199996E-2</v>
      </c>
      <c r="AQ20" s="199">
        <f>1/1000*(SUM([1]TimberSectorMinusCoreVPAExp!AO$47:AO$47)+SUM([1]TimberSectorMinusCoreVPAExp!AO$105:AO$105))</f>
        <v>3.9365291307400005E-2</v>
      </c>
      <c r="AR20" s="199">
        <f>1/1000*(SUM([1]TimberSectorMinusCoreVPAExp!AP$47:AP$47)+SUM([1]TimberSectorMinusCoreVPAExp!AP$105:AP$105))</f>
        <v>3.5873696744100007E-2</v>
      </c>
      <c r="AS20" s="199">
        <f>1/1000*(SUM([1]TimberSectorMinusCoreVPAExp!AQ$47:AQ$47)+SUM([1]TimberSectorMinusCoreVPAExp!AQ$105:AQ$105))</f>
        <v>3.4100195202900023E-2</v>
      </c>
      <c r="AT20" s="199">
        <f>1/1000*(SUM([1]TimberSectorMinusCoreVPAExp!AR$47:AR$47)+SUM([1]TimberSectorMinusCoreVPAExp!AR$105:AR$105))</f>
        <v>4.1415321584400006E-2</v>
      </c>
      <c r="AU20" s="199">
        <f>1/1000*(SUM([1]TimberSectorMinusCoreVPAExp!AS$47:AS$47)+SUM([1]TimberSectorMinusCoreVPAExp!AS$105:AS$105))</f>
        <v>4.890474842329999E-2</v>
      </c>
      <c r="AV20" s="199">
        <f>1/1000*(SUM([1]TimberSectorMinusCoreVPAExp!AT$47:AT$47)+SUM([1]TimberSectorMinusCoreVPAExp!AT$105:AT$105))</f>
        <v>5.0041794583399982E-2</v>
      </c>
      <c r="AW20" s="199">
        <f>1/1000*(SUM([1]TimberSectorMinusCoreVPAExp!AU$47:AU$47)+SUM([1]TimberSectorMinusCoreVPAExp!AU$105:AU$105))</f>
        <v>-5.2529912729850012E-2</v>
      </c>
      <c r="AX20" s="199">
        <f>1/1000*(SUM([1]TimberSectorMinusCoreVPAExp!AV$47:AV$47)+SUM([1]TimberSectorMinusCoreVPAExp!AV$105:AV$105))</f>
        <v>3.37869629064E-2</v>
      </c>
      <c r="AY20" s="199">
        <f>1/1000*(SUM([1]TimberSectorMinusCoreVPAExp!AW$47:AW$47)+SUM([1]TimberSectorMinusCoreVPAExp!AW$105:AW$105))</f>
        <v>3.37869629064E-2</v>
      </c>
      <c r="AZ20" s="199">
        <f>1/1000*(SUM([1]TimberSectorMinusCoreVPAExp!AX$47:AX$47)+SUM([1]TimberSectorMinusCoreVPAExp!AX$105:AX$105))</f>
        <v>3.37869629064E-2</v>
      </c>
      <c r="BA20" s="199">
        <f>1/1000*(SUM([1]TimberSectorMinusCoreVPAExp!AY$47:AY$47)+SUM([1]TimberSectorMinusCoreVPAExp!AY$105:AY$105))</f>
        <v>3.37869629064E-2</v>
      </c>
      <c r="BB20" s="199">
        <f>1/1000*(SUM([1]TimberSectorMinusCoreVPAExp!AZ$47:AZ$47)+SUM([1]TimberSectorMinusCoreVPAExp!AZ$105:AZ$105))</f>
        <v>3.37869629064E-2</v>
      </c>
      <c r="BC20" s="199">
        <f>1/1000*(SUM([1]TimberSectorMinusCoreVPAExp!BA$47:BA$47)+SUM([1]TimberSectorMinusCoreVPAExp!BA$105:BA$105))</f>
        <v>3.37869629064E-2</v>
      </c>
      <c r="BD20" s="293"/>
    </row>
    <row r="21" spans="2:56">
      <c r="B21" s="5" t="s">
        <v>87</v>
      </c>
      <c r="C21" s="20">
        <f>1/$A$1*[1]TimberSectorMinusCoreVPAExp!B$116</f>
        <v>1.3318929513240842E-2</v>
      </c>
      <c r="D21" s="12">
        <f>1/$A$1*[1]TimberSectorMinusCoreVPAExp!C$116</f>
        <v>8.8991556707531897E-3</v>
      </c>
      <c r="E21" s="12">
        <f>1/$A$1*[1]TimberSectorMinusCoreVPAExp!D$116</f>
        <v>1.1789521055410725E-2</v>
      </c>
      <c r="F21" s="12">
        <f>1/$A$1*[1]TimberSectorMinusCoreVPAExp!E$116</f>
        <v>1.0223989531584753E-2</v>
      </c>
      <c r="G21" s="12">
        <f>1/$A$1*[1]TimberSectorMinusCoreVPAExp!F$116</f>
        <v>8.0100522987400814E-3</v>
      </c>
      <c r="H21" s="12">
        <f>1/$A$1*[1]TimberSectorMinusCoreVPAExp!G$116</f>
        <v>4.8274454463144503E-3</v>
      </c>
      <c r="I21" s="12">
        <f>1/$A$1*[1]TimberSectorMinusCoreVPAExp!H$116</f>
        <v>5.650188593754533E-3</v>
      </c>
      <c r="J21" s="12">
        <f>1/$A$1*[1]TimberSectorMinusCoreVPAExp!I$116</f>
        <v>4.85914147310571E-3</v>
      </c>
      <c r="K21" s="12">
        <f>1/$A$1*[1]TimberSectorMinusCoreVPAExp!J$116</f>
        <v>5.0011026881222366E-3</v>
      </c>
      <c r="L21" s="12">
        <f>1/$A$1*[1]TimberSectorMinusCoreVPAExp!K$116</f>
        <v>4.0616050111057277E-3</v>
      </c>
      <c r="M21" s="12">
        <f>1/$A$1*[1]TimberSectorMinusCoreVPAExp!L$116</f>
        <v>5.8232770653844912E-3</v>
      </c>
      <c r="N21" s="12">
        <f>1/$A$1*[1]TimberSectorMinusCoreVPAExp!M$116</f>
        <v>6.8374271640105379E-3</v>
      </c>
      <c r="O21" s="12">
        <f>1/$A$1*[1]TimberSectorMinusCoreVPAExp!N$116</f>
        <v>6.499483401767832E-3</v>
      </c>
      <c r="P21" s="12">
        <f>1/$A$1*[1]TimberSectorMinusCoreVPAExp!O$116</f>
        <v>6.2915305811924154E-3</v>
      </c>
      <c r="Q21" s="12">
        <f>1/$A$1*[1]TimberSectorMinusCoreVPAExp!P$116</f>
        <v>6.9050784693897947E-3</v>
      </c>
      <c r="R21" s="12">
        <f>1/$A$1*[1]TimberSectorMinusCoreVPAExp!Q$116</f>
        <v>5.2266231051319402E-3</v>
      </c>
      <c r="S21" s="12">
        <f>1/$A$1*[1]TimberSectorMinusCoreVPAExp!R$116</f>
        <v>5.7788159355422882E-3</v>
      </c>
      <c r="T21" s="12">
        <f>1/$A$1*[1]TimberSectorMinusCoreVPAExp!S$116</f>
        <v>7.9361599410296933E-3</v>
      </c>
      <c r="U21" s="12">
        <f>1/$A$1*[1]TimberSectorMinusCoreVPAExp!T$116</f>
        <v>6.2099681152814543E-3</v>
      </c>
      <c r="V21" s="12">
        <f>1/$A$1*[1]TimberSectorMinusCoreVPAExp!U$116</f>
        <v>2.2452047967602426E-3</v>
      </c>
      <c r="W21" s="12">
        <f>1/$A$1*[1]TimberSectorMinusCoreVPAExp!V$116</f>
        <v>2.2452047967602426E-3</v>
      </c>
      <c r="X21" s="12">
        <f>1/$A$1*[1]TimberSectorMinusCoreVPAExp!W$116</f>
        <v>2.2452047967602426E-3</v>
      </c>
      <c r="Y21" s="12">
        <f>1/$A$1*[1]TimberSectorMinusCoreVPAExp!X$116</f>
        <v>2.2452047967602426E-3</v>
      </c>
      <c r="Z21" s="12">
        <f>1/$A$1*[1]TimberSectorMinusCoreVPAExp!Y$116</f>
        <v>2.2452047967602426E-3</v>
      </c>
      <c r="AA21" s="12">
        <f>1/$A$1*[1]TimberSectorMinusCoreVPAExp!Z$116</f>
        <v>2.2452047967602426E-3</v>
      </c>
      <c r="AB21" s="12">
        <f>1/$A$1*[1]TimberSectorMinusCoreVPAExp!AA$116</f>
        <v>2.2452047967602426E-3</v>
      </c>
      <c r="AC21" s="269"/>
      <c r="AD21" s="20">
        <f>1/1000*[1]TimberSectorMinusCoreVPAExp!AB$116</f>
        <v>1.3168651563266999E-2</v>
      </c>
      <c r="AE21" s="12">
        <f>1/1000*[1]TimberSectorMinusCoreVPAExp!AC$116</f>
        <v>1.2621604822400002E-2</v>
      </c>
      <c r="AF21" s="12">
        <f>1/1000*[1]TimberSectorMinusCoreVPAExp!AD$116</f>
        <v>1.4256270316799999E-2</v>
      </c>
      <c r="AG21" s="12">
        <f>1/1000*[1]TimberSectorMinusCoreVPAExp!AE$116</f>
        <v>1.4775984395199998E-2</v>
      </c>
      <c r="AH21" s="12">
        <f>1/1000*[1]TimberSectorMinusCoreVPAExp!AF$116</f>
        <v>1.6152868693500001E-2</v>
      </c>
      <c r="AI21" s="12">
        <f>1/1000*[1]TimberSectorMinusCoreVPAExp!AG$116</f>
        <v>1.53914677488E-2</v>
      </c>
      <c r="AJ21" s="12">
        <f>1/1000*[1]TimberSectorMinusCoreVPAExp!AH$116</f>
        <v>1.1058895384799998E-2</v>
      </c>
      <c r="AK21" s="12">
        <f>1/1000*[1]TimberSectorMinusCoreVPAExp!AI$116</f>
        <v>1.3602016518500001E-2</v>
      </c>
      <c r="AL21" s="12">
        <f>1/1000*[1]TimberSectorMinusCoreVPAExp!AJ$116</f>
        <v>1.6382026319200001E-2</v>
      </c>
      <c r="AM21" s="12">
        <f>1/1000*[1]TimberSectorMinusCoreVPAExp!AK$116</f>
        <v>1.1131759319999998E-2</v>
      </c>
      <c r="AN21" s="12">
        <f>1/1000*[1]TimberSectorMinusCoreVPAExp!AL$116</f>
        <v>1.0281925885100001E-2</v>
      </c>
      <c r="AO21" s="12">
        <f>1/1000*[1]TimberSectorMinusCoreVPAExp!AM$116</f>
        <v>1.5422071122799998E-2</v>
      </c>
      <c r="AP21" s="12">
        <f>1/1000*[1]TimberSectorMinusCoreVPAExp!AN$116</f>
        <v>1.5835738261200001E-2</v>
      </c>
      <c r="AQ21" s="12">
        <f>1/1000*[1]TimberSectorMinusCoreVPAExp!AO$116</f>
        <v>1.34663660254E-2</v>
      </c>
      <c r="AR21" s="12">
        <f>1/1000*[1]TimberSectorMinusCoreVPAExp!AP$116</f>
        <v>1.3262681368200002E-2</v>
      </c>
      <c r="AS21" s="12">
        <f>1/1000*[1]TimberSectorMinusCoreVPAExp!AQ$116</f>
        <v>1.3395996551400001E-2</v>
      </c>
      <c r="AT21" s="12">
        <f>1/1000*[1]TimberSectorMinusCoreVPAExp!AR$116</f>
        <v>2.5601295339900004E-2</v>
      </c>
      <c r="AU21" s="12">
        <f>1/1000*[1]TimberSectorMinusCoreVPAExp!AS$116</f>
        <v>1.5572383214299997E-2</v>
      </c>
      <c r="AV21" s="12">
        <f>1/1000*[1]TimberSectorMinusCoreVPAExp!AT$116</f>
        <v>2.3450327794400001E-2</v>
      </c>
      <c r="AW21" s="12">
        <f>1/1000*[1]TimberSectorMinusCoreVPAExp!AU$116</f>
        <v>1.7648239697733333E-2</v>
      </c>
      <c r="AX21" s="12">
        <f>1/1000*[1]TimberSectorMinusCoreVPAExp!AV$116</f>
        <v>1.76522791544E-2</v>
      </c>
      <c r="AY21" s="12">
        <f>1/1000*[1]TimberSectorMinusCoreVPAExp!AW$116</f>
        <v>1.76522791544E-2</v>
      </c>
      <c r="AZ21" s="12">
        <f>1/1000*[1]TimberSectorMinusCoreVPAExp!AX$116</f>
        <v>1.76522791544E-2</v>
      </c>
      <c r="BA21" s="12">
        <f>1/1000*[1]TimberSectorMinusCoreVPAExp!AY$116</f>
        <v>1.76522791544E-2</v>
      </c>
      <c r="BB21" s="12">
        <f>1/1000*[1]TimberSectorMinusCoreVPAExp!AZ$116</f>
        <v>1.76522791544E-2</v>
      </c>
      <c r="BC21" s="12">
        <f>1/1000*[1]TimberSectorMinusCoreVPAExp!BA$116</f>
        <v>1.76522791544E-2</v>
      </c>
      <c r="BD21" s="293"/>
    </row>
    <row r="22" spans="2:56">
      <c r="B22" s="5" t="s">
        <v>30</v>
      </c>
      <c r="C22" s="20">
        <f>1/$A$1*[1]TimberSectorMinusCoreVPAExp!B$228</f>
        <v>2.8054117308250231E-2</v>
      </c>
      <c r="D22" s="12">
        <f>1/$A$1*[1]TimberSectorMinusCoreVPAExp!C$228</f>
        <v>1.5257647594996124E-2</v>
      </c>
      <c r="E22" s="12">
        <f>1/$A$1*[1]TimberSectorMinusCoreVPAExp!D$228</f>
        <v>1.7137579465632703E-2</v>
      </c>
      <c r="F22" s="12">
        <f>1/$A$1*[1]TimberSectorMinusCoreVPAExp!E$228</f>
        <v>7.2787881949229697E-3</v>
      </c>
      <c r="G22" s="12">
        <f>1/$A$1*[1]TimberSectorMinusCoreVPAExp!F$228</f>
        <v>8.8759395554699611E-3</v>
      </c>
      <c r="H22" s="12">
        <f>1/$A$1*[1]TimberSectorMinusCoreVPAExp!G$228</f>
        <v>5.8178170721356346E-3</v>
      </c>
      <c r="I22" s="12">
        <f>1/$A$1*[1]TimberSectorMinusCoreVPAExp!H$228</f>
        <v>3.5407354774349168E-3</v>
      </c>
      <c r="J22" s="12">
        <f>1/$A$1*[1]TimberSectorMinusCoreVPAExp!I$228</f>
        <v>2.5402858946003905E-3</v>
      </c>
      <c r="K22" s="12">
        <f>1/$A$1*[1]TimberSectorMinusCoreVPAExp!J$228</f>
        <v>1.3198896415350298E-3</v>
      </c>
      <c r="L22" s="12">
        <f>1/$A$1*[1]TimberSectorMinusCoreVPAExp!K$228</f>
        <v>9.5244153686697736E-4</v>
      </c>
      <c r="M22" s="12">
        <f>1/$A$1*[1]TimberSectorMinusCoreVPAExp!L$228</f>
        <v>1.3944957090663618E-3</v>
      </c>
      <c r="N22" s="12">
        <f>1/$A$1*[1]TimberSectorMinusCoreVPAExp!M$228</f>
        <v>6.0904917688298739E-3</v>
      </c>
      <c r="O22" s="12">
        <f>1/$A$1*[1]TimberSectorMinusCoreVPAExp!N$228</f>
        <v>1.3748136885715216E-2</v>
      </c>
      <c r="P22" s="12">
        <f>1/$A$1*[1]TimberSectorMinusCoreVPAExp!O$228</f>
        <v>3.8584380592213204E-2</v>
      </c>
      <c r="Q22" s="12">
        <f>1/$A$1*[1]TimberSectorMinusCoreVPAExp!P$228</f>
        <v>2.5054200070111839E-2</v>
      </c>
      <c r="R22" s="12">
        <f>1/$A$1*[1]TimberSectorMinusCoreVPAExp!Q$228</f>
        <v>3.1754405290117568E-2</v>
      </c>
      <c r="S22" s="12">
        <f>1/$A$1*[1]TimberSectorMinusCoreVPAExp!R$228</f>
        <v>1.4503448737942931E-2</v>
      </c>
      <c r="T22" s="12">
        <f>1/$A$1*[1]TimberSectorMinusCoreVPAExp!S$228</f>
        <v>1.3132855361351066E-3</v>
      </c>
      <c r="U22" s="12">
        <f>1/$A$1*[1]TimberSectorMinusCoreVPAExp!T$228</f>
        <v>1.1389481451656936E-3</v>
      </c>
      <c r="V22" s="12">
        <f>1/$A$1*[1]TimberSectorMinusCoreVPAExp!U$228</f>
        <v>7.0631391055420048E-4</v>
      </c>
      <c r="W22" s="12">
        <f>1/$A$1*[1]TimberSectorMinusCoreVPAExp!V$228</f>
        <v>7.0631391055420048E-4</v>
      </c>
      <c r="X22" s="12">
        <f>1/$A$1*[1]TimberSectorMinusCoreVPAExp!W$228</f>
        <v>7.0631391055420048E-4</v>
      </c>
      <c r="Y22" s="12">
        <f>1/$A$1*[1]TimberSectorMinusCoreVPAExp!X$228</f>
        <v>7.0631391055420048E-4</v>
      </c>
      <c r="Z22" s="12">
        <f>1/$A$1*[1]TimberSectorMinusCoreVPAExp!Y$228</f>
        <v>7.0631391055420048E-4</v>
      </c>
      <c r="AA22" s="12">
        <f>1/$A$1*[1]TimberSectorMinusCoreVPAExp!Z$228</f>
        <v>7.0631391055420048E-4</v>
      </c>
      <c r="AB22" s="12">
        <f>1/$A$1*[1]TimberSectorMinusCoreVPAExp!AA$228</f>
        <v>7.0631391055420048E-4</v>
      </c>
      <c r="AC22" s="269"/>
      <c r="AD22" s="20">
        <f>1/1000*[1]TimberSectorMinusCoreVPAExp!AB$228</f>
        <v>5.5172918459610006E-3</v>
      </c>
      <c r="AE22" s="12">
        <f>1/1000*[1]TimberSectorMinusCoreVPAExp!AC$228</f>
        <v>3.5480779212000001E-3</v>
      </c>
      <c r="AF22" s="12">
        <f>1/1000*[1]TimberSectorMinusCoreVPAExp!AD$228</f>
        <v>2.6556154752000001E-3</v>
      </c>
      <c r="AG22" s="12">
        <f>1/1000*[1]TimberSectorMinusCoreVPAExp!AE$228</f>
        <v>2.6515927536E-3</v>
      </c>
      <c r="AH22" s="12">
        <f>1/1000*[1]TimberSectorMinusCoreVPAExp!AF$228</f>
        <v>3.2781914746000001E-3</v>
      </c>
      <c r="AI22" s="12">
        <f>1/1000*[1]TimberSectorMinusCoreVPAExp!AG$228</f>
        <v>2.9101377591000004E-3</v>
      </c>
      <c r="AJ22" s="12">
        <f>1/1000*[1]TimberSectorMinusCoreVPAExp!AH$228</f>
        <v>2.1767219716000001E-3</v>
      </c>
      <c r="AK22" s="12">
        <f>1/1000*[1]TimberSectorMinusCoreVPAExp!AI$228</f>
        <v>1.9742778865000006E-3</v>
      </c>
      <c r="AL22" s="12">
        <f>1/1000*[1]TimberSectorMinusCoreVPAExp!AJ$228</f>
        <v>1.9776950412000002E-3</v>
      </c>
      <c r="AM22" s="12">
        <f>1/1000*[1]TimberSectorMinusCoreVPAExp!AK$228</f>
        <v>2.0010791108E-3</v>
      </c>
      <c r="AN22" s="12">
        <f>1/1000*[1]TimberSectorMinusCoreVPAExp!AL$228</f>
        <v>1.5196230753000001E-3</v>
      </c>
      <c r="AO22" s="12">
        <f>1/1000*[1]TimberSectorMinusCoreVPAExp!AM$228</f>
        <v>2.9367632764000003E-3</v>
      </c>
      <c r="AP22" s="12">
        <f>1/1000*[1]TimberSectorMinusCoreVPAExp!AN$228</f>
        <v>5.4259904071999997E-3</v>
      </c>
      <c r="AQ22" s="12">
        <f>1/1000*[1]TimberSectorMinusCoreVPAExp!AO$228</f>
        <v>8.4690918278000002E-3</v>
      </c>
      <c r="AR22" s="12">
        <f>1/1000*[1]TimberSectorMinusCoreVPAExp!AP$228</f>
        <v>1.5093204092800001E-2</v>
      </c>
      <c r="AS22" s="12">
        <f>1/1000*[1]TimberSectorMinusCoreVPAExp!AQ$228</f>
        <v>7.0641107370000003E-3</v>
      </c>
      <c r="AT22" s="12">
        <f>1/1000*[1]TimberSectorMinusCoreVPAExp!AR$228</f>
        <v>5.3503227057000004E-3</v>
      </c>
      <c r="AU22" s="12">
        <f>1/1000*[1]TimberSectorMinusCoreVPAExp!AS$228</f>
        <v>5.3654491373999998E-3</v>
      </c>
      <c r="AV22" s="12">
        <f>1/1000*[1]TimberSectorMinusCoreVPAExp!AT$228</f>
        <v>5.5852239376000005E-3</v>
      </c>
      <c r="AW22" s="12">
        <f>1/1000*[1]TimberSectorMinusCoreVPAExp!AU$228</f>
        <v>5.1392182251000004E-3</v>
      </c>
      <c r="AX22" s="12">
        <f>1/1000*[1]TimberSectorMinusCoreVPAExp!AV$228</f>
        <v>5.1404475276000004E-3</v>
      </c>
      <c r="AY22" s="12">
        <f>1/1000*[1]TimberSectorMinusCoreVPAExp!AW$228</f>
        <v>5.1404475276000004E-3</v>
      </c>
      <c r="AZ22" s="12">
        <f>1/1000*[1]TimberSectorMinusCoreVPAExp!AX$228</f>
        <v>5.1404475276000004E-3</v>
      </c>
      <c r="BA22" s="12">
        <f>1/1000*[1]TimberSectorMinusCoreVPAExp!AY$228</f>
        <v>5.1404475276000004E-3</v>
      </c>
      <c r="BB22" s="12">
        <f>1/1000*[1]TimberSectorMinusCoreVPAExp!AZ$228</f>
        <v>5.1404475276000004E-3</v>
      </c>
      <c r="BC22" s="12">
        <f>1/1000*[1]TimberSectorMinusCoreVPAExp!BA$228</f>
        <v>5.1404475276000004E-3</v>
      </c>
      <c r="BD22" s="293"/>
    </row>
    <row r="23" spans="2:56">
      <c r="B23" s="8" t="s">
        <v>19</v>
      </c>
      <c r="C23" s="270">
        <f t="shared" ref="C23:AB23" si="6">SUM(C19:C19)-SUM(C20:C22)</f>
        <v>1.4500126560804599E-2</v>
      </c>
      <c r="D23" s="271">
        <f t="shared" si="6"/>
        <v>1.2722375473427978E-2</v>
      </c>
      <c r="E23" s="271">
        <f t="shared" si="6"/>
        <v>2.2769836339200336E-2</v>
      </c>
      <c r="F23" s="271">
        <f t="shared" si="6"/>
        <v>2.3840607838651579E-2</v>
      </c>
      <c r="G23" s="271">
        <f t="shared" si="6"/>
        <v>2.0609737484632538E-2</v>
      </c>
      <c r="H23" s="271">
        <f t="shared" si="6"/>
        <v>1.9486434893183559E-2</v>
      </c>
      <c r="I23" s="271">
        <f t="shared" si="6"/>
        <v>2.1577584624235032E-2</v>
      </c>
      <c r="J23" s="271">
        <f t="shared" si="6"/>
        <v>2.0667613241637232E-2</v>
      </c>
      <c r="K23" s="271">
        <f t="shared" si="6"/>
        <v>9.1051929301949226E-3</v>
      </c>
      <c r="L23" s="271">
        <f t="shared" si="6"/>
        <v>7.3853768925266454E-3</v>
      </c>
      <c r="M23" s="271">
        <f t="shared" si="6"/>
        <v>7.3106578034375577E-3</v>
      </c>
      <c r="N23" s="271">
        <f t="shared" si="6"/>
        <v>6.0169749331142122E-3</v>
      </c>
      <c r="O23" s="271">
        <f t="shared" si="6"/>
        <v>8.4054448152857258E-3</v>
      </c>
      <c r="P23" s="271">
        <f t="shared" si="6"/>
        <v>1.3496834511614625E-2</v>
      </c>
      <c r="Q23" s="271">
        <f t="shared" si="6"/>
        <v>1.45898140060641E-2</v>
      </c>
      <c r="R23" s="271">
        <f t="shared" si="6"/>
        <v>1.6313247043507811E-2</v>
      </c>
      <c r="S23" s="271">
        <f t="shared" si="6"/>
        <v>1.4316499558578437E-2</v>
      </c>
      <c r="T23" s="271">
        <f t="shared" si="6"/>
        <v>1.3464124966926103E-2</v>
      </c>
      <c r="U23" s="271">
        <f t="shared" si="6"/>
        <v>1.0153207015083082E-2</v>
      </c>
      <c r="V23" s="271">
        <f t="shared" si="6"/>
        <v>0.1019159518922097</v>
      </c>
      <c r="W23" s="271">
        <f t="shared" si="6"/>
        <v>0.1019159518922097</v>
      </c>
      <c r="X23" s="271">
        <f t="shared" si="6"/>
        <v>0.1019159518922097</v>
      </c>
      <c r="Y23" s="271">
        <f t="shared" si="6"/>
        <v>0.1019159518922097</v>
      </c>
      <c r="Z23" s="271">
        <f t="shared" si="6"/>
        <v>0.1019159518922097</v>
      </c>
      <c r="AA23" s="271">
        <f t="shared" si="6"/>
        <v>0.1019159518922097</v>
      </c>
      <c r="AB23" s="271">
        <f t="shared" si="6"/>
        <v>0.1019159518922097</v>
      </c>
      <c r="AC23" s="269"/>
      <c r="AD23" s="272">
        <f t="shared" ref="AD23:BC23" si="7">SUM(AD19:AD19)-SUM(AD20:AD22)</f>
        <v>8.7419536351889919E-3</v>
      </c>
      <c r="AE23" s="273">
        <f t="shared" si="7"/>
        <v>7.6101236660000016E-3</v>
      </c>
      <c r="AF23" s="273">
        <f t="shared" si="7"/>
        <v>1.28866576032E-2</v>
      </c>
      <c r="AG23" s="273">
        <f t="shared" si="7"/>
        <v>1.2577199689600003E-2</v>
      </c>
      <c r="AH23" s="273">
        <f t="shared" si="7"/>
        <v>1.717062891739999E-2</v>
      </c>
      <c r="AI23" s="273">
        <f t="shared" si="7"/>
        <v>1.6607411277599994E-2</v>
      </c>
      <c r="AJ23" s="273">
        <f t="shared" si="7"/>
        <v>1.5081176083600011E-2</v>
      </c>
      <c r="AK23" s="273">
        <f t="shared" si="7"/>
        <v>2.2836375622999991E-2</v>
      </c>
      <c r="AL23" s="273">
        <f t="shared" si="7"/>
        <v>1.9198077360400009E-2</v>
      </c>
      <c r="AM23" s="273">
        <f t="shared" si="7"/>
        <v>1.5821962618000007E-2</v>
      </c>
      <c r="AN23" s="273">
        <f t="shared" si="7"/>
        <v>1.2220438137600008E-2</v>
      </c>
      <c r="AO23" s="273">
        <f t="shared" si="7"/>
        <v>1.5627957257200016E-2</v>
      </c>
      <c r="AP23" s="273">
        <f t="shared" si="7"/>
        <v>2.2572193890400015E-2</v>
      </c>
      <c r="AQ23" s="273">
        <f t="shared" si="7"/>
        <v>2.08466670391E-2</v>
      </c>
      <c r="AR23" s="273">
        <f t="shared" si="7"/>
        <v>1.70589014796E-2</v>
      </c>
      <c r="AS23" s="273">
        <f t="shared" si="7"/>
        <v>2.8297483987000015E-2</v>
      </c>
      <c r="AT23" s="273">
        <f t="shared" si="7"/>
        <v>2.2868185941599978E-2</v>
      </c>
      <c r="AU23" s="273">
        <f t="shared" si="7"/>
        <v>2.1180890119400012E-2</v>
      </c>
      <c r="AV23" s="273">
        <f t="shared" si="7"/>
        <v>1.9705066739000021E-2</v>
      </c>
      <c r="AW23" s="273">
        <f t="shared" si="7"/>
        <v>-1.5343742181750011E-2</v>
      </c>
      <c r="AX23" s="273">
        <f t="shared" si="7"/>
        <v>1.6171506472000011E-2</v>
      </c>
      <c r="AY23" s="273">
        <f t="shared" si="7"/>
        <v>1.6171506472000011E-2</v>
      </c>
      <c r="AZ23" s="273">
        <f t="shared" si="7"/>
        <v>1.6171506472000011E-2</v>
      </c>
      <c r="BA23" s="273">
        <f t="shared" si="7"/>
        <v>1.6171506472000011E-2</v>
      </c>
      <c r="BB23" s="273">
        <f t="shared" si="7"/>
        <v>1.6171506472000011E-2</v>
      </c>
      <c r="BC23" s="273">
        <f t="shared" si="7"/>
        <v>1.6171506472000011E-2</v>
      </c>
      <c r="BD23" s="293"/>
    </row>
    <row r="24" spans="2:56" ht="17.149999999999999" customHeight="1">
      <c r="B24" s="14" t="s">
        <v>213</v>
      </c>
      <c r="C24" s="166">
        <f>1/$A$1*[1]TimberSectorMinusCoreVPAExp!B$264</f>
        <v>4.7994094859659695</v>
      </c>
      <c r="D24" s="167">
        <f>1/$A$1*[1]TimberSectorMinusCoreVPAExp!C$264</f>
        <v>4.6477019699379056</v>
      </c>
      <c r="E24" s="167">
        <f>1/$A$1*[1]TimberSectorMinusCoreVPAExp!D$264</f>
        <v>5.0283818098142037</v>
      </c>
      <c r="F24" s="167">
        <f>1/$A$1*[1]TimberSectorMinusCoreVPAExp!E$264</f>
        <v>5.0884418558214373</v>
      </c>
      <c r="G24" s="167">
        <f>1/$A$1*[1]TimberSectorMinusCoreVPAExp!F$264</f>
        <v>5.2949959286614146</v>
      </c>
      <c r="H24" s="167">
        <f>1/$A$1*[1]TimberSectorMinusCoreVPAExp!G$264</f>
        <v>6.13497722238625</v>
      </c>
      <c r="I24" s="167">
        <f>1/$A$1*[1]TimberSectorMinusCoreVPAExp!H$264</f>
        <v>6.8303259754084156</v>
      </c>
      <c r="J24" s="167">
        <f>1/$A$1*[1]TimberSectorMinusCoreVPAExp!I$264</f>
        <v>6.9777793497719705</v>
      </c>
      <c r="K24" s="167">
        <f>1/$A$1*[1]TimberSectorMinusCoreVPAExp!J$264</f>
        <v>6.8114107692943566</v>
      </c>
      <c r="L24" s="167">
        <f>1/$A$1*[1]TimberSectorMinusCoreVPAExp!K$264</f>
        <v>6.2039048229965719</v>
      </c>
      <c r="M24" s="167">
        <f>1/$A$1*[1]TimberSectorMinusCoreVPAExp!L$264</f>
        <v>5.5605016386843999</v>
      </c>
      <c r="N24" s="167">
        <f>1/$A$1*[1]TimberSectorMinusCoreVPAExp!M$264</f>
        <v>5.8632881579871956</v>
      </c>
      <c r="O24" s="167">
        <f>1/$A$1*[1]TimberSectorMinusCoreVPAExp!N$264</f>
        <v>6.0433085741124168</v>
      </c>
      <c r="P24" s="167">
        <f>1/$A$1*[1]TimberSectorMinusCoreVPAExp!O$264</f>
        <v>5.9017890452030635</v>
      </c>
      <c r="Q24" s="167">
        <f>1/$A$1*[1]TimberSectorMinusCoreVPAExp!P$264</f>
        <v>5.3252754574163204</v>
      </c>
      <c r="R24" s="167">
        <f>1/$A$1*[1]TimberSectorMinusCoreVPAExp!Q$264</f>
        <v>5.8870270462520011</v>
      </c>
      <c r="S24" s="167">
        <f>1/$A$1*[1]TimberSectorMinusCoreVPAExp!R$264</f>
        <v>5.865248259383419</v>
      </c>
      <c r="T24" s="167">
        <f>1/$A$1*[1]TimberSectorMinusCoreVPAExp!S$264</f>
        <v>5.3981513616208856</v>
      </c>
      <c r="U24" s="167">
        <f>1/$A$1*[1]TimberSectorMinusCoreVPAExp!T$264</f>
        <v>5.834602222357967</v>
      </c>
      <c r="V24" s="167">
        <f>1/$A$1*[1]TimberSectorMinusCoreVPAExp!U$264</f>
        <v>3.0049973492360489</v>
      </c>
      <c r="W24" s="167">
        <f>1/$A$1*[1]TimberSectorMinusCoreVPAExp!V$264</f>
        <v>3.0049973492360489</v>
      </c>
      <c r="X24" s="167">
        <f>1/$A$1*[1]TimberSectorMinusCoreVPAExp!W$264</f>
        <v>3.0049973492360489</v>
      </c>
      <c r="Y24" s="167">
        <f>1/$A$1*[1]TimberSectorMinusCoreVPAExp!X$264</f>
        <v>3.0049973492360489</v>
      </c>
      <c r="Z24" s="167">
        <f>1/$A$1*[1]TimberSectorMinusCoreVPAExp!Y$264</f>
        <v>3.0049973492360489</v>
      </c>
      <c r="AA24" s="167">
        <f>1/$A$1*[1]TimberSectorMinusCoreVPAExp!Z$264</f>
        <v>3.0049973492360489</v>
      </c>
      <c r="AB24" s="167">
        <f>1/$A$1*[1]TimberSectorMinusCoreVPAExp!AA$264</f>
        <v>3.0049973492360489</v>
      </c>
      <c r="AC24" s="156"/>
      <c r="AD24" s="154">
        <f>1/1000*[1]TimberSectorMinusCoreVPAExp!AB$264</f>
        <v>1.401114632119083</v>
      </c>
      <c r="AE24" s="155">
        <f>1/1000*[1]TimberSectorMinusCoreVPAExp!AC$264</f>
        <v>1.3087814570012002</v>
      </c>
      <c r="AF24" s="155">
        <f>1/1000*[1]TimberSectorMinusCoreVPAExp!AD$264</f>
        <v>1.36686647844</v>
      </c>
      <c r="AG24" s="155">
        <f>1/1000*[1]TimberSectorMinusCoreVPAExp!AE$264</f>
        <v>1.6607282457583998</v>
      </c>
      <c r="AH24" s="155">
        <f>1/1000*[1]TimberSectorMinusCoreVPAExp!AF$264</f>
        <v>1.8762784247227999</v>
      </c>
      <c r="AI24" s="155">
        <f>1/1000*[1]TimberSectorMinusCoreVPAExp!AG$264</f>
        <v>2.0040336813783002</v>
      </c>
      <c r="AJ24" s="155">
        <f>1/1000*[1]TimberSectorMinusCoreVPAExp!AH$264</f>
        <v>2.2541130347208012</v>
      </c>
      <c r="AK24" s="155">
        <f>1/1000*[1]TimberSectorMinusCoreVPAExp!AI$264</f>
        <v>2.6129689219865004</v>
      </c>
      <c r="AL24" s="155">
        <f>1/1000*[1]TimberSectorMinusCoreVPAExp!AJ$264</f>
        <v>2.6816110684547998</v>
      </c>
      <c r="AM24" s="155">
        <f>1/1000*[1]TimberSectorMinusCoreVPAExp!AK$264</f>
        <v>2.0468433175475997</v>
      </c>
      <c r="AN24" s="155">
        <f>1/1000*[1]TimberSectorMinusCoreVPAExp!AL$264</f>
        <v>1.6777079327595001</v>
      </c>
      <c r="AO24" s="155">
        <f>1/1000*[1]TimberSectorMinusCoreVPAExp!AM$264</f>
        <v>2.0410984487088002</v>
      </c>
      <c r="AP24" s="155">
        <f>1/1000*[1]TimberSectorMinusCoreVPAExp!AN$264</f>
        <v>1.8593466548492001</v>
      </c>
      <c r="AQ24" s="155">
        <f>1/1000*[1]TimberSectorMinusCoreVPAExp!AO$264</f>
        <v>1.8219377413439997</v>
      </c>
      <c r="AR24" s="155">
        <f>1/1000*[1]TimberSectorMinusCoreVPAExp!AP$264</f>
        <v>1.9427863912134005</v>
      </c>
      <c r="AS24" s="155">
        <f>1/1000*[1]TimberSectorMinusCoreVPAExp!AQ$264</f>
        <v>1.7843361851678003</v>
      </c>
      <c r="AT24" s="155">
        <f>1/1000*[1]TimberSectorMinusCoreVPAExp!AR$264</f>
        <v>1.8519860046366001</v>
      </c>
      <c r="AU24" s="155">
        <f>1/1000*[1]TimberSectorMinusCoreVPAExp!AS$264</f>
        <v>1.9194739867434998</v>
      </c>
      <c r="AV24" s="155">
        <f>1/1000*[1]TimberSectorMinusCoreVPAExp!AT$264</f>
        <v>1.6470070371646002</v>
      </c>
      <c r="AW24" s="155">
        <f>1/1000*[1]TimberSectorMinusCoreVPAExp!AU$264</f>
        <v>-4.2971543050667688E-3</v>
      </c>
      <c r="AX24" s="155">
        <f>1/1000*[1]TimberSectorMinusCoreVPAExp!AV$264</f>
        <v>0.67523131660159996</v>
      </c>
      <c r="AY24" s="155">
        <f>1/1000*[1]TimberSectorMinusCoreVPAExp!AW$264</f>
        <v>0.67523131660159996</v>
      </c>
      <c r="AZ24" s="155">
        <f>1/1000*[1]TimberSectorMinusCoreVPAExp!AX$264</f>
        <v>0.67523131660159996</v>
      </c>
      <c r="BA24" s="155">
        <f>1/1000*[1]TimberSectorMinusCoreVPAExp!AY$264</f>
        <v>0.67523131660159996</v>
      </c>
      <c r="BB24" s="155">
        <f>1/1000*[1]TimberSectorMinusCoreVPAExp!AZ$264</f>
        <v>0.67523131660159996</v>
      </c>
      <c r="BC24" s="155">
        <f>1/1000*[1]TimberSectorMinusCoreVPAExp!BA$264</f>
        <v>0.67523131660159996</v>
      </c>
      <c r="BD24" s="293"/>
    </row>
    <row r="25" spans="2:56">
      <c r="B25" s="5" t="s">
        <v>58</v>
      </c>
      <c r="C25" s="20">
        <f>1/$A$1*[1]TimberSectorMinusCoreVPAExp!B$16</f>
        <v>4.7813756092857138E-2</v>
      </c>
      <c r="D25" s="12">
        <f>1/$A$1*[1]TimberSectorMinusCoreVPAExp!C$16</f>
        <v>3.5422486703795497E-2</v>
      </c>
      <c r="E25" s="12">
        <f>1/$A$1*[1]TimberSectorMinusCoreVPAExp!D$16</f>
        <v>3.6946960374009657E-2</v>
      </c>
      <c r="F25" s="12">
        <f>1/$A$1*[1]TimberSectorMinusCoreVPAExp!E$16</f>
        <v>3.1277607894324884E-2</v>
      </c>
      <c r="G25" s="12">
        <f>1/$A$1*[1]TimberSectorMinusCoreVPAExp!F$16</f>
        <v>3.5845453145661503E-2</v>
      </c>
      <c r="H25" s="12">
        <f>1/$A$1*[1]TimberSectorMinusCoreVPAExp!G$16</f>
        <v>1.9760631105354441E-2</v>
      </c>
      <c r="I25" s="12">
        <f>1/$A$1*[1]TimberSectorMinusCoreVPAExp!H$16</f>
        <v>3.7141111368944685E-2</v>
      </c>
      <c r="J25" s="12">
        <f>1/$A$1*[1]TimberSectorMinusCoreVPAExp!I$16</f>
        <v>5.1286629665257114E-2</v>
      </c>
      <c r="K25" s="12">
        <f>1/$A$1*[1]TimberSectorMinusCoreVPAExp!J$16</f>
        <v>6.1180583074254613E-2</v>
      </c>
      <c r="L25" s="12">
        <f>1/$A$1*[1]TimberSectorMinusCoreVPAExp!K$16</f>
        <v>6.8189500695358271E-2</v>
      </c>
      <c r="M25" s="12">
        <f>1/$A$1*[1]TimberSectorMinusCoreVPAExp!L$16</f>
        <v>4.6147574343710182E-2</v>
      </c>
      <c r="N25" s="12">
        <f>1/$A$1*[1]TimberSectorMinusCoreVPAExp!M$16</f>
        <v>4.8319158753620084E-2</v>
      </c>
      <c r="O25" s="12">
        <f>1/$A$1*[1]TimberSectorMinusCoreVPAExp!N$16</f>
        <v>3.3906809660149022E-2</v>
      </c>
      <c r="P25" s="12">
        <f>1/$A$1*[1]TimberSectorMinusCoreVPAExp!O$16</f>
        <v>5.1263262881405716E-2</v>
      </c>
      <c r="Q25" s="12">
        <f>1/$A$1*[1]TimberSectorMinusCoreVPAExp!P$16</f>
        <v>4.0348124468701417E-2</v>
      </c>
      <c r="R25" s="12">
        <f>1/$A$1*[1]TimberSectorMinusCoreVPAExp!Q$16</f>
        <v>4.6810013948984874E-2</v>
      </c>
      <c r="S25" s="12">
        <f>1/$A$1*[1]TimberSectorMinusCoreVPAExp!R$16</f>
        <v>6.5164637432493094E-2</v>
      </c>
      <c r="T25" s="12">
        <f>1/$A$1*[1]TimberSectorMinusCoreVPAExp!S$16</f>
        <v>6.3074187791941932E-2</v>
      </c>
      <c r="U25" s="12">
        <f>1/$A$1*[1]TimberSectorMinusCoreVPAExp!T$16</f>
        <v>8.4991850772084279E-2</v>
      </c>
      <c r="V25" s="12">
        <f>1/$A$1*[1]TimberSectorMinusCoreVPAExp!U$16</f>
        <v>5.3339166652359798E-2</v>
      </c>
      <c r="W25" s="12">
        <f>1/$A$1*[1]TimberSectorMinusCoreVPAExp!V$16</f>
        <v>5.3339166652359798E-2</v>
      </c>
      <c r="X25" s="12">
        <f>1/$A$1*[1]TimberSectorMinusCoreVPAExp!W$16</f>
        <v>5.3339166652359798E-2</v>
      </c>
      <c r="Y25" s="12">
        <f>1/$A$1*[1]TimberSectorMinusCoreVPAExp!X$16</f>
        <v>5.3339166652359798E-2</v>
      </c>
      <c r="Z25" s="12">
        <f>1/$A$1*[1]TimberSectorMinusCoreVPAExp!Y$16</f>
        <v>5.3339166652359798E-2</v>
      </c>
      <c r="AA25" s="12">
        <f>1/$A$1*[1]TimberSectorMinusCoreVPAExp!Z$16</f>
        <v>5.3339166652359798E-2</v>
      </c>
      <c r="AB25" s="12">
        <f>1/$A$1*[1]TimberSectorMinusCoreVPAExp!AA$16</f>
        <v>5.3339166652359798E-2</v>
      </c>
      <c r="AC25" s="269"/>
      <c r="AD25" s="20">
        <f>1/1000*[1]TimberSectorMinusCoreVPAExp!AB$16</f>
        <v>2.5828699926663E-2</v>
      </c>
      <c r="AE25" s="12">
        <f>1/1000*[1]TimberSectorMinusCoreVPAExp!AC$16</f>
        <v>2.0366708842399998E-2</v>
      </c>
      <c r="AF25" s="12">
        <f>1/1000*[1]TimberSectorMinusCoreVPAExp!AD$16</f>
        <v>2.1085352856000002E-2</v>
      </c>
      <c r="AG25" s="12">
        <f>1/1000*[1]TimberSectorMinusCoreVPAExp!AE$16</f>
        <v>2.2712560516800005E-2</v>
      </c>
      <c r="AH25" s="12">
        <f>1/1000*[1]TimberSectorMinusCoreVPAExp!AF$16</f>
        <v>2.1026028552900002E-2</v>
      </c>
      <c r="AI25" s="12">
        <f>1/1000*[1]TimberSectorMinusCoreVPAExp!AG$16</f>
        <v>1.76149531272E-2</v>
      </c>
      <c r="AJ25" s="12">
        <f>1/1000*[1]TimberSectorMinusCoreVPAExp!AH$16</f>
        <v>2.4100975812800001E-2</v>
      </c>
      <c r="AK25" s="12">
        <f>1/1000*[1]TimberSectorMinusCoreVPAExp!AI$16</f>
        <v>2.8752497943999998E-2</v>
      </c>
      <c r="AL25" s="12">
        <f>1/1000*[1]TimberSectorMinusCoreVPAExp!AJ$16</f>
        <v>3.0415521851600007E-2</v>
      </c>
      <c r="AM25" s="12">
        <f>1/1000*[1]TimberSectorMinusCoreVPAExp!AK$16</f>
        <v>2.5159209917599998E-2</v>
      </c>
      <c r="AN25" s="12">
        <f>1/1000*[1]TimberSectorMinusCoreVPAExp!AL$16</f>
        <v>1.9222543692000001E-2</v>
      </c>
      <c r="AO25" s="12">
        <f>1/1000*[1]TimberSectorMinusCoreVPAExp!AM$16</f>
        <v>2.4202297988399998E-2</v>
      </c>
      <c r="AP25" s="12">
        <f>1/1000*[1]TimberSectorMinusCoreVPAExp!AN$16</f>
        <v>2.2296803452000004E-2</v>
      </c>
      <c r="AQ25" s="12">
        <f>1/1000*[1]TimberSectorMinusCoreVPAExp!AO$16</f>
        <v>1.99759051771E-2</v>
      </c>
      <c r="AR25" s="12">
        <f>1/1000*[1]TimberSectorMinusCoreVPAExp!AP$16</f>
        <v>2.0862548129900002E-2</v>
      </c>
      <c r="AS25" s="12">
        <f>1/1000*[1]TimberSectorMinusCoreVPAExp!AQ$16</f>
        <v>1.9460125589599999E-2</v>
      </c>
      <c r="AT25" s="12">
        <f>1/1000*[1]TimberSectorMinusCoreVPAExp!AR$16</f>
        <v>2.4772308277200002E-2</v>
      </c>
      <c r="AU25" s="12">
        <f>1/1000*[1]TimberSectorMinusCoreVPAExp!AS$16</f>
        <v>2.9509872021299999E-2</v>
      </c>
      <c r="AV25" s="12">
        <f>1/1000*[1]TimberSectorMinusCoreVPAExp!AT$16</f>
        <v>2.7098158946199997E-2</v>
      </c>
      <c r="AW25" s="12">
        <f>1/1000*[1]TimberSectorMinusCoreVPAExp!AU$16</f>
        <v>6.1557520996166643E-3</v>
      </c>
      <c r="AX25" s="12">
        <f>1/1000*[1]TimberSectorMinusCoreVPAExp!AV$16</f>
        <v>1.0484752049199998E-2</v>
      </c>
      <c r="AY25" s="12">
        <f>1/1000*[1]TimberSectorMinusCoreVPAExp!AW$16</f>
        <v>1.0484752049199998E-2</v>
      </c>
      <c r="AZ25" s="12">
        <f>1/1000*[1]TimberSectorMinusCoreVPAExp!AX$16</f>
        <v>1.0484752049199998E-2</v>
      </c>
      <c r="BA25" s="12">
        <f>1/1000*[1]TimberSectorMinusCoreVPAExp!AY$16</f>
        <v>1.0484752049199998E-2</v>
      </c>
      <c r="BB25" s="12">
        <f>1/1000*[1]TimberSectorMinusCoreVPAExp!AZ$16</f>
        <v>1.0484752049199998E-2</v>
      </c>
      <c r="BC25" s="12">
        <f>1/1000*[1]TimberSectorMinusCoreVPAExp!BA$16</f>
        <v>1.0484752049199998E-2</v>
      </c>
      <c r="BD25" s="293"/>
    </row>
    <row r="26" spans="2:56">
      <c r="B26" s="5" t="s">
        <v>36</v>
      </c>
      <c r="C26" s="189">
        <f>1/$A$1*[1]TimberSectorMinusCoreVPAExp!B$23</f>
        <v>0.94099181256071451</v>
      </c>
      <c r="D26" s="70">
        <f>1/$A$1*[1]TimberSectorMinusCoreVPAExp!C$23</f>
        <v>1.0026873227499999</v>
      </c>
      <c r="E26" s="70">
        <f>1/$A$1*[1]TimberSectorMinusCoreVPAExp!D$23</f>
        <v>1.0151630599124997</v>
      </c>
      <c r="F26" s="70">
        <f>1/$A$1*[1]TimberSectorMinusCoreVPAExp!E$23</f>
        <v>1.2171859804624994</v>
      </c>
      <c r="G26" s="70">
        <f>1/$A$1*[1]TimberSectorMinusCoreVPAExp!F$23</f>
        <v>1.2632693065392846</v>
      </c>
      <c r="H26" s="70">
        <f>1/$A$1*[1]TimberSectorMinusCoreVPAExp!G$23</f>
        <v>1.2539866375386908</v>
      </c>
      <c r="I26" s="70">
        <f>1/$A$1*[1]TimberSectorMinusCoreVPAExp!H$23</f>
        <v>1.4663755472982156</v>
      </c>
      <c r="J26" s="70">
        <f>1/$A$1*[1]TimberSectorMinusCoreVPAExp!I$23</f>
        <v>1.4182311927070692</v>
      </c>
      <c r="K26" s="70">
        <f>1/$A$1*[1]TimberSectorMinusCoreVPAExp!J$23</f>
        <v>1.5193838222918701</v>
      </c>
      <c r="L26" s="70">
        <f>1/$A$1*[1]TimberSectorMinusCoreVPAExp!K$23</f>
        <v>1.4566262461602455</v>
      </c>
      <c r="M26" s="70">
        <f>1/$A$1*[1]TimberSectorMinusCoreVPAExp!L$23</f>
        <v>1.2505395926398259</v>
      </c>
      <c r="N26" s="70">
        <f>1/$A$1*[1]TimberSectorMinusCoreVPAExp!M$23</f>
        <v>1.381916428472723</v>
      </c>
      <c r="O26" s="70">
        <f>1/$A$1*[1]TimberSectorMinusCoreVPAExp!N$23</f>
        <v>1.6380915868034622</v>
      </c>
      <c r="P26" s="70">
        <f>1/$A$1*[1]TimberSectorMinusCoreVPAExp!O$23</f>
        <v>1.5975072947742859</v>
      </c>
      <c r="Q26" s="70">
        <f>1/$A$1*[1]TimberSectorMinusCoreVPAExp!P$23</f>
        <v>1.481013060789129</v>
      </c>
      <c r="R26" s="70">
        <f>1/$A$1*[1]TimberSectorMinusCoreVPAExp!Q$23</f>
        <v>1.6906298282306069</v>
      </c>
      <c r="S26" s="70">
        <f>1/$A$1*[1]TimberSectorMinusCoreVPAExp!R$23</f>
        <v>1.7390149005048738</v>
      </c>
      <c r="T26" s="70">
        <f>1/$A$1*[1]TimberSectorMinusCoreVPAExp!S$23</f>
        <v>1.5390238429970642</v>
      </c>
      <c r="U26" s="70">
        <f>1/$A$1*[1]TimberSectorMinusCoreVPAExp!T$23</f>
        <v>1.6048706296374864</v>
      </c>
      <c r="V26" s="70">
        <f>1/$A$1*[1]TimberSectorMinusCoreVPAExp!U$23</f>
        <v>0.14415070126524895</v>
      </c>
      <c r="W26" s="70">
        <f>1/$A$1*[1]TimberSectorMinusCoreVPAExp!V$23</f>
        <v>0.14415070126524895</v>
      </c>
      <c r="X26" s="70">
        <f>1/$A$1*[1]TimberSectorMinusCoreVPAExp!W$23</f>
        <v>0.14415070126524895</v>
      </c>
      <c r="Y26" s="70">
        <f>1/$A$1*[1]TimberSectorMinusCoreVPAExp!X$23</f>
        <v>0.14415070126524895</v>
      </c>
      <c r="Z26" s="70">
        <f>1/$A$1*[1]TimberSectorMinusCoreVPAExp!Y$23</f>
        <v>0.14415070126524895</v>
      </c>
      <c r="AA26" s="70">
        <f>1/$A$1*[1]TimberSectorMinusCoreVPAExp!Z$23</f>
        <v>0.14415070126524895</v>
      </c>
      <c r="AB26" s="70">
        <f>1/$A$1*[1]TimberSectorMinusCoreVPAExp!AA$23</f>
        <v>0.14415070126524895</v>
      </c>
      <c r="AC26" s="269"/>
      <c r="AD26" s="20">
        <f>1/1000*[1]TimberSectorMinusCoreVPAExp!AB$23</f>
        <v>0.26153814565863304</v>
      </c>
      <c r="AE26" s="12">
        <f>1/1000*[1]TimberSectorMinusCoreVPAExp!AC$23</f>
        <v>0.2619119928932</v>
      </c>
      <c r="AF26" s="12">
        <f>1/1000*[1]TimberSectorMinusCoreVPAExp!AD$23</f>
        <v>0.26582614436640001</v>
      </c>
      <c r="AG26" s="12">
        <f>1/1000*[1]TimberSectorMinusCoreVPAExp!AE$23</f>
        <v>0.33243474608960005</v>
      </c>
      <c r="AH26" s="12">
        <f>1/1000*[1]TimberSectorMinusCoreVPAExp!AF$23</f>
        <v>0.35861254251970004</v>
      </c>
      <c r="AI26" s="12">
        <f>1/1000*[1]TimberSectorMinusCoreVPAExp!AG$23</f>
        <v>0.35676601479089998</v>
      </c>
      <c r="AJ26" s="12">
        <f>1/1000*[1]TimberSectorMinusCoreVPAExp!AH$23</f>
        <v>0.38855860380000007</v>
      </c>
      <c r="AK26" s="12">
        <f>1/1000*[1]TimberSectorMinusCoreVPAExp!AI$23</f>
        <v>0.47931428851149993</v>
      </c>
      <c r="AL26" s="12">
        <f>1/1000*[1]TimberSectorMinusCoreVPAExp!AJ$23</f>
        <v>0.48441082305640004</v>
      </c>
      <c r="AM26" s="12">
        <f>1/1000*[1]TimberSectorMinusCoreVPAExp!AK$23</f>
        <v>0.37123747967679999</v>
      </c>
      <c r="AN26" s="12">
        <f>1/1000*[1]TimberSectorMinusCoreVPAExp!AL$23</f>
        <v>0.34317255724619999</v>
      </c>
      <c r="AO26" s="12">
        <f>1/1000*[1]TimberSectorMinusCoreVPAExp!AM$23</f>
        <v>0.42733506597359999</v>
      </c>
      <c r="AP26" s="12">
        <f>1/1000*[1]TimberSectorMinusCoreVPAExp!AN$23</f>
        <v>0.40492787412879994</v>
      </c>
      <c r="AQ26" s="12">
        <f>1/1000*[1]TimberSectorMinusCoreVPAExp!AO$23</f>
        <v>0.39786670819350001</v>
      </c>
      <c r="AR26" s="12">
        <f>1/1000*[1]TimberSectorMinusCoreVPAExp!AP$23</f>
        <v>0.43499229330920003</v>
      </c>
      <c r="AS26" s="12">
        <f>1/1000*[1]TimberSectorMinusCoreVPAExp!AQ$23</f>
        <v>0.38706271947250004</v>
      </c>
      <c r="AT26" s="12">
        <f>1/1000*[1]TimberSectorMinusCoreVPAExp!AR$23</f>
        <v>0.40203484684159996</v>
      </c>
      <c r="AU26" s="12">
        <f>1/1000*[1]TimberSectorMinusCoreVPAExp!AS$23</f>
        <v>0.41479825569489998</v>
      </c>
      <c r="AV26" s="12">
        <f>1/1000*[1]TimberSectorMinusCoreVPAExp!AT$23</f>
        <v>0.28094674060139996</v>
      </c>
      <c r="AW26" s="12">
        <f>1/1000*[1]TimberSectorMinusCoreVPAExp!AU$23</f>
        <v>0.10280915782856666</v>
      </c>
      <c r="AX26" s="12">
        <f>1/1000*[1]TimberSectorMinusCoreVPAExp!AV$23</f>
        <v>0.10932380052439998</v>
      </c>
      <c r="AY26" s="12">
        <f>1/1000*[1]TimberSectorMinusCoreVPAExp!AW$23</f>
        <v>0.10932380052439998</v>
      </c>
      <c r="AZ26" s="12">
        <f>1/1000*[1]TimberSectorMinusCoreVPAExp!AX$23</f>
        <v>0.10932380052439998</v>
      </c>
      <c r="BA26" s="12">
        <f>1/1000*[1]TimberSectorMinusCoreVPAExp!AY$23</f>
        <v>0.10932380052439998</v>
      </c>
      <c r="BB26" s="12">
        <f>1/1000*[1]TimberSectorMinusCoreVPAExp!AZ$23</f>
        <v>0.10932380052439998</v>
      </c>
      <c r="BC26" s="12">
        <f>1/1000*[1]TimberSectorMinusCoreVPAExp!BA$23</f>
        <v>0.10932380052439998</v>
      </c>
      <c r="BD26" s="293"/>
    </row>
    <row r="27" spans="2:56">
      <c r="B27" s="5" t="s">
        <v>37</v>
      </c>
      <c r="C27" s="189">
        <f>1/$A$1*[1]TimberSectorMinusCoreVPAExp!B$91</f>
        <v>0.93630658398214295</v>
      </c>
      <c r="D27" s="70">
        <f>1/$A$1*[1]TimberSectorMinusCoreVPAExp!C$91</f>
        <v>0.81287558938197968</v>
      </c>
      <c r="E27" s="70">
        <f>1/$A$1*[1]TimberSectorMinusCoreVPAExp!D$91</f>
        <v>0.97542771459772748</v>
      </c>
      <c r="F27" s="70">
        <f>1/$A$1*[1]TimberSectorMinusCoreVPAExp!E$91</f>
        <v>0.90343415828571438</v>
      </c>
      <c r="G27" s="70">
        <f>1/$A$1*[1]TimberSectorMinusCoreVPAExp!F$91</f>
        <v>0.9586751751522733</v>
      </c>
      <c r="H27" s="70">
        <f>1/$A$1*[1]TimberSectorMinusCoreVPAExp!G$91</f>
        <v>1.4142288296875007</v>
      </c>
      <c r="I27" s="70">
        <f>1/$A$1*[1]TimberSectorMinusCoreVPAExp!H$91</f>
        <v>1.6744872559113624</v>
      </c>
      <c r="J27" s="70">
        <f>1/$A$1*[1]TimberSectorMinusCoreVPAExp!I$91</f>
        <v>1.6603919315207702</v>
      </c>
      <c r="K27" s="70">
        <f>1/$A$1*[1]TimberSectorMinusCoreVPAExp!J$91</f>
        <v>1.5231446825395203</v>
      </c>
      <c r="L27" s="70">
        <f>1/$A$1*[1]TimberSectorMinusCoreVPAExp!K$91</f>
        <v>1.4551118204848712</v>
      </c>
      <c r="M27" s="70">
        <f>1/$A$1*[1]TimberSectorMinusCoreVPAExp!L$91</f>
        <v>1.4864940552120829</v>
      </c>
      <c r="N27" s="70">
        <f>1/$A$1*[1]TimberSectorMinusCoreVPAExp!M$91</f>
        <v>1.919288846600568</v>
      </c>
      <c r="O27" s="70">
        <f>1/$A$1*[1]TimberSectorMinusCoreVPAExp!N$91</f>
        <v>1.8186263569804684</v>
      </c>
      <c r="P27" s="70">
        <f>1/$A$1*[1]TimberSectorMinusCoreVPAExp!O$91</f>
        <v>1.5775138892387306</v>
      </c>
      <c r="Q27" s="70">
        <f>1/$A$1*[1]TimberSectorMinusCoreVPAExp!P$91</f>
        <v>1.264044782858174</v>
      </c>
      <c r="R27" s="70">
        <f>1/$A$1*[1]TimberSectorMinusCoreVPAExp!Q$91</f>
        <v>1.2841658691869653</v>
      </c>
      <c r="S27" s="70">
        <f>1/$A$1*[1]TimberSectorMinusCoreVPAExp!R$91</f>
        <v>1.1702238454453699</v>
      </c>
      <c r="T27" s="70">
        <f>1/$A$1*[1]TimberSectorMinusCoreVPAExp!S$91</f>
        <v>1.0068083917591857</v>
      </c>
      <c r="U27" s="70">
        <f>1/$A$1*[1]TimberSectorMinusCoreVPAExp!T$91</f>
        <v>1.0802578640205411</v>
      </c>
      <c r="V27" s="70">
        <f>1/$A$1*[1]TimberSectorMinusCoreVPAExp!U$91</f>
        <v>0.42124693622296211</v>
      </c>
      <c r="W27" s="70">
        <f>1/$A$1*[1]TimberSectorMinusCoreVPAExp!V$91</f>
        <v>0.42124693622296211</v>
      </c>
      <c r="X27" s="70">
        <f>1/$A$1*[1]TimberSectorMinusCoreVPAExp!W$91</f>
        <v>0.42124693622296211</v>
      </c>
      <c r="Y27" s="70">
        <f>1/$A$1*[1]TimberSectorMinusCoreVPAExp!X$91</f>
        <v>0.42124693622296211</v>
      </c>
      <c r="Z27" s="70">
        <f>1/$A$1*[1]TimberSectorMinusCoreVPAExp!Y$91</f>
        <v>0.42124693622296211</v>
      </c>
      <c r="AA27" s="70">
        <f>1/$A$1*[1]TimberSectorMinusCoreVPAExp!Z$91</f>
        <v>0.42124693622296211</v>
      </c>
      <c r="AB27" s="70">
        <f>1/$A$1*[1]TimberSectorMinusCoreVPAExp!AA$91</f>
        <v>0.42124693622296211</v>
      </c>
      <c r="AC27" s="269"/>
      <c r="AD27" s="20">
        <f>1/1000*[1]TimberSectorMinusCoreVPAExp!AB$91</f>
        <v>0.28450539553193099</v>
      </c>
      <c r="AE27" s="12">
        <f>1/1000*[1]TimberSectorMinusCoreVPAExp!AC$91</f>
        <v>0.24380774250160001</v>
      </c>
      <c r="AF27" s="12">
        <f>1/1000*[1]TimberSectorMinusCoreVPAExp!AD$91</f>
        <v>0.25608500908799997</v>
      </c>
      <c r="AG27" s="12">
        <f>1/1000*[1]TimberSectorMinusCoreVPAExp!AE$91</f>
        <v>0.26828052651680001</v>
      </c>
      <c r="AH27" s="12">
        <f>1/1000*[1]TimberSectorMinusCoreVPAExp!AF$91</f>
        <v>0.29015093602670006</v>
      </c>
      <c r="AI27" s="12">
        <f>1/1000*[1]TimberSectorMinusCoreVPAExp!AG$91</f>
        <v>0.34316494379309997</v>
      </c>
      <c r="AJ27" s="12">
        <f>1/1000*[1]TimberSectorMinusCoreVPAExp!AH$91</f>
        <v>0.39690039459639997</v>
      </c>
      <c r="AK27" s="12">
        <f>1/1000*[1]TimberSectorMinusCoreVPAExp!AI$91</f>
        <v>0.43770356769749996</v>
      </c>
      <c r="AL27" s="12">
        <f>1/1000*[1]TimberSectorMinusCoreVPAExp!AJ$91</f>
        <v>0.45857353831720016</v>
      </c>
      <c r="AM27" s="12">
        <f>1/1000*[1]TimberSectorMinusCoreVPAExp!AK$91</f>
        <v>0.37675066518759998</v>
      </c>
      <c r="AN27" s="12">
        <f>1/1000*[1]TimberSectorMinusCoreVPAExp!AL$91</f>
        <v>0.36850910240970003</v>
      </c>
      <c r="AO27" s="12">
        <f>1/1000*[1]TimberSectorMinusCoreVPAExp!AM$91</f>
        <v>0.54644679845440003</v>
      </c>
      <c r="AP27" s="12">
        <f>1/1000*[1]TimberSectorMinusCoreVPAExp!AN$91</f>
        <v>0.50746123507200003</v>
      </c>
      <c r="AQ27" s="12">
        <f>1/1000*[1]TimberSectorMinusCoreVPAExp!AO$91</f>
        <v>0.45409557835129999</v>
      </c>
      <c r="AR27" s="12">
        <f>1/1000*[1]TimberSectorMinusCoreVPAExp!AP$91</f>
        <v>0.44171050604410006</v>
      </c>
      <c r="AS27" s="12">
        <f>1/1000*[1]TimberSectorMinusCoreVPAExp!AQ$91</f>
        <v>0.3893786488160999</v>
      </c>
      <c r="AT27" s="12">
        <f>1/1000*[1]TimberSectorMinusCoreVPAExp!AR$91</f>
        <v>0.37855527482759993</v>
      </c>
      <c r="AU27" s="12">
        <f>1/1000*[1]TimberSectorMinusCoreVPAExp!AS$91</f>
        <v>0.3734080696016</v>
      </c>
      <c r="AV27" s="12">
        <f>1/1000*[1]TimberSectorMinusCoreVPAExp!AT$91</f>
        <v>0.33208913879519997</v>
      </c>
      <c r="AW27" s="12">
        <f>1/1000*[1]TimberSectorMinusCoreVPAExp!AU$91</f>
        <v>0.10671868540153333</v>
      </c>
      <c r="AX27" s="12">
        <f>1/1000*[1]TimberSectorMinusCoreVPAExp!AV$91</f>
        <v>0.15176537608319998</v>
      </c>
      <c r="AY27" s="12">
        <f>1/1000*[1]TimberSectorMinusCoreVPAExp!AW$91</f>
        <v>0.15176537608319998</v>
      </c>
      <c r="AZ27" s="12">
        <f>1/1000*[1]TimberSectorMinusCoreVPAExp!AX$91</f>
        <v>0.15176537608319998</v>
      </c>
      <c r="BA27" s="12">
        <f>1/1000*[1]TimberSectorMinusCoreVPAExp!AY$91</f>
        <v>0.15176537608319998</v>
      </c>
      <c r="BB27" s="12">
        <f>1/1000*[1]TimberSectorMinusCoreVPAExp!AZ$91</f>
        <v>0.15176537608319998</v>
      </c>
      <c r="BC27" s="12">
        <f>1/1000*[1]TimberSectorMinusCoreVPAExp!BA$91</f>
        <v>0.15176537608319998</v>
      </c>
      <c r="BD27" s="293"/>
    </row>
    <row r="28" spans="2:56">
      <c r="B28" s="5" t="s">
        <v>44</v>
      </c>
      <c r="C28" s="189">
        <f>1/$A$1*[1]TimberSectorMinusCoreVPAExp!B$114</f>
        <v>0.47366283945112392</v>
      </c>
      <c r="D28" s="70">
        <f>1/$A$1*[1]TimberSectorMinusCoreVPAExp!C$114</f>
        <v>0.44255648354282945</v>
      </c>
      <c r="E28" s="70">
        <f>1/$A$1*[1]TimberSectorMinusCoreVPAExp!D$114</f>
        <v>0.4794165064436906</v>
      </c>
      <c r="F28" s="70">
        <f>1/$A$1*[1]TimberSectorMinusCoreVPAExp!E$114</f>
        <v>0.51371147769962522</v>
      </c>
      <c r="G28" s="70">
        <f>1/$A$1*[1]TimberSectorMinusCoreVPAExp!F$114</f>
        <v>0.42799009447294978</v>
      </c>
      <c r="H28" s="70">
        <f>1/$A$1*[1]TimberSectorMinusCoreVPAExp!G$114</f>
        <v>0.45689924619294553</v>
      </c>
      <c r="I28" s="70">
        <f>1/$A$1*[1]TimberSectorMinusCoreVPAExp!H$114</f>
        <v>0.62008509540474943</v>
      </c>
      <c r="J28" s="70">
        <f>1/$A$1*[1]TimberSectorMinusCoreVPAExp!I$114</f>
        <v>0.73779717021098368</v>
      </c>
      <c r="K28" s="70">
        <f>1/$A$1*[1]TimberSectorMinusCoreVPAExp!J$114</f>
        <v>0.77058437958740855</v>
      </c>
      <c r="L28" s="70">
        <f>1/$A$1*[1]TimberSectorMinusCoreVPAExp!K$114</f>
        <v>0.65355920734909123</v>
      </c>
      <c r="M28" s="70">
        <f>1/$A$1*[1]TimberSectorMinusCoreVPAExp!L$114</f>
        <v>0.68265456916458334</v>
      </c>
      <c r="N28" s="70">
        <f>1/$A$1*[1]TimberSectorMinusCoreVPAExp!M$114</f>
        <v>0.6643558223289352</v>
      </c>
      <c r="O28" s="70">
        <f>1/$A$1*[1]TimberSectorMinusCoreVPAExp!N$114</f>
        <v>0.82720724478951979</v>
      </c>
      <c r="P28" s="70">
        <f>1/$A$1*[1]TimberSectorMinusCoreVPAExp!O$114</f>
        <v>0.86716979149993556</v>
      </c>
      <c r="Q28" s="70">
        <f>1/$A$1*[1]TimberSectorMinusCoreVPAExp!P$114</f>
        <v>0.84432154369248957</v>
      </c>
      <c r="R28" s="70">
        <f>1/$A$1*[1]TimberSectorMinusCoreVPAExp!Q$114</f>
        <v>0.85835346620029285</v>
      </c>
      <c r="S28" s="70">
        <f>1/$A$1*[1]TimberSectorMinusCoreVPAExp!R$114</f>
        <v>0.8962494669704133</v>
      </c>
      <c r="T28" s="70">
        <f>1/$A$1*[1]TimberSectorMinusCoreVPAExp!S$114</f>
        <v>0.77275631756493102</v>
      </c>
      <c r="U28" s="70">
        <f>1/$A$1*[1]TimberSectorMinusCoreVPAExp!T$114</f>
        <v>0.81550139757391316</v>
      </c>
      <c r="V28" s="70">
        <f>1/$A$1*[1]TimberSectorMinusCoreVPAExp!U$114</f>
        <v>4.103667888821478E-2</v>
      </c>
      <c r="W28" s="70">
        <f>1/$A$1*[1]TimberSectorMinusCoreVPAExp!V$114</f>
        <v>4.103667888821478E-2</v>
      </c>
      <c r="X28" s="70">
        <f>1/$A$1*[1]TimberSectorMinusCoreVPAExp!W$114</f>
        <v>4.103667888821478E-2</v>
      </c>
      <c r="Y28" s="70">
        <f>1/$A$1*[1]TimberSectorMinusCoreVPAExp!X$114</f>
        <v>4.103667888821478E-2</v>
      </c>
      <c r="Z28" s="70">
        <f>1/$A$1*[1]TimberSectorMinusCoreVPAExp!Y$114</f>
        <v>4.103667888821478E-2</v>
      </c>
      <c r="AA28" s="70">
        <f>1/$A$1*[1]TimberSectorMinusCoreVPAExp!Z$114</f>
        <v>4.103667888821478E-2</v>
      </c>
      <c r="AB28" s="70">
        <f>1/$A$1*[1]TimberSectorMinusCoreVPAExp!AA$114</f>
        <v>4.103667888821478E-2</v>
      </c>
      <c r="AC28" s="269"/>
      <c r="AD28" s="20">
        <f>1/1000*[1]TimberSectorMinusCoreVPAExp!AB$114</f>
        <v>0.148615796991</v>
      </c>
      <c r="AE28" s="12">
        <f>1/1000*[1]TimberSectorMinusCoreVPAExp!AC$114</f>
        <v>0.13196623727680004</v>
      </c>
      <c r="AF28" s="12">
        <f>1/1000*[1]TimberSectorMinusCoreVPAExp!AD$114</f>
        <v>0.1281950544096</v>
      </c>
      <c r="AG28" s="12">
        <f>1/1000*[1]TimberSectorMinusCoreVPAExp!AE$114</f>
        <v>0.16851469545120004</v>
      </c>
      <c r="AH28" s="12">
        <f>1/1000*[1]TimberSectorMinusCoreVPAExp!AF$114</f>
        <v>0.18547802104860003</v>
      </c>
      <c r="AI28" s="12">
        <f>1/1000*[1]TimberSectorMinusCoreVPAExp!AG$114</f>
        <v>0.18311285725590004</v>
      </c>
      <c r="AJ28" s="12">
        <f>1/1000*[1]TimberSectorMinusCoreVPAExp!AH$114</f>
        <v>0.21155397979360005</v>
      </c>
      <c r="AK28" s="12">
        <f>1/1000*[1]TimberSectorMinusCoreVPAExp!AI$114</f>
        <v>0.25940253734950003</v>
      </c>
      <c r="AL28" s="12">
        <f>1/1000*[1]TimberSectorMinusCoreVPAExp!AJ$114</f>
        <v>0.28261692480119999</v>
      </c>
      <c r="AM28" s="12">
        <f>1/1000*[1]TimberSectorMinusCoreVPAExp!AK$114</f>
        <v>0.2188304565392</v>
      </c>
      <c r="AN28" s="12">
        <f>1/1000*[1]TimberSectorMinusCoreVPAExp!AL$114</f>
        <v>0.2226503910879</v>
      </c>
      <c r="AO28" s="12">
        <f>1/1000*[1]TimberSectorMinusCoreVPAExp!AM$114</f>
        <v>0.26076630590000005</v>
      </c>
      <c r="AP28" s="12">
        <f>1/1000*[1]TimberSectorMinusCoreVPAExp!AN$114</f>
        <v>0.25170451905719993</v>
      </c>
      <c r="AQ28" s="12">
        <f>1/1000*[1]TimberSectorMinusCoreVPAExp!AO$114</f>
        <v>0.2638251722744</v>
      </c>
      <c r="AR28" s="12">
        <f>1/1000*[1]TimberSectorMinusCoreVPAExp!AP$114</f>
        <v>0.29628441285490004</v>
      </c>
      <c r="AS28" s="12">
        <f>1/1000*[1]TimberSectorMinusCoreVPAExp!AQ$114</f>
        <v>0.25939364939050003</v>
      </c>
      <c r="AT28" s="12">
        <f>1/1000*[1]TimberSectorMinusCoreVPAExp!AR$114</f>
        <v>0.28021947383849999</v>
      </c>
      <c r="AU28" s="12">
        <f>1/1000*[1]TimberSectorMinusCoreVPAExp!AS$114</f>
        <v>0.27886739465529997</v>
      </c>
      <c r="AV28" s="12">
        <f>1/1000*[1]TimberSectorMinusCoreVPAExp!AT$114</f>
        <v>0.1817110630206</v>
      </c>
      <c r="AW28" s="12">
        <f>1/1000*[1]TimberSectorMinusCoreVPAExp!AU$114</f>
        <v>6.8228238776850011E-2</v>
      </c>
      <c r="AX28" s="12">
        <f>1/1000*[1]TimberSectorMinusCoreVPAExp!AV$114</f>
        <v>8.3185588855599998E-2</v>
      </c>
      <c r="AY28" s="12">
        <f>1/1000*[1]TimberSectorMinusCoreVPAExp!AW$114</f>
        <v>8.3185588855599998E-2</v>
      </c>
      <c r="AZ28" s="12">
        <f>1/1000*[1]TimberSectorMinusCoreVPAExp!AX$114</f>
        <v>8.3185588855599998E-2</v>
      </c>
      <c r="BA28" s="12">
        <f>1/1000*[1]TimberSectorMinusCoreVPAExp!AY$114</f>
        <v>8.3185588855599998E-2</v>
      </c>
      <c r="BB28" s="12">
        <f>1/1000*[1]TimberSectorMinusCoreVPAExp!AZ$114</f>
        <v>8.3185588855599998E-2</v>
      </c>
      <c r="BC28" s="12">
        <f>1/1000*[1]TimberSectorMinusCoreVPAExp!BA$114</f>
        <v>8.3185588855599998E-2</v>
      </c>
      <c r="BD28" s="293"/>
    </row>
    <row r="29" spans="2:56">
      <c r="B29" s="5" t="s">
        <v>68</v>
      </c>
      <c r="C29" s="20">
        <f>1/$A$1*[1]TimberSectorMinusCoreVPAExp!B$160</f>
        <v>0.28028067915376137</v>
      </c>
      <c r="D29" s="12">
        <f>1/$A$1*[1]TimberSectorMinusCoreVPAExp!C$160</f>
        <v>0.23887938700476188</v>
      </c>
      <c r="E29" s="12">
        <f>1/$A$1*[1]TimberSectorMinusCoreVPAExp!D$160</f>
        <v>0.27966937095036215</v>
      </c>
      <c r="F29" s="12">
        <f>1/$A$1*[1]TimberSectorMinusCoreVPAExp!E$160</f>
        <v>0.24497116017415985</v>
      </c>
      <c r="G29" s="12">
        <f>1/$A$1*[1]TimberSectorMinusCoreVPAExp!F$160</f>
        <v>0.24080805303226957</v>
      </c>
      <c r="H29" s="12">
        <f>1/$A$1*[1]TimberSectorMinusCoreVPAExp!G$160</f>
        <v>0.46145575348571422</v>
      </c>
      <c r="I29" s="12">
        <f>1/$A$1*[1]TimberSectorMinusCoreVPAExp!H$160</f>
        <v>0.34471536412143183</v>
      </c>
      <c r="J29" s="12">
        <f>1/$A$1*[1]TimberSectorMinusCoreVPAExp!I$160</f>
        <v>0.2843379204287203</v>
      </c>
      <c r="K29" s="12">
        <f>1/$A$1*[1]TimberSectorMinusCoreVPAExp!J$160</f>
        <v>0.31376586651936844</v>
      </c>
      <c r="L29" s="12">
        <f>1/$A$1*[1]TimberSectorMinusCoreVPAExp!K$160</f>
        <v>0.26110462442241172</v>
      </c>
      <c r="M29" s="12">
        <f>1/$A$1*[1]TimberSectorMinusCoreVPAExp!L$160</f>
        <v>0.23759397557978257</v>
      </c>
      <c r="N29" s="12">
        <f>1/$A$1*[1]TimberSectorMinusCoreVPAExp!M$160</f>
        <v>0.2558829980816747</v>
      </c>
      <c r="O29" s="12">
        <f>1/$A$1*[1]TimberSectorMinusCoreVPAExp!N$160</f>
        <v>0.26911283913577799</v>
      </c>
      <c r="P29" s="12">
        <f>1/$A$1*[1]TimberSectorMinusCoreVPAExp!O$160</f>
        <v>0.26825921739979802</v>
      </c>
      <c r="Q29" s="12">
        <f>1/$A$1*[1]TimberSectorMinusCoreVPAExp!P$160</f>
        <v>0.25463123059919573</v>
      </c>
      <c r="R29" s="12">
        <f>1/$A$1*[1]TimberSectorMinusCoreVPAExp!Q$160</f>
        <v>0.27183347199185243</v>
      </c>
      <c r="S29" s="12">
        <f>1/$A$1*[1]TimberSectorMinusCoreVPAExp!R$160</f>
        <v>0.26110989200752921</v>
      </c>
      <c r="T29" s="12">
        <f>1/$A$1*[1]TimberSectorMinusCoreVPAExp!S$160</f>
        <v>0.25461577579446371</v>
      </c>
      <c r="U29" s="12">
        <f>1/$A$1*[1]TimberSectorMinusCoreVPAExp!T$160</f>
        <v>0.32131231309355268</v>
      </c>
      <c r="V29" s="12">
        <f>1/$A$1*[1]TimberSectorMinusCoreVPAExp!U$160</f>
        <v>6.454903849225746E-2</v>
      </c>
      <c r="W29" s="12">
        <f>1/$A$1*[1]TimberSectorMinusCoreVPAExp!V$160</f>
        <v>6.454903849225746E-2</v>
      </c>
      <c r="X29" s="12">
        <f>1/$A$1*[1]TimberSectorMinusCoreVPAExp!W$160</f>
        <v>6.454903849225746E-2</v>
      </c>
      <c r="Y29" s="12">
        <f>1/$A$1*[1]TimberSectorMinusCoreVPAExp!X$160</f>
        <v>6.454903849225746E-2</v>
      </c>
      <c r="Z29" s="12">
        <f>1/$A$1*[1]TimberSectorMinusCoreVPAExp!Y$160</f>
        <v>6.454903849225746E-2</v>
      </c>
      <c r="AA29" s="12">
        <f>1/$A$1*[1]TimberSectorMinusCoreVPAExp!Z$160</f>
        <v>6.454903849225746E-2</v>
      </c>
      <c r="AB29" s="12">
        <f>1/$A$1*[1]TimberSectorMinusCoreVPAExp!AA$160</f>
        <v>6.454903849225746E-2</v>
      </c>
      <c r="AC29" s="269"/>
      <c r="AD29" s="20">
        <f>1/1000*[1]TimberSectorMinusCoreVPAExp!AB$160</f>
        <v>8.351450612956797E-2</v>
      </c>
      <c r="AE29" s="12">
        <f>1/1000*[1]TimberSectorMinusCoreVPAExp!AC$160</f>
        <v>7.1078420789999971E-2</v>
      </c>
      <c r="AF29" s="12">
        <f>1/1000*[1]TimberSectorMinusCoreVPAExp!AD$160</f>
        <v>7.6861566019199995E-2</v>
      </c>
      <c r="AG29" s="12">
        <f>1/1000*[1]TimberSectorMinusCoreVPAExp!AE$160</f>
        <v>7.9276413384000016E-2</v>
      </c>
      <c r="AH29" s="12">
        <f>1/1000*[1]TimberSectorMinusCoreVPAExp!AF$160</f>
        <v>8.3062489766200009E-2</v>
      </c>
      <c r="AI29" s="12">
        <f>1/1000*[1]TimberSectorMinusCoreVPAExp!AG$160</f>
        <v>0.11434911508020001</v>
      </c>
      <c r="AJ29" s="12">
        <f>1/1000*[1]TimberSectorMinusCoreVPAExp!AH$160</f>
        <v>9.2675864878800016E-2</v>
      </c>
      <c r="AK29" s="12">
        <f>1/1000*[1]TimberSectorMinusCoreVPAExp!AI$160</f>
        <v>9.5399052270000007E-2</v>
      </c>
      <c r="AL29" s="12">
        <f>1/1000*[1]TimberSectorMinusCoreVPAExp!AJ$160</f>
        <v>0.10640202850960001</v>
      </c>
      <c r="AM29" s="12">
        <f>1/1000*[1]TimberSectorMinusCoreVPAExp!AK$160</f>
        <v>7.933062666759999E-2</v>
      </c>
      <c r="AN29" s="12">
        <f>1/1000*[1]TimberSectorMinusCoreVPAExp!AL$160</f>
        <v>7.4811245768099999E-2</v>
      </c>
      <c r="AO29" s="12">
        <f>1/1000*[1]TimberSectorMinusCoreVPAExp!AM$160</f>
        <v>8.934827781680002E-2</v>
      </c>
      <c r="AP29" s="12">
        <f>1/1000*[1]TimberSectorMinusCoreVPAExp!AN$160</f>
        <v>8.0996416248000011E-2</v>
      </c>
      <c r="AQ29" s="12">
        <f>1/1000*[1]TimberSectorMinusCoreVPAExp!AO$160</f>
        <v>8.7194731901100012E-2</v>
      </c>
      <c r="AR29" s="12">
        <f>1/1000*[1]TimberSectorMinusCoreVPAExp!AP$160</f>
        <v>8.5950549234500018E-2</v>
      </c>
      <c r="AS29" s="12">
        <f>1/1000*[1]TimberSectorMinusCoreVPAExp!AQ$160</f>
        <v>7.5428513963000002E-2</v>
      </c>
      <c r="AT29" s="12">
        <f>1/1000*[1]TimberSectorMinusCoreVPAExp!AR$160</f>
        <v>7.8978996877500013E-2</v>
      </c>
      <c r="AU29" s="12">
        <f>1/1000*[1]TimberSectorMinusCoreVPAExp!AS$160</f>
        <v>8.8249746395800022E-2</v>
      </c>
      <c r="AV29" s="12">
        <f>1/1000*[1]TimberSectorMinusCoreVPAExp!AT$160</f>
        <v>0.14372258509260002</v>
      </c>
      <c r="AW29" s="12">
        <f>1/1000*[1]TimberSectorMinusCoreVPAExp!AU$160</f>
        <v>1.3248132056183333E-2</v>
      </c>
      <c r="AX29" s="12">
        <f>1/1000*[1]TimberSectorMinusCoreVPAExp!AV$160</f>
        <v>3.0067797051599999E-2</v>
      </c>
      <c r="AY29" s="12">
        <f>1/1000*[1]TimberSectorMinusCoreVPAExp!AW$160</f>
        <v>3.0067797051599999E-2</v>
      </c>
      <c r="AZ29" s="12">
        <f>1/1000*[1]TimberSectorMinusCoreVPAExp!AX$160</f>
        <v>3.0067797051599999E-2</v>
      </c>
      <c r="BA29" s="12">
        <f>1/1000*[1]TimberSectorMinusCoreVPAExp!AY$160</f>
        <v>3.0067797051599999E-2</v>
      </c>
      <c r="BB29" s="12">
        <f>1/1000*[1]TimberSectorMinusCoreVPAExp!AZ$160</f>
        <v>3.0067797051599999E-2</v>
      </c>
      <c r="BC29" s="12">
        <f>1/1000*[1]TimberSectorMinusCoreVPAExp!BA$160</f>
        <v>3.0067797051599999E-2</v>
      </c>
      <c r="BD29" s="293"/>
    </row>
    <row r="30" spans="2:56">
      <c r="B30" s="5" t="s">
        <v>43</v>
      </c>
      <c r="C30" s="20">
        <f>1/$A$1*[1]TimberSectorMinusCoreVPAExp!B$188</f>
        <v>2.1064519732275137E-2</v>
      </c>
      <c r="D30" s="12">
        <f>1/$A$1*[1]TimberSectorMinusCoreVPAExp!C$188</f>
        <v>3.4344392879786675E-2</v>
      </c>
      <c r="E30" s="12">
        <f>1/$A$1*[1]TimberSectorMinusCoreVPAExp!D$188</f>
        <v>2.5342968103042089E-2</v>
      </c>
      <c r="F30" s="12">
        <f>1/$A$1*[1]TimberSectorMinusCoreVPAExp!E$188</f>
        <v>6.7937220261904754E-2</v>
      </c>
      <c r="G30" s="12">
        <f>1/$A$1*[1]TimberSectorMinusCoreVPAExp!F$188</f>
        <v>7.8512346132491778E-2</v>
      </c>
      <c r="H30" s="12">
        <f>1/$A$1*[1]TimberSectorMinusCoreVPAExp!G$188</f>
        <v>5.1955437544153833E-2</v>
      </c>
      <c r="I30" s="12">
        <f>1/$A$1*[1]TimberSectorMinusCoreVPAExp!H$188</f>
        <v>0.17367995696978086</v>
      </c>
      <c r="J30" s="12">
        <f>1/$A$1*[1]TimberSectorMinusCoreVPAExp!I$188</f>
        <v>0.24730372781547874</v>
      </c>
      <c r="K30" s="12">
        <f>1/$A$1*[1]TimberSectorMinusCoreVPAExp!J$188</f>
        <v>0.28539918445773571</v>
      </c>
      <c r="L30" s="12">
        <f>1/$A$1*[1]TimberSectorMinusCoreVPAExp!K$188</f>
        <v>0.2056112635586711</v>
      </c>
      <c r="M30" s="12">
        <f>1/$A$1*[1]TimberSectorMinusCoreVPAExp!L$188</f>
        <v>0.1635379191867542</v>
      </c>
      <c r="N30" s="12">
        <f>1/$A$1*[1]TimberSectorMinusCoreVPAExp!M$188</f>
        <v>0.1058227688228619</v>
      </c>
      <c r="O30" s="12">
        <f>1/$A$1*[1]TimberSectorMinusCoreVPAExp!N$188</f>
        <v>5.2343920974995198E-2</v>
      </c>
      <c r="P30" s="12">
        <f>1/$A$1*[1]TimberSectorMinusCoreVPAExp!O$188</f>
        <v>8.0355896741618596E-2</v>
      </c>
      <c r="Q30" s="12">
        <f>1/$A$1*[1]TimberSectorMinusCoreVPAExp!P$188</f>
        <v>6.2246982629771366E-2</v>
      </c>
      <c r="R30" s="12">
        <f>1/$A$1*[1]TimberSectorMinusCoreVPAExp!Q$188</f>
        <v>3.7381632673670263E-2</v>
      </c>
      <c r="S30" s="12">
        <f>1/$A$1*[1]TimberSectorMinusCoreVPAExp!R$188</f>
        <v>4.9946275295180621E-2</v>
      </c>
      <c r="T30" s="12">
        <f>1/$A$1*[1]TimberSectorMinusCoreVPAExp!S$188</f>
        <v>4.1940647886600971E-2</v>
      </c>
      <c r="U30" s="12">
        <f>1/$A$1*[1]TimberSectorMinusCoreVPAExp!T$188</f>
        <v>5.9300428969575755E-2</v>
      </c>
      <c r="V30" s="12">
        <f>1/$A$1*[1]TimberSectorMinusCoreVPAExp!U$188</f>
        <v>0.2209252251416918</v>
      </c>
      <c r="W30" s="12">
        <f>1/$A$1*[1]TimberSectorMinusCoreVPAExp!V$188</f>
        <v>0.2209252251416918</v>
      </c>
      <c r="X30" s="12">
        <f>1/$A$1*[1]TimberSectorMinusCoreVPAExp!W$188</f>
        <v>0.2209252251416918</v>
      </c>
      <c r="Y30" s="12">
        <f>1/$A$1*[1]TimberSectorMinusCoreVPAExp!X$188</f>
        <v>0.2209252251416918</v>
      </c>
      <c r="Z30" s="12">
        <f>1/$A$1*[1]TimberSectorMinusCoreVPAExp!Y$188</f>
        <v>0.2209252251416918</v>
      </c>
      <c r="AA30" s="12">
        <f>1/$A$1*[1]TimberSectorMinusCoreVPAExp!Z$188</f>
        <v>0.2209252251416918</v>
      </c>
      <c r="AB30" s="12">
        <f>1/$A$1*[1]TimberSectorMinusCoreVPAExp!AA$188</f>
        <v>0.2209252251416918</v>
      </c>
      <c r="AC30" s="269"/>
      <c r="AD30" s="20">
        <f>1/1000*[1]TimberSectorMinusCoreVPAExp!AB$188</f>
        <v>1.1627296633250999E-2</v>
      </c>
      <c r="AE30" s="12">
        <f>1/1000*[1]TimberSectorMinusCoreVPAExp!AC$188</f>
        <v>1.4822199703199999E-2</v>
      </c>
      <c r="AF30" s="12">
        <f>1/1000*[1]TimberSectorMinusCoreVPAExp!AD$188</f>
        <v>1.1643120792E-2</v>
      </c>
      <c r="AG30" s="12">
        <f>1/1000*[1]TimberSectorMinusCoreVPAExp!AE$188</f>
        <v>1.6421681303999999E-2</v>
      </c>
      <c r="AH30" s="12">
        <f>1/1000*[1]TimberSectorMinusCoreVPAExp!AF$188</f>
        <v>2.2120829723299998E-2</v>
      </c>
      <c r="AI30" s="12">
        <f>1/1000*[1]TimberSectorMinusCoreVPAExp!AG$188</f>
        <v>1.7131830530099999E-2</v>
      </c>
      <c r="AJ30" s="12">
        <f>1/1000*[1]TimberSectorMinusCoreVPAExp!AH$188</f>
        <v>4.1776609476800008E-2</v>
      </c>
      <c r="AK30" s="12">
        <f>1/1000*[1]TimberSectorMinusCoreVPAExp!AI$188</f>
        <v>4.1906662472500002E-2</v>
      </c>
      <c r="AL30" s="12">
        <f>1/1000*[1]TimberSectorMinusCoreVPAExp!AJ$188</f>
        <v>5.1759009577200005E-2</v>
      </c>
      <c r="AM30" s="12">
        <f>1/1000*[1]TimberSectorMinusCoreVPAExp!AK$188</f>
        <v>3.6716889549999999E-2</v>
      </c>
      <c r="AN30" s="12">
        <f>1/1000*[1]TimberSectorMinusCoreVPAExp!AL$188</f>
        <v>3.7823852781500002E-2</v>
      </c>
      <c r="AO30" s="12">
        <f>1/1000*[1]TimberSectorMinusCoreVPAExp!AM$188</f>
        <v>3.4615007823999996E-2</v>
      </c>
      <c r="AP30" s="12">
        <f>1/1000*[1]TimberSectorMinusCoreVPAExp!AN$188</f>
        <v>2.09052955804E-2</v>
      </c>
      <c r="AQ30" s="12">
        <f>1/1000*[1]TimberSectorMinusCoreVPAExp!AO$188</f>
        <v>2.3124522338100001E-2</v>
      </c>
      <c r="AR30" s="12">
        <f>1/1000*[1]TimberSectorMinusCoreVPAExp!AP$188</f>
        <v>1.99634753492E-2</v>
      </c>
      <c r="AS30" s="12">
        <f>1/1000*[1]TimberSectorMinusCoreVPAExp!AQ$188</f>
        <v>1.80232790266E-2</v>
      </c>
      <c r="AT30" s="12">
        <f>1/1000*[1]TimberSectorMinusCoreVPAExp!AR$188</f>
        <v>2.4677647703700002E-2</v>
      </c>
      <c r="AU30" s="12">
        <f>1/1000*[1]TimberSectorMinusCoreVPAExp!AS$188</f>
        <v>3.1250329722700004E-2</v>
      </c>
      <c r="AV30" s="12">
        <f>1/1000*[1]TimberSectorMinusCoreVPAExp!AT$188</f>
        <v>3.5655433789200004E-2</v>
      </c>
      <c r="AW30" s="12">
        <f>1/1000*[1]TimberSectorMinusCoreVPAExp!AU$188</f>
        <v>-1.2218769506333338E-3</v>
      </c>
      <c r="AX30" s="12">
        <f>1/1000*[1]TimberSectorMinusCoreVPAExp!AV$188</f>
        <v>1.4447267265200001E-2</v>
      </c>
      <c r="AY30" s="12">
        <f>1/1000*[1]TimberSectorMinusCoreVPAExp!AW$188</f>
        <v>1.4447267265200001E-2</v>
      </c>
      <c r="AZ30" s="12">
        <f>1/1000*[1]TimberSectorMinusCoreVPAExp!AX$188</f>
        <v>1.4447267265200001E-2</v>
      </c>
      <c r="BA30" s="12">
        <f>1/1000*[1]TimberSectorMinusCoreVPAExp!AY$188</f>
        <v>1.4447267265200001E-2</v>
      </c>
      <c r="BB30" s="12">
        <f>1/1000*[1]TimberSectorMinusCoreVPAExp!AZ$188</f>
        <v>1.4447267265200001E-2</v>
      </c>
      <c r="BC30" s="12">
        <f>1/1000*[1]TimberSectorMinusCoreVPAExp!BA$188</f>
        <v>1.4447267265200001E-2</v>
      </c>
      <c r="BD30" s="293"/>
    </row>
    <row r="31" spans="2:56">
      <c r="B31" s="5" t="s">
        <v>121</v>
      </c>
      <c r="C31" s="20">
        <f>1/$A$1*[1]TimberSectorMinusCoreVPAExp!B$189</f>
        <v>7.571945131807109E-2</v>
      </c>
      <c r="D31" s="12">
        <f>1/$A$1*[1]TimberSectorMinusCoreVPAExp!C$189</f>
        <v>9.0894698551467923E-2</v>
      </c>
      <c r="E31" s="12">
        <f>1/$A$1*[1]TimberSectorMinusCoreVPAExp!D$189</f>
        <v>7.0982123494414656E-2</v>
      </c>
      <c r="F31" s="12">
        <f>1/$A$1*[1]TimberSectorMinusCoreVPAExp!E$189</f>
        <v>6.460715284384061E-2</v>
      </c>
      <c r="G31" s="12">
        <f>1/$A$1*[1]TimberSectorMinusCoreVPAExp!F$189</f>
        <v>9.5686481951364075E-2</v>
      </c>
      <c r="H31" s="12">
        <f>1/$A$1*[1]TimberSectorMinusCoreVPAExp!G$189</f>
        <v>0.10963015013333328</v>
      </c>
      <c r="I31" s="12">
        <f>1/$A$1*[1]TimberSectorMinusCoreVPAExp!H$189</f>
        <v>0.14582680770151515</v>
      </c>
      <c r="J31" s="12">
        <f>1/$A$1*[1]TimberSectorMinusCoreVPAExp!I$189</f>
        <v>0.22772849258339814</v>
      </c>
      <c r="K31" s="12">
        <f>1/$A$1*[1]TimberSectorMinusCoreVPAExp!J$189</f>
        <v>0.24133902105789637</v>
      </c>
      <c r="L31" s="12">
        <f>1/$A$1*[1]TimberSectorMinusCoreVPAExp!K$189</f>
        <v>0.24302603806955264</v>
      </c>
      <c r="M31" s="12">
        <f>1/$A$1*[1]TimberSectorMinusCoreVPAExp!L$189</f>
        <v>0.15551972365871342</v>
      </c>
      <c r="N31" s="12">
        <f>1/$A$1*[1]TimberSectorMinusCoreVPAExp!M$189</f>
        <v>0.12478559126836263</v>
      </c>
      <c r="O31" s="12">
        <f>1/$A$1*[1]TimberSectorMinusCoreVPAExp!N$189</f>
        <v>0.12489042203336842</v>
      </c>
      <c r="P31" s="12">
        <f>1/$A$1*[1]TimberSectorMinusCoreVPAExp!O$189</f>
        <v>0.11811043847750763</v>
      </c>
      <c r="Q31" s="12">
        <f>1/$A$1*[1]TimberSectorMinusCoreVPAExp!P$189</f>
        <v>0.11028624397474716</v>
      </c>
      <c r="R31" s="12">
        <f>1/$A$1*[1]TimberSectorMinusCoreVPAExp!Q$189</f>
        <v>0.12773640045892329</v>
      </c>
      <c r="S31" s="12">
        <f>1/$A$1*[1]TimberSectorMinusCoreVPAExp!R$189</f>
        <v>0.12897135471638491</v>
      </c>
      <c r="T31" s="12">
        <f>1/$A$1*[1]TimberSectorMinusCoreVPAExp!S$189</f>
        <v>0.12179191086067016</v>
      </c>
      <c r="U31" s="12">
        <f>1/$A$1*[1]TimberSectorMinusCoreVPAExp!T$189</f>
        <v>0.14009246238068779</v>
      </c>
      <c r="V31" s="12">
        <f>1/$A$1*[1]TimberSectorMinusCoreVPAExp!U$189</f>
        <v>7.6590971945333597E-2</v>
      </c>
      <c r="W31" s="12">
        <f>1/$A$1*[1]TimberSectorMinusCoreVPAExp!V$189</f>
        <v>7.6590971945333597E-2</v>
      </c>
      <c r="X31" s="12">
        <f>1/$A$1*[1]TimberSectorMinusCoreVPAExp!W$189</f>
        <v>7.6590971945333597E-2</v>
      </c>
      <c r="Y31" s="12">
        <f>1/$A$1*[1]TimberSectorMinusCoreVPAExp!X$189</f>
        <v>7.6590971945333597E-2</v>
      </c>
      <c r="Z31" s="12">
        <f>1/$A$1*[1]TimberSectorMinusCoreVPAExp!Y$189</f>
        <v>7.6590971945333597E-2</v>
      </c>
      <c r="AA31" s="12">
        <f>1/$A$1*[1]TimberSectorMinusCoreVPAExp!Z$189</f>
        <v>7.6590971945333597E-2</v>
      </c>
      <c r="AB31" s="12">
        <f>1/$A$1*[1]TimberSectorMinusCoreVPAExp!AA$189</f>
        <v>7.6590971945333597E-2</v>
      </c>
      <c r="AC31" s="269"/>
      <c r="AD31" s="20">
        <f>1/1000*[1]TimberSectorMinusCoreVPAExp!AB$189</f>
        <v>3.3238154315912996E-2</v>
      </c>
      <c r="AE31" s="12">
        <f>1/1000*[1]TimberSectorMinusCoreVPAExp!AC$189</f>
        <v>3.9468457019600001E-2</v>
      </c>
      <c r="AF31" s="12">
        <f>1/1000*[1]TimberSectorMinusCoreVPAExp!AD$189</f>
        <v>3.2006718916800007E-2</v>
      </c>
      <c r="AG31" s="12">
        <f>1/1000*[1]TimberSectorMinusCoreVPAExp!AE$189</f>
        <v>3.8527587179200004E-2</v>
      </c>
      <c r="AH31" s="12">
        <f>1/1000*[1]TimberSectorMinusCoreVPAExp!AF$189</f>
        <v>6.4327548379499999E-2</v>
      </c>
      <c r="AI31" s="12">
        <f>1/1000*[1]TimberSectorMinusCoreVPAExp!AG$189</f>
        <v>7.5475805991300007E-2</v>
      </c>
      <c r="AJ31" s="12">
        <f>1/1000*[1]TimberSectorMinusCoreVPAExp!AH$189</f>
        <v>8.4223777156000004E-2</v>
      </c>
      <c r="AK31" s="12">
        <f>1/1000*[1]TimberSectorMinusCoreVPAExp!AI$189</f>
        <v>0.11063959336200001</v>
      </c>
      <c r="AL31" s="12">
        <f>1/1000*[1]TimberSectorMinusCoreVPAExp!AJ$189</f>
        <v>0.1274660745308</v>
      </c>
      <c r="AM31" s="12">
        <f>1/1000*[1]TimberSectorMinusCoreVPAExp!AK$189</f>
        <v>0.1113723335208</v>
      </c>
      <c r="AN31" s="12">
        <f>1/1000*[1]TimberSectorMinusCoreVPAExp!AL$189</f>
        <v>6.2283098081000007E-2</v>
      </c>
      <c r="AO31" s="12">
        <f>1/1000*[1]TimberSectorMinusCoreVPAExp!AM$189</f>
        <v>5.9476021941200011E-2</v>
      </c>
      <c r="AP31" s="12">
        <f>1/1000*[1]TimberSectorMinusCoreVPAExp!AN$189</f>
        <v>4.9481200278399994E-2</v>
      </c>
      <c r="AQ31" s="12">
        <f>1/1000*[1]TimberSectorMinusCoreVPAExp!AO$189</f>
        <v>4.6066538037700007E-2</v>
      </c>
      <c r="AR31" s="12">
        <f>1/1000*[1]TimberSectorMinusCoreVPAExp!AP$189</f>
        <v>4.9904865414899996E-2</v>
      </c>
      <c r="AS31" s="12">
        <f>1/1000*[1]TimberSectorMinusCoreVPAExp!AQ$189</f>
        <v>4.8703046955699998E-2</v>
      </c>
      <c r="AT31" s="12">
        <f>1/1000*[1]TimberSectorMinusCoreVPAExp!AR$189</f>
        <v>5.3614650487900005E-2</v>
      </c>
      <c r="AU31" s="12">
        <f>1/1000*[1]TimberSectorMinusCoreVPAExp!AS$189</f>
        <v>5.7795835342299998E-2</v>
      </c>
      <c r="AV31" s="12">
        <f>1/1000*[1]TimberSectorMinusCoreVPAExp!AT$189</f>
        <v>5.3746611506599991E-2</v>
      </c>
      <c r="AW31" s="12">
        <f>1/1000*[1]TimberSectorMinusCoreVPAExp!AU$189</f>
        <v>1.7041073818849999E-2</v>
      </c>
      <c r="AX31" s="12">
        <f>1/1000*[1]TimberSectorMinusCoreVPAExp!AV$189</f>
        <v>1.7051690827599997E-2</v>
      </c>
      <c r="AY31" s="12">
        <f>1/1000*[1]TimberSectorMinusCoreVPAExp!AW$189</f>
        <v>1.7051690827599997E-2</v>
      </c>
      <c r="AZ31" s="12">
        <f>1/1000*[1]TimberSectorMinusCoreVPAExp!AX$189</f>
        <v>1.7051690827599997E-2</v>
      </c>
      <c r="BA31" s="12">
        <f>1/1000*[1]TimberSectorMinusCoreVPAExp!AY$189</f>
        <v>1.7051690827599997E-2</v>
      </c>
      <c r="BB31" s="12">
        <f>1/1000*[1]TimberSectorMinusCoreVPAExp!AZ$189</f>
        <v>1.7051690827599997E-2</v>
      </c>
      <c r="BC31" s="12">
        <f>1/1000*[1]TimberSectorMinusCoreVPAExp!BA$189</f>
        <v>1.7051690827599997E-2</v>
      </c>
      <c r="BD31" s="293"/>
    </row>
    <row r="32" spans="2:56">
      <c r="B32" s="5" t="s">
        <v>81</v>
      </c>
      <c r="C32" s="189">
        <f>1/$A$1*[1]TimberSectorMinusCoreVPAExp!B$212</f>
        <v>1.0123053125678581</v>
      </c>
      <c r="D32" s="70">
        <f>1/$A$1*[1]TimberSectorMinusCoreVPAExp!C$212</f>
        <v>1.0825664325744566</v>
      </c>
      <c r="E32" s="70">
        <f>1/$A$1*[1]TimberSectorMinusCoreVPAExp!D$212</f>
        <v>1.0781313031192321</v>
      </c>
      <c r="F32" s="70">
        <f>1/$A$1*[1]TimberSectorMinusCoreVPAExp!E$212</f>
        <v>1.0533606499999986</v>
      </c>
      <c r="G32" s="70">
        <f>1/$A$1*[1]TimberSectorMinusCoreVPAExp!F$212</f>
        <v>1.1754416528499985</v>
      </c>
      <c r="H32" s="70">
        <f>1/$A$1*[1]TimberSectorMinusCoreVPAExp!G$212</f>
        <v>1.3477841578374996</v>
      </c>
      <c r="I32" s="70">
        <f>1/$A$1*[1]TimberSectorMinusCoreVPAExp!H$212</f>
        <v>1.5725194183842173</v>
      </c>
      <c r="J32" s="70">
        <f>1/$A$1*[1]TimberSectorMinusCoreVPAExp!I$212</f>
        <v>1.2559411626118675</v>
      </c>
      <c r="K32" s="70">
        <f>1/$A$1*[1]TimberSectorMinusCoreVPAExp!J$212</f>
        <v>1.1889537705684601</v>
      </c>
      <c r="L32" s="70">
        <f>1/$A$1*[1]TimberSectorMinusCoreVPAExp!K$212</f>
        <v>1.2131574168836212</v>
      </c>
      <c r="M32" s="70">
        <f>1/$A$1*[1]TimberSectorMinusCoreVPAExp!L$212</f>
        <v>0.87348514264723454</v>
      </c>
      <c r="N32" s="70">
        <f>1/$A$1*[1]TimberSectorMinusCoreVPAExp!M$212</f>
        <v>0.67647729813201929</v>
      </c>
      <c r="O32" s="70">
        <f>1/$A$1*[1]TimberSectorMinusCoreVPAExp!N$212</f>
        <v>0.67012329765913337</v>
      </c>
      <c r="P32" s="70">
        <f>1/$A$1*[1]TimberSectorMinusCoreVPAExp!O$212</f>
        <v>0.68215930573418837</v>
      </c>
      <c r="Q32" s="70">
        <f>1/$A$1*[1]TimberSectorMinusCoreVPAExp!P$212</f>
        <v>0.64355197236699135</v>
      </c>
      <c r="R32" s="70">
        <f>1/$A$1*[1]TimberSectorMinusCoreVPAExp!Q$212</f>
        <v>0.8289261780895999</v>
      </c>
      <c r="S32" s="70">
        <f>1/$A$1*[1]TimberSectorMinusCoreVPAExp!R$212</f>
        <v>0.80454841701395485</v>
      </c>
      <c r="T32" s="70">
        <f>1/$A$1*[1]TimberSectorMinusCoreVPAExp!S$212</f>
        <v>0.7371299180417078</v>
      </c>
      <c r="U32" s="70">
        <f>1/$A$1*[1]TimberSectorMinusCoreVPAExp!T$212</f>
        <v>0.78014927277388457</v>
      </c>
      <c r="V32" s="70">
        <f>1/$A$1*[1]TimberSectorMinusCoreVPAExp!U$212</f>
        <v>0.13193486636582702</v>
      </c>
      <c r="W32" s="70">
        <f>1/$A$1*[1]TimberSectorMinusCoreVPAExp!V$212</f>
        <v>0.13193486636582702</v>
      </c>
      <c r="X32" s="70">
        <f>1/$A$1*[1]TimberSectorMinusCoreVPAExp!W$212</f>
        <v>0.13193486636582702</v>
      </c>
      <c r="Y32" s="70">
        <f>1/$A$1*[1]TimberSectorMinusCoreVPAExp!X$212</f>
        <v>0.13193486636582702</v>
      </c>
      <c r="Z32" s="70">
        <f>1/$A$1*[1]TimberSectorMinusCoreVPAExp!Y$212</f>
        <v>0.13193486636582702</v>
      </c>
      <c r="AA32" s="70">
        <f>1/$A$1*[1]TimberSectorMinusCoreVPAExp!Z$212</f>
        <v>0.13193486636582702</v>
      </c>
      <c r="AB32" s="70">
        <f>1/$A$1*[1]TimberSectorMinusCoreVPAExp!AA$212</f>
        <v>0.13193486636582702</v>
      </c>
      <c r="AC32" s="269"/>
      <c r="AD32" s="20">
        <f>1/1000*[1]TimberSectorMinusCoreVPAExp!AB$212</f>
        <v>0.24367305129618597</v>
      </c>
      <c r="AE32" s="12">
        <f>1/1000*[1]TimberSectorMinusCoreVPAExp!AC$212</f>
        <v>0.25435314590960001</v>
      </c>
      <c r="AF32" s="12">
        <f>1/1000*[1]TimberSectorMinusCoreVPAExp!AD$212</f>
        <v>0.27041776236960002</v>
      </c>
      <c r="AG32" s="12">
        <f>1/1000*[1]TimberSectorMinusCoreVPAExp!AE$212</f>
        <v>0.35764524054560004</v>
      </c>
      <c r="AH32" s="12">
        <f>1/1000*[1]TimberSectorMinusCoreVPAExp!AF$212</f>
        <v>0.45298668820369997</v>
      </c>
      <c r="AI32" s="12">
        <f>1/1000*[1]TimberSectorMinusCoreVPAExp!AG$212</f>
        <v>0.53308889522460001</v>
      </c>
      <c r="AJ32" s="12">
        <f>1/1000*[1]TimberSectorMinusCoreVPAExp!AH$212</f>
        <v>0.59256023371880007</v>
      </c>
      <c r="AK32" s="12">
        <f>1/1000*[1]TimberSectorMinusCoreVPAExp!AI$212</f>
        <v>0.69074996177299997</v>
      </c>
      <c r="AL32" s="12">
        <f>1/1000*[1]TimberSectorMinusCoreVPAExp!AJ$212</f>
        <v>0.69649476462920012</v>
      </c>
      <c r="AM32" s="12">
        <f>1/1000*[1]TimberSectorMinusCoreVPAExp!AK$212</f>
        <v>0.54048185612080002</v>
      </c>
      <c r="AN32" s="12">
        <f>1/1000*[1]TimberSectorMinusCoreVPAExp!AL$212</f>
        <v>0.31081508801920005</v>
      </c>
      <c r="AO32" s="12">
        <f>1/1000*[1]TimberSectorMinusCoreVPAExp!AM$212</f>
        <v>0.30556585587360002</v>
      </c>
      <c r="AP32" s="12">
        <f>1/1000*[1]TimberSectorMinusCoreVPAExp!AN$212</f>
        <v>0.27277872658080005</v>
      </c>
      <c r="AQ32" s="12">
        <f>1/1000*[1]TimberSectorMinusCoreVPAExp!AO$212</f>
        <v>0.26943282738140001</v>
      </c>
      <c r="AR32" s="12">
        <f>1/1000*[1]TimberSectorMinusCoreVPAExp!AP$212</f>
        <v>0.30455438919850003</v>
      </c>
      <c r="AS32" s="12">
        <f>1/1000*[1]TimberSectorMinusCoreVPAExp!AQ$212</f>
        <v>0.31087374996169997</v>
      </c>
      <c r="AT32" s="12">
        <f>1/1000*[1]TimberSectorMinusCoreVPAExp!AR$212</f>
        <v>0.33069289314090006</v>
      </c>
      <c r="AU32" s="12">
        <f>1/1000*[1]TimberSectorMinusCoreVPAExp!AS$212</f>
        <v>0.34021511037910002</v>
      </c>
      <c r="AV32" s="12">
        <f>1/1000*[1]TimberSectorMinusCoreVPAExp!AT$212</f>
        <v>0.34105891282319989</v>
      </c>
      <c r="AW32" s="12">
        <f>1/1000*[1]TimberSectorMinusCoreVPAExp!AU$212</f>
        <v>0.11031601266528331</v>
      </c>
      <c r="AX32" s="12">
        <f>1/1000*[1]TimberSectorMinusCoreVPAExp!AV$212</f>
        <v>0.11606700436319997</v>
      </c>
      <c r="AY32" s="12">
        <f>1/1000*[1]TimberSectorMinusCoreVPAExp!AW$212</f>
        <v>0.11606700436319997</v>
      </c>
      <c r="AZ32" s="12">
        <f>1/1000*[1]TimberSectorMinusCoreVPAExp!AX$212</f>
        <v>0.11606700436319997</v>
      </c>
      <c r="BA32" s="12">
        <f>1/1000*[1]TimberSectorMinusCoreVPAExp!AY$212</f>
        <v>0.11606700436319997</v>
      </c>
      <c r="BB32" s="12">
        <f>1/1000*[1]TimberSectorMinusCoreVPAExp!AZ$212</f>
        <v>0.11606700436319997</v>
      </c>
      <c r="BC32" s="12">
        <f>1/1000*[1]TimberSectorMinusCoreVPAExp!BA$212</f>
        <v>0.11606700436319997</v>
      </c>
      <c r="BD32" s="293"/>
    </row>
    <row r="33" spans="2:56">
      <c r="B33" s="5" t="s">
        <v>45</v>
      </c>
      <c r="C33" s="20">
        <f>1/$A$1*[1]TimberSectorMinusCoreVPAExp!B$225</f>
        <v>3.7485817046071367E-2</v>
      </c>
      <c r="D33" s="12">
        <f>1/$A$1*[1]TimberSectorMinusCoreVPAExp!C$225</f>
        <v>3.6359292565945694E-2</v>
      </c>
      <c r="E33" s="12">
        <f>1/$A$1*[1]TimberSectorMinusCoreVPAExp!D$225</f>
        <v>3.2601762855585519E-2</v>
      </c>
      <c r="F33" s="12">
        <f>1/$A$1*[1]TimberSectorMinusCoreVPAExp!E$225</f>
        <v>3.7203970220068439E-2</v>
      </c>
      <c r="G33" s="12">
        <f>1/$A$1*[1]TimberSectorMinusCoreVPAExp!F$225</f>
        <v>4.6149131505813505E-2</v>
      </c>
      <c r="H33" s="12">
        <f>1/$A$1*[1]TimberSectorMinusCoreVPAExp!G$225</f>
        <v>4.0077132948759739E-2</v>
      </c>
      <c r="I33" s="12">
        <f>1/$A$1*[1]TimberSectorMinusCoreVPAExp!H$225</f>
        <v>4.7059032744929702E-2</v>
      </c>
      <c r="J33" s="12">
        <f>1/$A$1*[1]TimberSectorMinusCoreVPAExp!I$225</f>
        <v>6.32947678366797E-2</v>
      </c>
      <c r="K33" s="12">
        <f>1/$A$1*[1]TimberSectorMinusCoreVPAExp!J$225</f>
        <v>4.6169366826885688E-2</v>
      </c>
      <c r="L33" s="12">
        <f>1/$A$1*[1]TimberSectorMinusCoreVPAExp!K$225</f>
        <v>4.0410268684682962E-2</v>
      </c>
      <c r="M33" s="12">
        <f>1/$A$1*[1]TimberSectorMinusCoreVPAExp!L$225</f>
        <v>8.3403146298792613E-2</v>
      </c>
      <c r="N33" s="12">
        <f>1/$A$1*[1]TimberSectorMinusCoreVPAExp!M$225</f>
        <v>9.3793388073986128E-2</v>
      </c>
      <c r="O33" s="12">
        <f>1/$A$1*[1]TimberSectorMinusCoreVPAExp!N$225</f>
        <v>6.1925205545418208E-2</v>
      </c>
      <c r="P33" s="12">
        <f>1/$A$1*[1]TimberSectorMinusCoreVPAExp!O$225</f>
        <v>6.7958111450009767E-2</v>
      </c>
      <c r="Q33" s="12">
        <f>1/$A$1*[1]TimberSectorMinusCoreVPAExp!P$225</f>
        <v>7.2491732743617698E-2</v>
      </c>
      <c r="R33" s="12">
        <f>1/$A$1*[1]TimberSectorMinusCoreVPAExp!Q$225</f>
        <v>8.2411385231238588E-2</v>
      </c>
      <c r="S33" s="12">
        <f>1/$A$1*[1]TimberSectorMinusCoreVPAExp!R$225</f>
        <v>6.9972428622958716E-2</v>
      </c>
      <c r="T33" s="12">
        <f>1/$A$1*[1]TimberSectorMinusCoreVPAExp!S$225</f>
        <v>5.995377421413086E-2</v>
      </c>
      <c r="U33" s="12">
        <f>1/$A$1*[1]TimberSectorMinusCoreVPAExp!T$225</f>
        <v>5.9978699398050894E-2</v>
      </c>
      <c r="V33" s="12">
        <f>1/$A$1*[1]TimberSectorMinusCoreVPAExp!U$225</f>
        <v>0.11072296292511397</v>
      </c>
      <c r="W33" s="12">
        <f>1/$A$1*[1]TimberSectorMinusCoreVPAExp!V$225</f>
        <v>0.11072296292511397</v>
      </c>
      <c r="X33" s="12">
        <f>1/$A$1*[1]TimberSectorMinusCoreVPAExp!W$225</f>
        <v>0.11072296292511397</v>
      </c>
      <c r="Y33" s="12">
        <f>1/$A$1*[1]TimberSectorMinusCoreVPAExp!X$225</f>
        <v>0.11072296292511397</v>
      </c>
      <c r="Z33" s="12">
        <f>1/$A$1*[1]TimberSectorMinusCoreVPAExp!Y$225</f>
        <v>0.11072296292511397</v>
      </c>
      <c r="AA33" s="12">
        <f>1/$A$1*[1]TimberSectorMinusCoreVPAExp!Z$225</f>
        <v>0.11072296292511397</v>
      </c>
      <c r="AB33" s="12">
        <f>1/$A$1*[1]TimberSectorMinusCoreVPAExp!AA$225</f>
        <v>0.11072296292511397</v>
      </c>
      <c r="AC33" s="269"/>
      <c r="AD33" s="20">
        <f>1/1000*[1]TimberSectorMinusCoreVPAExp!AB$225</f>
        <v>1.9290064818333001E-2</v>
      </c>
      <c r="AE33" s="12">
        <f>1/1000*[1]TimberSectorMinusCoreVPAExp!AC$225</f>
        <v>1.5740361658399999E-2</v>
      </c>
      <c r="AF33" s="12">
        <f>1/1000*[1]TimberSectorMinusCoreVPAExp!AD$225</f>
        <v>1.4846699174400001E-2</v>
      </c>
      <c r="AG33" s="12">
        <f>1/1000*[1]TimberSectorMinusCoreVPAExp!AE$225</f>
        <v>1.5936502836799999E-2</v>
      </c>
      <c r="AH33" s="12">
        <f>1/1000*[1]TimberSectorMinusCoreVPAExp!AF$225</f>
        <v>2.2679610749600003E-2</v>
      </c>
      <c r="AI33" s="12">
        <f>1/1000*[1]TimberSectorMinusCoreVPAExp!AG$225</f>
        <v>2.4936693124199997E-2</v>
      </c>
      <c r="AJ33" s="12">
        <f>1/1000*[1]TimberSectorMinusCoreVPAExp!AH$225</f>
        <v>3.6596919209200003E-2</v>
      </c>
      <c r="AK33" s="12">
        <f>1/1000*[1]TimberSectorMinusCoreVPAExp!AI$225</f>
        <v>3.5284792953500003E-2</v>
      </c>
      <c r="AL33" s="12">
        <f>1/1000*[1]TimberSectorMinusCoreVPAExp!AJ$225</f>
        <v>2.5616804465200007E-2</v>
      </c>
      <c r="AM33" s="12">
        <f>1/1000*[1]TimberSectorMinusCoreVPAExp!AK$225</f>
        <v>1.6904091696799999E-2</v>
      </c>
      <c r="AN33" s="12">
        <f>1/1000*[1]TimberSectorMinusCoreVPAExp!AL$225</f>
        <v>2.2826793222299999E-2</v>
      </c>
      <c r="AO33" s="12">
        <f>1/1000*[1]TimberSectorMinusCoreVPAExp!AM$225</f>
        <v>2.7351734776800002E-2</v>
      </c>
      <c r="AP33" s="12">
        <f>1/1000*[1]TimberSectorMinusCoreVPAExp!AN$225</f>
        <v>1.7045937479999999E-2</v>
      </c>
      <c r="AQ33" s="12">
        <f>1/1000*[1]TimberSectorMinusCoreVPAExp!AO$225</f>
        <v>1.94356006469E-2</v>
      </c>
      <c r="AR33" s="12">
        <f>1/1000*[1]TimberSectorMinusCoreVPAExp!AP$225</f>
        <v>2.3297423682600002E-2</v>
      </c>
      <c r="AS33" s="12">
        <f>1/1000*[1]TimberSectorMinusCoreVPAExp!AQ$225</f>
        <v>2.13784167585E-2</v>
      </c>
      <c r="AT33" s="12">
        <f>1/1000*[1]TimberSectorMinusCoreVPAExp!AR$225</f>
        <v>1.8331530242499998E-2</v>
      </c>
      <c r="AU33" s="12">
        <f>1/1000*[1]TimberSectorMinusCoreVPAExp!AS$225</f>
        <v>1.8616314085599994E-2</v>
      </c>
      <c r="AV33" s="12">
        <f>1/1000*[1]TimberSectorMinusCoreVPAExp!AT$225</f>
        <v>1.3834374309800002E-2</v>
      </c>
      <c r="AW33" s="12">
        <f>1/1000*[1]TimberSectorMinusCoreVPAExp!AU$225</f>
        <v>-0.24689120044728335</v>
      </c>
      <c r="AX33" s="12">
        <f>1/1000*[1]TimberSectorMinusCoreVPAExp!AV$225</f>
        <v>5.5225376448E-3</v>
      </c>
      <c r="AY33" s="12">
        <f>1/1000*[1]TimberSectorMinusCoreVPAExp!AW$225</f>
        <v>5.5225376448E-3</v>
      </c>
      <c r="AZ33" s="12">
        <f>1/1000*[1]TimberSectorMinusCoreVPAExp!AX$225</f>
        <v>5.5225376448E-3</v>
      </c>
      <c r="BA33" s="12">
        <f>1/1000*[1]TimberSectorMinusCoreVPAExp!AY$225</f>
        <v>5.5225376448E-3</v>
      </c>
      <c r="BB33" s="12">
        <f>1/1000*[1]TimberSectorMinusCoreVPAExp!AZ$225</f>
        <v>5.5225376448E-3</v>
      </c>
      <c r="BC33" s="12">
        <f>1/1000*[1]TimberSectorMinusCoreVPAExp!BA$225</f>
        <v>5.5225376448E-3</v>
      </c>
      <c r="BD33" s="293"/>
    </row>
    <row r="34" spans="2:56">
      <c r="B34" s="5" t="s">
        <v>82</v>
      </c>
      <c r="C34" s="189">
        <f>1/$A$1*[1]TimberSectorMinusCoreVPAExp!B$246</f>
        <v>0.7418174199202382</v>
      </c>
      <c r="D34" s="70">
        <f>1/$A$1*[1]TimberSectorMinusCoreVPAExp!C$246</f>
        <v>0.65864834939933192</v>
      </c>
      <c r="E34" s="70">
        <f>1/$A$1*[1]TimberSectorMinusCoreVPAExp!D$246</f>
        <v>0.77659454753928581</v>
      </c>
      <c r="F34" s="70">
        <f>1/$A$1*[1]TimberSectorMinusCoreVPAExp!E$246</f>
        <v>0.7139969027297618</v>
      </c>
      <c r="G34" s="70">
        <f>1/$A$1*[1]TimberSectorMinusCoreVPAExp!F$246</f>
        <v>0.76581550769642837</v>
      </c>
      <c r="H34" s="70">
        <f>1/$A$1*[1]TimberSectorMinusCoreVPAExp!G$246</f>
        <v>0.77667163547857143</v>
      </c>
      <c r="I34" s="70">
        <f>1/$A$1*[1]TimberSectorMinusCoreVPAExp!H$246</f>
        <v>0.50373620014123377</v>
      </c>
      <c r="J34" s="70">
        <f>1/$A$1*[1]TimberSectorMinusCoreVPAExp!I$246</f>
        <v>0.778756570946047</v>
      </c>
      <c r="K34" s="70">
        <f>1/$A$1*[1]TimberSectorMinusCoreVPAExp!J$246</f>
        <v>0.60786591870021667</v>
      </c>
      <c r="L34" s="70">
        <f>1/$A$1*[1]TimberSectorMinusCoreVPAExp!K$246</f>
        <v>0.33782459946900578</v>
      </c>
      <c r="M34" s="70">
        <f>1/$A$1*[1]TimberSectorMinusCoreVPAExp!L$246</f>
        <v>0.40471392218622887</v>
      </c>
      <c r="N34" s="70">
        <f>1/$A$1*[1]TimberSectorMinusCoreVPAExp!M$246</f>
        <v>0.41975918920407429</v>
      </c>
      <c r="O34" s="70">
        <f>1/$A$1*[1]TimberSectorMinusCoreVPAExp!N$246</f>
        <v>0.38775763464081375</v>
      </c>
      <c r="P34" s="70">
        <f>1/$A$1*[1]TimberSectorMinusCoreVPAExp!O$246</f>
        <v>0.42183280311606064</v>
      </c>
      <c r="Q34" s="70">
        <f>1/$A$1*[1]TimberSectorMinusCoreVPAExp!P$246</f>
        <v>0.40677287449808069</v>
      </c>
      <c r="R34" s="70">
        <f>1/$A$1*[1]TimberSectorMinusCoreVPAExp!Q$246</f>
        <v>0.45148463772929454</v>
      </c>
      <c r="S34" s="70">
        <f>1/$A$1*[1]TimberSectorMinusCoreVPAExp!R$246</f>
        <v>0.47968844348596684</v>
      </c>
      <c r="T34" s="70">
        <f>1/$A$1*[1]TimberSectorMinusCoreVPAExp!S$246</f>
        <v>0.48302829064993763</v>
      </c>
      <c r="U34" s="70">
        <f>1/$A$1*[1]TimberSectorMinusCoreVPAExp!T$246</f>
        <v>0.5191627216632877</v>
      </c>
      <c r="V34" s="70">
        <f>1/$A$1*[1]TimberSectorMinusCoreVPAExp!U$246</f>
        <v>0</v>
      </c>
      <c r="W34" s="70">
        <f>1/$A$1*[1]TimberSectorMinusCoreVPAExp!V$246</f>
        <v>0</v>
      </c>
      <c r="X34" s="70">
        <f>1/$A$1*[1]TimberSectorMinusCoreVPAExp!W$246</f>
        <v>0</v>
      </c>
      <c r="Y34" s="70">
        <f>1/$A$1*[1]TimberSectorMinusCoreVPAExp!X$246</f>
        <v>0</v>
      </c>
      <c r="Z34" s="70">
        <f>1/$A$1*[1]TimberSectorMinusCoreVPAExp!Y$246</f>
        <v>0</v>
      </c>
      <c r="AA34" s="70">
        <f>1/$A$1*[1]TimberSectorMinusCoreVPAExp!Z$246</f>
        <v>0</v>
      </c>
      <c r="AB34" s="70">
        <f>1/$A$1*[1]TimberSectorMinusCoreVPAExp!AA$246</f>
        <v>0</v>
      </c>
      <c r="AC34" s="269"/>
      <c r="AD34" s="20">
        <f>1/1000*[1]TimberSectorMinusCoreVPAExp!AB$246</f>
        <v>0.19597086155947199</v>
      </c>
      <c r="AE34" s="12">
        <f>1/1000*[1]TimberSectorMinusCoreVPAExp!AC$246</f>
        <v>0.17326421702040004</v>
      </c>
      <c r="AF34" s="12">
        <f>1/1000*[1]TimberSectorMinusCoreVPAExp!AD$246</f>
        <v>0.20429551360800002</v>
      </c>
      <c r="AG34" s="12">
        <f>1/1000*[1]TimberSectorMinusCoreVPAExp!AE$246</f>
        <v>0.24743144040160006</v>
      </c>
      <c r="AH34" s="12">
        <f>1/1000*[1]TimberSectorMinusCoreVPAExp!AF$246</f>
        <v>0.25801499472139994</v>
      </c>
      <c r="AI34" s="12">
        <f>1/1000*[1]TimberSectorMinusCoreVPAExp!AG$246</f>
        <v>0.22475259438060002</v>
      </c>
      <c r="AJ34" s="12">
        <f>1/1000*[1]TimberSectorMinusCoreVPAExp!AH$246</f>
        <v>0.24252203164680003</v>
      </c>
      <c r="AK34" s="12">
        <f>1/1000*[1]TimberSectorMinusCoreVPAExp!AI$246</f>
        <v>0.27581196281600007</v>
      </c>
      <c r="AL34" s="12">
        <f>1/1000*[1]TimberSectorMinusCoreVPAExp!AJ$246</f>
        <v>0.2351868605612</v>
      </c>
      <c r="AM34" s="12">
        <f>1/1000*[1]TimberSectorMinusCoreVPAExp!AK$246</f>
        <v>0.15513485023519999</v>
      </c>
      <c r="AN34" s="12">
        <f>1/1000*[1]TimberSectorMinusCoreVPAExp!AL$246</f>
        <v>0.12420684405310001</v>
      </c>
      <c r="AO34" s="12">
        <f>1/1000*[1]TimberSectorMinusCoreVPAExp!AM$246</f>
        <v>0.15338585796960003</v>
      </c>
      <c r="AP34" s="12">
        <f>1/1000*[1]TimberSectorMinusCoreVPAExp!AN$246</f>
        <v>0.13859854953120002</v>
      </c>
      <c r="AQ34" s="12">
        <f>1/1000*[1]TimberSectorMinusCoreVPAExp!AO$246</f>
        <v>0.15101207026320002</v>
      </c>
      <c r="AR34" s="12">
        <f>1/1000*[1]TimberSectorMinusCoreVPAExp!AP$246</f>
        <v>0.17348530486810002</v>
      </c>
      <c r="AS34" s="12">
        <f>1/1000*[1]TimberSectorMinusCoreVPAExp!AQ$246</f>
        <v>0.16555996412339999</v>
      </c>
      <c r="AT34" s="12">
        <f>1/1000*[1]TimberSectorMinusCoreVPAExp!AR$246</f>
        <v>0.16876090363249999</v>
      </c>
      <c r="AU34" s="12">
        <f>1/1000*[1]TimberSectorMinusCoreVPAExp!AS$246</f>
        <v>0.18719117455940001</v>
      </c>
      <c r="AV34" s="12">
        <f>1/1000*[1]TimberSectorMinusCoreVPAExp!AT$246</f>
        <v>0.14471500566680001</v>
      </c>
      <c r="AW34" s="12">
        <f>1/1000*[1]TimberSectorMinusCoreVPAExp!AU$246</f>
        <v>9.2221338976800002E-2</v>
      </c>
      <c r="AX34" s="12">
        <f>1/1000*[1]TimberSectorMinusCoreVPAExp!AV$246</f>
        <v>9.2221338976800002E-2</v>
      </c>
      <c r="AY34" s="12">
        <f>1/1000*[1]TimberSectorMinusCoreVPAExp!AW$246</f>
        <v>9.2221338976800002E-2</v>
      </c>
      <c r="AZ34" s="12">
        <f>1/1000*[1]TimberSectorMinusCoreVPAExp!AX$246</f>
        <v>9.2221338976800002E-2</v>
      </c>
      <c r="BA34" s="12">
        <f>1/1000*[1]TimberSectorMinusCoreVPAExp!AY$246</f>
        <v>9.2221338976800002E-2</v>
      </c>
      <c r="BB34" s="12">
        <f>1/1000*[1]TimberSectorMinusCoreVPAExp!AZ$246</f>
        <v>9.2221338976800002E-2</v>
      </c>
      <c r="BC34" s="12">
        <f>1/1000*[1]TimberSectorMinusCoreVPAExp!BA$246</f>
        <v>9.2221338976800002E-2</v>
      </c>
      <c r="BD34" s="293"/>
    </row>
    <row r="35" spans="2:56">
      <c r="B35" s="5" t="s">
        <v>19</v>
      </c>
      <c r="C35" s="19">
        <f t="shared" ref="C35:AB35" si="8">SUM(C24:C24)-SUM(C25:C34)</f>
        <v>0.23196129414085576</v>
      </c>
      <c r="D35" s="15">
        <f t="shared" si="8"/>
        <v>0.21246753458355006</v>
      </c>
      <c r="E35" s="15">
        <f t="shared" si="8"/>
        <v>0.25810549242435421</v>
      </c>
      <c r="F35" s="15">
        <f t="shared" si="8"/>
        <v>0.24075557524953872</v>
      </c>
      <c r="G35" s="15">
        <f t="shared" si="8"/>
        <v>0.20680272618288065</v>
      </c>
      <c r="H35" s="15">
        <f t="shared" si="8"/>
        <v>0.20252761043372658</v>
      </c>
      <c r="I35" s="15">
        <f t="shared" si="8"/>
        <v>0.24470018536203675</v>
      </c>
      <c r="J35" s="15">
        <f t="shared" si="8"/>
        <v>0.25270978344569883</v>
      </c>
      <c r="K35" s="15">
        <f t="shared" si="8"/>
        <v>0.25362417367073853</v>
      </c>
      <c r="L35" s="15">
        <f t="shared" si="8"/>
        <v>0.26928383721906179</v>
      </c>
      <c r="M35" s="15">
        <f t="shared" si="8"/>
        <v>0.17641201776669213</v>
      </c>
      <c r="N35" s="15">
        <f t="shared" si="8"/>
        <v>0.17288666824837051</v>
      </c>
      <c r="O35" s="15">
        <f t="shared" si="8"/>
        <v>0.15932325588931207</v>
      </c>
      <c r="P35" s="15">
        <f t="shared" si="8"/>
        <v>0.16965903388952164</v>
      </c>
      <c r="Q35" s="15">
        <f t="shared" si="8"/>
        <v>0.14556690879542344</v>
      </c>
      <c r="R35" s="15">
        <f t="shared" si="8"/>
        <v>0.20729416251057131</v>
      </c>
      <c r="S35" s="15">
        <f t="shared" si="8"/>
        <v>0.20035859788829402</v>
      </c>
      <c r="T35" s="15">
        <f t="shared" si="8"/>
        <v>0.31802830406025162</v>
      </c>
      <c r="U35" s="15">
        <f t="shared" si="8"/>
        <v>0.36898458207490314</v>
      </c>
      <c r="V35" s="15">
        <f t="shared" si="8"/>
        <v>1.7405008013370393</v>
      </c>
      <c r="W35" s="15">
        <f t="shared" si="8"/>
        <v>1.7405008013370393</v>
      </c>
      <c r="X35" s="15">
        <f t="shared" si="8"/>
        <v>1.7405008013370393</v>
      </c>
      <c r="Y35" s="15">
        <f t="shared" si="8"/>
        <v>1.7405008013370393</v>
      </c>
      <c r="Z35" s="15">
        <f t="shared" si="8"/>
        <v>1.7405008013370393</v>
      </c>
      <c r="AA35" s="15">
        <f t="shared" si="8"/>
        <v>1.7405008013370393</v>
      </c>
      <c r="AB35" s="15">
        <f t="shared" si="8"/>
        <v>1.7405008013370393</v>
      </c>
      <c r="AC35" s="269"/>
      <c r="AD35" s="20">
        <f t="shared" ref="AD35:BC35" si="9">SUM(AD24:AD24)-SUM(AD25:AD34)</f>
        <v>9.3312659258133035E-2</v>
      </c>
      <c r="AE35" s="12">
        <f t="shared" si="9"/>
        <v>8.200197338600046E-2</v>
      </c>
      <c r="AF35" s="12">
        <f t="shared" si="9"/>
        <v>8.5603536839999883E-2</v>
      </c>
      <c r="AG35" s="12">
        <f t="shared" si="9"/>
        <v>0.11354685153279975</v>
      </c>
      <c r="AH35" s="12">
        <f t="shared" si="9"/>
        <v>0.11781873503120011</v>
      </c>
      <c r="AI35" s="12">
        <f t="shared" si="9"/>
        <v>0.11363997808019999</v>
      </c>
      <c r="AJ35" s="12">
        <f t="shared" si="9"/>
        <v>0.14264364463160106</v>
      </c>
      <c r="AK35" s="12">
        <f t="shared" si="9"/>
        <v>0.15800400483700061</v>
      </c>
      <c r="AL35" s="12">
        <f t="shared" si="9"/>
        <v>0.18266871815519892</v>
      </c>
      <c r="AM35" s="12">
        <f t="shared" si="9"/>
        <v>0.11492485843519962</v>
      </c>
      <c r="AN35" s="12">
        <f t="shared" si="9"/>
        <v>9.1386416398500092E-2</v>
      </c>
      <c r="AO35" s="12">
        <f t="shared" si="9"/>
        <v>0.11260522419039987</v>
      </c>
      <c r="AP35" s="12">
        <f t="shared" si="9"/>
        <v>9.3150097440400037E-2</v>
      </c>
      <c r="AQ35" s="12">
        <f t="shared" si="9"/>
        <v>8.9908086779299401E-2</v>
      </c>
      <c r="AR35" s="12">
        <f t="shared" si="9"/>
        <v>9.1780623127500238E-2</v>
      </c>
      <c r="AS35" s="12">
        <f t="shared" si="9"/>
        <v>8.9074071110200492E-2</v>
      </c>
      <c r="AT35" s="12">
        <f t="shared" si="9"/>
        <v>9.1347478766699908E-2</v>
      </c>
      <c r="AU35" s="12">
        <f t="shared" si="9"/>
        <v>9.957188428549979E-2</v>
      </c>
      <c r="AV35" s="12">
        <f t="shared" si="9"/>
        <v>9.2429012613000294E-2</v>
      </c>
      <c r="AW35" s="12">
        <f t="shared" si="9"/>
        <v>-0.27292246853083341</v>
      </c>
      <c r="AX35" s="12">
        <f t="shared" si="9"/>
        <v>4.5094162960000017E-2</v>
      </c>
      <c r="AY35" s="12">
        <f t="shared" si="9"/>
        <v>4.5094162960000017E-2</v>
      </c>
      <c r="AZ35" s="12">
        <f t="shared" si="9"/>
        <v>4.5094162960000017E-2</v>
      </c>
      <c r="BA35" s="12">
        <f t="shared" si="9"/>
        <v>4.5094162960000017E-2</v>
      </c>
      <c r="BB35" s="12">
        <f t="shared" si="9"/>
        <v>4.5094162960000017E-2</v>
      </c>
      <c r="BC35" s="12">
        <f t="shared" si="9"/>
        <v>4.5094162960000017E-2</v>
      </c>
      <c r="BD35" s="293"/>
    </row>
    <row r="36" spans="2:56" ht="17.149999999999999" customHeight="1">
      <c r="B36" s="9" t="s">
        <v>134</v>
      </c>
      <c r="C36" s="43">
        <f>1/$A$1*[1]TimberSectorMinusCoreVPAExp!B$265</f>
        <v>3.8725725617067913E-2</v>
      </c>
      <c r="D36" s="23">
        <f>1/$A$1*[1]TimberSectorMinusCoreVPAExp!C$265</f>
        <v>4.4212892514087061E-2</v>
      </c>
      <c r="E36" s="23">
        <f>1/$A$1*[1]TimberSectorMinusCoreVPAExp!D$265</f>
        <v>3.5043896682781274E-2</v>
      </c>
      <c r="F36" s="23">
        <f>1/$A$1*[1]TimberSectorMinusCoreVPAExp!E$265</f>
        <v>3.4547305176381368E-2</v>
      </c>
      <c r="G36" s="23">
        <f>1/$A$1*[1]TimberSectorMinusCoreVPAExp!F$265</f>
        <v>4.00188631714661E-2</v>
      </c>
      <c r="H36" s="23">
        <f>1/$A$1*[1]TimberSectorMinusCoreVPAExp!G$265</f>
        <v>3.017510848188203E-2</v>
      </c>
      <c r="I36" s="23">
        <f>1/$A$1*[1]TimberSectorMinusCoreVPAExp!H$265</f>
        <v>2.8413353284535692E-2</v>
      </c>
      <c r="J36" s="23">
        <f>1/$A$1*[1]TimberSectorMinusCoreVPAExp!I$265</f>
        <v>3.1763728046461208E-2</v>
      </c>
      <c r="K36" s="23">
        <f>1/$A$1*[1]TimberSectorMinusCoreVPAExp!J$265</f>
        <v>3.6577770686003548E-2</v>
      </c>
      <c r="L36" s="23">
        <f>1/$A$1*[1]TimberSectorMinusCoreVPAExp!K$265</f>
        <v>3.3535635268822056E-2</v>
      </c>
      <c r="M36" s="23">
        <f>1/$A$1*[1]TimberSectorMinusCoreVPAExp!L$265</f>
        <v>3.580168142594637E-2</v>
      </c>
      <c r="N36" s="23">
        <f>1/$A$1*[1]TimberSectorMinusCoreVPAExp!M$265</f>
        <v>3.5774608730471211E-2</v>
      </c>
      <c r="O36" s="23">
        <f>1/$A$1*[1]TimberSectorMinusCoreVPAExp!N$265</f>
        <v>3.613897001335277E-2</v>
      </c>
      <c r="P36" s="23">
        <f>1/$A$1*[1]TimberSectorMinusCoreVPAExp!O$265</f>
        <v>4.5424359494999296E-2</v>
      </c>
      <c r="Q36" s="23">
        <f>1/$A$1*[1]TimberSectorMinusCoreVPAExp!P$265</f>
        <v>4.5924415514155638E-2</v>
      </c>
      <c r="R36" s="23">
        <f>1/$A$1*[1]TimberSectorMinusCoreVPAExp!Q$265</f>
        <v>4.8411193735607497E-2</v>
      </c>
      <c r="S36" s="23">
        <f>1/$A$1*[1]TimberSectorMinusCoreVPAExp!R$265</f>
        <v>4.269715573731872E-2</v>
      </c>
      <c r="T36" s="23">
        <f>1/$A$1*[1]TimberSectorMinusCoreVPAExp!S$265</f>
        <v>3.607204224664725E-2</v>
      </c>
      <c r="U36" s="23">
        <f>1/$A$1*[1]TimberSectorMinusCoreVPAExp!T$265</f>
        <v>3.4874362964887044E-2</v>
      </c>
      <c r="V36" s="23">
        <f>1/$A$1*[1]TimberSectorMinusCoreVPAExp!U$265</f>
        <v>1.1288846729729895E-2</v>
      </c>
      <c r="W36" s="23">
        <f>1/$A$1*[1]TimberSectorMinusCoreVPAExp!V$265</f>
        <v>1.1288846729729895E-2</v>
      </c>
      <c r="X36" s="23">
        <f>1/$A$1*[1]TimberSectorMinusCoreVPAExp!W$265</f>
        <v>1.1288846729729895E-2</v>
      </c>
      <c r="Y36" s="23">
        <f>1/$A$1*[1]TimberSectorMinusCoreVPAExp!X$265</f>
        <v>1.1288846729729895E-2</v>
      </c>
      <c r="Z36" s="23">
        <f>1/$A$1*[1]TimberSectorMinusCoreVPAExp!Y$265</f>
        <v>1.1288846729729895E-2</v>
      </c>
      <c r="AA36" s="23">
        <f>1/$A$1*[1]TimberSectorMinusCoreVPAExp!Z$265</f>
        <v>1.1288846729729895E-2</v>
      </c>
      <c r="AB36" s="23">
        <f>1/$A$1*[1]TimberSectorMinusCoreVPAExp!AA$265</f>
        <v>1.1288846729729895E-2</v>
      </c>
      <c r="AC36" s="269"/>
      <c r="AD36" s="43">
        <f>1/1000*[1]TimberSectorMinusCoreVPAExp!AB$265</f>
        <v>3.5652092627679002E-2</v>
      </c>
      <c r="AE36" s="23">
        <f>1/1000*[1]TimberSectorMinusCoreVPAExp!AC$265</f>
        <v>4.2913446902799995E-2</v>
      </c>
      <c r="AF36" s="23">
        <f>1/1000*[1]TimberSectorMinusCoreVPAExp!AD$265</f>
        <v>3.5785432022399997E-2</v>
      </c>
      <c r="AG36" s="23">
        <f>1/1000*[1]TimberSectorMinusCoreVPAExp!AE$265</f>
        <v>4.4456590987199993E-2</v>
      </c>
      <c r="AH36" s="23">
        <f>1/1000*[1]TimberSectorMinusCoreVPAExp!AF$265</f>
        <v>5.6976116794100001E-2</v>
      </c>
      <c r="AI36" s="23">
        <f>1/1000*[1]TimberSectorMinusCoreVPAExp!AG$265</f>
        <v>3.4107423249900001E-2</v>
      </c>
      <c r="AJ36" s="23">
        <f>1/1000*[1]TimberSectorMinusCoreVPAExp!AH$265</f>
        <v>4.0361172852400005E-2</v>
      </c>
      <c r="AK36" s="23">
        <f>1/1000*[1]TimberSectorMinusCoreVPAExp!AI$265</f>
        <v>4.8398490728499992E-2</v>
      </c>
      <c r="AL36" s="23">
        <f>1/1000*[1]TimberSectorMinusCoreVPAExp!AJ$265</f>
        <v>6.6554539826800013E-2</v>
      </c>
      <c r="AM36" s="23">
        <f>1/1000*[1]TimberSectorMinusCoreVPAExp!AK$265</f>
        <v>5.7158287498400011E-2</v>
      </c>
      <c r="AN36" s="23">
        <f>1/1000*[1]TimberSectorMinusCoreVPAExp!AL$265</f>
        <v>4.9779172475699997E-2</v>
      </c>
      <c r="AO36" s="23">
        <f>1/1000*[1]TimberSectorMinusCoreVPAExp!AM$265</f>
        <v>7.0002927748400015E-2</v>
      </c>
      <c r="AP36" s="23">
        <f>1/1000*[1]TimberSectorMinusCoreVPAExp!AN$265</f>
        <v>7.3462726651599988E-2</v>
      </c>
      <c r="AQ36" s="23">
        <f>1/1000*[1]TimberSectorMinusCoreVPAExp!AO$265</f>
        <v>7.5463810205700019E-2</v>
      </c>
      <c r="AR36" s="23">
        <f>1/1000*[1]TimberSectorMinusCoreVPAExp!AP$265</f>
        <v>6.1100753233799994E-2</v>
      </c>
      <c r="AS36" s="23">
        <f>1/1000*[1]TimberSectorMinusCoreVPAExp!AQ$265</f>
        <v>6.2842831131500007E-2</v>
      </c>
      <c r="AT36" s="23">
        <f>1/1000*[1]TimberSectorMinusCoreVPAExp!AR$265</f>
        <v>6.4339828272799979E-2</v>
      </c>
      <c r="AU36" s="23">
        <f>1/1000*[1]TimberSectorMinusCoreVPAExp!AS$265</f>
        <v>6.3572441384099995E-2</v>
      </c>
      <c r="AV36" s="23">
        <f>1/1000*[1]TimberSectorMinusCoreVPAExp!AT$265</f>
        <v>4.1797235766200001E-2</v>
      </c>
      <c r="AW36" s="23">
        <f>1/1000*[1]TimberSectorMinusCoreVPAExp!AU$265</f>
        <v>3.1177940898783334E-2</v>
      </c>
      <c r="AX36" s="23">
        <f>1/1000*[1]TimberSectorMinusCoreVPAExp!AV$265</f>
        <v>3.12551372892E-2</v>
      </c>
      <c r="AY36" s="23">
        <f>1/1000*[1]TimberSectorMinusCoreVPAExp!AW$265</f>
        <v>3.12551372892E-2</v>
      </c>
      <c r="AZ36" s="23">
        <f>1/1000*[1]TimberSectorMinusCoreVPAExp!AX$265</f>
        <v>3.12551372892E-2</v>
      </c>
      <c r="BA36" s="23">
        <f>1/1000*[1]TimberSectorMinusCoreVPAExp!AY$265</f>
        <v>3.12551372892E-2</v>
      </c>
      <c r="BB36" s="23">
        <f>1/1000*[1]TimberSectorMinusCoreVPAExp!AZ$265</f>
        <v>3.12551372892E-2</v>
      </c>
      <c r="BC36" s="23">
        <f>1/1000*[1]TimberSectorMinusCoreVPAExp!BA$265</f>
        <v>3.12551372892E-2</v>
      </c>
      <c r="BD36" s="293"/>
    </row>
    <row r="37" spans="2:56">
      <c r="B37" s="5" t="s">
        <v>108</v>
      </c>
      <c r="C37" s="20">
        <f>1/$A$1*[1]TimberSectorMinusCoreVPAExp!B$200</f>
        <v>6.7121639997031529E-3</v>
      </c>
      <c r="D37" s="12">
        <f>1/$A$1*[1]TimberSectorMinusCoreVPAExp!C$200</f>
        <v>8.8216852408158387E-3</v>
      </c>
      <c r="E37" s="12">
        <f>1/$A$1*[1]TimberSectorMinusCoreVPAExp!D$200</f>
        <v>6.6185304642436488E-3</v>
      </c>
      <c r="F37" s="12">
        <f>1/$A$1*[1]TimberSectorMinusCoreVPAExp!E$200</f>
        <v>6.8547838605961236E-3</v>
      </c>
      <c r="G37" s="12">
        <f>1/$A$1*[1]TimberSectorMinusCoreVPAExp!F$200</f>
        <v>6.3530363095238088E-3</v>
      </c>
      <c r="H37" s="12">
        <f>1/$A$1*[1]TimberSectorMinusCoreVPAExp!G$200</f>
        <v>4.4491840258935392E-3</v>
      </c>
      <c r="I37" s="12">
        <f>1/$A$1*[1]TimberSectorMinusCoreVPAExp!H$200</f>
        <v>5.1304528142851512E-3</v>
      </c>
      <c r="J37" s="12">
        <f>1/$A$1*[1]TimberSectorMinusCoreVPAExp!I$200</f>
        <v>7.6149405497224973E-3</v>
      </c>
      <c r="K37" s="12">
        <f>1/$A$1*[1]TimberSectorMinusCoreVPAExp!J$200</f>
        <v>1.022549846491228E-2</v>
      </c>
      <c r="L37" s="12">
        <f>1/$A$1*[1]TimberSectorMinusCoreVPAExp!K$200</f>
        <v>9.0593002253635535E-3</v>
      </c>
      <c r="M37" s="12">
        <f>1/$A$1*[1]TimberSectorMinusCoreVPAExp!L$200</f>
        <v>1.110041964140383E-2</v>
      </c>
      <c r="N37" s="12">
        <f>1/$A$1*[1]TimberSectorMinusCoreVPAExp!M$200</f>
        <v>1.1067961591406326E-2</v>
      </c>
      <c r="O37" s="12">
        <f>1/$A$1*[1]TimberSectorMinusCoreVPAExp!N$200</f>
        <v>9.413920260622835E-3</v>
      </c>
      <c r="P37" s="12">
        <f>1/$A$1*[1]TimberSectorMinusCoreVPAExp!O$200</f>
        <v>1.1921797995104122E-2</v>
      </c>
      <c r="Q37" s="12">
        <f>1/$A$1*[1]TimberSectorMinusCoreVPAExp!P$200</f>
        <v>1.2895064213472064E-2</v>
      </c>
      <c r="R37" s="12">
        <f>1/$A$1*[1]TimberSectorMinusCoreVPAExp!Q$200</f>
        <v>1.0216421117743353E-2</v>
      </c>
      <c r="S37" s="12">
        <f>1/$A$1*[1]TimberSectorMinusCoreVPAExp!R$200</f>
        <v>6.6648047662122324E-3</v>
      </c>
      <c r="T37" s="12">
        <f>1/$A$1*[1]TimberSectorMinusCoreVPAExp!S$200</f>
        <v>5.4565295196996218E-3</v>
      </c>
      <c r="U37" s="12">
        <f>1/$A$1*[1]TimberSectorMinusCoreVPAExp!T$200</f>
        <v>4.9001586053449356E-3</v>
      </c>
      <c r="V37" s="12">
        <f>1/$A$1*[1]TimberSectorMinusCoreVPAExp!U$200</f>
        <v>1.3111647497645242E-3</v>
      </c>
      <c r="W37" s="12">
        <f>1/$A$1*[1]TimberSectorMinusCoreVPAExp!V$200</f>
        <v>1.3111647497645242E-3</v>
      </c>
      <c r="X37" s="12">
        <f>1/$A$1*[1]TimberSectorMinusCoreVPAExp!W$200</f>
        <v>1.3111647497645242E-3</v>
      </c>
      <c r="Y37" s="12">
        <f>1/$A$1*[1]TimberSectorMinusCoreVPAExp!X$200</f>
        <v>1.3111647497645242E-3</v>
      </c>
      <c r="Z37" s="12">
        <f>1/$A$1*[1]TimberSectorMinusCoreVPAExp!Y$200</f>
        <v>1.3111647497645242E-3</v>
      </c>
      <c r="AA37" s="12">
        <f>1/$A$1*[1]TimberSectorMinusCoreVPAExp!Z$200</f>
        <v>1.3111647497645242E-3</v>
      </c>
      <c r="AB37" s="12">
        <f>1/$A$1*[1]TimberSectorMinusCoreVPAExp!AA$200</f>
        <v>1.3111647497645242E-3</v>
      </c>
      <c r="AC37" s="269"/>
      <c r="AD37" s="20">
        <f>1/1000*[1]TimberSectorMinusCoreVPAExp!AB$200</f>
        <v>9.3876274695509996E-3</v>
      </c>
      <c r="AE37" s="12">
        <f>1/1000*[1]TimberSectorMinusCoreVPAExp!AC$200</f>
        <v>1.55504031072E-2</v>
      </c>
      <c r="AF37" s="12">
        <f>1/1000*[1]TimberSectorMinusCoreVPAExp!AD$200</f>
        <v>1.0272396052799998E-2</v>
      </c>
      <c r="AG37" s="12">
        <f>1/1000*[1]TimberSectorMinusCoreVPAExp!AE$200</f>
        <v>1.8254102003200001E-2</v>
      </c>
      <c r="AH37" s="12">
        <f>1/1000*[1]TimberSectorMinusCoreVPAExp!AF$200</f>
        <v>2.8564990502299999E-2</v>
      </c>
      <c r="AI37" s="12">
        <f>1/1000*[1]TimberSectorMinusCoreVPAExp!AG$200</f>
        <v>1.07251447446E-2</v>
      </c>
      <c r="AJ37" s="12">
        <f>1/1000*[1]TimberSectorMinusCoreVPAExp!AH$200</f>
        <v>1.2769929128000001E-2</v>
      </c>
      <c r="AK37" s="12">
        <f>1/1000*[1]TimberSectorMinusCoreVPAExp!AI$200</f>
        <v>9.7980156034999984E-3</v>
      </c>
      <c r="AL37" s="12">
        <f>1/1000*[1]TimberSectorMinusCoreVPAExp!AJ$200</f>
        <v>1.3761123963600002E-2</v>
      </c>
      <c r="AM37" s="12">
        <f>1/1000*[1]TimberSectorMinusCoreVPAExp!AK$200</f>
        <v>1.04018758228E-2</v>
      </c>
      <c r="AN37" s="12">
        <f>1/1000*[1]TimberSectorMinusCoreVPAExp!AL$200</f>
        <v>1.0297665988000001E-2</v>
      </c>
      <c r="AO37" s="12">
        <f>1/1000*[1]TimberSectorMinusCoreVPAExp!AM$200</f>
        <v>1.7593208094400001E-2</v>
      </c>
      <c r="AP37" s="12">
        <f>1/1000*[1]TimberSectorMinusCoreVPAExp!AN$200</f>
        <v>1.1429929983999998E-2</v>
      </c>
      <c r="AQ37" s="12">
        <f>1/1000*[1]TimberSectorMinusCoreVPAExp!AO$200</f>
        <v>1.8443682725800003E-2</v>
      </c>
      <c r="AR37" s="12">
        <f>1/1000*[1]TimberSectorMinusCoreVPAExp!AP$200</f>
        <v>1.36394662666E-2</v>
      </c>
      <c r="AS37" s="12">
        <f>1/1000*[1]TimberSectorMinusCoreVPAExp!AQ$200</f>
        <v>1.6204198460099999E-2</v>
      </c>
      <c r="AT37" s="12">
        <f>1/1000*[1]TimberSectorMinusCoreVPAExp!AR$200</f>
        <v>1.1871460280000001E-2</v>
      </c>
      <c r="AU37" s="12">
        <f>1/1000*[1]TimberSectorMinusCoreVPAExp!AS$200</f>
        <v>1.0357187827799999E-2</v>
      </c>
      <c r="AV37" s="12">
        <f>1/1000*[1]TimberSectorMinusCoreVPAExp!AT$200</f>
        <v>5.5128204958000008E-3</v>
      </c>
      <c r="AW37" s="12">
        <f>1/1000*[1]TimberSectorMinusCoreVPAExp!AU$200</f>
        <v>5.2615426688000008E-3</v>
      </c>
      <c r="AX37" s="12">
        <f>1/1000*[1]TimberSectorMinusCoreVPAExp!AV$200</f>
        <v>5.2615426688000008E-3</v>
      </c>
      <c r="AY37" s="12">
        <f>1/1000*[1]TimberSectorMinusCoreVPAExp!AW$200</f>
        <v>5.2615426688000008E-3</v>
      </c>
      <c r="AZ37" s="12">
        <f>1/1000*[1]TimberSectorMinusCoreVPAExp!AX$200</f>
        <v>5.2615426688000008E-3</v>
      </c>
      <c r="BA37" s="12">
        <f>1/1000*[1]TimberSectorMinusCoreVPAExp!AY$200</f>
        <v>5.2615426688000008E-3</v>
      </c>
      <c r="BB37" s="12">
        <f>1/1000*[1]TimberSectorMinusCoreVPAExp!AZ$200</f>
        <v>5.2615426688000008E-3</v>
      </c>
      <c r="BC37" s="12">
        <f>1/1000*[1]TimberSectorMinusCoreVPAExp!BA$200</f>
        <v>5.2615426688000008E-3</v>
      </c>
      <c r="BD37" s="293"/>
    </row>
    <row r="38" spans="2:56">
      <c r="B38" s="5" t="s">
        <v>107</v>
      </c>
      <c r="C38" s="20">
        <f>1/$A$1*[1]TimberSectorMinusCoreVPAExp!B$245</f>
        <v>7.4594251755190442E-3</v>
      </c>
      <c r="D38" s="12">
        <f>1/$A$1*[1]TimberSectorMinusCoreVPAExp!C$245</f>
        <v>8.1286468199783211E-3</v>
      </c>
      <c r="E38" s="12">
        <f>1/$A$1*[1]TimberSectorMinusCoreVPAExp!D$245</f>
        <v>5.595663675300195E-3</v>
      </c>
      <c r="F38" s="12">
        <f>1/$A$1*[1]TimberSectorMinusCoreVPAExp!E$245</f>
        <v>6.9754690122688749E-3</v>
      </c>
      <c r="G38" s="12">
        <f>1/$A$1*[1]TimberSectorMinusCoreVPAExp!F$245</f>
        <v>1.0900105E-2</v>
      </c>
      <c r="H38" s="12">
        <f>1/$A$1*[1]TimberSectorMinusCoreVPAExp!G$245</f>
        <v>8.2952335578598685E-3</v>
      </c>
      <c r="I38" s="12">
        <f>1/$A$1*[1]TimberSectorMinusCoreVPAExp!H$245</f>
        <v>9.0689296344194543E-3</v>
      </c>
      <c r="J38" s="12">
        <f>1/$A$1*[1]TimberSectorMinusCoreVPAExp!I$245</f>
        <v>1.2091516499999996E-2</v>
      </c>
      <c r="K38" s="12">
        <f>1/$A$1*[1]TimberSectorMinusCoreVPAExp!J$245</f>
        <v>1.3016022066954827E-2</v>
      </c>
      <c r="L38" s="12">
        <f>1/$A$1*[1]TimberSectorMinusCoreVPAExp!K$245</f>
        <v>8.7650285357080901E-3</v>
      </c>
      <c r="M38" s="12">
        <f>1/$A$1*[1]TimberSectorMinusCoreVPAExp!L$245</f>
        <v>1.1809205540318918E-2</v>
      </c>
      <c r="N38" s="12">
        <f>1/$A$1*[1]TimberSectorMinusCoreVPAExp!M$245</f>
        <v>1.3705771569152331E-2</v>
      </c>
      <c r="O38" s="12">
        <f>1/$A$1*[1]TimberSectorMinusCoreVPAExp!N$245</f>
        <v>1.384908132933084E-2</v>
      </c>
      <c r="P38" s="12">
        <f>1/$A$1*[1]TimberSectorMinusCoreVPAExp!O$245</f>
        <v>1.6191271531130078E-2</v>
      </c>
      <c r="Q38" s="12">
        <f>1/$A$1*[1]TimberSectorMinusCoreVPAExp!P$245</f>
        <v>1.6129263397287437E-2</v>
      </c>
      <c r="R38" s="12">
        <f>1/$A$1*[1]TimberSectorMinusCoreVPAExp!Q$245</f>
        <v>2.4409585230373055E-2</v>
      </c>
      <c r="S38" s="12">
        <f>1/$A$1*[1]TimberSectorMinusCoreVPAExp!R$245</f>
        <v>1.9891082379545528E-2</v>
      </c>
      <c r="T38" s="12">
        <f>1/$A$1*[1]TimberSectorMinusCoreVPAExp!S$245</f>
        <v>1.584443287600875E-2</v>
      </c>
      <c r="U38" s="12">
        <f>1/$A$1*[1]TimberSectorMinusCoreVPAExp!T$245</f>
        <v>1.3676291404893277E-2</v>
      </c>
      <c r="V38" s="12">
        <f>1/$A$1*[1]TimberSectorMinusCoreVPAExp!U$245</f>
        <v>3.4124271188665962E-3</v>
      </c>
      <c r="W38" s="12">
        <f>1/$A$1*[1]TimberSectorMinusCoreVPAExp!V$245</f>
        <v>3.4124271188665962E-3</v>
      </c>
      <c r="X38" s="12">
        <f>1/$A$1*[1]TimberSectorMinusCoreVPAExp!W$245</f>
        <v>3.4124271188665962E-3</v>
      </c>
      <c r="Y38" s="12">
        <f>1/$A$1*[1]TimberSectorMinusCoreVPAExp!X$245</f>
        <v>3.4124271188665962E-3</v>
      </c>
      <c r="Z38" s="12">
        <f>1/$A$1*[1]TimberSectorMinusCoreVPAExp!Y$245</f>
        <v>3.4124271188665962E-3</v>
      </c>
      <c r="AA38" s="12">
        <f>1/$A$1*[1]TimberSectorMinusCoreVPAExp!Z$245</f>
        <v>3.4124271188665962E-3</v>
      </c>
      <c r="AB38" s="12">
        <f>1/$A$1*[1]TimberSectorMinusCoreVPAExp!AA$245</f>
        <v>3.4124271188665962E-3</v>
      </c>
      <c r="AC38" s="269"/>
      <c r="AD38" s="20">
        <f>1/1000*[1]TimberSectorMinusCoreVPAExp!AB$245</f>
        <v>4.798645195695E-3</v>
      </c>
      <c r="AE38" s="12">
        <f>1/1000*[1]TimberSectorMinusCoreVPAExp!AC$245</f>
        <v>5.2118438928000005E-3</v>
      </c>
      <c r="AF38" s="12">
        <f>1/1000*[1]TimberSectorMinusCoreVPAExp!AD$245</f>
        <v>5.2296360719999999E-3</v>
      </c>
      <c r="AG38" s="12">
        <f>1/1000*[1]TimberSectorMinusCoreVPAExp!AE$245</f>
        <v>5.8446773727999996E-3</v>
      </c>
      <c r="AH38" s="12">
        <f>1/1000*[1]TimberSectorMinusCoreVPAExp!AF$245</f>
        <v>6.8876235680000002E-3</v>
      </c>
      <c r="AI38" s="12">
        <f>1/1000*[1]TimberSectorMinusCoreVPAExp!AG$245</f>
        <v>7.6369675667999999E-3</v>
      </c>
      <c r="AJ38" s="12">
        <f>1/1000*[1]TimberSectorMinusCoreVPAExp!AH$245</f>
        <v>8.0069260432000001E-3</v>
      </c>
      <c r="AK38" s="12">
        <f>1/1000*[1]TimberSectorMinusCoreVPAExp!AI$245</f>
        <v>1.1595083728500001E-2</v>
      </c>
      <c r="AL38" s="12">
        <f>1/1000*[1]TimberSectorMinusCoreVPAExp!AJ$245</f>
        <v>1.7688362934000001E-2</v>
      </c>
      <c r="AM38" s="12">
        <f>1/1000*[1]TimberSectorMinusCoreVPAExp!AK$245</f>
        <v>1.6615790721200004E-2</v>
      </c>
      <c r="AN38" s="12">
        <f>1/1000*[1]TimberSectorMinusCoreVPAExp!AL$245</f>
        <v>8.2891145695000012E-3</v>
      </c>
      <c r="AO38" s="12">
        <f>1/1000*[1]TimberSectorMinusCoreVPAExp!AM$245</f>
        <v>9.4667603987999994E-3</v>
      </c>
      <c r="AP38" s="12">
        <f>1/1000*[1]TimberSectorMinusCoreVPAExp!AN$245</f>
        <v>1.95555733164E-2</v>
      </c>
      <c r="AQ38" s="12">
        <f>1/1000*[1]TimberSectorMinusCoreVPAExp!AO$245</f>
        <v>1.7979170200900001E-2</v>
      </c>
      <c r="AR38" s="12">
        <f>1/1000*[1]TimberSectorMinusCoreVPAExp!AP$245</f>
        <v>1.24362517648E-2</v>
      </c>
      <c r="AS38" s="12">
        <f>1/1000*[1]TimberSectorMinusCoreVPAExp!AQ$245</f>
        <v>1.2122431331099999E-2</v>
      </c>
      <c r="AT38" s="12">
        <f>1/1000*[1]TimberSectorMinusCoreVPAExp!AR$245</f>
        <v>1.4184129838499999E-2</v>
      </c>
      <c r="AU38" s="12">
        <f>1/1000*[1]TimberSectorMinusCoreVPAExp!AS$245</f>
        <v>1.6187015410500001E-2</v>
      </c>
      <c r="AV38" s="12">
        <f>1/1000*[1]TimberSectorMinusCoreVPAExp!AT$245</f>
        <v>7.6774734021999988E-3</v>
      </c>
      <c r="AW38" s="12">
        <f>1/1000*[1]TimberSectorMinusCoreVPAExp!AU$245</f>
        <v>6.978335248783332E-3</v>
      </c>
      <c r="AX38" s="12">
        <f>1/1000*[1]TimberSectorMinusCoreVPAExp!AV$245</f>
        <v>7.0555316391999988E-3</v>
      </c>
      <c r="AY38" s="12">
        <f>1/1000*[1]TimberSectorMinusCoreVPAExp!AW$245</f>
        <v>7.0555316391999988E-3</v>
      </c>
      <c r="AZ38" s="12">
        <f>1/1000*[1]TimberSectorMinusCoreVPAExp!AX$245</f>
        <v>7.0555316391999988E-3</v>
      </c>
      <c r="BA38" s="12">
        <f>1/1000*[1]TimberSectorMinusCoreVPAExp!AY$245</f>
        <v>7.0555316391999988E-3</v>
      </c>
      <c r="BB38" s="12">
        <f>1/1000*[1]TimberSectorMinusCoreVPAExp!AZ$245</f>
        <v>7.0555316391999988E-3</v>
      </c>
      <c r="BC38" s="12">
        <f>1/1000*[1]TimberSectorMinusCoreVPAExp!BA$245</f>
        <v>7.0555316391999988E-3</v>
      </c>
      <c r="BD38" s="293"/>
    </row>
    <row r="39" spans="2:56">
      <c r="B39" s="8" t="s">
        <v>19</v>
      </c>
      <c r="C39" s="272">
        <f t="shared" ref="C39:AB39" si="10">SUM(C36:C36)-SUM(C37:C38)</f>
        <v>2.4554136441845717E-2</v>
      </c>
      <c r="D39" s="273">
        <f t="shared" si="10"/>
        <v>2.7262560453292901E-2</v>
      </c>
      <c r="E39" s="273">
        <f t="shared" si="10"/>
        <v>2.2829702543237431E-2</v>
      </c>
      <c r="F39" s="273">
        <f t="shared" si="10"/>
        <v>2.0717052303516371E-2</v>
      </c>
      <c r="G39" s="273">
        <f t="shared" si="10"/>
        <v>2.2765721861942291E-2</v>
      </c>
      <c r="H39" s="273">
        <f t="shared" si="10"/>
        <v>1.7430690898128622E-2</v>
      </c>
      <c r="I39" s="273">
        <f t="shared" si="10"/>
        <v>1.4213970835831088E-2</v>
      </c>
      <c r="J39" s="273">
        <f t="shared" si="10"/>
        <v>1.2057270996738714E-2</v>
      </c>
      <c r="K39" s="273">
        <f t="shared" si="10"/>
        <v>1.3336250154136441E-2</v>
      </c>
      <c r="L39" s="273">
        <f t="shared" si="10"/>
        <v>1.5711306507750412E-2</v>
      </c>
      <c r="M39" s="273">
        <f t="shared" si="10"/>
        <v>1.2892056244223623E-2</v>
      </c>
      <c r="N39" s="273">
        <f t="shared" si="10"/>
        <v>1.1000875569912555E-2</v>
      </c>
      <c r="O39" s="273">
        <f t="shared" si="10"/>
        <v>1.2875968423399095E-2</v>
      </c>
      <c r="P39" s="273">
        <f t="shared" si="10"/>
        <v>1.7311289968765096E-2</v>
      </c>
      <c r="Q39" s="273">
        <f t="shared" si="10"/>
        <v>1.6900087903396137E-2</v>
      </c>
      <c r="R39" s="273">
        <f t="shared" si="10"/>
        <v>1.3785187387491085E-2</v>
      </c>
      <c r="S39" s="273">
        <f t="shared" si="10"/>
        <v>1.614126859156096E-2</v>
      </c>
      <c r="T39" s="273">
        <f t="shared" si="10"/>
        <v>1.4771079850938878E-2</v>
      </c>
      <c r="U39" s="273">
        <f t="shared" si="10"/>
        <v>1.629791295464883E-2</v>
      </c>
      <c r="V39" s="273">
        <f t="shared" si="10"/>
        <v>6.5652548610987743E-3</v>
      </c>
      <c r="W39" s="273">
        <f t="shared" si="10"/>
        <v>6.5652548610987743E-3</v>
      </c>
      <c r="X39" s="273">
        <f t="shared" si="10"/>
        <v>6.5652548610987743E-3</v>
      </c>
      <c r="Y39" s="273">
        <f t="shared" si="10"/>
        <v>6.5652548610987743E-3</v>
      </c>
      <c r="Z39" s="273">
        <f t="shared" si="10"/>
        <v>6.5652548610987743E-3</v>
      </c>
      <c r="AA39" s="273">
        <f t="shared" si="10"/>
        <v>6.5652548610987743E-3</v>
      </c>
      <c r="AB39" s="273">
        <f t="shared" si="10"/>
        <v>6.5652548610987743E-3</v>
      </c>
      <c r="AC39" s="269"/>
      <c r="AD39" s="272">
        <f t="shared" ref="AD39:BC39" si="11">SUM(AD36:AD36)-SUM(AD37:AD38)</f>
        <v>2.1465819962433002E-2</v>
      </c>
      <c r="AE39" s="273">
        <f t="shared" si="11"/>
        <v>2.2151199902799994E-2</v>
      </c>
      <c r="AF39" s="273">
        <f t="shared" si="11"/>
        <v>2.0283399897599998E-2</v>
      </c>
      <c r="AG39" s="273">
        <f t="shared" si="11"/>
        <v>2.0357811611199993E-2</v>
      </c>
      <c r="AH39" s="273">
        <f t="shared" si="11"/>
        <v>2.1523502723800006E-2</v>
      </c>
      <c r="AI39" s="273">
        <f t="shared" si="11"/>
        <v>1.5745310938500002E-2</v>
      </c>
      <c r="AJ39" s="273">
        <f t="shared" si="11"/>
        <v>1.9584317681200003E-2</v>
      </c>
      <c r="AK39" s="273">
        <f t="shared" si="11"/>
        <v>2.7005391396499993E-2</v>
      </c>
      <c r="AL39" s="273">
        <f t="shared" si="11"/>
        <v>3.5105052929200006E-2</v>
      </c>
      <c r="AM39" s="273">
        <f t="shared" si="11"/>
        <v>3.0140620954400007E-2</v>
      </c>
      <c r="AN39" s="273">
        <f t="shared" si="11"/>
        <v>3.1192391918199995E-2</v>
      </c>
      <c r="AO39" s="273">
        <f t="shared" si="11"/>
        <v>4.2942959255200017E-2</v>
      </c>
      <c r="AP39" s="273">
        <f t="shared" si="11"/>
        <v>4.2477223351199994E-2</v>
      </c>
      <c r="AQ39" s="273">
        <f t="shared" si="11"/>
        <v>3.9040957279000019E-2</v>
      </c>
      <c r="AR39" s="273">
        <f t="shared" si="11"/>
        <v>3.5025035202399996E-2</v>
      </c>
      <c r="AS39" s="273">
        <f t="shared" si="11"/>
        <v>3.4516201340300007E-2</v>
      </c>
      <c r="AT39" s="273">
        <f t="shared" si="11"/>
        <v>3.8284238154299981E-2</v>
      </c>
      <c r="AU39" s="273">
        <f t="shared" si="11"/>
        <v>3.7028238145799995E-2</v>
      </c>
      <c r="AV39" s="273">
        <f t="shared" si="11"/>
        <v>2.8606941868200002E-2</v>
      </c>
      <c r="AW39" s="273">
        <f t="shared" si="11"/>
        <v>1.8938062981200002E-2</v>
      </c>
      <c r="AX39" s="273">
        <f t="shared" si="11"/>
        <v>1.8938062981200002E-2</v>
      </c>
      <c r="AY39" s="273">
        <f t="shared" si="11"/>
        <v>1.8938062981200002E-2</v>
      </c>
      <c r="AZ39" s="273">
        <f t="shared" si="11"/>
        <v>1.8938062981200002E-2</v>
      </c>
      <c r="BA39" s="273">
        <f t="shared" si="11"/>
        <v>1.8938062981200002E-2</v>
      </c>
      <c r="BB39" s="273">
        <f t="shared" si="11"/>
        <v>1.8938062981200002E-2</v>
      </c>
      <c r="BC39" s="273">
        <f t="shared" si="11"/>
        <v>1.8938062981200002E-2</v>
      </c>
      <c r="BD39" s="293"/>
    </row>
    <row r="40" spans="2:56" ht="17.149999999999999" customHeight="1">
      <c r="B40" s="9" t="s">
        <v>135</v>
      </c>
      <c r="C40" s="43">
        <f>1/$A$1*[1]TimberSectorMinusCoreVPAExp!B$273</f>
        <v>3.7448358870213238E-3</v>
      </c>
      <c r="D40" s="23">
        <f>1/$A$1*[1]TimberSectorMinusCoreVPAExp!C$273</f>
        <v>2.9118111232967429E-3</v>
      </c>
      <c r="E40" s="23">
        <f>1/$A$1*[1]TimberSectorMinusCoreVPAExp!D$273</f>
        <v>2.6734969041710354E-3</v>
      </c>
      <c r="F40" s="23">
        <f>1/$A$1*[1]TimberSectorMinusCoreVPAExp!E$273</f>
        <v>3.2359270347573476E-3</v>
      </c>
      <c r="G40" s="23">
        <f>1/$A$1*[1]TimberSectorMinusCoreVPAExp!F$273</f>
        <v>5.6911024106174437E-3</v>
      </c>
      <c r="H40" s="23">
        <f>1/$A$1*[1]TimberSectorMinusCoreVPAExp!G$273</f>
        <v>4.7173822077647958E-3</v>
      </c>
      <c r="I40" s="23">
        <f>1/$A$1*[1]TimberSectorMinusCoreVPAExp!H$273</f>
        <v>8.6552217348952291E-3</v>
      </c>
      <c r="J40" s="23">
        <f>1/$A$1*[1]TimberSectorMinusCoreVPAExp!I$273</f>
        <v>1.0754039501329726E-2</v>
      </c>
      <c r="K40" s="23">
        <f>1/$A$1*[1]TimberSectorMinusCoreVPAExp!J$273</f>
        <v>1.1753761371760544E-2</v>
      </c>
      <c r="L40" s="23">
        <f>1/$A$1*[1]TimberSectorMinusCoreVPAExp!K$273</f>
        <v>5.0652188331034194E-3</v>
      </c>
      <c r="M40" s="23">
        <f>1/$A$1*[1]TimberSectorMinusCoreVPAExp!L$273</f>
        <v>5.4339357755238153E-3</v>
      </c>
      <c r="N40" s="23">
        <f>1/$A$1*[1]TimberSectorMinusCoreVPAExp!M$273</f>
        <v>4.8885710955914024E-3</v>
      </c>
      <c r="O40" s="23">
        <f>1/$A$1*[1]TimberSectorMinusCoreVPAExp!N$273</f>
        <v>4.5761210744158102E-3</v>
      </c>
      <c r="P40" s="23">
        <f>1/$A$1*[1]TimberSectorMinusCoreVPAExp!O$273</f>
        <v>4.4812847131871945E-3</v>
      </c>
      <c r="Q40" s="23">
        <f>1/$A$1*[1]TimberSectorMinusCoreVPAExp!P$273</f>
        <v>5.2219202095421004E-3</v>
      </c>
      <c r="R40" s="23">
        <f>1/$A$1*[1]TimberSectorMinusCoreVPAExp!Q$273</f>
        <v>4.7770840008588573E-3</v>
      </c>
      <c r="S40" s="23">
        <f>1/$A$1*[1]TimberSectorMinusCoreVPAExp!R$273</f>
        <v>4.9210949616010765E-3</v>
      </c>
      <c r="T40" s="23">
        <f>1/$A$1*[1]TimberSectorMinusCoreVPAExp!S$273</f>
        <v>6.6469749778745703E-3</v>
      </c>
      <c r="U40" s="23">
        <f>1/$A$1*[1]TimberSectorMinusCoreVPAExp!T$273</f>
        <v>9.2297254446796397E-3</v>
      </c>
      <c r="V40" s="23">
        <f>1/$A$1*[1]TimberSectorMinusCoreVPAExp!U$273</f>
        <v>9.1286845011487368E-3</v>
      </c>
      <c r="W40" s="23">
        <f>1/$A$1*[1]TimberSectorMinusCoreVPAExp!V$273</f>
        <v>9.1286845011487368E-3</v>
      </c>
      <c r="X40" s="23">
        <f>1/$A$1*[1]TimberSectorMinusCoreVPAExp!W$273</f>
        <v>9.1286845011487368E-3</v>
      </c>
      <c r="Y40" s="23">
        <f>1/$A$1*[1]TimberSectorMinusCoreVPAExp!X$273</f>
        <v>9.1286845011487368E-3</v>
      </c>
      <c r="Z40" s="23">
        <f>1/$A$1*[1]TimberSectorMinusCoreVPAExp!Y$273</f>
        <v>9.1286845011487368E-3</v>
      </c>
      <c r="AA40" s="23">
        <f>1/$A$1*[1]TimberSectorMinusCoreVPAExp!Z$273</f>
        <v>9.1286845011487368E-3</v>
      </c>
      <c r="AB40" s="23">
        <f>1/$A$1*[1]TimberSectorMinusCoreVPAExp!AA$273</f>
        <v>9.1286845011487368E-3</v>
      </c>
      <c r="AC40" s="269"/>
      <c r="AD40" s="43">
        <f>1/1000*[1]TimberSectorMinusCoreVPAExp!AB$273</f>
        <v>2.7218681151270001E-3</v>
      </c>
      <c r="AE40" s="23">
        <f>1/1000*[1]TimberSectorMinusCoreVPAExp!AC$273</f>
        <v>2.2535615603999997E-3</v>
      </c>
      <c r="AF40" s="23">
        <f>1/1000*[1]TimberSectorMinusCoreVPAExp!AD$273</f>
        <v>1.9511661696000001E-3</v>
      </c>
      <c r="AG40" s="23">
        <f>1/1000*[1]TimberSectorMinusCoreVPAExp!AE$273</f>
        <v>2.6316972079999997E-3</v>
      </c>
      <c r="AH40" s="23">
        <f>1/1000*[1]TimberSectorMinusCoreVPAExp!AF$273</f>
        <v>2.9492408757E-3</v>
      </c>
      <c r="AI40" s="23">
        <f>1/1000*[1]TimberSectorMinusCoreVPAExp!AG$273</f>
        <v>3.5940891987E-3</v>
      </c>
      <c r="AJ40" s="23">
        <f>1/1000*[1]TimberSectorMinusCoreVPAExp!AH$273</f>
        <v>6.1124303060000008E-3</v>
      </c>
      <c r="AK40" s="23">
        <f>1/1000*[1]TimberSectorMinusCoreVPAExp!AI$273</f>
        <v>6.6865667125000005E-3</v>
      </c>
      <c r="AL40" s="23">
        <f>1/1000*[1]TimberSectorMinusCoreVPAExp!AJ$273</f>
        <v>6.3632882404000011E-3</v>
      </c>
      <c r="AM40" s="23">
        <f>1/1000*[1]TimberSectorMinusCoreVPAExp!AK$273</f>
        <v>5.1777542431999998E-3</v>
      </c>
      <c r="AN40" s="23">
        <f>1/1000*[1]TimberSectorMinusCoreVPAExp!AL$273</f>
        <v>3.9248677346E-3</v>
      </c>
      <c r="AO40" s="23">
        <f>1/1000*[1]TimberSectorMinusCoreVPAExp!AM$273</f>
        <v>6.1527232576000001E-3</v>
      </c>
      <c r="AP40" s="23">
        <f>1/1000*[1]TimberSectorMinusCoreVPAExp!AN$273</f>
        <v>4.4719466792000001E-3</v>
      </c>
      <c r="AQ40" s="23">
        <f>1/1000*[1]TimberSectorMinusCoreVPAExp!AO$273</f>
        <v>4.4833165447000006E-3</v>
      </c>
      <c r="AR40" s="23">
        <f>1/1000*[1]TimberSectorMinusCoreVPAExp!AP$273</f>
        <v>5.1809580341E-3</v>
      </c>
      <c r="AS40" s="23">
        <f>1/1000*[1]TimberSectorMinusCoreVPAExp!AQ$273</f>
        <v>5.0393052540000007E-3</v>
      </c>
      <c r="AT40" s="23">
        <f>1/1000*[1]TimberSectorMinusCoreVPAExp!AR$273</f>
        <v>3.4381662637000001E-3</v>
      </c>
      <c r="AU40" s="23">
        <f>1/1000*[1]TimberSectorMinusCoreVPAExp!AS$273</f>
        <v>5.6301425631000001E-3</v>
      </c>
      <c r="AV40" s="23">
        <f>1/1000*[1]TimberSectorMinusCoreVPAExp!AT$273</f>
        <v>5.265619854600001E-3</v>
      </c>
      <c r="AW40" s="23">
        <f>1/1000*[1]TimberSectorMinusCoreVPAExp!AU$273</f>
        <v>2.8670556085000012E-4</v>
      </c>
      <c r="AX40" s="23">
        <f>1/1000*[1]TimberSectorMinusCoreVPAExp!AV$273</f>
        <v>1.8705341996E-3</v>
      </c>
      <c r="AY40" s="23">
        <f>1/1000*[1]TimberSectorMinusCoreVPAExp!AW$273</f>
        <v>1.8705341996E-3</v>
      </c>
      <c r="AZ40" s="23">
        <f>1/1000*[1]TimberSectorMinusCoreVPAExp!AX$273</f>
        <v>1.8705341996E-3</v>
      </c>
      <c r="BA40" s="23">
        <f>1/1000*[1]TimberSectorMinusCoreVPAExp!AY$273</f>
        <v>1.8705341996E-3</v>
      </c>
      <c r="BB40" s="23">
        <f>1/1000*[1]TimberSectorMinusCoreVPAExp!AZ$273</f>
        <v>1.8705341996E-3</v>
      </c>
      <c r="BC40" s="23">
        <f>1/1000*[1]TimberSectorMinusCoreVPAExp!BA$273</f>
        <v>1.8705341996E-3</v>
      </c>
      <c r="BD40" s="293"/>
    </row>
    <row r="41" spans="2:56">
      <c r="B41" s="5" t="s">
        <v>130</v>
      </c>
      <c r="C41" s="20">
        <f t="shared" ref="C41:AB41" si="12">SUM(C53:C56)</f>
        <v>1.8023599999999998E-3</v>
      </c>
      <c r="D41" s="20">
        <f t="shared" si="12"/>
        <v>7.9965052785495208E-4</v>
      </c>
      <c r="E41" s="20">
        <f t="shared" si="12"/>
        <v>9.8346249415410419E-4</v>
      </c>
      <c r="F41" s="20">
        <f t="shared" si="12"/>
        <v>1.079108368090681E-3</v>
      </c>
      <c r="G41" s="20">
        <f t="shared" si="12"/>
        <v>3.1125200000000001E-3</v>
      </c>
      <c r="H41" s="20">
        <f t="shared" si="12"/>
        <v>2.8336998394056525E-3</v>
      </c>
      <c r="I41" s="20">
        <f t="shared" si="12"/>
        <v>4.7465799015618962E-3</v>
      </c>
      <c r="J41" s="20">
        <f t="shared" si="12"/>
        <v>7.2588373573657878E-3</v>
      </c>
      <c r="K41" s="20">
        <f t="shared" si="12"/>
        <v>7.9466354356049658E-3</v>
      </c>
      <c r="L41" s="20">
        <f t="shared" si="12"/>
        <v>3.051981501334781E-3</v>
      </c>
      <c r="M41" s="20">
        <f t="shared" si="12"/>
        <v>3.1583709693210732E-3</v>
      </c>
      <c r="N41" s="20">
        <f t="shared" si="12"/>
        <v>2.3619450976135868E-3</v>
      </c>
      <c r="O41" s="20">
        <f t="shared" si="12"/>
        <v>2.0722471689985662E-3</v>
      </c>
      <c r="P41" s="20">
        <f t="shared" si="12"/>
        <v>2.1504107278167242E-3</v>
      </c>
      <c r="Q41" s="20">
        <f t="shared" si="12"/>
        <v>2.3636663059583736E-3</v>
      </c>
      <c r="R41" s="20">
        <f t="shared" si="12"/>
        <v>2.6404237264748055E-3</v>
      </c>
      <c r="S41" s="20">
        <f t="shared" si="12"/>
        <v>2.1295701216316409E-3</v>
      </c>
      <c r="T41" s="20">
        <f t="shared" si="12"/>
        <v>2.1962232613171482E-3</v>
      </c>
      <c r="U41" s="20">
        <f t="shared" si="12"/>
        <v>4.0032394269784626E-3</v>
      </c>
      <c r="V41" s="20">
        <f t="shared" si="12"/>
        <v>4.9660650114873787E-4</v>
      </c>
      <c r="W41" s="20">
        <f t="shared" si="12"/>
        <v>4.9660650114873787E-4</v>
      </c>
      <c r="X41" s="20">
        <f t="shared" si="12"/>
        <v>4.9660650114873787E-4</v>
      </c>
      <c r="Y41" s="20">
        <f t="shared" si="12"/>
        <v>4.9660650114873787E-4</v>
      </c>
      <c r="Z41" s="20">
        <f t="shared" si="12"/>
        <v>4.9660650114873787E-4</v>
      </c>
      <c r="AA41" s="20">
        <f t="shared" si="12"/>
        <v>4.9660650114873787E-4</v>
      </c>
      <c r="AB41" s="20">
        <f t="shared" si="12"/>
        <v>4.9660650114873787E-4</v>
      </c>
      <c r="AC41" s="269"/>
      <c r="AD41" s="20">
        <f t="shared" ref="AD41:BC41" si="13">SUM(AD53:AD56)</f>
        <v>1.3750556385270002E-3</v>
      </c>
      <c r="AE41" s="20">
        <f t="shared" si="13"/>
        <v>8.6248429439999999E-4</v>
      </c>
      <c r="AF41" s="20">
        <f t="shared" si="13"/>
        <v>8.1329353919999995E-4</v>
      </c>
      <c r="AG41" s="20">
        <f t="shared" si="13"/>
        <v>9.2802516799999994E-4</v>
      </c>
      <c r="AH41" s="20">
        <f t="shared" si="13"/>
        <v>1.1251535743000002E-3</v>
      </c>
      <c r="AI41" s="20">
        <f t="shared" si="13"/>
        <v>1.2835242849000002E-3</v>
      </c>
      <c r="AJ41" s="20">
        <f t="shared" si="13"/>
        <v>2.8253825099999997E-3</v>
      </c>
      <c r="AK41" s="20">
        <f t="shared" si="13"/>
        <v>2.3964480769999999E-3</v>
      </c>
      <c r="AL41" s="20">
        <f t="shared" si="13"/>
        <v>2.6724230088000008E-3</v>
      </c>
      <c r="AM41" s="20">
        <f t="shared" si="13"/>
        <v>1.3921387216E-3</v>
      </c>
      <c r="AN41" s="20">
        <f t="shared" si="13"/>
        <v>1.6641515473E-3</v>
      </c>
      <c r="AO41" s="20">
        <f t="shared" si="13"/>
        <v>3.0543716543999996E-3</v>
      </c>
      <c r="AP41" s="20">
        <f t="shared" si="13"/>
        <v>8.4981162639999992E-4</v>
      </c>
      <c r="AQ41" s="20">
        <f t="shared" si="13"/>
        <v>1.3082297034000001E-3</v>
      </c>
      <c r="AR41" s="20">
        <f t="shared" si="13"/>
        <v>2.1578985942000001E-3</v>
      </c>
      <c r="AS41" s="20">
        <f t="shared" si="13"/>
        <v>8.4818907009999998E-4</v>
      </c>
      <c r="AT41" s="20">
        <f t="shared" si="13"/>
        <v>1.0147234748E-3</v>
      </c>
      <c r="AU41" s="20">
        <f t="shared" si="13"/>
        <v>1.9701425029000001E-3</v>
      </c>
      <c r="AV41" s="20">
        <f t="shared" si="13"/>
        <v>1.6728948156000002E-3</v>
      </c>
      <c r="AW41" s="20">
        <f t="shared" si="13"/>
        <v>7.6880302059999998E-4</v>
      </c>
      <c r="AX41" s="20">
        <f t="shared" si="13"/>
        <v>8.831483056E-4</v>
      </c>
      <c r="AY41" s="20">
        <f t="shared" si="13"/>
        <v>8.831483056E-4</v>
      </c>
      <c r="AZ41" s="20">
        <f t="shared" si="13"/>
        <v>8.831483056E-4</v>
      </c>
      <c r="BA41" s="20">
        <f t="shared" si="13"/>
        <v>8.831483056E-4</v>
      </c>
      <c r="BB41" s="20">
        <f t="shared" si="13"/>
        <v>8.831483056E-4</v>
      </c>
      <c r="BC41" s="20">
        <f t="shared" si="13"/>
        <v>8.831483056E-4</v>
      </c>
      <c r="BD41" s="293"/>
    </row>
    <row r="42" spans="2:56">
      <c r="B42" s="8" t="s">
        <v>19</v>
      </c>
      <c r="C42" s="270">
        <f t="shared" ref="C42:AB42" si="14">SUM(C40:C40)-SUM(C41:C41)</f>
        <v>1.9424758870213239E-3</v>
      </c>
      <c r="D42" s="271">
        <f t="shared" si="14"/>
        <v>2.1121605954417906E-3</v>
      </c>
      <c r="E42" s="271">
        <f t="shared" si="14"/>
        <v>1.6900344100169312E-3</v>
      </c>
      <c r="F42" s="271">
        <f t="shared" si="14"/>
        <v>2.1568186666666668E-3</v>
      </c>
      <c r="G42" s="271">
        <f t="shared" si="14"/>
        <v>2.5785824106174435E-3</v>
      </c>
      <c r="H42" s="271">
        <f t="shared" si="14"/>
        <v>1.8836823683591433E-3</v>
      </c>
      <c r="I42" s="271">
        <f t="shared" si="14"/>
        <v>3.9086418333333329E-3</v>
      </c>
      <c r="J42" s="271">
        <f t="shared" si="14"/>
        <v>3.4952021439639382E-3</v>
      </c>
      <c r="K42" s="271">
        <f t="shared" si="14"/>
        <v>3.8071259361555781E-3</v>
      </c>
      <c r="L42" s="271">
        <f t="shared" si="14"/>
        <v>2.0132373317686384E-3</v>
      </c>
      <c r="M42" s="271">
        <f t="shared" si="14"/>
        <v>2.275564806202742E-3</v>
      </c>
      <c r="N42" s="271">
        <f t="shared" si="14"/>
        <v>2.5266259979778156E-3</v>
      </c>
      <c r="O42" s="271">
        <f t="shared" si="14"/>
        <v>2.503873905417244E-3</v>
      </c>
      <c r="P42" s="271">
        <f t="shared" si="14"/>
        <v>2.3308739853704703E-3</v>
      </c>
      <c r="Q42" s="271">
        <f t="shared" si="14"/>
        <v>2.8582539035837268E-3</v>
      </c>
      <c r="R42" s="271">
        <f t="shared" si="14"/>
        <v>2.1366602743840518E-3</v>
      </c>
      <c r="S42" s="271">
        <f t="shared" si="14"/>
        <v>2.7915248399694357E-3</v>
      </c>
      <c r="T42" s="271">
        <f t="shared" si="14"/>
        <v>4.4507517165574221E-3</v>
      </c>
      <c r="U42" s="271">
        <f t="shared" si="14"/>
        <v>5.2264860177011771E-3</v>
      </c>
      <c r="V42" s="271">
        <f t="shared" si="14"/>
        <v>8.6320779999999996E-3</v>
      </c>
      <c r="W42" s="271">
        <f t="shared" si="14"/>
        <v>8.6320779999999996E-3</v>
      </c>
      <c r="X42" s="271">
        <f t="shared" si="14"/>
        <v>8.6320779999999996E-3</v>
      </c>
      <c r="Y42" s="271">
        <f t="shared" si="14"/>
        <v>8.6320779999999996E-3</v>
      </c>
      <c r="Z42" s="271">
        <f t="shared" si="14"/>
        <v>8.6320779999999996E-3</v>
      </c>
      <c r="AA42" s="271">
        <f t="shared" si="14"/>
        <v>8.6320779999999996E-3</v>
      </c>
      <c r="AB42" s="271">
        <f t="shared" si="14"/>
        <v>8.6320779999999996E-3</v>
      </c>
      <c r="AC42" s="269"/>
      <c r="AD42" s="272">
        <f t="shared" ref="AD42:BC42" si="15">SUM(AD40:AD40)-SUM(AD41:AD41)</f>
        <v>1.3468124765999999E-3</v>
      </c>
      <c r="AE42" s="273">
        <f t="shared" si="15"/>
        <v>1.3910772659999997E-3</v>
      </c>
      <c r="AF42" s="273">
        <f t="shared" si="15"/>
        <v>1.1378726304000003E-3</v>
      </c>
      <c r="AG42" s="273">
        <f t="shared" si="15"/>
        <v>1.7036720399999997E-3</v>
      </c>
      <c r="AH42" s="273">
        <f t="shared" si="15"/>
        <v>1.8240873013999999E-3</v>
      </c>
      <c r="AI42" s="273">
        <f t="shared" si="15"/>
        <v>2.3105649137999998E-3</v>
      </c>
      <c r="AJ42" s="273">
        <f t="shared" si="15"/>
        <v>3.2870477960000011E-3</v>
      </c>
      <c r="AK42" s="273">
        <f t="shared" si="15"/>
        <v>4.2901186355000006E-3</v>
      </c>
      <c r="AL42" s="273">
        <f t="shared" si="15"/>
        <v>3.6908652316000002E-3</v>
      </c>
      <c r="AM42" s="273">
        <f t="shared" si="15"/>
        <v>3.7856155215999997E-3</v>
      </c>
      <c r="AN42" s="273">
        <f t="shared" si="15"/>
        <v>2.2607161873E-3</v>
      </c>
      <c r="AO42" s="273">
        <f t="shared" si="15"/>
        <v>3.0983516032000004E-3</v>
      </c>
      <c r="AP42" s="273">
        <f t="shared" si="15"/>
        <v>3.6221350528000003E-3</v>
      </c>
      <c r="AQ42" s="273">
        <f t="shared" si="15"/>
        <v>3.1750868413000007E-3</v>
      </c>
      <c r="AR42" s="273">
        <f t="shared" si="15"/>
        <v>3.0230594398999999E-3</v>
      </c>
      <c r="AS42" s="273">
        <f t="shared" si="15"/>
        <v>4.1911161839000011E-3</v>
      </c>
      <c r="AT42" s="273">
        <f t="shared" si="15"/>
        <v>2.4234427889000001E-3</v>
      </c>
      <c r="AU42" s="273">
        <f t="shared" si="15"/>
        <v>3.6600000602E-3</v>
      </c>
      <c r="AV42" s="273">
        <f t="shared" si="15"/>
        <v>3.5927250390000009E-3</v>
      </c>
      <c r="AW42" s="273">
        <f t="shared" si="15"/>
        <v>-4.8209745974999986E-4</v>
      </c>
      <c r="AX42" s="273">
        <f t="shared" si="15"/>
        <v>9.8738589400000003E-4</v>
      </c>
      <c r="AY42" s="273">
        <f t="shared" si="15"/>
        <v>9.8738589400000003E-4</v>
      </c>
      <c r="AZ42" s="273">
        <f t="shared" si="15"/>
        <v>9.8738589400000003E-4</v>
      </c>
      <c r="BA42" s="273">
        <f t="shared" si="15"/>
        <v>9.8738589400000003E-4</v>
      </c>
      <c r="BB42" s="273">
        <f t="shared" si="15"/>
        <v>9.8738589400000003E-4</v>
      </c>
      <c r="BC42" s="273">
        <f t="shared" si="15"/>
        <v>9.8738589400000003E-4</v>
      </c>
      <c r="BD42" s="293"/>
    </row>
    <row r="43" spans="2:56" ht="17.149999999999999" customHeight="1">
      <c r="B43" s="9" t="s">
        <v>137</v>
      </c>
      <c r="C43" s="274">
        <f t="shared" ref="C43:AB43" si="16">C5-SUM(C6,C12,C16,C19,C24,C36,C40)</f>
        <v>0.39666937415959236</v>
      </c>
      <c r="D43" s="275">
        <f t="shared" si="16"/>
        <v>0.3546229337763398</v>
      </c>
      <c r="E43" s="275">
        <f t="shared" si="16"/>
        <v>0.31368961286738628</v>
      </c>
      <c r="F43" s="275">
        <f t="shared" si="16"/>
        <v>0.40258671400581125</v>
      </c>
      <c r="G43" s="275">
        <f t="shared" si="16"/>
        <v>0.41598273108247774</v>
      </c>
      <c r="H43" s="275">
        <f t="shared" si="16"/>
        <v>0.45268142436938152</v>
      </c>
      <c r="I43" s="275">
        <f t="shared" si="16"/>
        <v>0.48656654245304054</v>
      </c>
      <c r="J43" s="275">
        <f t="shared" si="16"/>
        <v>0.42677728433669149</v>
      </c>
      <c r="K43" s="275">
        <f t="shared" si="16"/>
        <v>0.35777502605176803</v>
      </c>
      <c r="L43" s="275">
        <f t="shared" si="16"/>
        <v>0.2907025443389486</v>
      </c>
      <c r="M43" s="275">
        <f t="shared" si="16"/>
        <v>0.3519740012733541</v>
      </c>
      <c r="N43" s="275">
        <f t="shared" si="16"/>
        <v>0.28672240195582699</v>
      </c>
      <c r="O43" s="275">
        <f t="shared" si="16"/>
        <v>0.31589826876294946</v>
      </c>
      <c r="P43" s="275">
        <f t="shared" si="16"/>
        <v>0.28779873835943981</v>
      </c>
      <c r="Q43" s="275">
        <f t="shared" si="16"/>
        <v>0.26722583814658041</v>
      </c>
      <c r="R43" s="275">
        <f t="shared" si="16"/>
        <v>0.2521303011715883</v>
      </c>
      <c r="S43" s="275">
        <f t="shared" si="16"/>
        <v>0.2937599837323619</v>
      </c>
      <c r="T43" s="275">
        <f t="shared" si="16"/>
        <v>0.20523680931344668</v>
      </c>
      <c r="U43" s="275">
        <f t="shared" si="16"/>
        <v>0.19352787282581652</v>
      </c>
      <c r="V43" s="275">
        <f t="shared" si="16"/>
        <v>6.4495929735401081E-2</v>
      </c>
      <c r="W43" s="275">
        <f t="shared" si="16"/>
        <v>6.4495929735401081E-2</v>
      </c>
      <c r="X43" s="275">
        <f t="shared" si="16"/>
        <v>6.4495929735401081E-2</v>
      </c>
      <c r="Y43" s="275">
        <f t="shared" si="16"/>
        <v>6.4495929735401081E-2</v>
      </c>
      <c r="Z43" s="275">
        <f t="shared" si="16"/>
        <v>6.4495929735401081E-2</v>
      </c>
      <c r="AA43" s="275">
        <f t="shared" si="16"/>
        <v>6.4495929735401081E-2</v>
      </c>
      <c r="AB43" s="275">
        <f t="shared" si="16"/>
        <v>6.4495929735401081E-2</v>
      </c>
      <c r="AC43" s="156"/>
      <c r="AD43" s="274">
        <f t="shared" ref="AD43:BC43" si="17">AD5-SUM(AD6,AD12,AD16,AD19,AD24,AD36,AD40)</f>
        <v>0.28668464470400945</v>
      </c>
      <c r="AE43" s="275">
        <f t="shared" si="17"/>
        <v>0.26991493298839964</v>
      </c>
      <c r="AF43" s="275">
        <f t="shared" si="17"/>
        <v>0.26847710370719935</v>
      </c>
      <c r="AG43" s="275">
        <f t="shared" si="17"/>
        <v>0.31330670950880046</v>
      </c>
      <c r="AH43" s="275">
        <f t="shared" si="17"/>
        <v>0.36056907531750015</v>
      </c>
      <c r="AI43" s="275">
        <f t="shared" si="17"/>
        <v>0.37042195557510027</v>
      </c>
      <c r="AJ43" s="275">
        <f t="shared" si="17"/>
        <v>0.38071857210880111</v>
      </c>
      <c r="AK43" s="275">
        <f t="shared" si="17"/>
        <v>0.43620308125450125</v>
      </c>
      <c r="AL43" s="275">
        <f t="shared" si="17"/>
        <v>0.48762577270720087</v>
      </c>
      <c r="AM43" s="275">
        <f t="shared" si="17"/>
        <v>0.37841541338480056</v>
      </c>
      <c r="AN43" s="275">
        <f t="shared" si="17"/>
        <v>0.31551001260969924</v>
      </c>
      <c r="AO43" s="275">
        <f t="shared" si="17"/>
        <v>0.40424509378240048</v>
      </c>
      <c r="AP43" s="275">
        <f t="shared" si="17"/>
        <v>0.42243584277399959</v>
      </c>
      <c r="AQ43" s="275">
        <f t="shared" si="17"/>
        <v>0.42025235199909927</v>
      </c>
      <c r="AR43" s="275">
        <f t="shared" si="17"/>
        <v>0.38353469687380004</v>
      </c>
      <c r="AS43" s="275">
        <f t="shared" si="17"/>
        <v>0.367121616059499</v>
      </c>
      <c r="AT43" s="275">
        <f t="shared" si="17"/>
        <v>0.39226982939990007</v>
      </c>
      <c r="AU43" s="275">
        <f t="shared" si="17"/>
        <v>0.3663765304254003</v>
      </c>
      <c r="AV43" s="275">
        <f t="shared" si="17"/>
        <v>0.32174409433719875</v>
      </c>
      <c r="AW43" s="275">
        <f t="shared" si="17"/>
        <v>0.15236299252111657</v>
      </c>
      <c r="AX43" s="275">
        <f t="shared" si="17"/>
        <v>0.20373238117320003</v>
      </c>
      <c r="AY43" s="275">
        <f t="shared" si="17"/>
        <v>0.20373238117320003</v>
      </c>
      <c r="AZ43" s="275">
        <f t="shared" si="17"/>
        <v>0.20373238117320003</v>
      </c>
      <c r="BA43" s="275">
        <f t="shared" si="17"/>
        <v>0.20373238117320003</v>
      </c>
      <c r="BB43" s="275">
        <f t="shared" si="17"/>
        <v>0.20373238117320003</v>
      </c>
      <c r="BC43" s="275">
        <f t="shared" si="17"/>
        <v>0.20373238117320003</v>
      </c>
      <c r="BD43" s="293"/>
    </row>
    <row r="44" spans="2:56">
      <c r="B44" s="5" t="s">
        <v>24</v>
      </c>
      <c r="C44" s="20">
        <f>1/$A$1*[1]TimberSectorMinusCoreVPAExp!B$15</f>
        <v>1.5068163949137126E-2</v>
      </c>
      <c r="D44" s="12">
        <f>1/$A$1*[1]TimberSectorMinusCoreVPAExp!C$15</f>
        <v>1.4900354462918172E-2</v>
      </c>
      <c r="E44" s="12">
        <f>1/$A$1*[1]TimberSectorMinusCoreVPAExp!D$15</f>
        <v>1.5044383875018781E-2</v>
      </c>
      <c r="F44" s="12">
        <f>1/$A$1*[1]TimberSectorMinusCoreVPAExp!E$15</f>
        <v>1.7773104851859699E-2</v>
      </c>
      <c r="G44" s="12">
        <f>1/$A$1*[1]TimberSectorMinusCoreVPAExp!F$15</f>
        <v>2.4153235966293346E-2</v>
      </c>
      <c r="H44" s="12">
        <f>1/$A$1*[1]TimberSectorMinusCoreVPAExp!G$15</f>
        <v>1.4234937754761905E-2</v>
      </c>
      <c r="I44" s="12">
        <f>1/$A$1*[1]TimberSectorMinusCoreVPAExp!H$15</f>
        <v>1.4168824240769156E-2</v>
      </c>
      <c r="J44" s="12">
        <f>1/$A$1*[1]TimberSectorMinusCoreVPAExp!I$15</f>
        <v>1.0585123067787722E-2</v>
      </c>
      <c r="K44" s="12">
        <f>1/$A$1*[1]TimberSectorMinusCoreVPAExp!J$15</f>
        <v>1.4336214877255468E-2</v>
      </c>
      <c r="L44" s="12">
        <f>1/$A$1*[1]TimberSectorMinusCoreVPAExp!K$15</f>
        <v>1.2407007081061877E-2</v>
      </c>
      <c r="M44" s="12">
        <f>1/$A$1*[1]TimberSectorMinusCoreVPAExp!L$15</f>
        <v>1.2765552610069024E-2</v>
      </c>
      <c r="N44" s="12">
        <f>1/$A$1*[1]TimberSectorMinusCoreVPAExp!M$15</f>
        <v>1.2469023743428046E-2</v>
      </c>
      <c r="O44" s="12">
        <f>1/$A$1*[1]TimberSectorMinusCoreVPAExp!N$15</f>
        <v>2.0186110614754053E-2</v>
      </c>
      <c r="P44" s="12">
        <f>1/$A$1*[1]TimberSectorMinusCoreVPAExp!O$15</f>
        <v>3.2049481814953137E-2</v>
      </c>
      <c r="Q44" s="12">
        <f>1/$A$1*[1]TimberSectorMinusCoreVPAExp!P$15</f>
        <v>2.1215425605471974E-2</v>
      </c>
      <c r="R44" s="12">
        <f>1/$A$1*[1]TimberSectorMinusCoreVPAExp!Q$15</f>
        <v>2.1396178795751779E-2</v>
      </c>
      <c r="S44" s="12">
        <f>1/$A$1*[1]TimberSectorMinusCoreVPAExp!R$15</f>
        <v>2.0182899252055509E-2</v>
      </c>
      <c r="T44" s="12">
        <f>1/$A$1*[1]TimberSectorMinusCoreVPAExp!S$15</f>
        <v>2.5395285796618663E-2</v>
      </c>
      <c r="U44" s="12">
        <f>1/$A$1*[1]TimberSectorMinusCoreVPAExp!T$15</f>
        <v>2.5414696179052437E-2</v>
      </c>
      <c r="V44" s="12">
        <f>1/$A$1*[1]TimberSectorMinusCoreVPAExp!U$15</f>
        <v>1.6913410960366988E-3</v>
      </c>
      <c r="W44" s="12">
        <f>1/$A$1*[1]TimberSectorMinusCoreVPAExp!V$15</f>
        <v>1.6913410960366988E-3</v>
      </c>
      <c r="X44" s="12">
        <f>1/$A$1*[1]TimberSectorMinusCoreVPAExp!W$15</f>
        <v>1.6913410960366988E-3</v>
      </c>
      <c r="Y44" s="12">
        <f>1/$A$1*[1]TimberSectorMinusCoreVPAExp!X$15</f>
        <v>1.6913410960366988E-3</v>
      </c>
      <c r="Z44" s="12">
        <f>1/$A$1*[1]TimberSectorMinusCoreVPAExp!Y$15</f>
        <v>1.6913410960366988E-3</v>
      </c>
      <c r="AA44" s="12">
        <f>1/$A$1*[1]TimberSectorMinusCoreVPAExp!Z$15</f>
        <v>1.6913410960366988E-3</v>
      </c>
      <c r="AB44" s="12">
        <f>1/$A$1*[1]TimberSectorMinusCoreVPAExp!AA$15</f>
        <v>1.6913410960366988E-3</v>
      </c>
      <c r="AC44" s="269"/>
      <c r="AD44" s="20">
        <f>1/1000*[1]TimberSectorMinusCoreVPAExp!AB$15</f>
        <v>3.6103966593476998E-2</v>
      </c>
      <c r="AE44" s="12">
        <f>1/1000*[1]TimberSectorMinusCoreVPAExp!AC$15</f>
        <v>3.4534963815599992E-2</v>
      </c>
      <c r="AF44" s="12">
        <f>1/1000*[1]TimberSectorMinusCoreVPAExp!AD$15</f>
        <v>3.5288360361599998E-2</v>
      </c>
      <c r="AG44" s="12">
        <f>1/1000*[1]TimberSectorMinusCoreVPAExp!AE$15</f>
        <v>4.1290977560000004E-2</v>
      </c>
      <c r="AH44" s="12">
        <f>1/1000*[1]TimberSectorMinusCoreVPAExp!AF$15</f>
        <v>4.6780677029100007E-2</v>
      </c>
      <c r="AI44" s="12">
        <f>1/1000*[1]TimberSectorMinusCoreVPAExp!AG$15</f>
        <v>4.4497861551000002E-2</v>
      </c>
      <c r="AJ44" s="12">
        <f>1/1000*[1]TimberSectorMinusCoreVPAExp!AH$15</f>
        <v>4.6753630837200008E-2</v>
      </c>
      <c r="AK44" s="12">
        <f>1/1000*[1]TimberSectorMinusCoreVPAExp!AI$15</f>
        <v>4.7472949593000004E-2</v>
      </c>
      <c r="AL44" s="12">
        <f>1/1000*[1]TimberSectorMinusCoreVPAExp!AJ$15</f>
        <v>5.8692734360400012E-2</v>
      </c>
      <c r="AM44" s="12">
        <f>1/1000*[1]TimberSectorMinusCoreVPAExp!AK$15</f>
        <v>4.2557561547600001E-2</v>
      </c>
      <c r="AN44" s="12">
        <f>1/1000*[1]TimberSectorMinusCoreVPAExp!AL$15</f>
        <v>4.0652882711100007E-2</v>
      </c>
      <c r="AO44" s="12">
        <f>1/1000*[1]TimberSectorMinusCoreVPAExp!AM$15</f>
        <v>4.1252667080799998E-2</v>
      </c>
      <c r="AP44" s="12">
        <f>1/1000*[1]TimberSectorMinusCoreVPAExp!AN$15</f>
        <v>5.0719240321199989E-2</v>
      </c>
      <c r="AQ44" s="12">
        <f>1/1000*[1]TimberSectorMinusCoreVPAExp!AO$15</f>
        <v>6.11814403164E-2</v>
      </c>
      <c r="AR44" s="12">
        <f>1/1000*[1]TimberSectorMinusCoreVPAExp!AP$15</f>
        <v>4.8686957590800002E-2</v>
      </c>
      <c r="AS44" s="12">
        <f>1/1000*[1]TimberSectorMinusCoreVPAExp!AQ$15</f>
        <v>4.5605556711500003E-2</v>
      </c>
      <c r="AT44" s="12">
        <f>1/1000*[1]TimberSectorMinusCoreVPAExp!AR$15</f>
        <v>4.8848797667299999E-2</v>
      </c>
      <c r="AU44" s="12">
        <f>1/1000*[1]TimberSectorMinusCoreVPAExp!AS$15</f>
        <v>5.4535594099799994E-2</v>
      </c>
      <c r="AV44" s="12">
        <f>1/1000*[1]TimberSectorMinusCoreVPAExp!AT$15</f>
        <v>5.5453090568199997E-2</v>
      </c>
      <c r="AW44" s="12">
        <f>1/1000*[1]TimberSectorMinusCoreVPAExp!AU$15</f>
        <v>6.5167513636166666E-3</v>
      </c>
      <c r="AX44" s="12">
        <f>1/1000*[1]TimberSectorMinusCoreVPAExp!AV$15</f>
        <v>6.5223414432000002E-3</v>
      </c>
      <c r="AY44" s="12">
        <f>1/1000*[1]TimberSectorMinusCoreVPAExp!AW$15</f>
        <v>6.5223414432000002E-3</v>
      </c>
      <c r="AZ44" s="12">
        <f>1/1000*[1]TimberSectorMinusCoreVPAExp!AX$15</f>
        <v>6.5223414432000002E-3</v>
      </c>
      <c r="BA44" s="12">
        <f>1/1000*[1]TimberSectorMinusCoreVPAExp!AY$15</f>
        <v>6.5223414432000002E-3</v>
      </c>
      <c r="BB44" s="12">
        <f>1/1000*[1]TimberSectorMinusCoreVPAExp!AZ$15</f>
        <v>6.5223414432000002E-3</v>
      </c>
      <c r="BC44" s="12">
        <f>1/1000*[1]TimberSectorMinusCoreVPAExp!BA$15</f>
        <v>6.5223414432000002E-3</v>
      </c>
      <c r="BD44" s="293"/>
    </row>
    <row r="45" spans="2:56">
      <c r="B45" s="5" t="s">
        <v>123</v>
      </c>
      <c r="C45" s="20">
        <f>1/$A$1*[1]TimberSectorMinusCoreVPAExp!B$162</f>
        <v>8.959077079290393E-3</v>
      </c>
      <c r="D45" s="12">
        <f>1/$A$1*[1]TimberSectorMinusCoreVPAExp!C$162</f>
        <v>9.2668358982155984E-3</v>
      </c>
      <c r="E45" s="12">
        <f>1/$A$1*[1]TimberSectorMinusCoreVPAExp!D$162</f>
        <v>8.516920208333334E-3</v>
      </c>
      <c r="F45" s="12">
        <f>1/$A$1*[1]TimberSectorMinusCoreVPAExp!E$162</f>
        <v>9.3791285898268406E-3</v>
      </c>
      <c r="G45" s="12">
        <f>1/$A$1*[1]TimberSectorMinusCoreVPAExp!F$162</f>
        <v>1.2117659833333334E-2</v>
      </c>
      <c r="H45" s="12">
        <f>1/$A$1*[1]TimberSectorMinusCoreVPAExp!G$162</f>
        <v>1.1103559400000001E-2</v>
      </c>
      <c r="I45" s="12">
        <f>1/$A$1*[1]TimberSectorMinusCoreVPAExp!H$162</f>
        <v>1.2751487000000002E-2</v>
      </c>
      <c r="J45" s="12">
        <f>1/$A$1*[1]TimberSectorMinusCoreVPAExp!I$162</f>
        <v>1.2949248500000001E-2</v>
      </c>
      <c r="K45" s="12">
        <f>1/$A$1*[1]TimberSectorMinusCoreVPAExp!J$162</f>
        <v>1.14734135E-2</v>
      </c>
      <c r="L45" s="12">
        <f>1/$A$1*[1]TimberSectorMinusCoreVPAExp!K$162</f>
        <v>1.2885832419635576E-2</v>
      </c>
      <c r="M45" s="12">
        <f>1/$A$1*[1]TimberSectorMinusCoreVPAExp!L$162</f>
        <v>1.3199579548076164E-2</v>
      </c>
      <c r="N45" s="12">
        <f>1/$A$1*[1]TimberSectorMinusCoreVPAExp!M$162</f>
        <v>1.4283580247495202E-2</v>
      </c>
      <c r="O45" s="12">
        <f>1/$A$1*[1]TimberSectorMinusCoreVPAExp!N$162</f>
        <v>1.3481965699500685E-2</v>
      </c>
      <c r="P45" s="12">
        <f>1/$A$1*[1]TimberSectorMinusCoreVPAExp!O$162</f>
        <v>1.1437566911739225E-2</v>
      </c>
      <c r="Q45" s="12">
        <f>1/$A$1*[1]TimberSectorMinusCoreVPAExp!P$162</f>
        <v>1.0260285563936121E-2</v>
      </c>
      <c r="R45" s="12">
        <f>1/$A$1*[1]TimberSectorMinusCoreVPAExp!Q$162</f>
        <v>1.1313810007143306E-2</v>
      </c>
      <c r="S45" s="12">
        <f>1/$A$1*[1]TimberSectorMinusCoreVPAExp!R$162</f>
        <v>1.1957854583968339E-2</v>
      </c>
      <c r="T45" s="12">
        <f>1/$A$1*[1]TimberSectorMinusCoreVPAExp!S$162</f>
        <v>6.8814223147435905E-3</v>
      </c>
      <c r="U45" s="12">
        <f>1/$A$1*[1]TimberSectorMinusCoreVPAExp!T$162</f>
        <v>4.9411539318844986E-3</v>
      </c>
      <c r="V45" s="12">
        <f>1/$A$1*[1]TimberSectorMinusCoreVPAExp!U$162</f>
        <v>0</v>
      </c>
      <c r="W45" s="12">
        <f>1/$A$1*[1]TimberSectorMinusCoreVPAExp!V$162</f>
        <v>0</v>
      </c>
      <c r="X45" s="12">
        <f>1/$A$1*[1]TimberSectorMinusCoreVPAExp!W$162</f>
        <v>0</v>
      </c>
      <c r="Y45" s="12">
        <f>1/$A$1*[1]TimberSectorMinusCoreVPAExp!X$162</f>
        <v>0</v>
      </c>
      <c r="Z45" s="12">
        <f>1/$A$1*[1]TimberSectorMinusCoreVPAExp!Y$162</f>
        <v>0</v>
      </c>
      <c r="AA45" s="12">
        <f>1/$A$1*[1]TimberSectorMinusCoreVPAExp!Z$162</f>
        <v>0</v>
      </c>
      <c r="AB45" s="12">
        <f>1/$A$1*[1]TimberSectorMinusCoreVPAExp!AA$162</f>
        <v>0</v>
      </c>
      <c r="AC45" s="269"/>
      <c r="AD45" s="20">
        <f>1/1000*[1]TimberSectorMinusCoreVPAExp!AB$162</f>
        <v>6.5700748948499992E-3</v>
      </c>
      <c r="AE45" s="12">
        <f>1/1000*[1]TimberSectorMinusCoreVPAExp!AC$162</f>
        <v>6.0152893395999992E-3</v>
      </c>
      <c r="AF45" s="12">
        <f>1/1000*[1]TimberSectorMinusCoreVPAExp!AD$162</f>
        <v>6.8464598303999988E-3</v>
      </c>
      <c r="AG45" s="12">
        <f>1/1000*[1]TimberSectorMinusCoreVPAExp!AE$162</f>
        <v>8.8885725487999993E-3</v>
      </c>
      <c r="AH45" s="12">
        <f>1/1000*[1]TimberSectorMinusCoreVPAExp!AF$162</f>
        <v>1.32721468054E-2</v>
      </c>
      <c r="AI45" s="12">
        <f>1/1000*[1]TimberSectorMinusCoreVPAExp!AG$162</f>
        <v>1.1337495741000002E-2</v>
      </c>
      <c r="AJ45" s="12">
        <f>1/1000*[1]TimberSectorMinusCoreVPAExp!AH$162</f>
        <v>1.2128906404400001E-2</v>
      </c>
      <c r="AK45" s="12">
        <f>1/1000*[1]TimberSectorMinusCoreVPAExp!AI$162</f>
        <v>1.4678921156000004E-2</v>
      </c>
      <c r="AL45" s="12">
        <f>1/1000*[1]TimberSectorMinusCoreVPAExp!AJ$162</f>
        <v>1.9541532693200001E-2</v>
      </c>
      <c r="AM45" s="12">
        <f>1/1000*[1]TimberSectorMinusCoreVPAExp!AK$162</f>
        <v>1.9726748456799996E-2</v>
      </c>
      <c r="AN45" s="12">
        <f>1/1000*[1]TimberSectorMinusCoreVPAExp!AL$162</f>
        <v>1.3180568692200002E-2</v>
      </c>
      <c r="AO45" s="12">
        <f>1/1000*[1]TimberSectorMinusCoreVPAExp!AM$162</f>
        <v>1.8547358417600003E-2</v>
      </c>
      <c r="AP45" s="12">
        <f>1/1000*[1]TimberSectorMinusCoreVPAExp!AN$162</f>
        <v>1.6969506514400004E-2</v>
      </c>
      <c r="AQ45" s="12">
        <f>1/1000*[1]TimberSectorMinusCoreVPAExp!AO$162</f>
        <v>1.6976736255000003E-2</v>
      </c>
      <c r="AR45" s="12">
        <f>1/1000*[1]TimberSectorMinusCoreVPAExp!AP$162</f>
        <v>1.3951744046100001E-2</v>
      </c>
      <c r="AS45" s="12">
        <f>1/1000*[1]TimberSectorMinusCoreVPAExp!AQ$162</f>
        <v>1.2975331972199999E-2</v>
      </c>
      <c r="AT45" s="12">
        <f>1/1000*[1]TimberSectorMinusCoreVPAExp!AR$162</f>
        <v>1.4633363847899998E-2</v>
      </c>
      <c r="AU45" s="12">
        <f>1/1000*[1]TimberSectorMinusCoreVPAExp!AS$162</f>
        <v>1.3089401859599999E-2</v>
      </c>
      <c r="AV45" s="12">
        <f>1/1000*[1]TimberSectorMinusCoreVPAExp!AT$162</f>
        <v>8.2248543198000009E-3</v>
      </c>
      <c r="AW45" s="12">
        <f>1/1000*[1]TimberSectorMinusCoreVPAExp!AU$162</f>
        <v>6.8567614808000008E-3</v>
      </c>
      <c r="AX45" s="12">
        <f>1/1000*[1]TimberSectorMinusCoreVPAExp!AV$162</f>
        <v>6.8567614808000008E-3</v>
      </c>
      <c r="AY45" s="12">
        <f>1/1000*[1]TimberSectorMinusCoreVPAExp!AW$162</f>
        <v>6.8567614808000008E-3</v>
      </c>
      <c r="AZ45" s="12">
        <f>1/1000*[1]TimberSectorMinusCoreVPAExp!AX$162</f>
        <v>6.8567614808000008E-3</v>
      </c>
      <c r="BA45" s="12">
        <f>1/1000*[1]TimberSectorMinusCoreVPAExp!AY$162</f>
        <v>6.8567614808000008E-3</v>
      </c>
      <c r="BB45" s="12">
        <f>1/1000*[1]TimberSectorMinusCoreVPAExp!AZ$162</f>
        <v>6.8567614808000008E-3</v>
      </c>
      <c r="BC45" s="12">
        <f>1/1000*[1]TimberSectorMinusCoreVPAExp!BA$162</f>
        <v>6.8567614808000008E-3</v>
      </c>
      <c r="BD45" s="293"/>
    </row>
    <row r="46" spans="2:56">
      <c r="B46" s="5" t="s">
        <v>57</v>
      </c>
      <c r="C46" s="20">
        <f>1/$A$1*[1]TimberSectorMinusCoreVPAExp!B$171</f>
        <v>6.8532710511919016E-3</v>
      </c>
      <c r="D46" s="12">
        <f>1/$A$1*[1]TimberSectorMinusCoreVPAExp!C$171</f>
        <v>1.3715763627284043E-2</v>
      </c>
      <c r="E46" s="12">
        <f>1/$A$1*[1]TimberSectorMinusCoreVPAExp!D$171</f>
        <v>9.7550204023867503E-3</v>
      </c>
      <c r="F46" s="12">
        <f>1/$A$1*[1]TimberSectorMinusCoreVPAExp!E$171</f>
        <v>1.3116691241625454E-2</v>
      </c>
      <c r="G46" s="12">
        <f>1/$A$1*[1]TimberSectorMinusCoreVPAExp!F$171</f>
        <v>1.3147551666299025E-2</v>
      </c>
      <c r="H46" s="12">
        <f>1/$A$1*[1]TimberSectorMinusCoreVPAExp!G$171</f>
        <v>1.9468286539184393E-2</v>
      </c>
      <c r="I46" s="12">
        <f>1/$A$1*[1]TimberSectorMinusCoreVPAExp!H$171</f>
        <v>2.619644865775702E-2</v>
      </c>
      <c r="J46" s="12">
        <f>1/$A$1*[1]TimberSectorMinusCoreVPAExp!I$171</f>
        <v>1.8617941445404112E-2</v>
      </c>
      <c r="K46" s="12">
        <f>1/$A$1*[1]TimberSectorMinusCoreVPAExp!J$171</f>
        <v>1.4126959179240332E-2</v>
      </c>
      <c r="L46" s="12">
        <f>1/$A$1*[1]TimberSectorMinusCoreVPAExp!K$171</f>
        <v>8.2159973301184838E-3</v>
      </c>
      <c r="M46" s="12">
        <f>1/$A$1*[1]TimberSectorMinusCoreVPAExp!L$171</f>
        <v>8.4980198034665822E-3</v>
      </c>
      <c r="N46" s="12">
        <f>1/$A$1*[1]TimberSectorMinusCoreVPAExp!M$171</f>
        <v>7.6889758808431474E-3</v>
      </c>
      <c r="O46" s="12">
        <f>1/$A$1*[1]TimberSectorMinusCoreVPAExp!N$171</f>
        <v>7.547037848456885E-3</v>
      </c>
      <c r="P46" s="12">
        <f>1/$A$1*[1]TimberSectorMinusCoreVPAExp!O$171</f>
        <v>9.8395833215806361E-3</v>
      </c>
      <c r="Q46" s="12">
        <f>1/$A$1*[1]TimberSectorMinusCoreVPAExp!P$171</f>
        <v>7.31761377478441E-3</v>
      </c>
      <c r="R46" s="12">
        <f>1/$A$1*[1]TimberSectorMinusCoreVPAExp!Q$171</f>
        <v>5.7512575430728862E-3</v>
      </c>
      <c r="S46" s="12">
        <f>1/$A$1*[1]TimberSectorMinusCoreVPAExp!R$171</f>
        <v>7.4083319808090362E-3</v>
      </c>
      <c r="T46" s="12">
        <f>1/$A$1*[1]TimberSectorMinusCoreVPAExp!S$171</f>
        <v>5.0678348723650233E-3</v>
      </c>
      <c r="U46" s="12">
        <f>1/$A$1*[1]TimberSectorMinusCoreVPAExp!T$171</f>
        <v>5.5634364536154297E-3</v>
      </c>
      <c r="V46" s="12">
        <f>1/$A$1*[1]TimberSectorMinusCoreVPAExp!U$171</f>
        <v>8.0323297038143674E-3</v>
      </c>
      <c r="W46" s="12">
        <f>1/$A$1*[1]TimberSectorMinusCoreVPAExp!V$171</f>
        <v>8.0323297038143674E-3</v>
      </c>
      <c r="X46" s="12">
        <f>1/$A$1*[1]TimberSectorMinusCoreVPAExp!W$171</f>
        <v>8.0323297038143674E-3</v>
      </c>
      <c r="Y46" s="12">
        <f>1/$A$1*[1]TimberSectorMinusCoreVPAExp!X$171</f>
        <v>8.0323297038143674E-3</v>
      </c>
      <c r="Z46" s="12">
        <f>1/$A$1*[1]TimberSectorMinusCoreVPAExp!Y$171</f>
        <v>8.0323297038143674E-3</v>
      </c>
      <c r="AA46" s="12">
        <f>1/$A$1*[1]TimberSectorMinusCoreVPAExp!Z$171</f>
        <v>8.0323297038143674E-3</v>
      </c>
      <c r="AB46" s="12">
        <f>1/$A$1*[1]TimberSectorMinusCoreVPAExp!AA$171</f>
        <v>8.0323297038143674E-3</v>
      </c>
      <c r="AC46" s="269"/>
      <c r="AD46" s="20">
        <f>1/1000*[1]TimberSectorMinusCoreVPAExp!AB$171</f>
        <v>6.3060093200849997E-3</v>
      </c>
      <c r="AE46" s="12">
        <f>1/1000*[1]TimberSectorMinusCoreVPAExp!AC$171</f>
        <v>7.6591935899999993E-3</v>
      </c>
      <c r="AF46" s="12">
        <f>1/1000*[1]TimberSectorMinusCoreVPAExp!AD$171</f>
        <v>6.3835564799999992E-3</v>
      </c>
      <c r="AG46" s="12">
        <f>1/1000*[1]TimberSectorMinusCoreVPAExp!AE$171</f>
        <v>6.5090876927999999E-3</v>
      </c>
      <c r="AH46" s="12">
        <f>1/1000*[1]TimberSectorMinusCoreVPAExp!AF$171</f>
        <v>7.4346982514000006E-3</v>
      </c>
      <c r="AI46" s="12">
        <f>1/1000*[1]TimberSectorMinusCoreVPAExp!AG$171</f>
        <v>8.708798283900001E-3</v>
      </c>
      <c r="AJ46" s="12">
        <f>1/1000*[1]TimberSectorMinusCoreVPAExp!AH$171</f>
        <v>1.14866393812E-2</v>
      </c>
      <c r="AK46" s="12">
        <f>1/1000*[1]TimberSectorMinusCoreVPAExp!AI$171</f>
        <v>1.0685755608000001E-2</v>
      </c>
      <c r="AL46" s="12">
        <f>1/1000*[1]TimberSectorMinusCoreVPAExp!AJ$171</f>
        <v>9.4154600428000002E-3</v>
      </c>
      <c r="AM46" s="12">
        <f>1/1000*[1]TimberSectorMinusCoreVPAExp!AK$171</f>
        <v>4.5724556768000002E-3</v>
      </c>
      <c r="AN46" s="12">
        <f>1/1000*[1]TimberSectorMinusCoreVPAExp!AL$171</f>
        <v>4.6194197095000009E-3</v>
      </c>
      <c r="AO46" s="12">
        <f>1/1000*[1]TimberSectorMinusCoreVPAExp!AM$171</f>
        <v>6.987558943200003E-3</v>
      </c>
      <c r="AP46" s="12">
        <f>1/1000*[1]TimberSectorMinusCoreVPAExp!AN$171</f>
        <v>6.9292232328000015E-3</v>
      </c>
      <c r="AQ46" s="12">
        <f>1/1000*[1]TimberSectorMinusCoreVPAExp!AO$171</f>
        <v>4.9968785933999999E-3</v>
      </c>
      <c r="AR46" s="12">
        <f>1/1000*[1]TimberSectorMinusCoreVPAExp!AP$171</f>
        <v>5.1553174073999996E-3</v>
      </c>
      <c r="AS46" s="12">
        <f>1/1000*[1]TimberSectorMinusCoreVPAExp!AQ$171</f>
        <v>6.7976029724999987E-3</v>
      </c>
      <c r="AT46" s="12">
        <f>1/1000*[1]TimberSectorMinusCoreVPAExp!AR$171</f>
        <v>8.2839823968999995E-3</v>
      </c>
      <c r="AU46" s="12">
        <f>1/1000*[1]TimberSectorMinusCoreVPAExp!AS$171</f>
        <v>7.6840982779000002E-3</v>
      </c>
      <c r="AV46" s="12">
        <f>1/1000*[1]TimberSectorMinusCoreVPAExp!AT$171</f>
        <v>4.5341912860000005E-3</v>
      </c>
      <c r="AW46" s="12">
        <f>1/1000*[1]TimberSectorMinusCoreVPAExp!AU$171</f>
        <v>-5.8672135501666653E-3</v>
      </c>
      <c r="AX46" s="12">
        <f>1/1000*[1]TimberSectorMinusCoreVPAExp!AV$171</f>
        <v>3.864928034E-3</v>
      </c>
      <c r="AY46" s="12">
        <f>1/1000*[1]TimberSectorMinusCoreVPAExp!AW$171</f>
        <v>3.864928034E-3</v>
      </c>
      <c r="AZ46" s="12">
        <f>1/1000*[1]TimberSectorMinusCoreVPAExp!AX$171</f>
        <v>3.864928034E-3</v>
      </c>
      <c r="BA46" s="12">
        <f>1/1000*[1]TimberSectorMinusCoreVPAExp!AY$171</f>
        <v>3.864928034E-3</v>
      </c>
      <c r="BB46" s="12">
        <f>1/1000*[1]TimberSectorMinusCoreVPAExp!AZ$171</f>
        <v>3.864928034E-3</v>
      </c>
      <c r="BC46" s="12">
        <f>1/1000*[1]TimberSectorMinusCoreVPAExp!BA$171</f>
        <v>3.864928034E-3</v>
      </c>
      <c r="BD46" s="293"/>
    </row>
    <row r="47" spans="2:56">
      <c r="B47" s="5" t="s">
        <v>148</v>
      </c>
      <c r="C47" s="276">
        <f>1/$A$1*[1]TimberSectorMinusCoreVPAExp!B$194</f>
        <v>9.8023188158850669E-3</v>
      </c>
      <c r="D47" s="277">
        <f>1/$A$1*[1]TimberSectorMinusCoreVPAExp!C$194</f>
        <v>1.6950791333333333E-2</v>
      </c>
      <c r="E47" s="277">
        <f>1/$A$1*[1]TimberSectorMinusCoreVPAExp!D$194</f>
        <v>1.5003023278791466E-2</v>
      </c>
      <c r="F47" s="277">
        <f>1/$A$1*[1]TimberSectorMinusCoreVPAExp!E$194</f>
        <v>2.2734620428571425E-2</v>
      </c>
      <c r="G47" s="277">
        <f>1/$A$1*[1]TimberSectorMinusCoreVPAExp!F$194</f>
        <v>2.2036608791686296E-2</v>
      </c>
      <c r="H47" s="277">
        <f>1/$A$1*[1]TimberSectorMinusCoreVPAExp!G$194</f>
        <v>1.9887321258914854E-2</v>
      </c>
      <c r="I47" s="277">
        <f>1/$A$1*[1]TimberSectorMinusCoreVPAExp!H$194</f>
        <v>1.3046010959944976E-2</v>
      </c>
      <c r="J47" s="277">
        <f>1/$A$1*[1]TimberSectorMinusCoreVPAExp!I$194</f>
        <v>1.6153517738419169E-2</v>
      </c>
      <c r="K47" s="277">
        <f>1/$A$1*[1]TimberSectorMinusCoreVPAExp!J$194</f>
        <v>2.4635003588287983E-2</v>
      </c>
      <c r="L47" s="277">
        <f>1/$A$1*[1]TimberSectorMinusCoreVPAExp!K$194</f>
        <v>2.4838463245450755E-2</v>
      </c>
      <c r="M47" s="277">
        <f>1/$A$1*[1]TimberSectorMinusCoreVPAExp!L$194</f>
        <v>8.2634899860917904E-2</v>
      </c>
      <c r="N47" s="277">
        <f>1/$A$1*[1]TimberSectorMinusCoreVPAExp!M$194</f>
        <v>3.9956119305064153E-2</v>
      </c>
      <c r="O47" s="277">
        <f>1/$A$1*[1]TimberSectorMinusCoreVPAExp!N$194</f>
        <v>3.5015279708681707E-2</v>
      </c>
      <c r="P47" s="277">
        <f>1/$A$1*[1]TimberSectorMinusCoreVPAExp!O$194</f>
        <v>2.4678328993766721E-2</v>
      </c>
      <c r="Q47" s="277">
        <f>1/$A$1*[1]TimberSectorMinusCoreVPAExp!P$194</f>
        <v>3.6053850200292517E-2</v>
      </c>
      <c r="R47" s="277">
        <f>1/$A$1*[1]TimberSectorMinusCoreVPAExp!Q$194</f>
        <v>1.4761496652923416E-2</v>
      </c>
      <c r="S47" s="277">
        <f>1/$A$1*[1]TimberSectorMinusCoreVPAExp!R$194</f>
        <v>1.424882730236797E-2</v>
      </c>
      <c r="T47" s="277">
        <f>1/$A$1*[1]TimberSectorMinusCoreVPAExp!S$194</f>
        <v>1.116913799009487E-2</v>
      </c>
      <c r="U47" s="277">
        <f>1/$A$1*[1]TimberSectorMinusCoreVPAExp!T$194</f>
        <v>1.081091459054734E-2</v>
      </c>
      <c r="V47" s="277">
        <f>1/$A$1*[1]TimberSectorMinusCoreVPAExp!U$194</f>
        <v>3.2997968271038909E-2</v>
      </c>
      <c r="W47" s="277">
        <f>1/$A$1*[1]TimberSectorMinusCoreVPAExp!V$194</f>
        <v>3.2997968271038909E-2</v>
      </c>
      <c r="X47" s="277">
        <f>1/$A$1*[1]TimberSectorMinusCoreVPAExp!W$194</f>
        <v>3.2997968271038909E-2</v>
      </c>
      <c r="Y47" s="277">
        <f>1/$A$1*[1]TimberSectorMinusCoreVPAExp!X$194</f>
        <v>3.2997968271038909E-2</v>
      </c>
      <c r="Z47" s="277">
        <f>1/$A$1*[1]TimberSectorMinusCoreVPAExp!Y$194</f>
        <v>3.2997968271038909E-2</v>
      </c>
      <c r="AA47" s="277">
        <f>1/$A$1*[1]TimberSectorMinusCoreVPAExp!Z$194</f>
        <v>3.2997968271038909E-2</v>
      </c>
      <c r="AB47" s="277">
        <f>1/$A$1*[1]TimberSectorMinusCoreVPAExp!AA$194</f>
        <v>3.2997968271038909E-2</v>
      </c>
      <c r="AC47" s="269"/>
      <c r="AD47" s="278">
        <f>1/1000*[1]TimberSectorMinusCoreVPAExp!AB$194</f>
        <v>1.0488345109527E-2</v>
      </c>
      <c r="AE47" s="277">
        <f>1/1000*[1]TimberSectorMinusCoreVPAExp!AC$194</f>
        <v>1.69975977736E-2</v>
      </c>
      <c r="AF47" s="277">
        <f>1/1000*[1]TimberSectorMinusCoreVPAExp!AD$194</f>
        <v>1.6855908163199998E-2</v>
      </c>
      <c r="AG47" s="277">
        <f>1/1000*[1]TimberSectorMinusCoreVPAExp!AE$194</f>
        <v>1.9195371260800002E-2</v>
      </c>
      <c r="AH47" s="277">
        <f>1/1000*[1]TimberSectorMinusCoreVPAExp!AF$194</f>
        <v>2.45948037748E-2</v>
      </c>
      <c r="AI47" s="277">
        <f>1/1000*[1]TimberSectorMinusCoreVPAExp!AG$194</f>
        <v>2.0314061667900001E-2</v>
      </c>
      <c r="AJ47" s="277">
        <f>1/1000*[1]TimberSectorMinusCoreVPAExp!AH$194</f>
        <v>2.5385655508799999E-2</v>
      </c>
      <c r="AK47" s="277">
        <f>1/1000*[1]TimberSectorMinusCoreVPAExp!AI$194</f>
        <v>3.5924466975999991E-2</v>
      </c>
      <c r="AL47" s="277">
        <f>1/1000*[1]TimberSectorMinusCoreVPAExp!AJ$194</f>
        <v>5.4732730378400006E-2</v>
      </c>
      <c r="AM47" s="277">
        <f>1/1000*[1]TimberSectorMinusCoreVPAExp!AK$194</f>
        <v>2.9440014309199999E-2</v>
      </c>
      <c r="AN47" s="277">
        <f>1/1000*[1]TimberSectorMinusCoreVPAExp!AL$194</f>
        <v>3.0683776533700004E-2</v>
      </c>
      <c r="AO47" s="277">
        <f>1/1000*[1]TimberSectorMinusCoreVPAExp!AM$194</f>
        <v>3.3621417015199995E-2</v>
      </c>
      <c r="AP47" s="277">
        <f>1/1000*[1]TimberSectorMinusCoreVPAExp!AN$194</f>
        <v>3.6671808021199993E-2</v>
      </c>
      <c r="AQ47" s="277">
        <f>1/1000*[1]TimberSectorMinusCoreVPAExp!AO$194</f>
        <v>3.4967872098300004E-2</v>
      </c>
      <c r="AR47" s="277">
        <f>1/1000*[1]TimberSectorMinusCoreVPAExp!AP$194</f>
        <v>3.1856554015499999E-2</v>
      </c>
      <c r="AS47" s="277">
        <f>1/1000*[1]TimberSectorMinusCoreVPAExp!AQ$194</f>
        <v>2.1090850335299997E-2</v>
      </c>
      <c r="AT47" s="277">
        <f>1/1000*[1]TimberSectorMinusCoreVPAExp!AR$194</f>
        <v>2.3491403092199999E-2</v>
      </c>
      <c r="AU47" s="277">
        <f>1/1000*[1]TimberSectorMinusCoreVPAExp!AS$194</f>
        <v>1.6334831263300001E-2</v>
      </c>
      <c r="AV47" s="277">
        <f>1/1000*[1]TimberSectorMinusCoreVPAExp!AT$194</f>
        <v>1.52276371002E-2</v>
      </c>
      <c r="AW47" s="277">
        <f>1/1000*[1]TimberSectorMinusCoreVPAExp!AU$194</f>
        <v>-3.0819278061216673E-2</v>
      </c>
      <c r="AX47" s="277">
        <f>1/1000*[1]TimberSectorMinusCoreVPAExp!AV$194</f>
        <v>9.1787310691999989E-3</v>
      </c>
      <c r="AY47" s="277">
        <f>1/1000*[1]TimberSectorMinusCoreVPAExp!AW$194</f>
        <v>9.1787310691999989E-3</v>
      </c>
      <c r="AZ47" s="277">
        <f>1/1000*[1]TimberSectorMinusCoreVPAExp!AX$194</f>
        <v>9.1787310691999989E-3</v>
      </c>
      <c r="BA47" s="277">
        <f>1/1000*[1]TimberSectorMinusCoreVPAExp!AY$194</f>
        <v>9.1787310691999989E-3</v>
      </c>
      <c r="BB47" s="277">
        <f>1/1000*[1]TimberSectorMinusCoreVPAExp!AZ$194</f>
        <v>9.1787310691999989E-3</v>
      </c>
      <c r="BC47" s="277">
        <f>1/1000*[1]TimberSectorMinusCoreVPAExp!BA$194</f>
        <v>9.1787310691999989E-3</v>
      </c>
      <c r="BD47" s="293"/>
    </row>
    <row r="48" spans="2:56">
      <c r="B48" s="5" t="s">
        <v>125</v>
      </c>
      <c r="C48" s="20">
        <f>1/$A$1*[1]TimberSectorMinusCoreVPAExp!B$198</f>
        <v>1.5700719999999998E-3</v>
      </c>
      <c r="D48" s="12">
        <f>1/$A$1*[1]TimberSectorMinusCoreVPAExp!C$198</f>
        <v>3.1164761560433336E-3</v>
      </c>
      <c r="E48" s="12">
        <f>1/$A$1*[1]TimberSectorMinusCoreVPAExp!D$198</f>
        <v>1.5468599999999999E-3</v>
      </c>
      <c r="F48" s="12">
        <f>1/$A$1*[1]TimberSectorMinusCoreVPAExp!E$198</f>
        <v>2.8850500000000001E-3</v>
      </c>
      <c r="G48" s="12">
        <f>1/$A$1*[1]TimberSectorMinusCoreVPAExp!F$198</f>
        <v>1.7916360000000003E-3</v>
      </c>
      <c r="H48" s="12">
        <f>1/$A$1*[1]TimberSectorMinusCoreVPAExp!G$198</f>
        <v>2.8615440000000002E-3</v>
      </c>
      <c r="I48" s="12">
        <f>1/$A$1*[1]TimberSectorMinusCoreVPAExp!H$198</f>
        <v>5.2982439999999997E-3</v>
      </c>
      <c r="J48" s="12">
        <f>1/$A$1*[1]TimberSectorMinusCoreVPAExp!I$198</f>
        <v>6.6540319999999998E-3</v>
      </c>
      <c r="K48" s="12">
        <f>1/$A$1*[1]TimberSectorMinusCoreVPAExp!J$198</f>
        <v>4.430767166666667E-3</v>
      </c>
      <c r="L48" s="12">
        <f>1/$A$1*[1]TimberSectorMinusCoreVPAExp!K$198</f>
        <v>4.3769739999999996E-3</v>
      </c>
      <c r="M48" s="12">
        <f>1/$A$1*[1]TimberSectorMinusCoreVPAExp!L$198</f>
        <v>4.6863752618009052E-3</v>
      </c>
      <c r="N48" s="12">
        <f>1/$A$1*[1]TimberSectorMinusCoreVPAExp!M$198</f>
        <v>3.6964989999999998E-3</v>
      </c>
      <c r="O48" s="12">
        <f>1/$A$1*[1]TimberSectorMinusCoreVPAExp!N$198</f>
        <v>4.6412988895864404E-3</v>
      </c>
      <c r="P48" s="12">
        <f>1/$A$1*[1]TimberSectorMinusCoreVPAExp!O$198</f>
        <v>3.6405084047619047E-3</v>
      </c>
      <c r="Q48" s="12">
        <f>1/$A$1*[1]TimberSectorMinusCoreVPAExp!P$198</f>
        <v>1.4519135541957633E-3</v>
      </c>
      <c r="R48" s="12">
        <f>1/$A$1*[1]TimberSectorMinusCoreVPAExp!Q$198</f>
        <v>2.4016311538461535E-4</v>
      </c>
      <c r="S48" s="12">
        <f>1/$A$1*[1]TimberSectorMinusCoreVPAExp!R$198</f>
        <v>1.5451988083875398E-4</v>
      </c>
      <c r="T48" s="12">
        <f>1/$A$1*[1]TimberSectorMinusCoreVPAExp!S$198</f>
        <v>1.8436999999999837E-6</v>
      </c>
      <c r="U48" s="12">
        <f>1/$A$1*[1]TimberSectorMinusCoreVPAExp!T$198</f>
        <v>8.3554795454545447E-5</v>
      </c>
      <c r="V48" s="12">
        <f>1/$A$1*[1]TimberSectorMinusCoreVPAExp!U$198</f>
        <v>0</v>
      </c>
      <c r="W48" s="12">
        <f>1/$A$1*[1]TimberSectorMinusCoreVPAExp!V$198</f>
        <v>0</v>
      </c>
      <c r="X48" s="12">
        <f>1/$A$1*[1]TimberSectorMinusCoreVPAExp!W$198</f>
        <v>0</v>
      </c>
      <c r="Y48" s="12">
        <f>1/$A$1*[1]TimberSectorMinusCoreVPAExp!X$198</f>
        <v>0</v>
      </c>
      <c r="Z48" s="12">
        <f>1/$A$1*[1]TimberSectorMinusCoreVPAExp!Y$198</f>
        <v>0</v>
      </c>
      <c r="AA48" s="12">
        <f>1/$A$1*[1]TimberSectorMinusCoreVPAExp!Z$198</f>
        <v>0</v>
      </c>
      <c r="AB48" s="12">
        <f>1/$A$1*[1]TimberSectorMinusCoreVPAExp!AA$198</f>
        <v>0</v>
      </c>
      <c r="AC48" s="269"/>
      <c r="AD48" s="20">
        <f>1/1000*[1]TimberSectorMinusCoreVPAExp!AB$198</f>
        <v>2.43228865485E-4</v>
      </c>
      <c r="AE48" s="12">
        <f>1/1000*[1]TimberSectorMinusCoreVPAExp!AC$198</f>
        <v>2.7723118879999996E-4</v>
      </c>
      <c r="AF48" s="12">
        <f>1/1000*[1]TimberSectorMinusCoreVPAExp!AD$198</f>
        <v>1.4584367039999999E-4</v>
      </c>
      <c r="AG48" s="12">
        <f>1/1000*[1]TimberSectorMinusCoreVPAExp!AE$198</f>
        <v>4.4997099840000005E-4</v>
      </c>
      <c r="AH48" s="12">
        <f>1/1000*[1]TimberSectorMinusCoreVPAExp!AF$198</f>
        <v>3.1976066569999999E-4</v>
      </c>
      <c r="AI48" s="12">
        <f>1/1000*[1]TimberSectorMinusCoreVPAExp!AG$198</f>
        <v>5.5530030270000005E-4</v>
      </c>
      <c r="AJ48" s="12">
        <f>1/1000*[1]TimberSectorMinusCoreVPAExp!AH$198</f>
        <v>1.0385193159999999E-3</v>
      </c>
      <c r="AK48" s="12">
        <f>1/1000*[1]TimberSectorMinusCoreVPAExp!AI$198</f>
        <v>1.6141886050000001E-3</v>
      </c>
      <c r="AL48" s="12">
        <f>1/1000*[1]TimberSectorMinusCoreVPAExp!AJ$198</f>
        <v>1.1983225336000003E-3</v>
      </c>
      <c r="AM48" s="12">
        <f>1/1000*[1]TimberSectorMinusCoreVPAExp!AK$198</f>
        <v>1.0008387400000001E-3</v>
      </c>
      <c r="AN48" s="12">
        <f>1/1000*[1]TimberSectorMinusCoreVPAExp!AL$198</f>
        <v>9.4892664770000008E-4</v>
      </c>
      <c r="AO48" s="12">
        <f>1/1000*[1]TimberSectorMinusCoreVPAExp!AM$198</f>
        <v>8.8473432E-4</v>
      </c>
      <c r="AP48" s="12">
        <f>1/1000*[1]TimberSectorMinusCoreVPAExp!AN$198</f>
        <v>1.0563585427999999E-3</v>
      </c>
      <c r="AQ48" s="12">
        <f>1/1000*[1]TimberSectorMinusCoreVPAExp!AO$198</f>
        <v>1.0236312467000002E-3</v>
      </c>
      <c r="AR48" s="12">
        <f>1/1000*[1]TimberSectorMinusCoreVPAExp!AP$198</f>
        <v>4.4374188900000002E-4</v>
      </c>
      <c r="AS48" s="12">
        <f>1/1000*[1]TimberSectorMinusCoreVPAExp!AQ$198</f>
        <v>1.152102898E-4</v>
      </c>
      <c r="AT48" s="12">
        <f>1/1000*[1]TimberSectorMinusCoreVPAExp!AR$198</f>
        <v>6.6498821700000006E-5</v>
      </c>
      <c r="AU48" s="12">
        <f>1/1000*[1]TimberSectorMinusCoreVPAExp!AS$198</f>
        <v>4.1838543999999954E-6</v>
      </c>
      <c r="AV48" s="12">
        <f>1/1000*[1]TimberSectorMinusCoreVPAExp!AT$198</f>
        <v>2.3446588000000002E-6</v>
      </c>
      <c r="AW48" s="12">
        <f>1/1000*[1]TimberSectorMinusCoreVPAExp!AU$198</f>
        <v>2.3446588000000002E-6</v>
      </c>
      <c r="AX48" s="12">
        <f>1/1000*[1]TimberSectorMinusCoreVPAExp!AV$198</f>
        <v>2.3446588000000002E-6</v>
      </c>
      <c r="AY48" s="12">
        <f>1/1000*[1]TimberSectorMinusCoreVPAExp!AW$198</f>
        <v>2.3446588000000002E-6</v>
      </c>
      <c r="AZ48" s="12">
        <f>1/1000*[1]TimberSectorMinusCoreVPAExp!AX$198</f>
        <v>2.3446588000000002E-6</v>
      </c>
      <c r="BA48" s="12">
        <f>1/1000*[1]TimberSectorMinusCoreVPAExp!AY$198</f>
        <v>2.3446588000000002E-6</v>
      </c>
      <c r="BB48" s="12">
        <f>1/1000*[1]TimberSectorMinusCoreVPAExp!AZ$198</f>
        <v>2.3446588000000002E-6</v>
      </c>
      <c r="BC48" s="12">
        <f>1/1000*[1]TimberSectorMinusCoreVPAExp!BA$198</f>
        <v>2.3446588000000002E-6</v>
      </c>
      <c r="BD48" s="293"/>
    </row>
    <row r="49" spans="2:56">
      <c r="B49" s="5" t="s">
        <v>91</v>
      </c>
      <c r="C49" s="20">
        <f>1/$A$1*[1]TimberSectorMinusCoreVPAExp!B$226</f>
        <v>0.29783086125434771</v>
      </c>
      <c r="D49" s="12">
        <f>1/$A$1*[1]TimberSectorMinusCoreVPAExp!C$226</f>
        <v>0.25360604431739142</v>
      </c>
      <c r="E49" s="12">
        <f>1/$A$1*[1]TimberSectorMinusCoreVPAExp!D$226</f>
        <v>0.23046951737500004</v>
      </c>
      <c r="F49" s="12">
        <f>1/$A$1*[1]TimberSectorMinusCoreVPAExp!E$226</f>
        <v>0.26711830847608681</v>
      </c>
      <c r="G49" s="12">
        <f>1/$A$1*[1]TimberSectorMinusCoreVPAExp!F$226</f>
        <v>0.27433385488315215</v>
      </c>
      <c r="H49" s="12">
        <f>1/$A$1*[1]TimberSectorMinusCoreVPAExp!G$226</f>
        <v>0.30226583026250009</v>
      </c>
      <c r="I49" s="12">
        <f>1/$A$1*[1]TimberSectorMinusCoreVPAExp!H$226</f>
        <v>0.35973779189293476</v>
      </c>
      <c r="J49" s="12">
        <f>1/$A$1*[1]TimberSectorMinusCoreVPAExp!I$226</f>
        <v>0.31867182554999984</v>
      </c>
      <c r="K49" s="12">
        <f>1/$A$1*[1]TimberSectorMinusCoreVPAExp!J$226</f>
        <v>0.25143457776666656</v>
      </c>
      <c r="L49" s="12">
        <f>1/$A$1*[1]TimberSectorMinusCoreVPAExp!K$226</f>
        <v>0.19812398003571424</v>
      </c>
      <c r="M49" s="12">
        <f>1/$A$1*[1]TimberSectorMinusCoreVPAExp!L$226</f>
        <v>0.18843039240950538</v>
      </c>
      <c r="N49" s="12">
        <f>1/$A$1*[1]TimberSectorMinusCoreVPAExp!M$226</f>
        <v>0.17429564925396568</v>
      </c>
      <c r="O49" s="12">
        <f>1/$A$1*[1]TimberSectorMinusCoreVPAExp!N$226</f>
        <v>0.18276384004333332</v>
      </c>
      <c r="P49" s="12">
        <f>1/$A$1*[1]TimberSectorMinusCoreVPAExp!O$226</f>
        <v>0.16736892824063496</v>
      </c>
      <c r="Q49" s="12">
        <f>1/$A$1*[1]TimberSectorMinusCoreVPAExp!P$226</f>
        <v>0.1689040914095388</v>
      </c>
      <c r="R49" s="12">
        <f>1/$A$1*[1]TimberSectorMinusCoreVPAExp!Q$226</f>
        <v>0.17724687413538462</v>
      </c>
      <c r="S49" s="12">
        <f>1/$A$1*[1]TimberSectorMinusCoreVPAExp!R$226</f>
        <v>0.21569042409573172</v>
      </c>
      <c r="T49" s="12">
        <f>1/$A$1*[1]TimberSectorMinusCoreVPAExp!S$226</f>
        <v>0.1266341723723057</v>
      </c>
      <c r="U49" s="12">
        <f>1/$A$1*[1]TimberSectorMinusCoreVPAExp!T$226</f>
        <v>0.1157259910966677</v>
      </c>
      <c r="V49" s="12">
        <f>1/$A$1*[1]TimberSectorMinusCoreVPAExp!U$226</f>
        <v>1.7107098067566356E-3</v>
      </c>
      <c r="W49" s="12">
        <f>1/$A$1*[1]TimberSectorMinusCoreVPAExp!V$226</f>
        <v>1.7107098067566356E-3</v>
      </c>
      <c r="X49" s="12">
        <f>1/$A$1*[1]TimberSectorMinusCoreVPAExp!W$226</f>
        <v>1.7107098067566356E-3</v>
      </c>
      <c r="Y49" s="12">
        <f>1/$A$1*[1]TimberSectorMinusCoreVPAExp!X$226</f>
        <v>1.7107098067566356E-3</v>
      </c>
      <c r="Z49" s="12">
        <f>1/$A$1*[1]TimberSectorMinusCoreVPAExp!Y$226</f>
        <v>1.7107098067566356E-3</v>
      </c>
      <c r="AA49" s="12">
        <f>1/$A$1*[1]TimberSectorMinusCoreVPAExp!Z$226</f>
        <v>1.7107098067566356E-3</v>
      </c>
      <c r="AB49" s="12">
        <f>1/$A$1*[1]TimberSectorMinusCoreVPAExp!AA$226</f>
        <v>1.7107098067566356E-3</v>
      </c>
      <c r="AC49" s="269"/>
      <c r="AD49" s="20">
        <f>1/1000*[1]TimberSectorMinusCoreVPAExp!AB$226</f>
        <v>0.19618909838079004</v>
      </c>
      <c r="AE49" s="12">
        <f>1/1000*[1]TimberSectorMinusCoreVPAExp!AC$226</f>
        <v>0.17378207622600003</v>
      </c>
      <c r="AF49" s="12">
        <f>1/1000*[1]TimberSectorMinusCoreVPAExp!AD$226</f>
        <v>0.17361613151999999</v>
      </c>
      <c r="AG49" s="12">
        <f>1/1000*[1]TimberSectorMinusCoreVPAExp!AE$226</f>
        <v>0.19924192561280002</v>
      </c>
      <c r="AH49" s="12">
        <f>1/1000*[1]TimberSectorMinusCoreVPAExp!AF$226</f>
        <v>0.22361587936589999</v>
      </c>
      <c r="AI49" s="12">
        <f>1/1000*[1]TimberSectorMinusCoreVPAExp!AG$226</f>
        <v>0.232454038674</v>
      </c>
      <c r="AJ49" s="12">
        <f>1/1000*[1]TimberSectorMinusCoreVPAExp!AH$226</f>
        <v>0.24090231015799998</v>
      </c>
      <c r="AK49" s="12">
        <f>1/1000*[1]TimberSectorMinusCoreVPAExp!AI$226</f>
        <v>0.27263857280699993</v>
      </c>
      <c r="AL49" s="12">
        <f>1/1000*[1]TimberSectorMinusCoreVPAExp!AJ$226</f>
        <v>0.27912027723880006</v>
      </c>
      <c r="AM49" s="12">
        <f>1/1000*[1]TimberSectorMinusCoreVPAExp!AK$226</f>
        <v>0.2281717668912</v>
      </c>
      <c r="AN49" s="12">
        <f>1/1000*[1]TimberSectorMinusCoreVPAExp!AL$226</f>
        <v>0.17973308069619998</v>
      </c>
      <c r="AO49" s="12">
        <f>1/1000*[1]TimberSectorMinusCoreVPAExp!AM$226</f>
        <v>0.25510247895400001</v>
      </c>
      <c r="AP49" s="12">
        <f>1/1000*[1]TimberSectorMinusCoreVPAExp!AN$226</f>
        <v>0.25724869838360004</v>
      </c>
      <c r="AQ49" s="12">
        <f>1/1000*[1]TimberSectorMinusCoreVPAExp!AO$226</f>
        <v>0.248788709508</v>
      </c>
      <c r="AR49" s="12">
        <f>1/1000*[1]TimberSectorMinusCoreVPAExp!AP$226</f>
        <v>0.23450649965560005</v>
      </c>
      <c r="AS49" s="12">
        <f>1/1000*[1]TimberSectorMinusCoreVPAExp!AQ$226</f>
        <v>0.24236294725969998</v>
      </c>
      <c r="AT49" s="12">
        <f>1/1000*[1]TimberSectorMinusCoreVPAExp!AR$226</f>
        <v>0.25465666128609998</v>
      </c>
      <c r="AU49" s="12">
        <f>1/1000*[1]TimberSectorMinusCoreVPAExp!AS$226</f>
        <v>0.23631181194719997</v>
      </c>
      <c r="AV49" s="12">
        <f>1/1000*[1]TimberSectorMinusCoreVPAExp!AT$226</f>
        <v>0.20024874824039998</v>
      </c>
      <c r="AW49" s="12">
        <f>1/1000*[1]TimberSectorMinusCoreVPAExp!AU$226</f>
        <v>0.16060451240764997</v>
      </c>
      <c r="AX49" s="12">
        <f>1/1000*[1]TimberSectorMinusCoreVPAExp!AV$226</f>
        <v>0.16089602839639996</v>
      </c>
      <c r="AY49" s="12">
        <f>1/1000*[1]TimberSectorMinusCoreVPAExp!AW$226</f>
        <v>0.16089602839639996</v>
      </c>
      <c r="AZ49" s="12">
        <f>1/1000*[1]TimberSectorMinusCoreVPAExp!AX$226</f>
        <v>0.16089602839639996</v>
      </c>
      <c r="BA49" s="12">
        <f>1/1000*[1]TimberSectorMinusCoreVPAExp!AY$226</f>
        <v>0.16089602839639996</v>
      </c>
      <c r="BB49" s="12">
        <f>1/1000*[1]TimberSectorMinusCoreVPAExp!AZ$226</f>
        <v>0.16089602839639996</v>
      </c>
      <c r="BC49" s="12">
        <f>1/1000*[1]TimberSectorMinusCoreVPAExp!BA$226</f>
        <v>0.16089602839639996</v>
      </c>
      <c r="BD49" s="293"/>
    </row>
    <row r="50" spans="2:56">
      <c r="B50" s="5" t="s">
        <v>89</v>
      </c>
      <c r="C50" s="20">
        <f>1/$A$1*[1]TimberSectorMinusCoreVPAExp!B$238</f>
        <v>2.9522825163699095E-2</v>
      </c>
      <c r="D50" s="12">
        <f>1/$A$1*[1]TimberSectorMinusCoreVPAExp!C$238</f>
        <v>1.7351986385596242E-2</v>
      </c>
      <c r="E50" s="12">
        <f>1/$A$1*[1]TimberSectorMinusCoreVPAExp!D$238</f>
        <v>1.0633691344793922E-2</v>
      </c>
      <c r="F50" s="12">
        <f>1/$A$1*[1]TimberSectorMinusCoreVPAExp!E$238</f>
        <v>2.6116378156980185E-2</v>
      </c>
      <c r="G50" s="12">
        <f>1/$A$1*[1]TimberSectorMinusCoreVPAExp!F$238</f>
        <v>3.0863289337273385E-2</v>
      </c>
      <c r="H50" s="12">
        <f>1/$A$1*[1]TimberSectorMinusCoreVPAExp!G$238</f>
        <v>4.5628658999999995E-2</v>
      </c>
      <c r="I50" s="12">
        <f>1/$A$1*[1]TimberSectorMinusCoreVPAExp!H$238</f>
        <v>3.2028808499763479E-2</v>
      </c>
      <c r="J50" s="12">
        <f>1/$A$1*[1]TimberSectorMinusCoreVPAExp!I$238</f>
        <v>2.610623513149915E-2</v>
      </c>
      <c r="K50" s="12">
        <f>1/$A$1*[1]TimberSectorMinusCoreVPAExp!J$238</f>
        <v>2.0101033513230081E-2</v>
      </c>
      <c r="L50" s="12">
        <f>1/$A$1*[1]TimberSectorMinusCoreVPAExp!K$238</f>
        <v>1.6974942364626554E-2</v>
      </c>
      <c r="M50" s="12">
        <f>1/$A$1*[1]TimberSectorMinusCoreVPAExp!L$238</f>
        <v>2.0157642588832698E-2</v>
      </c>
      <c r="N50" s="12">
        <f>1/$A$1*[1]TimberSectorMinusCoreVPAExp!M$238</f>
        <v>2.3252172718655907E-2</v>
      </c>
      <c r="O50" s="12">
        <f>1/$A$1*[1]TimberSectorMinusCoreVPAExp!N$238</f>
        <v>2.1521112866091596E-2</v>
      </c>
      <c r="P50" s="12">
        <f>1/$A$1*[1]TimberSectorMinusCoreVPAExp!O$238</f>
        <v>1.9924399748094079E-2</v>
      </c>
      <c r="Q50" s="12">
        <f>1/$A$1*[1]TimberSectorMinusCoreVPAExp!P$238</f>
        <v>9.313979518345181E-3</v>
      </c>
      <c r="R50" s="12">
        <f>1/$A$1*[1]TimberSectorMinusCoreVPAExp!Q$238</f>
        <v>9.3727569540255681E-3</v>
      </c>
      <c r="S50" s="12">
        <f>1/$A$1*[1]TimberSectorMinusCoreVPAExp!R$238</f>
        <v>1.2012850786305908E-2</v>
      </c>
      <c r="T50" s="12">
        <f>1/$A$1*[1]TimberSectorMinusCoreVPAExp!S$238</f>
        <v>1.2993755633456623E-2</v>
      </c>
      <c r="U50" s="12">
        <f>1/$A$1*[1]TimberSectorMinusCoreVPAExp!T$238</f>
        <v>8.8939821632301862E-3</v>
      </c>
      <c r="V50" s="12">
        <f>1/$A$1*[1]TimberSectorMinusCoreVPAExp!U$238</f>
        <v>4.2910696743689086E-3</v>
      </c>
      <c r="W50" s="12">
        <f>1/$A$1*[1]TimberSectorMinusCoreVPAExp!V$238</f>
        <v>4.2910696743689086E-3</v>
      </c>
      <c r="X50" s="12">
        <f>1/$A$1*[1]TimberSectorMinusCoreVPAExp!W$238</f>
        <v>4.2910696743689086E-3</v>
      </c>
      <c r="Y50" s="12">
        <f>1/$A$1*[1]TimberSectorMinusCoreVPAExp!X$238</f>
        <v>4.2910696743689086E-3</v>
      </c>
      <c r="Z50" s="12">
        <f>1/$A$1*[1]TimberSectorMinusCoreVPAExp!Y$238</f>
        <v>4.2910696743689086E-3</v>
      </c>
      <c r="AA50" s="12">
        <f>1/$A$1*[1]TimberSectorMinusCoreVPAExp!Z$238</f>
        <v>4.2910696743689086E-3</v>
      </c>
      <c r="AB50" s="12">
        <f>1/$A$1*[1]TimberSectorMinusCoreVPAExp!AA$238</f>
        <v>4.2910696743689086E-3</v>
      </c>
      <c r="AC50" s="269"/>
      <c r="AD50" s="20">
        <f>1/1000*[1]TimberSectorMinusCoreVPAExp!AB$238</f>
        <v>9.0608005442100008E-3</v>
      </c>
      <c r="AE50" s="12">
        <f>1/1000*[1]TimberSectorMinusCoreVPAExp!AC$238</f>
        <v>7.1842157123999991E-3</v>
      </c>
      <c r="AF50" s="12">
        <f>1/1000*[1]TimberSectorMinusCoreVPAExp!AD$238</f>
        <v>5.2857999839999994E-3</v>
      </c>
      <c r="AG50" s="12">
        <f>1/1000*[1]TimberSectorMinusCoreVPAExp!AE$238</f>
        <v>8.4756540063999995E-3</v>
      </c>
      <c r="AH50" s="12">
        <f>1/1000*[1]TimberSectorMinusCoreVPAExp!AF$238</f>
        <v>1.19506286893E-2</v>
      </c>
      <c r="AI50" s="12">
        <f>1/1000*[1]TimberSectorMinusCoreVPAExp!AG$238</f>
        <v>1.8490339210200001E-2</v>
      </c>
      <c r="AJ50" s="12">
        <f>1/1000*[1]TimberSectorMinusCoreVPAExp!AH$238</f>
        <v>1.1989906462000001E-2</v>
      </c>
      <c r="AK50" s="12">
        <f>1/1000*[1]TimberSectorMinusCoreVPAExp!AI$238</f>
        <v>1.7242430441999999E-2</v>
      </c>
      <c r="AL50" s="12">
        <f>1/1000*[1]TimberSectorMinusCoreVPAExp!AJ$238</f>
        <v>1.6541956698800001E-2</v>
      </c>
      <c r="AM50" s="12">
        <f>1/1000*[1]TimberSectorMinusCoreVPAExp!AK$238</f>
        <v>9.3487809008000015E-3</v>
      </c>
      <c r="AN50" s="12">
        <f>1/1000*[1]TimberSectorMinusCoreVPAExp!AL$238</f>
        <v>1.2422922591700003E-2</v>
      </c>
      <c r="AO50" s="12">
        <f>1/1000*[1]TimberSectorMinusCoreVPAExp!AM$238</f>
        <v>1.5624195107599999E-2</v>
      </c>
      <c r="AP50" s="12">
        <f>1/1000*[1]TimberSectorMinusCoreVPAExp!AN$238</f>
        <v>1.1350523245600002E-2</v>
      </c>
      <c r="AQ50" s="12">
        <f>1/1000*[1]TimberSectorMinusCoreVPAExp!AO$238</f>
        <v>1.4002090010800002E-2</v>
      </c>
      <c r="AR50" s="12">
        <f>1/1000*[1]TimberSectorMinusCoreVPAExp!AP$238</f>
        <v>9.2694231623999986E-3</v>
      </c>
      <c r="AS50" s="12">
        <f>1/1000*[1]TimberSectorMinusCoreVPAExp!AQ$238</f>
        <v>6.6819618796999996E-3</v>
      </c>
      <c r="AT50" s="12">
        <f>1/1000*[1]TimberSectorMinusCoreVPAExp!AR$238</f>
        <v>8.0037078484000001E-3</v>
      </c>
      <c r="AU50" s="12">
        <f>1/1000*[1]TimberSectorMinusCoreVPAExp!AS$238</f>
        <v>7.4973484475999988E-3</v>
      </c>
      <c r="AV50" s="12">
        <f>1/1000*[1]TimberSectorMinusCoreVPAExp!AT$238</f>
        <v>4.8443630765999997E-3</v>
      </c>
      <c r="AW50" s="12">
        <f>1/1000*[1]TimberSectorMinusCoreVPAExp!AU$238</f>
        <v>1.1957030657666664E-3</v>
      </c>
      <c r="AX50" s="12">
        <f>1/1000*[1]TimberSectorMinusCoreVPAExp!AV$238</f>
        <v>1.3626038315999998E-3</v>
      </c>
      <c r="AY50" s="12">
        <f>1/1000*[1]TimberSectorMinusCoreVPAExp!AW$238</f>
        <v>1.3626038315999998E-3</v>
      </c>
      <c r="AZ50" s="12">
        <f>1/1000*[1]TimberSectorMinusCoreVPAExp!AX$238</f>
        <v>1.3626038315999998E-3</v>
      </c>
      <c r="BA50" s="12">
        <f>1/1000*[1]TimberSectorMinusCoreVPAExp!AY$238</f>
        <v>1.3626038315999998E-3</v>
      </c>
      <c r="BB50" s="12">
        <f>1/1000*[1]TimberSectorMinusCoreVPAExp!AZ$238</f>
        <v>1.3626038315999998E-3</v>
      </c>
      <c r="BC50" s="12">
        <f>1/1000*[1]TimberSectorMinusCoreVPAExp!BA$238</f>
        <v>1.3626038315999998E-3</v>
      </c>
      <c r="BD50" s="293"/>
    </row>
    <row r="51" spans="2:56" ht="13" thickBot="1">
      <c r="B51" s="6" t="s">
        <v>138</v>
      </c>
      <c r="C51" s="279">
        <f t="shared" ref="C51:AB51" si="18">SUM(C43:C43)-SUM(C44:C50)</f>
        <v>2.7062784846041077E-2</v>
      </c>
      <c r="D51" s="107">
        <f t="shared" si="18"/>
        <v>2.571468159555762E-2</v>
      </c>
      <c r="E51" s="107">
        <f t="shared" si="18"/>
        <v>2.2720196383061997E-2</v>
      </c>
      <c r="F51" s="107">
        <f t="shared" si="18"/>
        <v>4.3463432260860801E-2</v>
      </c>
      <c r="G51" s="107">
        <f t="shared" si="18"/>
        <v>3.7538894604440209E-2</v>
      </c>
      <c r="H51" s="107">
        <f t="shared" si="18"/>
        <v>3.7231286154020271E-2</v>
      </c>
      <c r="I51" s="107">
        <f t="shared" si="18"/>
        <v>2.3338927201871196E-2</v>
      </c>
      <c r="J51" s="107">
        <f t="shared" si="18"/>
        <v>1.7039360903581491E-2</v>
      </c>
      <c r="K51" s="107">
        <f t="shared" si="18"/>
        <v>1.7237056460420952E-2</v>
      </c>
      <c r="L51" s="107">
        <f t="shared" si="18"/>
        <v>1.2879347862341128E-2</v>
      </c>
      <c r="M51" s="107">
        <f t="shared" si="18"/>
        <v>2.160153919068547E-2</v>
      </c>
      <c r="N51" s="107">
        <f t="shared" si="18"/>
        <v>1.1080381806374828E-2</v>
      </c>
      <c r="O51" s="107">
        <f t="shared" si="18"/>
        <v>3.0741623092544801E-2</v>
      </c>
      <c r="P51" s="107">
        <f t="shared" si="18"/>
        <v>1.8859940923909135E-2</v>
      </c>
      <c r="Q51" s="107">
        <f t="shared" si="18"/>
        <v>1.270867852001567E-2</v>
      </c>
      <c r="R51" s="107">
        <f t="shared" si="18"/>
        <v>1.2047763967902109E-2</v>
      </c>
      <c r="S51" s="107">
        <f t="shared" si="18"/>
        <v>1.2104275850284618E-2</v>
      </c>
      <c r="T51" s="107">
        <f t="shared" si="18"/>
        <v>1.7093356633862217E-2</v>
      </c>
      <c r="U51" s="107">
        <f t="shared" si="18"/>
        <v>2.2094143615364381E-2</v>
      </c>
      <c r="V51" s="107">
        <f t="shared" si="18"/>
        <v>1.577251118338556E-2</v>
      </c>
      <c r="W51" s="107">
        <f t="shared" si="18"/>
        <v>1.577251118338556E-2</v>
      </c>
      <c r="X51" s="107">
        <f t="shared" si="18"/>
        <v>1.577251118338556E-2</v>
      </c>
      <c r="Y51" s="107">
        <f t="shared" si="18"/>
        <v>1.577251118338556E-2</v>
      </c>
      <c r="Z51" s="107">
        <f t="shared" si="18"/>
        <v>1.577251118338556E-2</v>
      </c>
      <c r="AA51" s="107">
        <f t="shared" si="18"/>
        <v>1.577251118338556E-2</v>
      </c>
      <c r="AB51" s="107">
        <f t="shared" si="18"/>
        <v>1.577251118338556E-2</v>
      </c>
      <c r="AC51" s="280"/>
      <c r="AD51" s="62">
        <f t="shared" ref="AD51:BC51" si="19">SUM(AD43:AD43)-SUM(AD44:AD50)</f>
        <v>2.1723120995585432E-2</v>
      </c>
      <c r="AE51" s="108">
        <f t="shared" si="19"/>
        <v>2.3464365342399623E-2</v>
      </c>
      <c r="AF51" s="108">
        <f t="shared" si="19"/>
        <v>2.4055043697599338E-2</v>
      </c>
      <c r="AG51" s="108">
        <f t="shared" si="19"/>
        <v>2.9255149828800453E-2</v>
      </c>
      <c r="AH51" s="108">
        <f t="shared" si="19"/>
        <v>3.2600480735900106E-2</v>
      </c>
      <c r="AI51" s="108">
        <f t="shared" si="19"/>
        <v>3.4064060144400277E-2</v>
      </c>
      <c r="AJ51" s="108">
        <f t="shared" si="19"/>
        <v>3.1033004041201129E-2</v>
      </c>
      <c r="AK51" s="108">
        <f t="shared" si="19"/>
        <v>3.5945796067501312E-2</v>
      </c>
      <c r="AL51" s="108">
        <f t="shared" si="19"/>
        <v>4.8382758761200795E-2</v>
      </c>
      <c r="AM51" s="108">
        <f t="shared" si="19"/>
        <v>4.3597246862400574E-2</v>
      </c>
      <c r="AN51" s="108">
        <f t="shared" si="19"/>
        <v>3.3268435027599241E-2</v>
      </c>
      <c r="AO51" s="108">
        <f t="shared" si="19"/>
        <v>3.2224683944000465E-2</v>
      </c>
      <c r="AP51" s="108">
        <f t="shared" si="19"/>
        <v>4.1490484512399561E-2</v>
      </c>
      <c r="AQ51" s="108">
        <f t="shared" si="19"/>
        <v>3.8314993970499256E-2</v>
      </c>
      <c r="AR51" s="108">
        <f t="shared" si="19"/>
        <v>3.9664459107000005E-2</v>
      </c>
      <c r="AS51" s="108">
        <f t="shared" si="19"/>
        <v>3.1492154638799008E-2</v>
      </c>
      <c r="AT51" s="108">
        <f t="shared" si="19"/>
        <v>3.4285414439400086E-2</v>
      </c>
      <c r="AU51" s="108">
        <f t="shared" si="19"/>
        <v>3.0919260675600357E-2</v>
      </c>
      <c r="AV51" s="108">
        <f t="shared" si="19"/>
        <v>3.3208865087198725E-2</v>
      </c>
      <c r="AW51" s="108">
        <f t="shared" si="19"/>
        <v>1.38734111558666E-2</v>
      </c>
      <c r="AX51" s="108">
        <f t="shared" si="19"/>
        <v>1.5048642259200051E-2</v>
      </c>
      <c r="AY51" s="108">
        <f t="shared" si="19"/>
        <v>1.5048642259200051E-2</v>
      </c>
      <c r="AZ51" s="108">
        <f t="shared" si="19"/>
        <v>1.5048642259200051E-2</v>
      </c>
      <c r="BA51" s="108">
        <f t="shared" si="19"/>
        <v>1.5048642259200051E-2</v>
      </c>
      <c r="BB51" s="108">
        <f t="shared" si="19"/>
        <v>1.5048642259200051E-2</v>
      </c>
      <c r="BC51" s="108">
        <f t="shared" si="19"/>
        <v>1.5048642259200051E-2</v>
      </c>
      <c r="BD51" s="293"/>
    </row>
    <row r="52" spans="2:56" ht="13" thickTop="1">
      <c r="C52" s="37"/>
      <c r="D52" s="37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7"/>
      <c r="X52" s="37"/>
      <c r="Y52" s="37"/>
      <c r="Z52" s="37"/>
      <c r="AA52" s="37"/>
      <c r="AB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</row>
    <row r="53" spans="2:56">
      <c r="B53" s="103" t="s">
        <v>128</v>
      </c>
      <c r="C53" s="104">
        <f>1/$A$1*[1]TimberSectorMinusCoreVPAExp!B$152</f>
        <v>0</v>
      </c>
      <c r="D53" s="104">
        <f>1/$A$1*[1]TimberSectorMinusCoreVPAExp!C$152</f>
        <v>0</v>
      </c>
      <c r="E53" s="104">
        <f>1/$A$1*[1]TimberSectorMinusCoreVPAExp!D$152</f>
        <v>0</v>
      </c>
      <c r="F53" s="104">
        <f>1/$A$1*[1]TimberSectorMinusCoreVPAExp!E$152</f>
        <v>0</v>
      </c>
      <c r="G53" s="104">
        <f>1/$A$1*[1]TimberSectorMinusCoreVPAExp!F$152</f>
        <v>0</v>
      </c>
      <c r="H53" s="104">
        <f>1/$A$1*[1]TimberSectorMinusCoreVPAExp!G$152</f>
        <v>2.4708599999999999E-4</v>
      </c>
      <c r="I53" s="104">
        <f>1/$A$1*[1]TimberSectorMinusCoreVPAExp!H$152</f>
        <v>4.3355200000000013E-4</v>
      </c>
      <c r="J53" s="104">
        <f>1/$A$1*[1]TimberSectorMinusCoreVPAExp!I$152</f>
        <v>0</v>
      </c>
      <c r="K53" s="104">
        <f>1/$A$1*[1]TimberSectorMinusCoreVPAExp!J$152</f>
        <v>1.3999999999999999E-6</v>
      </c>
      <c r="L53" s="104">
        <f>1/$A$1*[1]TimberSectorMinusCoreVPAExp!K$152</f>
        <v>6.6550772630737904E-5</v>
      </c>
      <c r="M53" s="104">
        <f>1/$A$1*[1]TimberSectorMinusCoreVPAExp!L$152</f>
        <v>8.566199999999998E-5</v>
      </c>
      <c r="N53" s="104">
        <f>1/$A$1*[1]TimberSectorMinusCoreVPAExp!M$152</f>
        <v>5.8593670937823894E-5</v>
      </c>
      <c r="O53" s="104">
        <f>1/$A$1*[1]TimberSectorMinusCoreVPAExp!N$152</f>
        <v>1.3481514723361747E-5</v>
      </c>
      <c r="P53" s="104">
        <f>1/$A$1*[1]TimberSectorMinusCoreVPAExp!O$152</f>
        <v>1.5072295740378892E-4</v>
      </c>
      <c r="Q53" s="104">
        <f>1/$A$1*[1]TimberSectorMinusCoreVPAExp!P$152</f>
        <v>1.3080562499999997E-4</v>
      </c>
      <c r="R53" s="104">
        <f>1/$A$1*[1]TimberSectorMinusCoreVPAExp!Q$152</f>
        <v>8.3757528282336013E-5</v>
      </c>
      <c r="S53" s="104">
        <f>1/$A$1*[1]TimberSectorMinusCoreVPAExp!R$152</f>
        <v>7.12642857142857E-5</v>
      </c>
      <c r="T53" s="104">
        <f>1/$A$1*[1]TimberSectorMinusCoreVPAExp!S$152</f>
        <v>2.1408606358974357E-4</v>
      </c>
      <c r="U53" s="104">
        <f>1/$A$1*[1]TimberSectorMinusCoreVPAExp!T$152</f>
        <v>9.7873644005880609E-5</v>
      </c>
      <c r="V53" s="104">
        <f>1/$A$1*[1]TimberSectorMinusCoreVPAExp!U$152</f>
        <v>2.5226501148737768E-5</v>
      </c>
      <c r="W53" s="104">
        <f>1/$A$1*[1]TimberSectorMinusCoreVPAExp!V$152</f>
        <v>2.5226501148737768E-5</v>
      </c>
      <c r="X53" s="104">
        <f>1/$A$1*[1]TimberSectorMinusCoreVPAExp!W$152</f>
        <v>2.5226501148737768E-5</v>
      </c>
      <c r="Y53" s="104">
        <f>1/$A$1*[1]TimberSectorMinusCoreVPAExp!X$152</f>
        <v>2.5226501148737768E-5</v>
      </c>
      <c r="Z53" s="104">
        <f>1/$A$1*[1]TimberSectorMinusCoreVPAExp!Y$152</f>
        <v>2.5226501148737768E-5</v>
      </c>
      <c r="AA53" s="104">
        <f>1/$A$1*[1]TimberSectorMinusCoreVPAExp!Z$152</f>
        <v>2.5226501148737768E-5</v>
      </c>
      <c r="AB53" s="104">
        <f>1/$A$1*[1]TimberSectorMinusCoreVPAExp!AA$152</f>
        <v>2.5226501148737768E-5</v>
      </c>
      <c r="AC53" s="105"/>
      <c r="AD53" s="104">
        <f>1/1000*[1]TimberSectorMinusCoreVPAExp!AB$152</f>
        <v>0</v>
      </c>
      <c r="AE53" s="104">
        <f>1/1000*[1]TimberSectorMinusCoreVPAExp!AC$152</f>
        <v>0</v>
      </c>
      <c r="AF53" s="104">
        <f>1/1000*[1]TimberSectorMinusCoreVPAExp!AD$152</f>
        <v>0</v>
      </c>
      <c r="AG53" s="104">
        <f>1/1000*[1]TimberSectorMinusCoreVPAExp!AE$152</f>
        <v>0</v>
      </c>
      <c r="AH53" s="104">
        <f>1/1000*[1]TimberSectorMinusCoreVPAExp!AF$152</f>
        <v>0</v>
      </c>
      <c r="AI53" s="104">
        <f>1/1000*[1]TimberSectorMinusCoreVPAExp!AG$152</f>
        <v>4.0655570670000007E-4</v>
      </c>
      <c r="AJ53" s="104">
        <f>1/1000*[1]TimberSectorMinusCoreVPAExp!AH$152</f>
        <v>3.1084386960000007E-4</v>
      </c>
      <c r="AK53" s="104">
        <f>1/1000*[1]TimberSectorMinusCoreVPAExp!AI$152</f>
        <v>0</v>
      </c>
      <c r="AL53" s="104">
        <f>1/1000*[1]TimberSectorMinusCoreVPAExp!AJ$152</f>
        <v>8.0894000000000008E-6</v>
      </c>
      <c r="AM53" s="104">
        <f>1/1000*[1]TimberSectorMinusCoreVPAExp!AK$152</f>
        <v>2.9371837880000004E-4</v>
      </c>
      <c r="AN53" s="104">
        <f>1/1000*[1]TimberSectorMinusCoreVPAExp!AL$152</f>
        <v>5.1852359100000003E-4</v>
      </c>
      <c r="AO53" s="104">
        <f>1/1000*[1]TimberSectorMinusCoreVPAExp!AM$152</f>
        <v>1.9216395147999999E-3</v>
      </c>
      <c r="AP53" s="104">
        <f>1/1000*[1]TimberSectorMinusCoreVPAExp!AN$152</f>
        <v>1.0887210839999999E-4</v>
      </c>
      <c r="AQ53" s="104">
        <f>1/1000*[1]TimberSectorMinusCoreVPAExp!AO$152</f>
        <v>1.3199498169999999E-4</v>
      </c>
      <c r="AR53" s="104">
        <f>1/1000*[1]TimberSectorMinusCoreVPAExp!AP$152</f>
        <v>9.0914566539999995E-4</v>
      </c>
      <c r="AS53" s="104">
        <f>1/1000*[1]TimberSectorMinusCoreVPAExp!AQ$152</f>
        <v>1.2320236700000001E-4</v>
      </c>
      <c r="AT53" s="104">
        <f>1/1000*[1]TimberSectorMinusCoreVPAExp!AR$152</f>
        <v>1.2085511900000002E-4</v>
      </c>
      <c r="AU53" s="104">
        <f>1/1000*[1]TimberSectorMinusCoreVPAExp!AS$152</f>
        <v>7.0802008420000001E-4</v>
      </c>
      <c r="AV53" s="104">
        <f>1/1000*[1]TimberSectorMinusCoreVPAExp!AT$152</f>
        <v>5.6004584759999996E-4</v>
      </c>
      <c r="AW53" s="104">
        <f>1/1000*[1]TimberSectorMinusCoreVPAExp!AU$152</f>
        <v>3.9586795160000002E-4</v>
      </c>
      <c r="AX53" s="104">
        <f>1/1000*[1]TimberSectorMinusCoreVPAExp!AV$152</f>
        <v>3.9586795160000002E-4</v>
      </c>
      <c r="AY53" s="104">
        <f>1/1000*[1]TimberSectorMinusCoreVPAExp!AW$152</f>
        <v>3.9586795160000002E-4</v>
      </c>
      <c r="AZ53" s="104">
        <f>1/1000*[1]TimberSectorMinusCoreVPAExp!AX$152</f>
        <v>3.9586795160000002E-4</v>
      </c>
      <c r="BA53" s="104">
        <f>1/1000*[1]TimberSectorMinusCoreVPAExp!AY$152</f>
        <v>3.9586795160000002E-4</v>
      </c>
      <c r="BB53" s="104">
        <f>1/1000*[1]TimberSectorMinusCoreVPAExp!AZ$152</f>
        <v>3.9586795160000002E-4</v>
      </c>
      <c r="BC53" s="104">
        <f>1/1000*[1]TimberSectorMinusCoreVPAExp!BA$152</f>
        <v>3.9586795160000002E-4</v>
      </c>
    </row>
    <row r="54" spans="2:56">
      <c r="B54" s="103" t="s">
        <v>129</v>
      </c>
      <c r="C54" s="104">
        <f>1/$A$1*[1]TimberSectorMinusCoreVPAExp!B$202</f>
        <v>0</v>
      </c>
      <c r="D54" s="104">
        <f>1/$A$1*[1]TimberSectorMinusCoreVPAExp!C$202</f>
        <v>0</v>
      </c>
      <c r="E54" s="104">
        <f>1/$A$1*[1]TimberSectorMinusCoreVPAExp!D$202</f>
        <v>0</v>
      </c>
      <c r="F54" s="104">
        <f>1/$A$1*[1]TimberSectorMinusCoreVPAExp!E$202</f>
        <v>0</v>
      </c>
      <c r="G54" s="104">
        <f>1/$A$1*[1]TimberSectorMinusCoreVPAExp!F$202</f>
        <v>0</v>
      </c>
      <c r="H54" s="104">
        <f>1/$A$1*[1]TimberSectorMinusCoreVPAExp!G$202</f>
        <v>1.5212638394056523E-3</v>
      </c>
      <c r="I54" s="104">
        <f>1/$A$1*[1]TimberSectorMinusCoreVPAExp!H$202</f>
        <v>4.313027901561896E-3</v>
      </c>
      <c r="J54" s="104">
        <f>1/$A$1*[1]TimberSectorMinusCoreVPAExp!I$202</f>
        <v>7.2588373573657878E-3</v>
      </c>
      <c r="K54" s="104">
        <f>1/$A$1*[1]TimberSectorMinusCoreVPAExp!J$202</f>
        <v>7.9452354356049654E-3</v>
      </c>
      <c r="L54" s="104">
        <f>1/$A$1*[1]TimberSectorMinusCoreVPAExp!K$202</f>
        <v>2.9854307287040431E-3</v>
      </c>
      <c r="M54" s="104">
        <f>1/$A$1*[1]TimberSectorMinusCoreVPAExp!L$202</f>
        <v>3.0727089693210734E-3</v>
      </c>
      <c r="N54" s="104">
        <f>1/$A$1*[1]TimberSectorMinusCoreVPAExp!M$202</f>
        <v>2.3033514266757628E-3</v>
      </c>
      <c r="O54" s="104">
        <f>1/$A$1*[1]TimberSectorMinusCoreVPAExp!N$202</f>
        <v>2.0587656542752045E-3</v>
      </c>
      <c r="P54" s="104">
        <f>1/$A$1*[1]TimberSectorMinusCoreVPAExp!O$202</f>
        <v>1.9996877704129353E-3</v>
      </c>
      <c r="Q54" s="104">
        <f>1/$A$1*[1]TimberSectorMinusCoreVPAExp!P$202</f>
        <v>2.2328606809583736E-3</v>
      </c>
      <c r="R54" s="104">
        <f>1/$A$1*[1]TimberSectorMinusCoreVPAExp!Q$202</f>
        <v>2.5566661981924694E-3</v>
      </c>
      <c r="S54" s="104">
        <f>1/$A$1*[1]TimberSectorMinusCoreVPAExp!R$202</f>
        <v>2.0583058359173552E-3</v>
      </c>
      <c r="T54" s="104">
        <f>1/$A$1*[1]TimberSectorMinusCoreVPAExp!S$202</f>
        <v>1.9821371977274045E-3</v>
      </c>
      <c r="U54" s="104">
        <f>1/$A$1*[1]TimberSectorMinusCoreVPAExp!T$202</f>
        <v>3.9053657829725822E-3</v>
      </c>
      <c r="V54" s="104">
        <f>1/$A$1*[1]TimberSectorMinusCoreVPAExp!U$202</f>
        <v>4.7138000000000008E-4</v>
      </c>
      <c r="W54" s="104">
        <f>1/$A$1*[1]TimberSectorMinusCoreVPAExp!V$202</f>
        <v>4.7138000000000008E-4</v>
      </c>
      <c r="X54" s="104">
        <f>1/$A$1*[1]TimberSectorMinusCoreVPAExp!W$202</f>
        <v>4.7138000000000008E-4</v>
      </c>
      <c r="Y54" s="104">
        <f>1/$A$1*[1]TimberSectorMinusCoreVPAExp!X$202</f>
        <v>4.7138000000000008E-4</v>
      </c>
      <c r="Z54" s="104">
        <f>1/$A$1*[1]TimberSectorMinusCoreVPAExp!Y$202</f>
        <v>4.7138000000000008E-4</v>
      </c>
      <c r="AA54" s="104">
        <f>1/$A$1*[1]TimberSectorMinusCoreVPAExp!Z$202</f>
        <v>4.7138000000000008E-4</v>
      </c>
      <c r="AB54" s="104">
        <f>1/$A$1*[1]TimberSectorMinusCoreVPAExp!AA$202</f>
        <v>4.7138000000000008E-4</v>
      </c>
      <c r="AC54" s="105"/>
      <c r="AD54" s="104">
        <f>1/1000*[1]TimberSectorMinusCoreVPAExp!AB$202</f>
        <v>0</v>
      </c>
      <c r="AE54" s="104">
        <f>1/1000*[1]TimberSectorMinusCoreVPAExp!AC$202</f>
        <v>0</v>
      </c>
      <c r="AF54" s="104">
        <f>1/1000*[1]TimberSectorMinusCoreVPAExp!AD$202</f>
        <v>0</v>
      </c>
      <c r="AG54" s="104">
        <f>1/1000*[1]TimberSectorMinusCoreVPAExp!AE$202</f>
        <v>0</v>
      </c>
      <c r="AH54" s="104">
        <f>1/1000*[1]TimberSectorMinusCoreVPAExp!AF$202</f>
        <v>0</v>
      </c>
      <c r="AI54" s="104">
        <f>1/1000*[1]TimberSectorMinusCoreVPAExp!AG$202</f>
        <v>5.9882389709999993E-4</v>
      </c>
      <c r="AJ54" s="104">
        <f>1/1000*[1]TimberSectorMinusCoreVPAExp!AH$202</f>
        <v>2.5145386403999997E-3</v>
      </c>
      <c r="AK54" s="104">
        <f>1/1000*[1]TimberSectorMinusCoreVPAExp!AI$202</f>
        <v>2.3964480769999999E-3</v>
      </c>
      <c r="AL54" s="104">
        <f>1/1000*[1]TimberSectorMinusCoreVPAExp!AJ$202</f>
        <v>2.6643336088000009E-3</v>
      </c>
      <c r="AM54" s="104">
        <f>1/1000*[1]TimberSectorMinusCoreVPAExp!AK$202</f>
        <v>1.0984203427999999E-3</v>
      </c>
      <c r="AN54" s="104">
        <f>1/1000*[1]TimberSectorMinusCoreVPAExp!AL$202</f>
        <v>1.1456279563000001E-3</v>
      </c>
      <c r="AO54" s="104">
        <f>1/1000*[1]TimberSectorMinusCoreVPAExp!AM$202</f>
        <v>1.1327321396E-3</v>
      </c>
      <c r="AP54" s="104">
        <f>1/1000*[1]TimberSectorMinusCoreVPAExp!AN$202</f>
        <v>7.4093951799999991E-4</v>
      </c>
      <c r="AQ54" s="104">
        <f>1/1000*[1]TimberSectorMinusCoreVPAExp!AO$202</f>
        <v>1.1762347217000001E-3</v>
      </c>
      <c r="AR54" s="104">
        <f>1/1000*[1]TimberSectorMinusCoreVPAExp!AP$202</f>
        <v>1.2487529288000001E-3</v>
      </c>
      <c r="AS54" s="104">
        <f>1/1000*[1]TimberSectorMinusCoreVPAExp!AQ$202</f>
        <v>7.2498670309999993E-4</v>
      </c>
      <c r="AT54" s="104">
        <f>1/1000*[1]TimberSectorMinusCoreVPAExp!AR$202</f>
        <v>8.9386835580000006E-4</v>
      </c>
      <c r="AU54" s="104">
        <f>1/1000*[1]TimberSectorMinusCoreVPAExp!AS$202</f>
        <v>1.2621224187000001E-3</v>
      </c>
      <c r="AV54" s="104">
        <f>1/1000*[1]TimberSectorMinusCoreVPAExp!AT$202</f>
        <v>1.1128489680000003E-3</v>
      </c>
      <c r="AW54" s="104">
        <f>1/1000*[1]TimberSectorMinusCoreVPAExp!AU$202</f>
        <v>3.7293506900000002E-4</v>
      </c>
      <c r="AX54" s="104">
        <f>1/1000*[1]TimberSectorMinusCoreVPAExp!AV$202</f>
        <v>4.8728035400000003E-4</v>
      </c>
      <c r="AY54" s="104">
        <f>1/1000*[1]TimberSectorMinusCoreVPAExp!AW$202</f>
        <v>4.8728035400000003E-4</v>
      </c>
      <c r="AZ54" s="104">
        <f>1/1000*[1]TimberSectorMinusCoreVPAExp!AX$202</f>
        <v>4.8728035400000003E-4</v>
      </c>
      <c r="BA54" s="104">
        <f>1/1000*[1]TimberSectorMinusCoreVPAExp!AY$202</f>
        <v>4.8728035400000003E-4</v>
      </c>
      <c r="BB54" s="104">
        <f>1/1000*[1]TimberSectorMinusCoreVPAExp!AZ$202</f>
        <v>4.8728035400000003E-4</v>
      </c>
      <c r="BC54" s="104">
        <f>1/1000*[1]TimberSectorMinusCoreVPAExp!BA$202</f>
        <v>4.8728035400000003E-4</v>
      </c>
    </row>
    <row r="55" spans="2:56">
      <c r="B55" s="103" t="s">
        <v>130</v>
      </c>
      <c r="C55" s="104">
        <f>1/$A$1*[1]TimberSectorMinusCoreVPAExp!B$203</f>
        <v>0</v>
      </c>
      <c r="D55" s="104">
        <f>1/$A$1*[1]TimberSectorMinusCoreVPAExp!C$203</f>
        <v>0</v>
      </c>
      <c r="E55" s="104">
        <f>1/$A$1*[1]TimberSectorMinusCoreVPAExp!D$203</f>
        <v>0</v>
      </c>
      <c r="F55" s="104">
        <f>1/$A$1*[1]TimberSectorMinusCoreVPAExp!E$203</f>
        <v>0</v>
      </c>
      <c r="G55" s="104">
        <f>1/$A$1*[1]TimberSectorMinusCoreVPAExp!F$203</f>
        <v>3.1125200000000001E-3</v>
      </c>
      <c r="H55" s="104">
        <f>1/$A$1*[1]TimberSectorMinusCoreVPAExp!G$203</f>
        <v>1.0653500000000001E-3</v>
      </c>
      <c r="I55" s="104">
        <f>1/$A$1*[1]TimberSectorMinusCoreVPAExp!H$203</f>
        <v>0</v>
      </c>
      <c r="J55" s="104">
        <f>1/$A$1*[1]TimberSectorMinusCoreVPAExp!I$203</f>
        <v>0</v>
      </c>
      <c r="K55" s="104">
        <f>1/$A$1*[1]TimberSectorMinusCoreVPAExp!J$203</f>
        <v>0</v>
      </c>
      <c r="L55" s="104">
        <f>1/$A$1*[1]TimberSectorMinusCoreVPAExp!K$203</f>
        <v>0</v>
      </c>
      <c r="M55" s="104">
        <f>1/$A$1*[1]TimberSectorMinusCoreVPAExp!L$203</f>
        <v>0</v>
      </c>
      <c r="N55" s="104">
        <f>1/$A$1*[1]TimberSectorMinusCoreVPAExp!M$203</f>
        <v>0</v>
      </c>
      <c r="O55" s="104">
        <f>1/$A$1*[1]TimberSectorMinusCoreVPAExp!N$203</f>
        <v>0</v>
      </c>
      <c r="P55" s="104">
        <f>1/$A$1*[1]TimberSectorMinusCoreVPAExp!O$203</f>
        <v>0</v>
      </c>
      <c r="Q55" s="104">
        <f>1/$A$1*[1]TimberSectorMinusCoreVPAExp!P$203</f>
        <v>0</v>
      </c>
      <c r="R55" s="104">
        <f>1/$A$1*[1]TimberSectorMinusCoreVPAExp!Q$203</f>
        <v>0</v>
      </c>
      <c r="S55" s="104">
        <f>1/$A$1*[1]TimberSectorMinusCoreVPAExp!R$203</f>
        <v>0</v>
      </c>
      <c r="T55" s="104">
        <f>1/$A$1*[1]TimberSectorMinusCoreVPAExp!S$203</f>
        <v>0</v>
      </c>
      <c r="U55" s="104">
        <f>1/$A$1*[1]TimberSectorMinusCoreVPAExp!T$203</f>
        <v>0</v>
      </c>
      <c r="V55" s="104">
        <f>1/$A$1*[1]TimberSectorMinusCoreVPAExp!U$203</f>
        <v>0</v>
      </c>
      <c r="W55" s="104">
        <f>1/$A$1*[1]TimberSectorMinusCoreVPAExp!V$203</f>
        <v>0</v>
      </c>
      <c r="X55" s="104">
        <f>1/$A$1*[1]TimberSectorMinusCoreVPAExp!W$203</f>
        <v>0</v>
      </c>
      <c r="Y55" s="104">
        <f>1/$A$1*[1]TimberSectorMinusCoreVPAExp!X$203</f>
        <v>0</v>
      </c>
      <c r="Z55" s="104">
        <f>1/$A$1*[1]TimberSectorMinusCoreVPAExp!Y$203</f>
        <v>0</v>
      </c>
      <c r="AA55" s="104">
        <f>1/$A$1*[1]TimberSectorMinusCoreVPAExp!Z$203</f>
        <v>0</v>
      </c>
      <c r="AB55" s="104">
        <f>1/$A$1*[1]TimberSectorMinusCoreVPAExp!AA$203</f>
        <v>0</v>
      </c>
      <c r="AC55" s="105"/>
      <c r="AD55" s="104">
        <f>1/1000*[1]TimberSectorMinusCoreVPAExp!AB$203</f>
        <v>0</v>
      </c>
      <c r="AE55" s="104">
        <f>1/1000*[1]TimberSectorMinusCoreVPAExp!AC$203</f>
        <v>0</v>
      </c>
      <c r="AF55" s="104">
        <f>1/1000*[1]TimberSectorMinusCoreVPAExp!AD$203</f>
        <v>0</v>
      </c>
      <c r="AG55" s="104">
        <f>1/1000*[1]TimberSectorMinusCoreVPAExp!AE$203</f>
        <v>0</v>
      </c>
      <c r="AH55" s="104">
        <f>1/1000*[1]TimberSectorMinusCoreVPAExp!AF$203</f>
        <v>1.1251535743000002E-3</v>
      </c>
      <c r="AI55" s="104">
        <f>1/1000*[1]TimberSectorMinusCoreVPAExp!AG$203</f>
        <v>2.7814468109999999E-4</v>
      </c>
      <c r="AJ55" s="104">
        <f>1/1000*[1]TimberSectorMinusCoreVPAExp!AH$203</f>
        <v>0</v>
      </c>
      <c r="AK55" s="104">
        <f>1/1000*[1]TimberSectorMinusCoreVPAExp!AI$203</f>
        <v>0</v>
      </c>
      <c r="AL55" s="104">
        <f>1/1000*[1]TimberSectorMinusCoreVPAExp!AJ$203</f>
        <v>0</v>
      </c>
      <c r="AM55" s="104">
        <f>1/1000*[1]TimberSectorMinusCoreVPAExp!AK$203</f>
        <v>0</v>
      </c>
      <c r="AN55" s="104">
        <f>1/1000*[1]TimberSectorMinusCoreVPAExp!AL$203</f>
        <v>0</v>
      </c>
      <c r="AO55" s="104">
        <f>1/1000*[1]TimberSectorMinusCoreVPAExp!AM$203</f>
        <v>0</v>
      </c>
      <c r="AP55" s="104">
        <f>1/1000*[1]TimberSectorMinusCoreVPAExp!AN$203</f>
        <v>0</v>
      </c>
      <c r="AQ55" s="104">
        <f>1/1000*[1]TimberSectorMinusCoreVPAExp!AO$203</f>
        <v>0</v>
      </c>
      <c r="AR55" s="104">
        <f>1/1000*[1]TimberSectorMinusCoreVPAExp!AP$203</f>
        <v>0</v>
      </c>
      <c r="AS55" s="104">
        <f>1/1000*[1]TimberSectorMinusCoreVPAExp!AQ$203</f>
        <v>0</v>
      </c>
      <c r="AT55" s="104">
        <f>1/1000*[1]TimberSectorMinusCoreVPAExp!AR$203</f>
        <v>0</v>
      </c>
      <c r="AU55" s="104">
        <f>1/1000*[1]TimberSectorMinusCoreVPAExp!AS$203</f>
        <v>0</v>
      </c>
      <c r="AV55" s="104">
        <f>1/1000*[1]TimberSectorMinusCoreVPAExp!AT$203</f>
        <v>0</v>
      </c>
      <c r="AW55" s="104">
        <f>1/1000*[1]TimberSectorMinusCoreVPAExp!AU$203</f>
        <v>0</v>
      </c>
      <c r="AX55" s="104">
        <f>1/1000*[1]TimberSectorMinusCoreVPAExp!AV$203</f>
        <v>0</v>
      </c>
      <c r="AY55" s="104">
        <f>1/1000*[1]TimberSectorMinusCoreVPAExp!AW$203</f>
        <v>0</v>
      </c>
      <c r="AZ55" s="104">
        <f>1/1000*[1]TimberSectorMinusCoreVPAExp!AX$203</f>
        <v>0</v>
      </c>
      <c r="BA55" s="104">
        <f>1/1000*[1]TimberSectorMinusCoreVPAExp!AY$203</f>
        <v>0</v>
      </c>
      <c r="BB55" s="104">
        <f>1/1000*[1]TimberSectorMinusCoreVPAExp!AZ$203</f>
        <v>0</v>
      </c>
      <c r="BC55" s="104">
        <f>1/1000*[1]TimberSectorMinusCoreVPAExp!BA$203</f>
        <v>0</v>
      </c>
    </row>
    <row r="56" spans="2:56">
      <c r="B56" s="103" t="s">
        <v>119</v>
      </c>
      <c r="C56" s="104">
        <f>1/$A$1*[1]TimberSectorMinusCoreVPAExp!B$260</f>
        <v>1.8023599999999998E-3</v>
      </c>
      <c r="D56" s="104">
        <f>1/$A$1*[1]TimberSectorMinusCoreVPAExp!C$260</f>
        <v>7.9965052785495208E-4</v>
      </c>
      <c r="E56" s="104">
        <f>1/$A$1*[1]TimberSectorMinusCoreVPAExp!D$260</f>
        <v>9.8346249415410419E-4</v>
      </c>
      <c r="F56" s="104">
        <f>1/$A$1*[1]TimberSectorMinusCoreVPAExp!E$260</f>
        <v>1.079108368090681E-3</v>
      </c>
      <c r="G56" s="104">
        <f>1/$A$1*[1]TimberSectorMinusCoreVPAExp!F$260</f>
        <v>0</v>
      </c>
      <c r="H56" s="104">
        <f>1/$A$1*[1]TimberSectorMinusCoreVPAExp!G$260</f>
        <v>0</v>
      </c>
      <c r="I56" s="104">
        <f>1/$A$1*[1]TimberSectorMinusCoreVPAExp!H$260</f>
        <v>0</v>
      </c>
      <c r="J56" s="104">
        <f>1/$A$1*[1]TimberSectorMinusCoreVPAExp!I$260</f>
        <v>0</v>
      </c>
      <c r="K56" s="104">
        <f>1/$A$1*[1]TimberSectorMinusCoreVPAExp!J$260</f>
        <v>0</v>
      </c>
      <c r="L56" s="104">
        <f>1/$A$1*[1]TimberSectorMinusCoreVPAExp!K$260</f>
        <v>0</v>
      </c>
      <c r="M56" s="104">
        <f>1/$A$1*[1]TimberSectorMinusCoreVPAExp!L$260</f>
        <v>0</v>
      </c>
      <c r="N56" s="104">
        <f>1/$A$1*[1]TimberSectorMinusCoreVPAExp!M$260</f>
        <v>0</v>
      </c>
      <c r="O56" s="104">
        <f>1/$A$1*[1]TimberSectorMinusCoreVPAExp!N$260</f>
        <v>0</v>
      </c>
      <c r="P56" s="104">
        <f>1/$A$1*[1]TimberSectorMinusCoreVPAExp!O$260</f>
        <v>0</v>
      </c>
      <c r="Q56" s="104">
        <f>1/$A$1*[1]TimberSectorMinusCoreVPAExp!P$260</f>
        <v>0</v>
      </c>
      <c r="R56" s="104">
        <f>1/$A$1*[1]TimberSectorMinusCoreVPAExp!Q$260</f>
        <v>0</v>
      </c>
      <c r="S56" s="104">
        <f>1/$A$1*[1]TimberSectorMinusCoreVPAExp!R$260</f>
        <v>0</v>
      </c>
      <c r="T56" s="104">
        <f>1/$A$1*[1]TimberSectorMinusCoreVPAExp!S$260</f>
        <v>0</v>
      </c>
      <c r="U56" s="104">
        <f>1/$A$1*[1]TimberSectorMinusCoreVPAExp!T$260</f>
        <v>0</v>
      </c>
      <c r="V56" s="104">
        <f>1/$A$1*[1]TimberSectorMinusCoreVPAExp!U$260</f>
        <v>0</v>
      </c>
      <c r="W56" s="104">
        <f>1/$A$1*[1]TimberSectorMinusCoreVPAExp!V$260</f>
        <v>0</v>
      </c>
      <c r="X56" s="104">
        <f>1/$A$1*[1]TimberSectorMinusCoreVPAExp!W$260</f>
        <v>0</v>
      </c>
      <c r="Y56" s="104">
        <f>1/$A$1*[1]TimberSectorMinusCoreVPAExp!X$260</f>
        <v>0</v>
      </c>
      <c r="Z56" s="104">
        <f>1/$A$1*[1]TimberSectorMinusCoreVPAExp!Y$260</f>
        <v>0</v>
      </c>
      <c r="AA56" s="104">
        <f>1/$A$1*[1]TimberSectorMinusCoreVPAExp!Z$260</f>
        <v>0</v>
      </c>
      <c r="AB56" s="104">
        <f>1/$A$1*[1]TimberSectorMinusCoreVPAExp!AA$260</f>
        <v>0</v>
      </c>
      <c r="AC56" s="105"/>
      <c r="AD56" s="104">
        <f>1/1000*[1]TimberSectorMinusCoreVPAExp!AB$260</f>
        <v>1.3750556385270002E-3</v>
      </c>
      <c r="AE56" s="104">
        <f>1/1000*[1]TimberSectorMinusCoreVPAExp!AC$260</f>
        <v>8.6248429439999999E-4</v>
      </c>
      <c r="AF56" s="104">
        <f>1/1000*[1]TimberSectorMinusCoreVPAExp!AD$260</f>
        <v>8.1329353919999995E-4</v>
      </c>
      <c r="AG56" s="104">
        <f>1/1000*[1]TimberSectorMinusCoreVPAExp!AE$260</f>
        <v>9.2802516799999994E-4</v>
      </c>
      <c r="AH56" s="104">
        <f>1/1000*[1]TimberSectorMinusCoreVPAExp!AF$260</f>
        <v>0</v>
      </c>
      <c r="AI56" s="104">
        <f>1/1000*[1]TimberSectorMinusCoreVPAExp!AG$260</f>
        <v>0</v>
      </c>
      <c r="AJ56" s="104">
        <f>1/1000*[1]TimberSectorMinusCoreVPAExp!AH$260</f>
        <v>0</v>
      </c>
      <c r="AK56" s="104">
        <f>1/1000*[1]TimberSectorMinusCoreVPAExp!AI$260</f>
        <v>0</v>
      </c>
      <c r="AL56" s="104">
        <f>1/1000*[1]TimberSectorMinusCoreVPAExp!AJ$260</f>
        <v>0</v>
      </c>
      <c r="AM56" s="104">
        <f>1/1000*[1]TimberSectorMinusCoreVPAExp!AK$260</f>
        <v>0</v>
      </c>
      <c r="AN56" s="104">
        <f>1/1000*[1]TimberSectorMinusCoreVPAExp!AL$260</f>
        <v>0</v>
      </c>
      <c r="AO56" s="104">
        <f>1/1000*[1]TimberSectorMinusCoreVPAExp!AM$260</f>
        <v>0</v>
      </c>
      <c r="AP56" s="104">
        <f>1/1000*[1]TimberSectorMinusCoreVPAExp!AN$260</f>
        <v>0</v>
      </c>
      <c r="AQ56" s="104">
        <f>1/1000*[1]TimberSectorMinusCoreVPAExp!AO$260</f>
        <v>0</v>
      </c>
      <c r="AR56" s="104">
        <f>1/1000*[1]TimberSectorMinusCoreVPAExp!AP$260</f>
        <v>0</v>
      </c>
      <c r="AS56" s="104">
        <f>1/1000*[1]TimberSectorMinusCoreVPAExp!AQ$260</f>
        <v>0</v>
      </c>
      <c r="AT56" s="104">
        <f>1/1000*[1]TimberSectorMinusCoreVPAExp!AR$260</f>
        <v>0</v>
      </c>
      <c r="AU56" s="104">
        <f>1/1000*[1]TimberSectorMinusCoreVPAExp!AS$260</f>
        <v>0</v>
      </c>
      <c r="AV56" s="104">
        <f>1/1000*[1]TimberSectorMinusCoreVPAExp!AT$260</f>
        <v>0</v>
      </c>
      <c r="AW56" s="104">
        <f>1/1000*[1]TimberSectorMinusCoreVPAExp!AU$260</f>
        <v>0</v>
      </c>
      <c r="AX56" s="104">
        <f>1/1000*[1]TimberSectorMinusCoreVPAExp!AV$260</f>
        <v>0</v>
      </c>
      <c r="AY56" s="104">
        <f>1/1000*[1]TimberSectorMinusCoreVPAExp!AW$260</f>
        <v>0</v>
      </c>
      <c r="AZ56" s="104">
        <f>1/1000*[1]TimberSectorMinusCoreVPAExp!AX$260</f>
        <v>0</v>
      </c>
      <c r="BA56" s="104">
        <f>1/1000*[1]TimberSectorMinusCoreVPAExp!AY$260</f>
        <v>0</v>
      </c>
      <c r="BB56" s="104">
        <f>1/1000*[1]TimberSectorMinusCoreVPAExp!AZ$260</f>
        <v>0</v>
      </c>
      <c r="BC56" s="104">
        <f>1/1000*[1]TimberSectorMinusCoreVPAExp!BA$260</f>
        <v>0</v>
      </c>
    </row>
    <row r="57" spans="2:56">
      <c r="C57" s="37"/>
      <c r="D57" s="37"/>
      <c r="E57" s="37"/>
      <c r="F57" s="37"/>
      <c r="G57" s="37"/>
      <c r="H57" s="37"/>
      <c r="I57" s="37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7"/>
      <c r="X57" s="37"/>
      <c r="Y57" s="37"/>
      <c r="Z57" s="37"/>
      <c r="AA57" s="37"/>
      <c r="AB57" s="37"/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2:56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2:56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2:56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2:56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2:56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2:56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2:56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30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30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30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30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  <row r="93" spans="30:55"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</row>
    <row r="94" spans="30:55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  <row r="95" spans="30:55"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</row>
    <row r="96" spans="30:55"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</row>
    <row r="97" spans="30:55"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</row>
    <row r="98" spans="30:55"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</row>
    <row r="99" spans="30:55"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</row>
    <row r="100" spans="30:55"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</row>
    <row r="101" spans="30:55"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</row>
    <row r="102" spans="30:55"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</row>
    <row r="103" spans="30:55"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</row>
    <row r="104" spans="30:55"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</row>
    <row r="105" spans="30:55"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D137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6.7265625" customWidth="1"/>
    <col min="21" max="28" width="6.7265625" hidden="1" customWidth="1"/>
    <col min="29" max="29" width="1.7265625" customWidth="1"/>
    <col min="30" max="47" width="6.7265625" style="30" customWidth="1"/>
    <col min="48" max="55" width="6.7265625" style="30" hidden="1" customWidth="1"/>
  </cols>
  <sheetData>
    <row r="1" spans="1:56" ht="9" customHeight="1" thickBot="1">
      <c r="A1" s="195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205</v>
      </c>
      <c r="C2" s="407" t="s">
        <v>96</v>
      </c>
      <c r="D2" s="408"/>
      <c r="E2" s="408"/>
      <c r="F2" s="408"/>
      <c r="G2" s="408"/>
      <c r="H2" s="408"/>
      <c r="I2" s="408"/>
      <c r="J2" s="408"/>
      <c r="K2" s="408"/>
      <c r="L2" s="408"/>
      <c r="M2" s="408"/>
      <c r="N2" s="408"/>
      <c r="O2" s="408"/>
      <c r="P2" s="408"/>
      <c r="Q2" s="408"/>
      <c r="R2" s="408"/>
      <c r="S2" s="408"/>
      <c r="T2" s="408"/>
      <c r="U2" s="408"/>
      <c r="V2" s="408"/>
      <c r="W2" s="408"/>
      <c r="X2" s="408"/>
      <c r="Y2" s="408"/>
      <c r="Z2" s="408"/>
      <c r="AA2" s="408"/>
      <c r="AB2" s="409"/>
      <c r="AC2" s="3"/>
      <c r="AD2" s="396" t="s">
        <v>140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4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141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121">
        <f>1/$A$1*[1]PaperSectorMinusCoreVPAExp!B$263</f>
        <v>24.553244751468995</v>
      </c>
      <c r="D5" s="122">
        <f>1/$A$1*[1]PaperSectorMinusCoreVPAExp!C$263</f>
        <v>23.978094483837548</v>
      </c>
      <c r="E5" s="122">
        <f>1/$A$1*[1]PaperSectorMinusCoreVPAExp!D$263</f>
        <v>25.15009287428034</v>
      </c>
      <c r="F5" s="122">
        <f>1/$A$1*[1]PaperSectorMinusCoreVPAExp!E$263</f>
        <v>26.96686644619292</v>
      </c>
      <c r="G5" s="122">
        <f>1/$A$1*[1]PaperSectorMinusCoreVPAExp!F$263</f>
        <v>27.577877020097226</v>
      </c>
      <c r="H5" s="122">
        <f>1/$A$1*[1]PaperSectorMinusCoreVPAExp!G$263</f>
        <v>27.54512901714099</v>
      </c>
      <c r="I5" s="122">
        <f>1/$A$1*[1]PaperSectorMinusCoreVPAExp!H$263</f>
        <v>26.282299438639576</v>
      </c>
      <c r="J5" s="122">
        <f>1/$A$1*[1]PaperSectorMinusCoreVPAExp!I$263</f>
        <v>26.938566063102762</v>
      </c>
      <c r="K5" s="122">
        <f>1/$A$1*[1]PaperSectorMinusCoreVPAExp!J$263</f>
        <v>23.988139745123043</v>
      </c>
      <c r="L5" s="122">
        <f>1/$A$1*[1]PaperSectorMinusCoreVPAExp!K$263</f>
        <v>22.026462266479552</v>
      </c>
      <c r="M5" s="122">
        <f>1/$A$1*[1]PaperSectorMinusCoreVPAExp!L$263</f>
        <v>23.194578171858673</v>
      </c>
      <c r="N5" s="122">
        <f>1/$A$1*[1]PaperSectorMinusCoreVPAExp!M$263</f>
        <v>23.549145699370655</v>
      </c>
      <c r="O5" s="122">
        <f>1/$A$1*[1]PaperSectorMinusCoreVPAExp!N$263</f>
        <v>23.261448751133518</v>
      </c>
      <c r="P5" s="122">
        <f>1/$A$1*[1]PaperSectorMinusCoreVPAExp!O$263</f>
        <v>21.424476102916945</v>
      </c>
      <c r="Q5" s="122">
        <f>1/$A$1*[1]PaperSectorMinusCoreVPAExp!P$263</f>
        <v>21.415712902985121</v>
      </c>
      <c r="R5" s="122">
        <f>1/$A$1*[1]PaperSectorMinusCoreVPAExp!Q$263</f>
        <v>21.557603014640478</v>
      </c>
      <c r="S5" s="122">
        <f>1/$A$1*[1]PaperSectorMinusCoreVPAExp!R$263</f>
        <v>21.394297715841972</v>
      </c>
      <c r="T5" s="122">
        <f>1/$A$1*[1]PaperSectorMinusCoreVPAExp!S$263</f>
        <v>0.62367589016666658</v>
      </c>
      <c r="U5" s="122">
        <f>1/$A$1*[1]PaperSectorMinusCoreVPAExp!T$263</f>
        <v>13.758520836452591</v>
      </c>
      <c r="V5" s="122">
        <f>1/$A$1*[1]PaperSectorMinusCoreVPAExp!U$263</f>
        <v>-7.3483987187070703</v>
      </c>
      <c r="W5" s="122">
        <f>1/$A$1*[1]PaperSectorMinusCoreVPAExp!V$263</f>
        <v>-7.3483987187070703</v>
      </c>
      <c r="X5" s="122">
        <f>1/$A$1*[1]PaperSectorMinusCoreVPAExp!W$263</f>
        <v>-7.3483987187070703</v>
      </c>
      <c r="Y5" s="122">
        <f>1/$A$1*[1]PaperSectorMinusCoreVPAExp!X$263</f>
        <v>-7.3483987187070703</v>
      </c>
      <c r="Z5" s="122">
        <f>1/$A$1*[1]PaperSectorMinusCoreVPAExp!Y$263</f>
        <v>-7.3483987187070703</v>
      </c>
      <c r="AA5" s="122">
        <f>1/$A$1*[1]PaperSectorMinusCoreVPAExp!Z$263</f>
        <v>-7.3483987187070703</v>
      </c>
      <c r="AB5" s="122">
        <f>1/$A$1*[1]PaperSectorMinusCoreVPAExp!AA$263</f>
        <v>-7.3483987187070703</v>
      </c>
      <c r="AC5" s="288"/>
      <c r="AD5" s="147">
        <f>1/1000*[1]PaperSectorMinusCoreVPAExp!AB$263</f>
        <v>6.1103086596614498</v>
      </c>
      <c r="AE5" s="122">
        <f>1/1000*[1]PaperSectorMinusCoreVPAExp!AC$263</f>
        <v>5.8358875130876005</v>
      </c>
      <c r="AF5" s="122">
        <f>1/1000*[1]PaperSectorMinusCoreVPAExp!AD$263</f>
        <v>6.0687567206448003</v>
      </c>
      <c r="AG5" s="122">
        <f>1/1000*[1]PaperSectorMinusCoreVPAExp!AE$263</f>
        <v>7.2328070957631994</v>
      </c>
      <c r="AH5" s="122">
        <f>1/1000*[1]PaperSectorMinusCoreVPAExp!AF$263</f>
        <v>7.8955024144947998</v>
      </c>
      <c r="AI5" s="122">
        <f>1/1000*[1]PaperSectorMinusCoreVPAExp!AG$263</f>
        <v>8.0027015607396006</v>
      </c>
      <c r="AJ5" s="122">
        <f>1/1000*[1]PaperSectorMinusCoreVPAExp!AH$263</f>
        <v>8.1532721006635978</v>
      </c>
      <c r="AK5" s="122">
        <f>1/1000*[1]PaperSectorMinusCoreVPAExp!AI$263</f>
        <v>9.4352760518409973</v>
      </c>
      <c r="AL5" s="122">
        <f>1/1000*[1]PaperSectorMinusCoreVPAExp!AJ$263</f>
        <v>9.384198302051594</v>
      </c>
      <c r="AM5" s="122">
        <f>1/1000*[1]PaperSectorMinusCoreVPAExp!AK$263</f>
        <v>7.9815452745467956</v>
      </c>
      <c r="AN5" s="122">
        <f>1/1000*[1]PaperSectorMinusCoreVPAExp!AL$263</f>
        <v>8.1052328860272027</v>
      </c>
      <c r="AO5" s="122">
        <f>1/1000*[1]PaperSectorMinusCoreVPAExp!AM$263</f>
        <v>9.0437135002560041</v>
      </c>
      <c r="AP5" s="122">
        <f>1/1000*[1]PaperSectorMinusCoreVPAExp!AN$263</f>
        <v>7.8334018440479998</v>
      </c>
      <c r="AQ5" s="122">
        <f>1/1000*[1]PaperSectorMinusCoreVPAExp!AO$263</f>
        <v>7.8372791188440001</v>
      </c>
      <c r="AR5" s="122">
        <f>1/1000*[1]PaperSectorMinusCoreVPAExp!AP$263</f>
        <v>7.7371904963649989</v>
      </c>
      <c r="AS5" s="122">
        <f>1/1000*[1]PaperSectorMinusCoreVPAExp!AQ$263</f>
        <v>6.6564201020729969</v>
      </c>
      <c r="AT5" s="122">
        <f>1/1000*[1]PaperSectorMinusCoreVPAExp!AR$263</f>
        <v>6.5824165920274993</v>
      </c>
      <c r="AU5" s="122">
        <f>1/1000*[1]PaperSectorMinusCoreVPAExp!AS$263</f>
        <v>6.7767228901371981</v>
      </c>
      <c r="AV5" s="122">
        <f>1/1000*[1]PaperSectorMinusCoreVPAExp!AT$263</f>
        <v>7.4068649853540007</v>
      </c>
      <c r="AW5" s="122">
        <f>1/1000*[1]PaperSectorMinusCoreVPAExp!AU$263</f>
        <v>-0.48008443261124989</v>
      </c>
      <c r="AX5" s="122">
        <f>1/1000*[1]PaperSectorMinusCoreVPAExp!AV$263</f>
        <v>0</v>
      </c>
      <c r="AY5" s="122">
        <f>1/1000*[1]PaperSectorMinusCoreVPAExp!AW$263</f>
        <v>0</v>
      </c>
      <c r="AZ5" s="122">
        <f>1/1000*[1]PaperSectorMinusCoreVPAExp!AX$263</f>
        <v>0</v>
      </c>
      <c r="BA5" s="122">
        <f>1/1000*[1]PaperSectorMinusCoreVPAExp!AY$263</f>
        <v>0</v>
      </c>
      <c r="BB5" s="122">
        <f>1/1000*[1]PaperSectorMinusCoreVPAExp!AZ$263</f>
        <v>0</v>
      </c>
      <c r="BC5" s="123">
        <f>1/1000*[1]PaperSectorMinusCoreVPAExp!BA$263</f>
        <v>0</v>
      </c>
      <c r="BD5" s="293"/>
    </row>
    <row r="6" spans="1:56" ht="17.149999999999999" customHeight="1" thickTop="1">
      <c r="B6" s="44" t="s">
        <v>20</v>
      </c>
      <c r="C6" s="163">
        <f>1/$A$1*[1]PaperSectorMinusCoreVPAExp!B$266</f>
        <v>0.79296737231287884</v>
      </c>
      <c r="D6" s="164">
        <f>1/$A$1*[1]PaperSectorMinusCoreVPAExp!C$266</f>
        <v>0.96506717502279415</v>
      </c>
      <c r="E6" s="164">
        <f>1/$A$1*[1]PaperSectorMinusCoreVPAExp!D$266</f>
        <v>0.90755563261808814</v>
      </c>
      <c r="F6" s="164">
        <f>1/$A$1*[1]PaperSectorMinusCoreVPAExp!E$266</f>
        <v>0.88230411118194452</v>
      </c>
      <c r="G6" s="164">
        <f>1/$A$1*[1]PaperSectorMinusCoreVPAExp!F$266</f>
        <v>0.80626542828888903</v>
      </c>
      <c r="H6" s="164">
        <f>1/$A$1*[1]PaperSectorMinusCoreVPAExp!G$266</f>
        <v>0.76075634852777774</v>
      </c>
      <c r="I6" s="164">
        <f>1/$A$1*[1]PaperSectorMinusCoreVPAExp!H$266</f>
        <v>0.81656251998522711</v>
      </c>
      <c r="J6" s="164">
        <f>1/$A$1*[1]PaperSectorMinusCoreVPAExp!I$266</f>
        <v>0.84516180086944437</v>
      </c>
      <c r="K6" s="164">
        <f>1/$A$1*[1]PaperSectorMinusCoreVPAExp!J$266</f>
        <v>0.83179547376666663</v>
      </c>
      <c r="L6" s="164">
        <f>1/$A$1*[1]PaperSectorMinusCoreVPAExp!K$266</f>
        <v>0.77422937934356051</v>
      </c>
      <c r="M6" s="164">
        <f>1/$A$1*[1]PaperSectorMinusCoreVPAExp!L$266</f>
        <v>0.89652270349999996</v>
      </c>
      <c r="N6" s="164">
        <f>1/$A$1*[1]PaperSectorMinusCoreVPAExp!M$266</f>
        <v>0.86929328919252125</v>
      </c>
      <c r="O6" s="164">
        <f>1/$A$1*[1]PaperSectorMinusCoreVPAExp!N$266</f>
        <v>0.88958263605019772</v>
      </c>
      <c r="P6" s="164">
        <f>1/$A$1*[1]PaperSectorMinusCoreVPAExp!O$266</f>
        <v>0.82105425311735636</v>
      </c>
      <c r="Q6" s="164">
        <f>1/$A$1*[1]PaperSectorMinusCoreVPAExp!P$266</f>
        <v>0.80774476695343123</v>
      </c>
      <c r="R6" s="164">
        <f>1/$A$1*[1]PaperSectorMinusCoreVPAExp!Q$266</f>
        <v>0.75139039828611121</v>
      </c>
      <c r="S6" s="164">
        <f>1/$A$1*[1]PaperSectorMinusCoreVPAExp!R$266</f>
        <v>0.66503243461807093</v>
      </c>
      <c r="T6" s="164">
        <f>1/$A$1*[1]PaperSectorMinusCoreVPAExp!S$266</f>
        <v>2.6788299999999996E-4</v>
      </c>
      <c r="U6" s="164">
        <f>1/$A$1*[1]PaperSectorMinusCoreVPAExp!T$266</f>
        <v>0.21670156724393957</v>
      </c>
      <c r="V6" s="164">
        <f>1/$A$1*[1]PaperSectorMinusCoreVPAExp!U$266</f>
        <v>-1.18328E-4</v>
      </c>
      <c r="W6" s="164">
        <f>1/$A$1*[1]PaperSectorMinusCoreVPAExp!V$266</f>
        <v>-1.18328E-4</v>
      </c>
      <c r="X6" s="164">
        <f>1/$A$1*[1]PaperSectorMinusCoreVPAExp!W$266</f>
        <v>-1.18328E-4</v>
      </c>
      <c r="Y6" s="164">
        <f>1/$A$1*[1]PaperSectorMinusCoreVPAExp!X$266</f>
        <v>-1.18328E-4</v>
      </c>
      <c r="Z6" s="164">
        <f>1/$A$1*[1]PaperSectorMinusCoreVPAExp!Y$266</f>
        <v>-1.18328E-4</v>
      </c>
      <c r="AA6" s="164">
        <f>1/$A$1*[1]PaperSectorMinusCoreVPAExp!Z$266</f>
        <v>-1.18328E-4</v>
      </c>
      <c r="AB6" s="164">
        <f>1/$A$1*[1]PaperSectorMinusCoreVPAExp!AA$266</f>
        <v>-1.18328E-4</v>
      </c>
      <c r="AC6" s="13"/>
      <c r="AD6" s="47">
        <f>1/1000*[1]PaperSectorMinusCoreVPAExp!AB$266</f>
        <v>0.27241185720905403</v>
      </c>
      <c r="AE6" s="32">
        <f>1/1000*[1]PaperSectorMinusCoreVPAExp!AC$266</f>
        <v>0.30366468219080001</v>
      </c>
      <c r="AF6" s="32">
        <f>1/1000*[1]PaperSectorMinusCoreVPAExp!AD$266</f>
        <v>0.28958467059839998</v>
      </c>
      <c r="AG6" s="32">
        <f>1/1000*[1]PaperSectorMinusCoreVPAExp!AE$266</f>
        <v>0.32815919130399995</v>
      </c>
      <c r="AH6" s="32">
        <f>1/1000*[1]PaperSectorMinusCoreVPAExp!AF$266</f>
        <v>0.36484197754899994</v>
      </c>
      <c r="AI6" s="32">
        <f>1/1000*[1]PaperSectorMinusCoreVPAExp!AG$266</f>
        <v>0.33857554473599999</v>
      </c>
      <c r="AJ6" s="32">
        <f>1/1000*[1]PaperSectorMinusCoreVPAExp!AH$266</f>
        <v>0.35260808253799997</v>
      </c>
      <c r="AK6" s="32">
        <f>1/1000*[1]PaperSectorMinusCoreVPAExp!AI$266</f>
        <v>0.42501937228800007</v>
      </c>
      <c r="AL6" s="32">
        <f>1/1000*[1]PaperSectorMinusCoreVPAExp!AJ$266</f>
        <v>0.42826081656080001</v>
      </c>
      <c r="AM6" s="32">
        <f>1/1000*[1]PaperSectorMinusCoreVPAExp!AK$266</f>
        <v>0.40571605695279994</v>
      </c>
      <c r="AN6" s="32">
        <f>1/1000*[1]PaperSectorMinusCoreVPAExp!AL$266</f>
        <v>0.47020558633200005</v>
      </c>
      <c r="AO6" s="32">
        <f>1/1000*[1]PaperSectorMinusCoreVPAExp!AM$266</f>
        <v>0.53084163043199983</v>
      </c>
      <c r="AP6" s="32">
        <f>1/1000*[1]PaperSectorMinusCoreVPAExp!AN$266</f>
        <v>0.45183927213919994</v>
      </c>
      <c r="AQ6" s="32">
        <f>1/1000*[1]PaperSectorMinusCoreVPAExp!AO$266</f>
        <v>0.4433107064208</v>
      </c>
      <c r="AR6" s="32">
        <f>1/1000*[1]PaperSectorMinusCoreVPAExp!AP$266</f>
        <v>0.41468465242750008</v>
      </c>
      <c r="AS6" s="32">
        <f>1/1000*[1]PaperSectorMinusCoreVPAExp!AQ$266</f>
        <v>0.36450100051749995</v>
      </c>
      <c r="AT6" s="32">
        <f>1/1000*[1]PaperSectorMinusCoreVPAExp!AR$266</f>
        <v>0.3549712230466</v>
      </c>
      <c r="AU6" s="32">
        <f>1/1000*[1]PaperSectorMinusCoreVPAExp!AS$266</f>
        <v>0.35403096332889994</v>
      </c>
      <c r="AV6" s="32">
        <f>1/1000*[1]PaperSectorMinusCoreVPAExp!AT$266</f>
        <v>0.39968168823300004</v>
      </c>
      <c r="AW6" s="32">
        <f>1/1000*[1]PaperSectorMinusCoreVPAExp!AU$266</f>
        <v>-5.0571579166666656E-6</v>
      </c>
      <c r="AX6" s="32">
        <f>1/1000*[1]PaperSectorMinusCoreVPAExp!AV$266</f>
        <v>0</v>
      </c>
      <c r="AY6" s="32">
        <f>1/1000*[1]PaperSectorMinusCoreVPAExp!AW$266</f>
        <v>0</v>
      </c>
      <c r="AZ6" s="32">
        <f>1/1000*[1]PaperSectorMinusCoreVPAExp!AX$266</f>
        <v>0</v>
      </c>
      <c r="BA6" s="32">
        <f>1/1000*[1]PaperSectorMinusCoreVPAExp!AY$266</f>
        <v>0</v>
      </c>
      <c r="BB6" s="32">
        <f>1/1000*[1]PaperSectorMinusCoreVPAExp!AZ$266</f>
        <v>0</v>
      </c>
      <c r="BC6" s="297">
        <f>1/1000*[1]PaperSectorMinusCoreVPAExp!BA$266</f>
        <v>0</v>
      </c>
      <c r="BD6" s="293"/>
    </row>
    <row r="7" spans="1:56">
      <c r="B7" s="5" t="s">
        <v>101</v>
      </c>
      <c r="C7" s="20">
        <f>1/$A$1*[1]PaperSectorMinusCoreVPAExp!B$6</f>
        <v>0.12311463386388888</v>
      </c>
      <c r="D7" s="12">
        <f>1/$A$1*[1]PaperSectorMinusCoreVPAExp!C$6</f>
        <v>0.1466508825277778</v>
      </c>
      <c r="E7" s="12">
        <f>1/$A$1*[1]PaperSectorMinusCoreVPAExp!D$6</f>
        <v>0.16502488348913402</v>
      </c>
      <c r="F7" s="12">
        <f>1/$A$1*[1]PaperSectorMinusCoreVPAExp!E$6</f>
        <v>0.15441760859166664</v>
      </c>
      <c r="G7" s="12">
        <f>1/$A$1*[1]PaperSectorMinusCoreVPAExp!F$6</f>
        <v>0.15277221293333335</v>
      </c>
      <c r="H7" s="12">
        <f>1/$A$1*[1]PaperSectorMinusCoreVPAExp!G$6</f>
        <v>0.13872120486666664</v>
      </c>
      <c r="I7" s="12">
        <f>1/$A$1*[1]PaperSectorMinusCoreVPAExp!H$6</f>
        <v>0.16389310616666664</v>
      </c>
      <c r="J7" s="12">
        <f>1/$A$1*[1]PaperSectorMinusCoreVPAExp!I$6</f>
        <v>0.16496778420555558</v>
      </c>
      <c r="K7" s="12">
        <f>1/$A$1*[1]PaperSectorMinusCoreVPAExp!J$6</f>
        <v>0.19625419768333333</v>
      </c>
      <c r="L7" s="12">
        <f>1/$A$1*[1]PaperSectorMinusCoreVPAExp!K$6</f>
        <v>0.16251565344999996</v>
      </c>
      <c r="M7" s="12">
        <f>1/$A$1*[1]PaperSectorMinusCoreVPAExp!L$6</f>
        <v>0.21488436677222217</v>
      </c>
      <c r="N7" s="12">
        <f>1/$A$1*[1]PaperSectorMinusCoreVPAExp!M$6</f>
        <v>0.18790179149722222</v>
      </c>
      <c r="O7" s="12">
        <f>1/$A$1*[1]PaperSectorMinusCoreVPAExp!N$6</f>
        <v>0.15788701407675443</v>
      </c>
      <c r="P7" s="12">
        <f>1/$A$1*[1]PaperSectorMinusCoreVPAExp!O$6</f>
        <v>0.15314914749294872</v>
      </c>
      <c r="Q7" s="12">
        <f>1/$A$1*[1]PaperSectorMinusCoreVPAExp!P$6</f>
        <v>0.16527238715424836</v>
      </c>
      <c r="R7" s="12">
        <f>1/$A$1*[1]PaperSectorMinusCoreVPAExp!Q$6</f>
        <v>0.14494878665008168</v>
      </c>
      <c r="S7" s="12">
        <f>1/$A$1*[1]PaperSectorMinusCoreVPAExp!R$6</f>
        <v>0.13928589849465817</v>
      </c>
      <c r="T7" s="12">
        <f>1/$A$1*[1]PaperSectorMinusCoreVPAExp!S$6</f>
        <v>0</v>
      </c>
      <c r="U7" s="12">
        <f>1/$A$1*[1]PaperSectorMinusCoreVPAExp!T$6</f>
        <v>5.3589694832307688E-2</v>
      </c>
      <c r="V7" s="12">
        <f>1/$A$1*[1]PaperSectorMinusCoreVPAExp!U$6</f>
        <v>0</v>
      </c>
      <c r="W7" s="12">
        <f>1/$A$1*[1]PaperSectorMinusCoreVPAExp!V$6</f>
        <v>0</v>
      </c>
      <c r="X7" s="12">
        <f>1/$A$1*[1]PaperSectorMinusCoreVPAExp!W$6</f>
        <v>0</v>
      </c>
      <c r="Y7" s="12">
        <f>1/$A$1*[1]PaperSectorMinusCoreVPAExp!X$6</f>
        <v>0</v>
      </c>
      <c r="Z7" s="12">
        <f>1/$A$1*[1]PaperSectorMinusCoreVPAExp!Y$6</f>
        <v>0</v>
      </c>
      <c r="AA7" s="12">
        <f>1/$A$1*[1]PaperSectorMinusCoreVPAExp!Z$6</f>
        <v>0</v>
      </c>
      <c r="AB7" s="12">
        <f>1/$A$1*[1]PaperSectorMinusCoreVPAExp!AA$6</f>
        <v>0</v>
      </c>
      <c r="AC7" s="269"/>
      <c r="AD7" s="20">
        <f>1/1000*[1]PaperSectorMinusCoreVPAExp!AB$6</f>
        <v>3.5209961855418005E-2</v>
      </c>
      <c r="AE7" s="12">
        <f>1/1000*[1]PaperSectorMinusCoreVPAExp!AC$6</f>
        <v>4.3662941405600002E-2</v>
      </c>
      <c r="AF7" s="12">
        <f>1/1000*[1]PaperSectorMinusCoreVPAExp!AD$6</f>
        <v>5.1898944897599997E-2</v>
      </c>
      <c r="AG7" s="12">
        <f>1/1000*[1]PaperSectorMinusCoreVPAExp!AE$6</f>
        <v>6.0724279772799997E-2</v>
      </c>
      <c r="AH7" s="12">
        <f>1/1000*[1]PaperSectorMinusCoreVPAExp!AF$6</f>
        <v>7.612995892039999E-2</v>
      </c>
      <c r="AI7" s="12">
        <f>1/1000*[1]PaperSectorMinusCoreVPAExp!AG$6</f>
        <v>6.6644603196599983E-2</v>
      </c>
      <c r="AJ7" s="12">
        <f>1/1000*[1]PaperSectorMinusCoreVPAExp!AH$6</f>
        <v>6.8414094418799989E-2</v>
      </c>
      <c r="AK7" s="12">
        <f>1/1000*[1]PaperSectorMinusCoreVPAExp!AI$6</f>
        <v>7.8729156425999994E-2</v>
      </c>
      <c r="AL7" s="12">
        <f>1/1000*[1]PaperSectorMinusCoreVPAExp!AJ$6</f>
        <v>8.9516344380000015E-2</v>
      </c>
      <c r="AM7" s="12">
        <f>1/1000*[1]PaperSectorMinusCoreVPAExp!AK$6</f>
        <v>8.72030759292E-2</v>
      </c>
      <c r="AN7" s="12">
        <f>1/1000*[1]PaperSectorMinusCoreVPAExp!AL$6</f>
        <v>0.1035855421416</v>
      </c>
      <c r="AO7" s="12">
        <f>1/1000*[1]PaperSectorMinusCoreVPAExp!AM$6</f>
        <v>0.10633112716799997</v>
      </c>
      <c r="AP7" s="12">
        <f>1/1000*[1]PaperSectorMinusCoreVPAExp!AN$6</f>
        <v>0.10437406591039999</v>
      </c>
      <c r="AQ7" s="12">
        <f>1/1000*[1]PaperSectorMinusCoreVPAExp!AO$6</f>
        <v>0.1142123261742</v>
      </c>
      <c r="AR7" s="12">
        <f>1/1000*[1]PaperSectorMinusCoreVPAExp!AP$6</f>
        <v>0.11648216925250002</v>
      </c>
      <c r="AS7" s="12">
        <f>1/1000*[1]PaperSectorMinusCoreVPAExp!AQ$6</f>
        <v>0.1094933274645</v>
      </c>
      <c r="AT7" s="12">
        <f>1/1000*[1]PaperSectorMinusCoreVPAExp!AR$6</f>
        <v>0.11988323065649999</v>
      </c>
      <c r="AU7" s="12">
        <f>1/1000*[1]PaperSectorMinusCoreVPAExp!AS$6</f>
        <v>0.1043103287083</v>
      </c>
      <c r="AV7" s="12">
        <f>1/1000*[1]PaperSectorMinusCoreVPAExp!AT$6</f>
        <v>0.10898557699300002</v>
      </c>
      <c r="AW7" s="12">
        <f>1/1000*[1]PaperSectorMinusCoreVPAExp!AU$6</f>
        <v>0</v>
      </c>
      <c r="AX7" s="12">
        <f>1/1000*[1]PaperSectorMinusCoreVPAExp!AV$6</f>
        <v>0</v>
      </c>
      <c r="AY7" s="12">
        <f>1/1000*[1]PaperSectorMinusCoreVPAExp!AW$6</f>
        <v>0</v>
      </c>
      <c r="AZ7" s="12">
        <f>1/1000*[1]PaperSectorMinusCoreVPAExp!AX$6</f>
        <v>0</v>
      </c>
      <c r="BA7" s="12">
        <f>1/1000*[1]PaperSectorMinusCoreVPAExp!AY$6</f>
        <v>0</v>
      </c>
      <c r="BB7" s="12">
        <f>1/1000*[1]PaperSectorMinusCoreVPAExp!AZ$6</f>
        <v>0</v>
      </c>
      <c r="BC7" s="76">
        <f>1/1000*[1]PaperSectorMinusCoreVPAExp!BA$6</f>
        <v>0</v>
      </c>
      <c r="BD7" s="293"/>
    </row>
    <row r="8" spans="1:56">
      <c r="B8" s="5" t="s">
        <v>21</v>
      </c>
      <c r="C8" s="20">
        <f>1/$A$1*[1]PaperSectorMinusCoreVPAExp!B$38</f>
        <v>5.6411669708333327E-2</v>
      </c>
      <c r="D8" s="12">
        <f>1/$A$1*[1]PaperSectorMinusCoreVPAExp!C$38</f>
        <v>6.5211396270833333E-2</v>
      </c>
      <c r="E8" s="12">
        <f>1/$A$1*[1]PaperSectorMinusCoreVPAExp!D$38</f>
        <v>6.2746583328282826E-2</v>
      </c>
      <c r="F8" s="12">
        <f>1/$A$1*[1]PaperSectorMinusCoreVPAExp!E$38</f>
        <v>6.3823817083333331E-2</v>
      </c>
      <c r="G8" s="12">
        <f>1/$A$1*[1]PaperSectorMinusCoreVPAExp!F$38</f>
        <v>6.2667946183333351E-2</v>
      </c>
      <c r="H8" s="12">
        <f>1/$A$1*[1]PaperSectorMinusCoreVPAExp!G$38</f>
        <v>4.4444031444444441E-2</v>
      </c>
      <c r="I8" s="12">
        <f>1/$A$1*[1]PaperSectorMinusCoreVPAExp!H$38</f>
        <v>6.7492428645833338E-2</v>
      </c>
      <c r="J8" s="12">
        <f>1/$A$1*[1]PaperSectorMinusCoreVPAExp!I$38</f>
        <v>4.1661227499999988E-2</v>
      </c>
      <c r="K8" s="12">
        <f>1/$A$1*[1]PaperSectorMinusCoreVPAExp!J$38</f>
        <v>5.4399664236111096E-2</v>
      </c>
      <c r="L8" s="12">
        <f>1/$A$1*[1]PaperSectorMinusCoreVPAExp!K$38</f>
        <v>5.6256727654166665E-2</v>
      </c>
      <c r="M8" s="12">
        <f>1/$A$1*[1]PaperSectorMinusCoreVPAExp!L$38</f>
        <v>4.4752785122222208E-2</v>
      </c>
      <c r="N8" s="12">
        <f>1/$A$1*[1]PaperSectorMinusCoreVPAExp!M$38</f>
        <v>5.8823013690598294E-2</v>
      </c>
      <c r="O8" s="12">
        <f>1/$A$1*[1]PaperSectorMinusCoreVPAExp!N$38</f>
        <v>5.7341340916228077E-2</v>
      </c>
      <c r="P8" s="12">
        <f>1/$A$1*[1]PaperSectorMinusCoreVPAExp!O$38</f>
        <v>5.8694973872222243E-2</v>
      </c>
      <c r="Q8" s="12">
        <f>1/$A$1*[1]PaperSectorMinusCoreVPAExp!P$38</f>
        <v>3.8528771741339868E-2</v>
      </c>
      <c r="R8" s="12">
        <f>1/$A$1*[1]PaperSectorMinusCoreVPAExp!Q$38</f>
        <v>2.9304347564215686E-2</v>
      </c>
      <c r="S8" s="12">
        <f>1/$A$1*[1]PaperSectorMinusCoreVPAExp!R$38</f>
        <v>4.2865966232051286E-2</v>
      </c>
      <c r="T8" s="12">
        <f>1/$A$1*[1]PaperSectorMinusCoreVPAExp!S$38</f>
        <v>0</v>
      </c>
      <c r="U8" s="12">
        <f>1/$A$1*[1]PaperSectorMinusCoreVPAExp!T$38</f>
        <v>2.8573396825396825E-4</v>
      </c>
      <c r="V8" s="12">
        <f>1/$A$1*[1]PaperSectorMinusCoreVPAExp!U$38</f>
        <v>0</v>
      </c>
      <c r="W8" s="12">
        <f>1/$A$1*[1]PaperSectorMinusCoreVPAExp!V$38</f>
        <v>0</v>
      </c>
      <c r="X8" s="12">
        <f>1/$A$1*[1]PaperSectorMinusCoreVPAExp!W$38</f>
        <v>0</v>
      </c>
      <c r="Y8" s="12">
        <f>1/$A$1*[1]PaperSectorMinusCoreVPAExp!X$38</f>
        <v>0</v>
      </c>
      <c r="Z8" s="12">
        <f>1/$A$1*[1]PaperSectorMinusCoreVPAExp!Y$38</f>
        <v>0</v>
      </c>
      <c r="AA8" s="12">
        <f>1/$A$1*[1]PaperSectorMinusCoreVPAExp!Z$38</f>
        <v>0</v>
      </c>
      <c r="AB8" s="12">
        <f>1/$A$1*[1]PaperSectorMinusCoreVPAExp!AA$38</f>
        <v>0</v>
      </c>
      <c r="AC8" s="269"/>
      <c r="AD8" s="20">
        <f>1/1000*[1]PaperSectorMinusCoreVPAExp!AB$38</f>
        <v>1.6566399352307998E-2</v>
      </c>
      <c r="AE8" s="12">
        <f>1/1000*[1]PaperSectorMinusCoreVPAExp!AC$38</f>
        <v>2.0637033164E-2</v>
      </c>
      <c r="AF8" s="12">
        <f>1/1000*[1]PaperSectorMinusCoreVPAExp!AD$38</f>
        <v>2.2570500868800001E-2</v>
      </c>
      <c r="AG8" s="12">
        <f>1/1000*[1]PaperSectorMinusCoreVPAExp!AE$38</f>
        <v>2.3803128943999999E-2</v>
      </c>
      <c r="AH8" s="12">
        <f>1/1000*[1]PaperSectorMinusCoreVPAExp!AF$38</f>
        <v>2.7634501058499995E-2</v>
      </c>
      <c r="AI8" s="12">
        <f>1/1000*[1]PaperSectorMinusCoreVPAExp!AG$38</f>
        <v>1.7479128509700001E-2</v>
      </c>
      <c r="AJ8" s="12">
        <f>1/1000*[1]PaperSectorMinusCoreVPAExp!AH$38</f>
        <v>2.2209983199599999E-2</v>
      </c>
      <c r="AK8" s="12">
        <f>1/1000*[1]PaperSectorMinusCoreVPAExp!AI$38</f>
        <v>1.9680648618000004E-2</v>
      </c>
      <c r="AL8" s="12">
        <f>1/1000*[1]PaperSectorMinusCoreVPAExp!AJ$38</f>
        <v>2.3975128392000004E-2</v>
      </c>
      <c r="AM8" s="12">
        <f>1/1000*[1]PaperSectorMinusCoreVPAExp!AK$38</f>
        <v>2.2513391480800001E-2</v>
      </c>
      <c r="AN8" s="12">
        <f>1/1000*[1]PaperSectorMinusCoreVPAExp!AL$38</f>
        <v>2.08783816893E-2</v>
      </c>
      <c r="AO8" s="12">
        <f>1/1000*[1]PaperSectorMinusCoreVPAExp!AM$38</f>
        <v>2.7482367359999999E-2</v>
      </c>
      <c r="AP8" s="12">
        <f>1/1000*[1]PaperSectorMinusCoreVPAExp!AN$38</f>
        <v>2.1287878180799996E-2</v>
      </c>
      <c r="AQ8" s="12">
        <f>1/1000*[1]PaperSectorMinusCoreVPAExp!AO$38</f>
        <v>2.0607111703500002E-2</v>
      </c>
      <c r="AR8" s="12">
        <f>1/1000*[1]PaperSectorMinusCoreVPAExp!AP$38</f>
        <v>1.6620007946E-2</v>
      </c>
      <c r="AS8" s="12">
        <f>1/1000*[1]PaperSectorMinusCoreVPAExp!AQ$38</f>
        <v>1.2238721417999998E-2</v>
      </c>
      <c r="AT8" s="12">
        <f>1/1000*[1]PaperSectorMinusCoreVPAExp!AR$38</f>
        <v>1.44701096436E-2</v>
      </c>
      <c r="AU8" s="12">
        <f>1/1000*[1]PaperSectorMinusCoreVPAExp!AS$38</f>
        <v>1.4420814808399999E-2</v>
      </c>
      <c r="AV8" s="12">
        <f>1/1000*[1]PaperSectorMinusCoreVPAExp!AT$38</f>
        <v>1.3567433109E-2</v>
      </c>
      <c r="AW8" s="12">
        <f>1/1000*[1]PaperSectorMinusCoreVPAExp!AU$38</f>
        <v>0</v>
      </c>
      <c r="AX8" s="12">
        <f>1/1000*[1]PaperSectorMinusCoreVPAExp!AV$38</f>
        <v>0</v>
      </c>
      <c r="AY8" s="12">
        <f>1/1000*[1]PaperSectorMinusCoreVPAExp!AW$38</f>
        <v>0</v>
      </c>
      <c r="AZ8" s="12">
        <f>1/1000*[1]PaperSectorMinusCoreVPAExp!AX$38</f>
        <v>0</v>
      </c>
      <c r="BA8" s="12">
        <f>1/1000*[1]PaperSectorMinusCoreVPAExp!AY$38</f>
        <v>0</v>
      </c>
      <c r="BB8" s="12">
        <f>1/1000*[1]PaperSectorMinusCoreVPAExp!AZ$38</f>
        <v>0</v>
      </c>
      <c r="BC8" s="76">
        <f>1/1000*[1]PaperSectorMinusCoreVPAExp!BA$38</f>
        <v>0</v>
      </c>
      <c r="BD8" s="293"/>
    </row>
    <row r="9" spans="1:56">
      <c r="B9" s="5" t="s">
        <v>84</v>
      </c>
      <c r="C9" s="20">
        <f>1/$A$1*[1]PaperSectorMinusCoreVPAExp!B$75</f>
        <v>8.3544206111111102E-2</v>
      </c>
      <c r="D9" s="12">
        <f>1/$A$1*[1]PaperSectorMinusCoreVPAExp!C$75</f>
        <v>0.16709082327500002</v>
      </c>
      <c r="E9" s="12">
        <f>1/$A$1*[1]PaperSectorMinusCoreVPAExp!D$75</f>
        <v>0.13461736375555555</v>
      </c>
      <c r="F9" s="12">
        <f>1/$A$1*[1]PaperSectorMinusCoreVPAExp!E$75</f>
        <v>0.13060401422499998</v>
      </c>
      <c r="G9" s="12">
        <f>1/$A$1*[1]PaperSectorMinusCoreVPAExp!F$75</f>
        <v>0.10262450564999999</v>
      </c>
      <c r="H9" s="12">
        <f>1/$A$1*[1]PaperSectorMinusCoreVPAExp!G$75</f>
        <v>6.2807824466666662E-2</v>
      </c>
      <c r="I9" s="12">
        <f>1/$A$1*[1]PaperSectorMinusCoreVPAExp!H$75</f>
        <v>6.9512991800000007E-2</v>
      </c>
      <c r="J9" s="12">
        <f>1/$A$1*[1]PaperSectorMinusCoreVPAExp!I$75</f>
        <v>0.12533364766666666</v>
      </c>
      <c r="K9" s="12">
        <f>1/$A$1*[1]PaperSectorMinusCoreVPAExp!J$75</f>
        <v>8.8131297663888886E-2</v>
      </c>
      <c r="L9" s="12">
        <f>1/$A$1*[1]PaperSectorMinusCoreVPAExp!K$75</f>
        <v>7.8411075116666673E-2</v>
      </c>
      <c r="M9" s="12">
        <f>1/$A$1*[1]PaperSectorMinusCoreVPAExp!L$75</f>
        <v>0.10553749941565657</v>
      </c>
      <c r="N9" s="12">
        <f>1/$A$1*[1]PaperSectorMinusCoreVPAExp!M$75</f>
        <v>6.9141741355555522E-2</v>
      </c>
      <c r="O9" s="12">
        <f>1/$A$1*[1]PaperSectorMinusCoreVPAExp!N$75</f>
        <v>0.10922925142822967</v>
      </c>
      <c r="P9" s="12">
        <f>1/$A$1*[1]PaperSectorMinusCoreVPAExp!O$75</f>
        <v>7.9559633194784346E-2</v>
      </c>
      <c r="Q9" s="12">
        <f>1/$A$1*[1]PaperSectorMinusCoreVPAExp!P$75</f>
        <v>0.15639696116274507</v>
      </c>
      <c r="R9" s="12">
        <f>1/$A$1*[1]PaperSectorMinusCoreVPAExp!Q$75</f>
        <v>0.10617370389509805</v>
      </c>
      <c r="S9" s="12">
        <f>1/$A$1*[1]PaperSectorMinusCoreVPAExp!R$75</f>
        <v>7.4341082139957271E-2</v>
      </c>
      <c r="T9" s="12">
        <f>1/$A$1*[1]PaperSectorMinusCoreVPAExp!S$75</f>
        <v>2.0929999999999997E-6</v>
      </c>
      <c r="U9" s="12">
        <f>1/$A$1*[1]PaperSectorMinusCoreVPAExp!T$75</f>
        <v>1.4499344103596759E-3</v>
      </c>
      <c r="V9" s="12">
        <f>1/$A$1*[1]PaperSectorMinusCoreVPAExp!U$75</f>
        <v>-1.8788E-4</v>
      </c>
      <c r="W9" s="12">
        <f>1/$A$1*[1]PaperSectorMinusCoreVPAExp!V$75</f>
        <v>-1.8788E-4</v>
      </c>
      <c r="X9" s="12">
        <f>1/$A$1*[1]PaperSectorMinusCoreVPAExp!W$75</f>
        <v>-1.8788E-4</v>
      </c>
      <c r="Y9" s="12">
        <f>1/$A$1*[1]PaperSectorMinusCoreVPAExp!X$75</f>
        <v>-1.8788E-4</v>
      </c>
      <c r="Z9" s="12">
        <f>1/$A$1*[1]PaperSectorMinusCoreVPAExp!Y$75</f>
        <v>-1.8788E-4</v>
      </c>
      <c r="AA9" s="12">
        <f>1/$A$1*[1]PaperSectorMinusCoreVPAExp!Z$75</f>
        <v>-1.8788E-4</v>
      </c>
      <c r="AB9" s="12">
        <f>1/$A$1*[1]PaperSectorMinusCoreVPAExp!AA$75</f>
        <v>-1.8788E-4</v>
      </c>
      <c r="AC9" s="269"/>
      <c r="AD9" s="20">
        <f>1/1000*[1]PaperSectorMinusCoreVPAExp!AB$75</f>
        <v>2.0286767933087996E-2</v>
      </c>
      <c r="AE9" s="12">
        <f>1/1000*[1]PaperSectorMinusCoreVPAExp!AC$75</f>
        <v>3.2721658616400001E-2</v>
      </c>
      <c r="AF9" s="12">
        <f>1/1000*[1]PaperSectorMinusCoreVPAExp!AD$75</f>
        <v>2.10465983856E-2</v>
      </c>
      <c r="AG9" s="12">
        <f>1/1000*[1]PaperSectorMinusCoreVPAExp!AE$75</f>
        <v>2.3473585497599998E-2</v>
      </c>
      <c r="AH9" s="12">
        <f>1/1000*[1]PaperSectorMinusCoreVPAExp!AF$75</f>
        <v>1.9937102322200001E-2</v>
      </c>
      <c r="AI9" s="12">
        <f>1/1000*[1]PaperSectorMinusCoreVPAExp!AG$75</f>
        <v>1.3859787813299999E-2</v>
      </c>
      <c r="AJ9" s="12">
        <f>1/1000*[1]PaperSectorMinusCoreVPAExp!AH$75</f>
        <v>1.3516677138400001E-2</v>
      </c>
      <c r="AK9" s="12">
        <f>1/1000*[1]PaperSectorMinusCoreVPAExp!AI$75</f>
        <v>2.9869592494000001E-2</v>
      </c>
      <c r="AL9" s="12">
        <f>1/1000*[1]PaperSectorMinusCoreVPAExp!AJ$75</f>
        <v>2.82677729144E-2</v>
      </c>
      <c r="AM9" s="12">
        <f>1/1000*[1]PaperSectorMinusCoreVPAExp!AK$75</f>
        <v>1.83411095032E-2</v>
      </c>
      <c r="AN9" s="12">
        <f>1/1000*[1]PaperSectorMinusCoreVPAExp!AL$75</f>
        <v>3.0125950517700006E-2</v>
      </c>
      <c r="AO9" s="12">
        <f>1/1000*[1]PaperSectorMinusCoreVPAExp!AM$75</f>
        <v>2.5931399567999995E-2</v>
      </c>
      <c r="AP9" s="12">
        <f>1/1000*[1]PaperSectorMinusCoreVPAExp!AN$75</f>
        <v>3.0608919739199998E-2</v>
      </c>
      <c r="AQ9" s="12">
        <f>1/1000*[1]PaperSectorMinusCoreVPAExp!AO$75</f>
        <v>2.5133137053E-2</v>
      </c>
      <c r="AR9" s="12">
        <f>1/1000*[1]PaperSectorMinusCoreVPAExp!AP$75</f>
        <v>4.0465424494E-2</v>
      </c>
      <c r="AS9" s="12">
        <f>1/1000*[1]PaperSectorMinusCoreVPAExp!AQ$75</f>
        <v>2.9040175044999998E-2</v>
      </c>
      <c r="AT9" s="12">
        <f>1/1000*[1]PaperSectorMinusCoreVPAExp!AR$75</f>
        <v>2.0782542284300001E-2</v>
      </c>
      <c r="AU9" s="12">
        <f>1/1000*[1]PaperSectorMinusCoreVPAExp!AS$75</f>
        <v>2.3645052545399999E-2</v>
      </c>
      <c r="AV9" s="12">
        <f>1/1000*[1]PaperSectorMinusCoreVPAExp!AT$75</f>
        <v>2.803912485E-2</v>
      </c>
      <c r="AW9" s="12">
        <f>1/1000*[1]PaperSectorMinusCoreVPAExp!AU$75</f>
        <v>-1.4501962916666667E-5</v>
      </c>
      <c r="AX9" s="12">
        <f>1/1000*[1]PaperSectorMinusCoreVPAExp!AV$75</f>
        <v>0</v>
      </c>
      <c r="AY9" s="12">
        <f>1/1000*[1]PaperSectorMinusCoreVPAExp!AW$75</f>
        <v>0</v>
      </c>
      <c r="AZ9" s="12">
        <f>1/1000*[1]PaperSectorMinusCoreVPAExp!AX$75</f>
        <v>0</v>
      </c>
      <c r="BA9" s="12">
        <f>1/1000*[1]PaperSectorMinusCoreVPAExp!AY$75</f>
        <v>0</v>
      </c>
      <c r="BB9" s="12">
        <f>1/1000*[1]PaperSectorMinusCoreVPAExp!AZ$75</f>
        <v>0</v>
      </c>
      <c r="BC9" s="76">
        <f>1/1000*[1]PaperSectorMinusCoreVPAExp!BA$75</f>
        <v>0</v>
      </c>
      <c r="BD9" s="293"/>
    </row>
    <row r="10" spans="1:56">
      <c r="B10" s="5" t="s">
        <v>18</v>
      </c>
      <c r="C10" s="20">
        <f>1/$A$1*[1]PaperSectorMinusCoreVPAExp!B$88</f>
        <v>2.1524894661111106E-2</v>
      </c>
      <c r="D10" s="12">
        <f>1/$A$1*[1]PaperSectorMinusCoreVPAExp!C$88</f>
        <v>2.2778845943055556E-2</v>
      </c>
      <c r="E10" s="12">
        <f>1/$A$1*[1]PaperSectorMinusCoreVPAExp!D$88</f>
        <v>2.0067214082828279E-2</v>
      </c>
      <c r="F10" s="12">
        <f>1/$A$1*[1]PaperSectorMinusCoreVPAExp!E$88</f>
        <v>1.9434783166666671E-2</v>
      </c>
      <c r="G10" s="12">
        <f>1/$A$1*[1]PaperSectorMinusCoreVPAExp!F$88</f>
        <v>1.4811384375E-2</v>
      </c>
      <c r="H10" s="12">
        <f>1/$A$1*[1]PaperSectorMinusCoreVPAExp!G$88</f>
        <v>1.8611166483333327E-2</v>
      </c>
      <c r="I10" s="12">
        <f>1/$A$1*[1]PaperSectorMinusCoreVPAExp!H$88</f>
        <v>1.8047580266666668E-2</v>
      </c>
      <c r="J10" s="12">
        <f>1/$A$1*[1]PaperSectorMinusCoreVPAExp!I$88</f>
        <v>1.9981002777777777E-2</v>
      </c>
      <c r="K10" s="12">
        <f>1/$A$1*[1]PaperSectorMinusCoreVPAExp!J$88</f>
        <v>1.5948756683333329E-2</v>
      </c>
      <c r="L10" s="12">
        <f>1/$A$1*[1]PaperSectorMinusCoreVPAExp!K$88</f>
        <v>1.8420866549999998E-2</v>
      </c>
      <c r="M10" s="12">
        <f>1/$A$1*[1]PaperSectorMinusCoreVPAExp!L$88</f>
        <v>1.8412953384343438E-2</v>
      </c>
      <c r="N10" s="12">
        <f>1/$A$1*[1]PaperSectorMinusCoreVPAExp!M$88</f>
        <v>2.223555939829059E-2</v>
      </c>
      <c r="O10" s="12">
        <f>1/$A$1*[1]PaperSectorMinusCoreVPAExp!N$88</f>
        <v>2.1195178614181284E-2</v>
      </c>
      <c r="P10" s="12">
        <f>1/$A$1*[1]PaperSectorMinusCoreVPAExp!O$88</f>
        <v>2.1848774084722224E-2</v>
      </c>
      <c r="Q10" s="12">
        <f>1/$A$1*[1]PaperSectorMinusCoreVPAExp!P$88</f>
        <v>2.0510872756535951E-2</v>
      </c>
      <c r="R10" s="12">
        <f>1/$A$1*[1]PaperSectorMinusCoreVPAExp!Q$88</f>
        <v>1.7846013591911767E-2</v>
      </c>
      <c r="S10" s="12">
        <f>1/$A$1*[1]PaperSectorMinusCoreVPAExp!R$88</f>
        <v>1.7405846204914536E-2</v>
      </c>
      <c r="T10" s="12">
        <f>1/$A$1*[1]PaperSectorMinusCoreVPAExp!S$88</f>
        <v>4.6498333333333342E-6</v>
      </c>
      <c r="U10" s="12">
        <f>1/$A$1*[1]PaperSectorMinusCoreVPAExp!T$88</f>
        <v>4.5058201324808719E-4</v>
      </c>
      <c r="V10" s="12">
        <f>1/$A$1*[1]PaperSectorMinusCoreVPAExp!U$88</f>
        <v>0</v>
      </c>
      <c r="W10" s="12">
        <f>1/$A$1*[1]PaperSectorMinusCoreVPAExp!V$88</f>
        <v>0</v>
      </c>
      <c r="X10" s="12">
        <f>1/$A$1*[1]PaperSectorMinusCoreVPAExp!W$88</f>
        <v>0</v>
      </c>
      <c r="Y10" s="12">
        <f>1/$A$1*[1]PaperSectorMinusCoreVPAExp!X$88</f>
        <v>0</v>
      </c>
      <c r="Z10" s="12">
        <f>1/$A$1*[1]PaperSectorMinusCoreVPAExp!Y$88</f>
        <v>0</v>
      </c>
      <c r="AA10" s="12">
        <f>1/$A$1*[1]PaperSectorMinusCoreVPAExp!Z$88</f>
        <v>0</v>
      </c>
      <c r="AB10" s="12">
        <f>1/$A$1*[1]PaperSectorMinusCoreVPAExp!AA$88</f>
        <v>0</v>
      </c>
      <c r="AC10" s="269"/>
      <c r="AD10" s="20">
        <f>1/1000*[1]PaperSectorMinusCoreVPAExp!AB$88</f>
        <v>9.1477430067390016E-3</v>
      </c>
      <c r="AE10" s="12">
        <f>1/1000*[1]PaperSectorMinusCoreVPAExp!AC$88</f>
        <v>1.09896819088E-2</v>
      </c>
      <c r="AF10" s="12">
        <f>1/1000*[1]PaperSectorMinusCoreVPAExp!AD$88</f>
        <v>9.7824788015999989E-3</v>
      </c>
      <c r="AG10" s="12">
        <f>1/1000*[1]PaperSectorMinusCoreVPAExp!AE$88</f>
        <v>1.13741266352E-2</v>
      </c>
      <c r="AH10" s="12">
        <f>1/1000*[1]PaperSectorMinusCoreVPAExp!AF$88</f>
        <v>9.7992949319999998E-3</v>
      </c>
      <c r="AI10" s="12">
        <f>1/1000*[1]PaperSectorMinusCoreVPAExp!AG$88</f>
        <v>1.1545366189500002E-2</v>
      </c>
      <c r="AJ10" s="12">
        <f>1/1000*[1]PaperSectorMinusCoreVPAExp!AH$88</f>
        <v>1.1482262359599999E-2</v>
      </c>
      <c r="AK10" s="12">
        <f>1/1000*[1]PaperSectorMinusCoreVPAExp!AI$88</f>
        <v>1.5799121259000001E-2</v>
      </c>
      <c r="AL10" s="12">
        <f>1/1000*[1]PaperSectorMinusCoreVPAExp!AJ$88</f>
        <v>1.2752946454E-2</v>
      </c>
      <c r="AM10" s="12">
        <f>1/1000*[1]PaperSectorMinusCoreVPAExp!AK$88</f>
        <v>1.29108099824E-2</v>
      </c>
      <c r="AN10" s="12">
        <f>1/1000*[1]PaperSectorMinusCoreVPAExp!AL$88</f>
        <v>1.3881610183500001E-2</v>
      </c>
      <c r="AO10" s="12">
        <f>1/1000*[1]PaperSectorMinusCoreVPAExp!AM$88</f>
        <v>1.7055187679999997E-2</v>
      </c>
      <c r="AP10" s="12">
        <f>1/1000*[1]PaperSectorMinusCoreVPAExp!AN$88</f>
        <v>1.57702776E-2</v>
      </c>
      <c r="AQ10" s="12">
        <f>1/1000*[1]PaperSectorMinusCoreVPAExp!AO$88</f>
        <v>1.7087790138300002E-2</v>
      </c>
      <c r="AR10" s="12">
        <f>1/1000*[1]PaperSectorMinusCoreVPAExp!AP$88</f>
        <v>1.5202603397499998E-2</v>
      </c>
      <c r="AS10" s="12">
        <f>1/1000*[1]PaperSectorMinusCoreVPAExp!AQ$88</f>
        <v>1.0951216566499999E-2</v>
      </c>
      <c r="AT10" s="12">
        <f>1/1000*[1]PaperSectorMinusCoreVPAExp!AR$88</f>
        <v>1.0809330115199998E-2</v>
      </c>
      <c r="AU10" s="12">
        <f>1/1000*[1]PaperSectorMinusCoreVPAExp!AS$88</f>
        <v>1.0157514538599999E-2</v>
      </c>
      <c r="AV10" s="12">
        <f>1/1000*[1]PaperSectorMinusCoreVPAExp!AT$88</f>
        <v>1.0653107752999999E-2</v>
      </c>
      <c r="AW10" s="12">
        <f>1/1000*[1]PaperSectorMinusCoreVPAExp!AU$88</f>
        <v>0</v>
      </c>
      <c r="AX10" s="12">
        <f>1/1000*[1]PaperSectorMinusCoreVPAExp!AV$88</f>
        <v>0</v>
      </c>
      <c r="AY10" s="12">
        <f>1/1000*[1]PaperSectorMinusCoreVPAExp!AW$88</f>
        <v>0</v>
      </c>
      <c r="AZ10" s="12">
        <f>1/1000*[1]PaperSectorMinusCoreVPAExp!AX$88</f>
        <v>0</v>
      </c>
      <c r="BA10" s="12">
        <f>1/1000*[1]PaperSectorMinusCoreVPAExp!AY$88</f>
        <v>0</v>
      </c>
      <c r="BB10" s="12">
        <f>1/1000*[1]PaperSectorMinusCoreVPAExp!AZ$88</f>
        <v>0</v>
      </c>
      <c r="BC10" s="76">
        <f>1/1000*[1]PaperSectorMinusCoreVPAExp!BA$88</f>
        <v>0</v>
      </c>
      <c r="BD10" s="293"/>
    </row>
    <row r="11" spans="1:56">
      <c r="B11" s="5" t="s">
        <v>74</v>
      </c>
      <c r="C11" s="20">
        <f>1/$A$1*[1]PaperSectorMinusCoreVPAExp!B$92</f>
        <v>1.4355002433333333E-2</v>
      </c>
      <c r="D11" s="12">
        <f>1/$A$1*[1]PaperSectorMinusCoreVPAExp!C$92</f>
        <v>1.3861686368055553E-2</v>
      </c>
      <c r="E11" s="12">
        <f>1/$A$1*[1]PaperSectorMinusCoreVPAExp!D$92</f>
        <v>1.0986806444444445E-2</v>
      </c>
      <c r="F11" s="12">
        <f>1/$A$1*[1]PaperSectorMinusCoreVPAExp!E$92</f>
        <v>1.3013974449999998E-2</v>
      </c>
      <c r="G11" s="12">
        <f>1/$A$1*[1]PaperSectorMinusCoreVPAExp!F$92</f>
        <v>1.4656599999999999E-2</v>
      </c>
      <c r="H11" s="12">
        <f>1/$A$1*[1]PaperSectorMinusCoreVPAExp!G$92</f>
        <v>1.016715E-2</v>
      </c>
      <c r="I11" s="12">
        <f>1/$A$1*[1]PaperSectorMinusCoreVPAExp!H$92</f>
        <v>1.5690991166666668E-2</v>
      </c>
      <c r="J11" s="12">
        <f>1/$A$1*[1]PaperSectorMinusCoreVPAExp!I$92</f>
        <v>1.5710099999999998E-2</v>
      </c>
      <c r="K11" s="12">
        <f>1/$A$1*[1]PaperSectorMinusCoreVPAExp!J$92</f>
        <v>1.9102289000000001E-2</v>
      </c>
      <c r="L11" s="12">
        <f>1/$A$1*[1]PaperSectorMinusCoreVPAExp!K$92</f>
        <v>1.4744449999999999E-2</v>
      </c>
      <c r="M11" s="12">
        <f>1/$A$1*[1]PaperSectorMinusCoreVPAExp!L$92</f>
        <v>1.1782881988888889E-2</v>
      </c>
      <c r="N11" s="12">
        <f>1/$A$1*[1]PaperSectorMinusCoreVPAExp!M$92</f>
        <v>2.1204128263888893E-2</v>
      </c>
      <c r="O11" s="12">
        <f>1/$A$1*[1]PaperSectorMinusCoreVPAExp!N$92</f>
        <v>1.7336088258333333E-2</v>
      </c>
      <c r="P11" s="12">
        <f>1/$A$1*[1]PaperSectorMinusCoreVPAExp!O$92</f>
        <v>1.4754791796969695E-2</v>
      </c>
      <c r="Q11" s="12">
        <f>1/$A$1*[1]PaperSectorMinusCoreVPAExp!P$92</f>
        <v>1.2717964307679738E-2</v>
      </c>
      <c r="R11" s="12">
        <f>1/$A$1*[1]PaperSectorMinusCoreVPAExp!Q$92</f>
        <v>1.8291743516666667E-2</v>
      </c>
      <c r="S11" s="12">
        <f>1/$A$1*[1]PaperSectorMinusCoreVPAExp!R$92</f>
        <v>1.5769160609401707E-2</v>
      </c>
      <c r="T11" s="12">
        <f>1/$A$1*[1]PaperSectorMinusCoreVPAExp!S$92</f>
        <v>0</v>
      </c>
      <c r="U11" s="12">
        <f>1/$A$1*[1]PaperSectorMinusCoreVPAExp!T$92</f>
        <v>5.5472749999999998E-5</v>
      </c>
      <c r="V11" s="12">
        <f>1/$A$1*[1]PaperSectorMinusCoreVPAExp!U$92</f>
        <v>0</v>
      </c>
      <c r="W11" s="12">
        <f>1/$A$1*[1]PaperSectorMinusCoreVPAExp!V$92</f>
        <v>0</v>
      </c>
      <c r="X11" s="12">
        <f>1/$A$1*[1]PaperSectorMinusCoreVPAExp!W$92</f>
        <v>0</v>
      </c>
      <c r="Y11" s="12">
        <f>1/$A$1*[1]PaperSectorMinusCoreVPAExp!X$92</f>
        <v>0</v>
      </c>
      <c r="Z11" s="12">
        <f>1/$A$1*[1]PaperSectorMinusCoreVPAExp!Y$92</f>
        <v>0</v>
      </c>
      <c r="AA11" s="12">
        <f>1/$A$1*[1]PaperSectorMinusCoreVPAExp!Z$92</f>
        <v>0</v>
      </c>
      <c r="AB11" s="12">
        <f>1/$A$1*[1]PaperSectorMinusCoreVPAExp!AA$92</f>
        <v>0</v>
      </c>
      <c r="AC11" s="269"/>
      <c r="AD11" s="20">
        <f>1/1000*[1]PaperSectorMinusCoreVPAExp!AB$92</f>
        <v>3.5961260072459996E-3</v>
      </c>
      <c r="AE11" s="12">
        <f>1/1000*[1]PaperSectorMinusCoreVPAExp!AC$92</f>
        <v>3.4277997367999995E-3</v>
      </c>
      <c r="AF11" s="12">
        <f>1/1000*[1]PaperSectorMinusCoreVPAExp!AD$92</f>
        <v>2.9882709359999996E-3</v>
      </c>
      <c r="AG11" s="12">
        <f>1/1000*[1]PaperSectorMinusCoreVPAExp!AE$92</f>
        <v>3.4620670111999998E-3</v>
      </c>
      <c r="AH11" s="12">
        <f>1/1000*[1]PaperSectorMinusCoreVPAExp!AF$92</f>
        <v>4.0668439769999997E-3</v>
      </c>
      <c r="AI11" s="12">
        <f>1/1000*[1]PaperSectorMinusCoreVPAExp!AG$92</f>
        <v>2.8053795627000001E-3</v>
      </c>
      <c r="AJ11" s="12">
        <f>1/1000*[1]PaperSectorMinusCoreVPAExp!AH$92</f>
        <v>3.7641280831999997E-3</v>
      </c>
      <c r="AK11" s="12">
        <f>1/1000*[1]PaperSectorMinusCoreVPAExp!AI$92</f>
        <v>3.9500304309999998E-3</v>
      </c>
      <c r="AL11" s="12">
        <f>1/1000*[1]PaperSectorMinusCoreVPAExp!AJ$92</f>
        <v>5.7956859292E-3</v>
      </c>
      <c r="AM11" s="12">
        <f>1/1000*[1]PaperSectorMinusCoreVPAExp!AK$92</f>
        <v>3.8687930247999999E-3</v>
      </c>
      <c r="AN11" s="12">
        <f>1/1000*[1]PaperSectorMinusCoreVPAExp!AL$92</f>
        <v>3.1987112678999998E-3</v>
      </c>
      <c r="AO11" s="12">
        <f>1/1000*[1]PaperSectorMinusCoreVPAExp!AM$92</f>
        <v>6.0976351200000001E-3</v>
      </c>
      <c r="AP11" s="12">
        <f>1/1000*[1]PaperSectorMinusCoreVPAExp!AN$92</f>
        <v>4.1943349535999994E-3</v>
      </c>
      <c r="AQ11" s="12">
        <f>1/1000*[1]PaperSectorMinusCoreVPAExp!AO$92</f>
        <v>3.2671538900999999E-3</v>
      </c>
      <c r="AR11" s="12">
        <f>1/1000*[1]PaperSectorMinusCoreVPAExp!AP$92</f>
        <v>3.3299131484999999E-3</v>
      </c>
      <c r="AS11" s="12">
        <f>1/1000*[1]PaperSectorMinusCoreVPAExp!AQ$92</f>
        <v>4.3495129369999991E-3</v>
      </c>
      <c r="AT11" s="12">
        <f>1/1000*[1]PaperSectorMinusCoreVPAExp!AR$92</f>
        <v>4.4040872301999998E-3</v>
      </c>
      <c r="AU11" s="12">
        <f>1/1000*[1]PaperSectorMinusCoreVPAExp!AS$92</f>
        <v>5.260098972699999E-3</v>
      </c>
      <c r="AV11" s="12">
        <f>1/1000*[1]PaperSectorMinusCoreVPAExp!AT$92</f>
        <v>3.7710841679999998E-3</v>
      </c>
      <c r="AW11" s="12">
        <f>1/1000*[1]PaperSectorMinusCoreVPAExp!AU$92</f>
        <v>0</v>
      </c>
      <c r="AX11" s="12">
        <f>1/1000*[1]PaperSectorMinusCoreVPAExp!AV$92</f>
        <v>0</v>
      </c>
      <c r="AY11" s="12">
        <f>1/1000*[1]PaperSectorMinusCoreVPAExp!AW$92</f>
        <v>0</v>
      </c>
      <c r="AZ11" s="12">
        <f>1/1000*[1]PaperSectorMinusCoreVPAExp!AX$92</f>
        <v>0</v>
      </c>
      <c r="BA11" s="12">
        <f>1/1000*[1]PaperSectorMinusCoreVPAExp!AY$92</f>
        <v>0</v>
      </c>
      <c r="BB11" s="12">
        <f>1/1000*[1]PaperSectorMinusCoreVPAExp!AZ$92</f>
        <v>0</v>
      </c>
      <c r="BC11" s="76">
        <f>1/1000*[1]PaperSectorMinusCoreVPAExp!BA$92</f>
        <v>0</v>
      </c>
      <c r="BD11" s="293"/>
    </row>
    <row r="12" spans="1:56">
      <c r="B12" s="5" t="s">
        <v>76</v>
      </c>
      <c r="C12" s="20">
        <f>1/$A$1*[1]PaperSectorMinusCoreVPAExp!B$56</f>
        <v>8.4958760641666645E-2</v>
      </c>
      <c r="D12" s="12">
        <f>1/$A$1*[1]PaperSectorMinusCoreVPAExp!C$56</f>
        <v>8.2961387020833333E-2</v>
      </c>
      <c r="E12" s="12">
        <f>1/$A$1*[1]PaperSectorMinusCoreVPAExp!D$56</f>
        <v>7.0872869800000016E-2</v>
      </c>
      <c r="F12" s="12">
        <f>1/$A$1*[1]PaperSectorMinusCoreVPAExp!E$56</f>
        <v>5.7360152355555548E-2</v>
      </c>
      <c r="G12" s="12">
        <f>1/$A$1*[1]PaperSectorMinusCoreVPAExp!F$56</f>
        <v>4.0836649291666673E-2</v>
      </c>
      <c r="H12" s="12">
        <f>1/$A$1*[1]PaperSectorMinusCoreVPAExp!G$56</f>
        <v>5.4962536416666652E-2</v>
      </c>
      <c r="I12" s="12">
        <f>1/$A$1*[1]PaperSectorMinusCoreVPAExp!H$56</f>
        <v>4.6685771812499992E-2</v>
      </c>
      <c r="J12" s="12">
        <f>1/$A$1*[1]PaperSectorMinusCoreVPAExp!I$56</f>
        <v>5.5945465916666673E-2</v>
      </c>
      <c r="K12" s="12">
        <f>1/$A$1*[1]PaperSectorMinusCoreVPAExp!J$56</f>
        <v>3.785848022222222E-2</v>
      </c>
      <c r="L12" s="12">
        <f>1/$A$1*[1]PaperSectorMinusCoreVPAExp!K$56</f>
        <v>2.7556494719696966E-2</v>
      </c>
      <c r="M12" s="12">
        <f>1/$A$1*[1]PaperSectorMinusCoreVPAExp!L$56</f>
        <v>3.367437228333333E-2</v>
      </c>
      <c r="N12" s="12">
        <f>1/$A$1*[1]PaperSectorMinusCoreVPAExp!M$56</f>
        <v>2.833632524572649E-2</v>
      </c>
      <c r="O12" s="12">
        <f>1/$A$1*[1]PaperSectorMinusCoreVPAExp!N$56</f>
        <v>2.9656403600119612E-2</v>
      </c>
      <c r="P12" s="12">
        <f>1/$A$1*[1]PaperSectorMinusCoreVPAExp!O$56</f>
        <v>4.5345350874873722E-2</v>
      </c>
      <c r="Q12" s="12">
        <f>1/$A$1*[1]PaperSectorMinusCoreVPAExp!P$56</f>
        <v>3.9890407364379064E-2</v>
      </c>
      <c r="R12" s="12">
        <f>1/$A$1*[1]PaperSectorMinusCoreVPAExp!Q$56</f>
        <v>3.1344472572058836E-2</v>
      </c>
      <c r="S12" s="12">
        <f>1/$A$1*[1]PaperSectorMinusCoreVPAExp!R$56</f>
        <v>3.9404046750854703E-2</v>
      </c>
      <c r="T12" s="12">
        <f>1/$A$1*[1]PaperSectorMinusCoreVPAExp!S$56</f>
        <v>1.7709999999999999E-6</v>
      </c>
      <c r="U12" s="12">
        <f>1/$A$1*[1]PaperSectorMinusCoreVPAExp!T$56</f>
        <v>2.8208422136626137E-3</v>
      </c>
      <c r="V12" s="12">
        <f>1/$A$1*[1]PaperSectorMinusCoreVPAExp!U$56</f>
        <v>0</v>
      </c>
      <c r="W12" s="12">
        <f>1/$A$1*[1]PaperSectorMinusCoreVPAExp!V$56</f>
        <v>0</v>
      </c>
      <c r="X12" s="12">
        <f>1/$A$1*[1]PaperSectorMinusCoreVPAExp!W$56</f>
        <v>0</v>
      </c>
      <c r="Y12" s="12">
        <f>1/$A$1*[1]PaperSectorMinusCoreVPAExp!X$56</f>
        <v>0</v>
      </c>
      <c r="Z12" s="12">
        <f>1/$A$1*[1]PaperSectorMinusCoreVPAExp!Y$56</f>
        <v>0</v>
      </c>
      <c r="AA12" s="12">
        <f>1/$A$1*[1]PaperSectorMinusCoreVPAExp!Z$56</f>
        <v>0</v>
      </c>
      <c r="AB12" s="12">
        <f>1/$A$1*[1]PaperSectorMinusCoreVPAExp!AA$56</f>
        <v>0</v>
      </c>
      <c r="AC12" s="269"/>
      <c r="AD12" s="20">
        <f>1/1000*[1]PaperSectorMinusCoreVPAExp!AB$56</f>
        <v>2.3781905171301E-2</v>
      </c>
      <c r="AE12" s="12">
        <f>1/1000*[1]PaperSectorMinusCoreVPAExp!AC$56</f>
        <v>2.3735185826399999E-2</v>
      </c>
      <c r="AF12" s="12">
        <f>1/1000*[1]PaperSectorMinusCoreVPAExp!AD$56</f>
        <v>2.12486428464E-2</v>
      </c>
      <c r="AG12" s="12">
        <f>1/1000*[1]PaperSectorMinusCoreVPAExp!AE$56</f>
        <v>2.0178617087999999E-2</v>
      </c>
      <c r="AH12" s="12">
        <f>1/1000*[1]PaperSectorMinusCoreVPAExp!AF$56</f>
        <v>1.6695869604399997E-2</v>
      </c>
      <c r="AI12" s="12">
        <f>1/1000*[1]PaperSectorMinusCoreVPAExp!AG$56</f>
        <v>1.87709795559E-2</v>
      </c>
      <c r="AJ12" s="12">
        <f>1/1000*[1]PaperSectorMinusCoreVPAExp!AH$56</f>
        <v>1.73439845024E-2</v>
      </c>
      <c r="AK12" s="12">
        <f>1/1000*[1]PaperSectorMinusCoreVPAExp!AI$56</f>
        <v>2.28068482005E-2</v>
      </c>
      <c r="AL12" s="12">
        <f>1/1000*[1]PaperSectorMinusCoreVPAExp!AJ$56</f>
        <v>1.60558175872E-2</v>
      </c>
      <c r="AM12" s="12">
        <f>1/1000*[1]PaperSectorMinusCoreVPAExp!AK$56</f>
        <v>1.2767504046E-2</v>
      </c>
      <c r="AN12" s="12">
        <f>1/1000*[1]PaperSectorMinusCoreVPAExp!AL$56</f>
        <v>1.5261997959900001E-2</v>
      </c>
      <c r="AO12" s="12">
        <f>1/1000*[1]PaperSectorMinusCoreVPAExp!AM$56</f>
        <v>1.5254847263999999E-2</v>
      </c>
      <c r="AP12" s="12">
        <f>1/1000*[1]PaperSectorMinusCoreVPAExp!AN$56</f>
        <v>1.80612725744E-2</v>
      </c>
      <c r="AQ12" s="12">
        <f>1/1000*[1]PaperSectorMinusCoreVPAExp!AO$56</f>
        <v>2.0600795259899999E-2</v>
      </c>
      <c r="AR12" s="12">
        <f>1/1000*[1]PaperSectorMinusCoreVPAExp!AP$56</f>
        <v>2.1319611237000002E-2</v>
      </c>
      <c r="AS12" s="12">
        <f>1/1000*[1]PaperSectorMinusCoreVPAExp!AQ$56</f>
        <v>1.7619664387499998E-2</v>
      </c>
      <c r="AT12" s="12">
        <f>1/1000*[1]PaperSectorMinusCoreVPAExp!AR$56</f>
        <v>1.8783323704500005E-2</v>
      </c>
      <c r="AU12" s="12">
        <f>1/1000*[1]PaperSectorMinusCoreVPAExp!AS$56</f>
        <v>1.7826067259E-2</v>
      </c>
      <c r="AV12" s="12">
        <f>1/1000*[1]PaperSectorMinusCoreVPAExp!AT$56</f>
        <v>1.7924743238000002E-2</v>
      </c>
      <c r="AW12" s="12">
        <f>1/1000*[1]PaperSectorMinusCoreVPAExp!AU$56</f>
        <v>0</v>
      </c>
      <c r="AX12" s="12">
        <f>1/1000*[1]PaperSectorMinusCoreVPAExp!AV$56</f>
        <v>0</v>
      </c>
      <c r="AY12" s="12">
        <f>1/1000*[1]PaperSectorMinusCoreVPAExp!AW$56</f>
        <v>0</v>
      </c>
      <c r="AZ12" s="12">
        <f>1/1000*[1]PaperSectorMinusCoreVPAExp!AX$56</f>
        <v>0</v>
      </c>
      <c r="BA12" s="12">
        <f>1/1000*[1]PaperSectorMinusCoreVPAExp!AY$56</f>
        <v>0</v>
      </c>
      <c r="BB12" s="12">
        <f>1/1000*[1]PaperSectorMinusCoreVPAExp!AZ$56</f>
        <v>0</v>
      </c>
      <c r="BC12" s="76">
        <f>1/1000*[1]PaperSectorMinusCoreVPAExp!BA$56</f>
        <v>0</v>
      </c>
      <c r="BD12" s="293"/>
    </row>
    <row r="13" spans="1:56">
      <c r="B13" s="5" t="s">
        <v>112</v>
      </c>
      <c r="C13" s="20">
        <f>1/$A$1*[1]PaperSectorMinusCoreVPAExp!B$119</f>
        <v>1.3047936199999999E-2</v>
      </c>
      <c r="D13" s="12">
        <f>1/$A$1*[1]PaperSectorMinusCoreVPAExp!C$119</f>
        <v>1.0146446E-2</v>
      </c>
      <c r="E13" s="12">
        <f>1/$A$1*[1]PaperSectorMinusCoreVPAExp!D$119</f>
        <v>1.2138136777777777E-2</v>
      </c>
      <c r="F13" s="12">
        <f>1/$A$1*[1]PaperSectorMinusCoreVPAExp!E$119</f>
        <v>1.11675525E-2</v>
      </c>
      <c r="G13" s="12">
        <f>1/$A$1*[1]PaperSectorMinusCoreVPAExp!F$119</f>
        <v>7.3865121999999997E-3</v>
      </c>
      <c r="H13" s="12">
        <f>1/$A$1*[1]PaperSectorMinusCoreVPAExp!G$119</f>
        <v>8.232999999999999E-3</v>
      </c>
      <c r="I13" s="12">
        <f>1/$A$1*[1]PaperSectorMinusCoreVPAExp!H$119</f>
        <v>1.6627099999999999E-2</v>
      </c>
      <c r="J13" s="12">
        <f>1/$A$1*[1]PaperSectorMinusCoreVPAExp!I$119</f>
        <v>2.2335600000000001E-2</v>
      </c>
      <c r="K13" s="12">
        <f>1/$A$1*[1]PaperSectorMinusCoreVPAExp!J$119</f>
        <v>1.4692177499999999E-2</v>
      </c>
      <c r="L13" s="12">
        <f>1/$A$1*[1]PaperSectorMinusCoreVPAExp!K$119</f>
        <v>3.4220804566666665E-2</v>
      </c>
      <c r="M13" s="12">
        <f>1/$A$1*[1]PaperSectorMinusCoreVPAExp!L$119</f>
        <v>3.0348866566666664E-2</v>
      </c>
      <c r="N13" s="12">
        <f>1/$A$1*[1]PaperSectorMinusCoreVPAExp!M$119</f>
        <v>3.2078763694444436E-2</v>
      </c>
      <c r="O13" s="12">
        <f>1/$A$1*[1]PaperSectorMinusCoreVPAExp!N$119</f>
        <v>6.3293137441666661E-2</v>
      </c>
      <c r="P13" s="12">
        <f>1/$A$1*[1]PaperSectorMinusCoreVPAExp!O$119</f>
        <v>3.2137652537878786E-2</v>
      </c>
      <c r="Q13" s="12">
        <f>1/$A$1*[1]PaperSectorMinusCoreVPAExp!P$119</f>
        <v>1.4461080627777779E-2</v>
      </c>
      <c r="R13" s="12">
        <f>1/$A$1*[1]PaperSectorMinusCoreVPAExp!Q$119</f>
        <v>2.4941276842810459E-2</v>
      </c>
      <c r="S13" s="12">
        <f>1/$A$1*[1]PaperSectorMinusCoreVPAExp!R$119</f>
        <v>1.7057091821581195E-2</v>
      </c>
      <c r="T13" s="12">
        <f>1/$A$1*[1]PaperSectorMinusCoreVPAExp!S$119</f>
        <v>0</v>
      </c>
      <c r="U13" s="12">
        <f>1/$A$1*[1]PaperSectorMinusCoreVPAExp!T$119</f>
        <v>4.5981538461538457E-6</v>
      </c>
      <c r="V13" s="12">
        <f>1/$A$1*[1]PaperSectorMinusCoreVPAExp!U$119</f>
        <v>0</v>
      </c>
      <c r="W13" s="12">
        <f>1/$A$1*[1]PaperSectorMinusCoreVPAExp!V$119</f>
        <v>0</v>
      </c>
      <c r="X13" s="12">
        <f>1/$A$1*[1]PaperSectorMinusCoreVPAExp!W$119</f>
        <v>0</v>
      </c>
      <c r="Y13" s="12">
        <f>1/$A$1*[1]PaperSectorMinusCoreVPAExp!X$119</f>
        <v>0</v>
      </c>
      <c r="Z13" s="12">
        <f>1/$A$1*[1]PaperSectorMinusCoreVPAExp!Y$119</f>
        <v>0</v>
      </c>
      <c r="AA13" s="12">
        <f>1/$A$1*[1]PaperSectorMinusCoreVPAExp!Z$119</f>
        <v>0</v>
      </c>
      <c r="AB13" s="12">
        <f>1/$A$1*[1]PaperSectorMinusCoreVPAExp!AA$119</f>
        <v>0</v>
      </c>
      <c r="AC13" s="269"/>
      <c r="AD13" s="20">
        <f>1/1000*[1]PaperSectorMinusCoreVPAExp!AB$119</f>
        <v>3.1597299481020001E-3</v>
      </c>
      <c r="AE13" s="12">
        <f>1/1000*[1]PaperSectorMinusCoreVPAExp!AC$119</f>
        <v>3.1203832456E-3</v>
      </c>
      <c r="AF13" s="12">
        <f>1/1000*[1]PaperSectorMinusCoreVPAExp!AD$119</f>
        <v>3.0054165552E-3</v>
      </c>
      <c r="AG13" s="12">
        <f>1/1000*[1]PaperSectorMinusCoreVPAExp!AE$119</f>
        <v>3.9328882879999996E-3</v>
      </c>
      <c r="AH13" s="12">
        <f>1/1000*[1]PaperSectorMinusCoreVPAExp!AF$119</f>
        <v>3.5152004489000001E-3</v>
      </c>
      <c r="AI13" s="12">
        <f>1/1000*[1]PaperSectorMinusCoreVPAExp!AG$119</f>
        <v>2.5801414781999998E-3</v>
      </c>
      <c r="AJ13" s="12">
        <f>1/1000*[1]PaperSectorMinusCoreVPAExp!AH$119</f>
        <v>2.7317524180000001E-3</v>
      </c>
      <c r="AK13" s="12">
        <f>1/1000*[1]PaperSectorMinusCoreVPAExp!AI$119</f>
        <v>4.5493459695E-3</v>
      </c>
      <c r="AL13" s="12">
        <f>1/1000*[1]PaperSectorMinusCoreVPAExp!AJ$119</f>
        <v>3.2141260028000001E-3</v>
      </c>
      <c r="AM13" s="12">
        <f>1/1000*[1]PaperSectorMinusCoreVPAExp!AK$119</f>
        <v>5.5708256207999997E-3</v>
      </c>
      <c r="AN13" s="12">
        <f>1/1000*[1]PaperSectorMinusCoreVPAExp!AL$119</f>
        <v>5.1210306216000001E-3</v>
      </c>
      <c r="AO13" s="12">
        <f>1/1000*[1]PaperSectorMinusCoreVPAExp!AM$119</f>
        <v>6.382271279999999E-3</v>
      </c>
      <c r="AP13" s="12">
        <f>1/1000*[1]PaperSectorMinusCoreVPAExp!AN$119</f>
        <v>1.2925388643199998E-2</v>
      </c>
      <c r="AQ13" s="12">
        <f>1/1000*[1]PaperSectorMinusCoreVPAExp!AO$119</f>
        <v>7.7561850140999995E-3</v>
      </c>
      <c r="AR13" s="12">
        <f>1/1000*[1]PaperSectorMinusCoreVPAExp!AP$119</f>
        <v>5.1751358805000001E-3</v>
      </c>
      <c r="AS13" s="12">
        <f>1/1000*[1]PaperSectorMinusCoreVPAExp!AQ$119</f>
        <v>7.4610601974999984E-3</v>
      </c>
      <c r="AT13" s="12">
        <f>1/1000*[1]PaperSectorMinusCoreVPAExp!AR$119</f>
        <v>3.9653342081999998E-3</v>
      </c>
      <c r="AU13" s="12">
        <f>1/1000*[1]PaperSectorMinusCoreVPAExp!AS$119</f>
        <v>3.0562406732000001E-3</v>
      </c>
      <c r="AV13" s="12">
        <f>1/1000*[1]PaperSectorMinusCoreVPAExp!AT$119</f>
        <v>1.6888063800000002E-3</v>
      </c>
      <c r="AW13" s="12">
        <f>1/1000*[1]PaperSectorMinusCoreVPAExp!AU$119</f>
        <v>0</v>
      </c>
      <c r="AX13" s="12">
        <f>1/1000*[1]PaperSectorMinusCoreVPAExp!AV$119</f>
        <v>0</v>
      </c>
      <c r="AY13" s="12">
        <f>1/1000*[1]PaperSectorMinusCoreVPAExp!AW$119</f>
        <v>0</v>
      </c>
      <c r="AZ13" s="12">
        <f>1/1000*[1]PaperSectorMinusCoreVPAExp!AX$119</f>
        <v>0</v>
      </c>
      <c r="BA13" s="12">
        <f>1/1000*[1]PaperSectorMinusCoreVPAExp!AY$119</f>
        <v>0</v>
      </c>
      <c r="BB13" s="12">
        <f>1/1000*[1]PaperSectorMinusCoreVPAExp!AZ$119</f>
        <v>0</v>
      </c>
      <c r="BC13" s="76">
        <f>1/1000*[1]PaperSectorMinusCoreVPAExp!BA$119</f>
        <v>0</v>
      </c>
      <c r="BD13" s="293"/>
    </row>
    <row r="14" spans="1:56">
      <c r="B14" s="5" t="s">
        <v>126</v>
      </c>
      <c r="C14" s="20">
        <f>1/$A$1*[1]PaperSectorMinusCoreVPAExp!B$154</f>
        <v>0.11535244370000002</v>
      </c>
      <c r="D14" s="12">
        <f>1/$A$1*[1]PaperSectorMinusCoreVPAExp!C$154</f>
        <v>0.1298210212722222</v>
      </c>
      <c r="E14" s="12">
        <f>1/$A$1*[1]PaperSectorMinusCoreVPAExp!D$154</f>
        <v>0.10947336498962704</v>
      </c>
      <c r="F14" s="12">
        <f>1/$A$1*[1]PaperSectorMinusCoreVPAExp!E$154</f>
        <v>0.10379754460000001</v>
      </c>
      <c r="G14" s="12">
        <f>1/$A$1*[1]PaperSectorMinusCoreVPAExp!F$154</f>
        <v>0.11303718226666666</v>
      </c>
      <c r="H14" s="12">
        <f>1/$A$1*[1]PaperSectorMinusCoreVPAExp!G$154</f>
        <v>9.3346537833333326E-2</v>
      </c>
      <c r="I14" s="12">
        <f>1/$A$1*[1]PaperSectorMinusCoreVPAExp!H$154</f>
        <v>9.1561953550000005E-2</v>
      </c>
      <c r="J14" s="12">
        <f>1/$A$1*[1]PaperSectorMinusCoreVPAExp!I$154</f>
        <v>9.0099656808333345E-2</v>
      </c>
      <c r="K14" s="12">
        <f>1/$A$1*[1]PaperSectorMinusCoreVPAExp!J$154</f>
        <v>8.5775984916666645E-2</v>
      </c>
      <c r="L14" s="12">
        <f>1/$A$1*[1]PaperSectorMinusCoreVPAExp!K$154</f>
        <v>0.10913914395000002</v>
      </c>
      <c r="M14" s="12">
        <f>1/$A$1*[1]PaperSectorMinusCoreVPAExp!L$154</f>
        <v>0.11320384344722222</v>
      </c>
      <c r="N14" s="12">
        <f>1/$A$1*[1]PaperSectorMinusCoreVPAExp!M$154</f>
        <v>0.13907924024081192</v>
      </c>
      <c r="O14" s="12">
        <f>1/$A$1*[1]PaperSectorMinusCoreVPAExp!N$154</f>
        <v>0.12478914589433818</v>
      </c>
      <c r="P14" s="12">
        <f>1/$A$1*[1]PaperSectorMinusCoreVPAExp!O$154</f>
        <v>0.10216930789379368</v>
      </c>
      <c r="Q14" s="12">
        <f>1/$A$1*[1]PaperSectorMinusCoreVPAExp!P$154</f>
        <v>9.8691691708333293E-2</v>
      </c>
      <c r="R14" s="12">
        <f>1/$A$1*[1]PaperSectorMinusCoreVPAExp!Q$154</f>
        <v>8.3163192186846424E-2</v>
      </c>
      <c r="S14" s="12">
        <f>1/$A$1*[1]PaperSectorMinusCoreVPAExp!R$154</f>
        <v>8.6174545181410281E-2</v>
      </c>
      <c r="T14" s="12">
        <f>1/$A$1*[1]PaperSectorMinusCoreVPAExp!S$154</f>
        <v>1.3006499999999998E-5</v>
      </c>
      <c r="U14" s="12">
        <f>1/$A$1*[1]PaperSectorMinusCoreVPAExp!T$154</f>
        <v>7.3580503496212923E-2</v>
      </c>
      <c r="V14" s="12">
        <f>1/$A$1*[1]PaperSectorMinusCoreVPAExp!U$154</f>
        <v>0</v>
      </c>
      <c r="W14" s="12">
        <f>1/$A$1*[1]PaperSectorMinusCoreVPAExp!V$154</f>
        <v>0</v>
      </c>
      <c r="X14" s="12">
        <f>1/$A$1*[1]PaperSectorMinusCoreVPAExp!W$154</f>
        <v>0</v>
      </c>
      <c r="Y14" s="12">
        <f>1/$A$1*[1]PaperSectorMinusCoreVPAExp!X$154</f>
        <v>0</v>
      </c>
      <c r="Z14" s="12">
        <f>1/$A$1*[1]PaperSectorMinusCoreVPAExp!Y$154</f>
        <v>0</v>
      </c>
      <c r="AA14" s="12">
        <f>1/$A$1*[1]PaperSectorMinusCoreVPAExp!Z$154</f>
        <v>0</v>
      </c>
      <c r="AB14" s="12">
        <f>1/$A$1*[1]PaperSectorMinusCoreVPAExp!AA$154</f>
        <v>0</v>
      </c>
      <c r="AC14" s="269"/>
      <c r="AD14" s="20">
        <f>1/1000*[1]PaperSectorMinusCoreVPAExp!AB$154</f>
        <v>4.1825535773874004E-2</v>
      </c>
      <c r="AE14" s="12">
        <f>1/1000*[1]PaperSectorMinusCoreVPAExp!AC$154</f>
        <v>4.0508331014799996E-2</v>
      </c>
      <c r="AF14" s="12">
        <f>1/1000*[1]PaperSectorMinusCoreVPAExp!AD$154</f>
        <v>3.1869795091199998E-2</v>
      </c>
      <c r="AG14" s="12">
        <f>1/1000*[1]PaperSectorMinusCoreVPAExp!AE$154</f>
        <v>3.5391357803199998E-2</v>
      </c>
      <c r="AH14" s="12">
        <f>1/1000*[1]PaperSectorMinusCoreVPAExp!AF$154</f>
        <v>3.7094405338899995E-2</v>
      </c>
      <c r="AI14" s="12">
        <f>1/1000*[1]PaperSectorMinusCoreVPAExp!AG$154</f>
        <v>3.3737272397400001E-2</v>
      </c>
      <c r="AJ14" s="12">
        <f>1/1000*[1]PaperSectorMinusCoreVPAExp!AH$154</f>
        <v>3.9784076491599998E-2</v>
      </c>
      <c r="AK14" s="12">
        <f>1/1000*[1]PaperSectorMinusCoreVPAExp!AI$154</f>
        <v>4.5751531697500007E-2</v>
      </c>
      <c r="AL14" s="12">
        <f>1/1000*[1]PaperSectorMinusCoreVPAExp!AJ$154</f>
        <v>5.0475283570799993E-2</v>
      </c>
      <c r="AM14" s="12">
        <f>1/1000*[1]PaperSectorMinusCoreVPAExp!AK$154</f>
        <v>5.9424982557600002E-2</v>
      </c>
      <c r="AN14" s="12">
        <f>1/1000*[1]PaperSectorMinusCoreVPAExp!AL$154</f>
        <v>7.5897458473500004E-2</v>
      </c>
      <c r="AO14" s="12">
        <f>1/1000*[1]PaperSectorMinusCoreVPAExp!AM$154</f>
        <v>0.11290679457599999</v>
      </c>
      <c r="AP14" s="12">
        <f>1/1000*[1]PaperSectorMinusCoreVPAExp!AN$154</f>
        <v>7.4012556252799996E-2</v>
      </c>
      <c r="AQ14" s="12">
        <f>1/1000*[1]PaperSectorMinusCoreVPAExp!AO$154</f>
        <v>5.4483731357699995E-2</v>
      </c>
      <c r="AR14" s="12">
        <f>1/1000*[1]PaperSectorMinusCoreVPAExp!AP$154</f>
        <v>4.9097699982500007E-2</v>
      </c>
      <c r="AS14" s="12">
        <f>1/1000*[1]PaperSectorMinusCoreVPAExp!AQ$154</f>
        <v>3.9027137365999998E-2</v>
      </c>
      <c r="AT14" s="12">
        <f>1/1000*[1]PaperSectorMinusCoreVPAExp!AR$154</f>
        <v>3.9162096541300005E-2</v>
      </c>
      <c r="AU14" s="12">
        <f>1/1000*[1]PaperSectorMinusCoreVPAExp!AS$154</f>
        <v>4.2766479012400001E-2</v>
      </c>
      <c r="AV14" s="12">
        <f>1/1000*[1]PaperSectorMinusCoreVPAExp!AT$154</f>
        <v>5.0164008374999999E-2</v>
      </c>
      <c r="AW14" s="12">
        <f>1/1000*[1]PaperSectorMinusCoreVPAExp!AU$154</f>
        <v>0</v>
      </c>
      <c r="AX14" s="12">
        <f>1/1000*[1]PaperSectorMinusCoreVPAExp!AV$154</f>
        <v>0</v>
      </c>
      <c r="AY14" s="12">
        <f>1/1000*[1]PaperSectorMinusCoreVPAExp!AW$154</f>
        <v>0</v>
      </c>
      <c r="AZ14" s="12">
        <f>1/1000*[1]PaperSectorMinusCoreVPAExp!AX$154</f>
        <v>0</v>
      </c>
      <c r="BA14" s="12">
        <f>1/1000*[1]PaperSectorMinusCoreVPAExp!AY$154</f>
        <v>0</v>
      </c>
      <c r="BB14" s="12">
        <f>1/1000*[1]PaperSectorMinusCoreVPAExp!AZ$154</f>
        <v>0</v>
      </c>
      <c r="BC14" s="76">
        <f>1/1000*[1]PaperSectorMinusCoreVPAExp!BA$154</f>
        <v>0</v>
      </c>
      <c r="BD14" s="293"/>
    </row>
    <row r="15" spans="1:56">
      <c r="B15" s="5" t="s">
        <v>106</v>
      </c>
      <c r="C15" s="20">
        <f>1/$A$1*[1]PaperSectorMinusCoreVPAExp!B$166</f>
        <v>8.6333045305555557E-3</v>
      </c>
      <c r="D15" s="12">
        <f>1/$A$1*[1]PaperSectorMinusCoreVPAExp!C$166</f>
        <v>1.1329025036111108E-2</v>
      </c>
      <c r="E15" s="12">
        <f>1/$A$1*[1]PaperSectorMinusCoreVPAExp!D$166</f>
        <v>6.8155788333333338E-3</v>
      </c>
      <c r="F15" s="12">
        <f>1/$A$1*[1]PaperSectorMinusCoreVPAExp!E$166</f>
        <v>1.1883477E-2</v>
      </c>
      <c r="G15" s="12">
        <f>1/$A$1*[1]PaperSectorMinusCoreVPAExp!F$166</f>
        <v>1.8133799999999999E-2</v>
      </c>
      <c r="H15" s="12">
        <f>1/$A$1*[1]PaperSectorMinusCoreVPAExp!G$166</f>
        <v>2.0120541166666665E-2</v>
      </c>
      <c r="I15" s="12">
        <f>1/$A$1*[1]PaperSectorMinusCoreVPAExp!H$166</f>
        <v>4.6702977525000001E-2</v>
      </c>
      <c r="J15" s="12">
        <f>1/$A$1*[1]PaperSectorMinusCoreVPAExp!I$166</f>
        <v>4.0733226333333337E-2</v>
      </c>
      <c r="K15" s="12">
        <f>1/$A$1*[1]PaperSectorMinusCoreVPAExp!J$166</f>
        <v>3.3205276888888885E-2</v>
      </c>
      <c r="L15" s="12">
        <f>1/$A$1*[1]PaperSectorMinusCoreVPAExp!K$166</f>
        <v>2.2976769736363631E-2</v>
      </c>
      <c r="M15" s="12">
        <f>1/$A$1*[1]PaperSectorMinusCoreVPAExp!L$166</f>
        <v>1.6251462133333332E-2</v>
      </c>
      <c r="N15" s="12">
        <f>1/$A$1*[1]PaperSectorMinusCoreVPAExp!M$166</f>
        <v>2.3283971200641022E-2</v>
      </c>
      <c r="O15" s="12">
        <f>1/$A$1*[1]PaperSectorMinusCoreVPAExp!N$166</f>
        <v>4.0133125483479526E-2</v>
      </c>
      <c r="P15" s="12">
        <f>1/$A$1*[1]PaperSectorMinusCoreVPAExp!O$166</f>
        <v>6.1139069487499989E-2</v>
      </c>
      <c r="Q15" s="12">
        <f>1/$A$1*[1]PaperSectorMinusCoreVPAExp!P$166</f>
        <v>2.9715994244771251E-2</v>
      </c>
      <c r="R15" s="12">
        <f>1/$A$1*[1]PaperSectorMinusCoreVPAExp!Q$166</f>
        <v>1.7845962154411761E-2</v>
      </c>
      <c r="S15" s="12">
        <f>1/$A$1*[1]PaperSectorMinusCoreVPAExp!R$166</f>
        <v>1.5995930329059826E-2</v>
      </c>
      <c r="T15" s="12">
        <f>1/$A$1*[1]PaperSectorMinusCoreVPAExp!S$166</f>
        <v>0</v>
      </c>
      <c r="U15" s="12">
        <f>1/$A$1*[1]PaperSectorMinusCoreVPAExp!T$166</f>
        <v>1.4672752428571427E-4</v>
      </c>
      <c r="V15" s="12">
        <f>1/$A$1*[1]PaperSectorMinusCoreVPAExp!U$166</f>
        <v>0</v>
      </c>
      <c r="W15" s="12">
        <f>1/$A$1*[1]PaperSectorMinusCoreVPAExp!V$166</f>
        <v>0</v>
      </c>
      <c r="X15" s="12">
        <f>1/$A$1*[1]PaperSectorMinusCoreVPAExp!W$166</f>
        <v>0</v>
      </c>
      <c r="Y15" s="12">
        <f>1/$A$1*[1]PaperSectorMinusCoreVPAExp!X$166</f>
        <v>0</v>
      </c>
      <c r="Z15" s="12">
        <f>1/$A$1*[1]PaperSectorMinusCoreVPAExp!Y$166</f>
        <v>0</v>
      </c>
      <c r="AA15" s="12">
        <f>1/$A$1*[1]PaperSectorMinusCoreVPAExp!Z$166</f>
        <v>0</v>
      </c>
      <c r="AB15" s="12">
        <f>1/$A$1*[1]PaperSectorMinusCoreVPAExp!AA$166</f>
        <v>0</v>
      </c>
      <c r="AC15" s="269"/>
      <c r="AD15" s="20">
        <f>1/1000*[1]PaperSectorMinusCoreVPAExp!AB$166</f>
        <v>5.8335591038729991E-3</v>
      </c>
      <c r="AE15" s="12">
        <f>1/1000*[1]PaperSectorMinusCoreVPAExp!AC$166</f>
        <v>4.7526008115999999E-3</v>
      </c>
      <c r="AF15" s="12">
        <f>1/1000*[1]PaperSectorMinusCoreVPAExp!AD$166</f>
        <v>3.2688087071999993E-3</v>
      </c>
      <c r="AG15" s="12">
        <f>1/1000*[1]PaperSectorMinusCoreVPAExp!AE$166</f>
        <v>6.2778851184000003E-3</v>
      </c>
      <c r="AH15" s="12">
        <f>1/1000*[1]PaperSectorMinusCoreVPAExp!AF$166</f>
        <v>8.7773676430999998E-3</v>
      </c>
      <c r="AI15" s="12">
        <f>1/1000*[1]PaperSectorMinusCoreVPAExp!AG$166</f>
        <v>6.5239397222999996E-3</v>
      </c>
      <c r="AJ15" s="12">
        <f>1/1000*[1]PaperSectorMinusCoreVPAExp!AH$166</f>
        <v>8.6491805103999994E-3</v>
      </c>
      <c r="AK15" s="12">
        <f>1/1000*[1]PaperSectorMinusCoreVPAExp!AI$166</f>
        <v>9.1127847904999993E-3</v>
      </c>
      <c r="AL15" s="12">
        <f>1/1000*[1]PaperSectorMinusCoreVPAExp!AJ$166</f>
        <v>1.1122093998E-2</v>
      </c>
      <c r="AM15" s="12">
        <f>1/1000*[1]PaperSectorMinusCoreVPAExp!AK$166</f>
        <v>1.0638870475200001E-2</v>
      </c>
      <c r="AN15" s="12">
        <f>1/1000*[1]PaperSectorMinusCoreVPAExp!AL$166</f>
        <v>4.1782338783000004E-3</v>
      </c>
      <c r="AO15" s="12">
        <f>1/1000*[1]PaperSectorMinusCoreVPAExp!AM$166</f>
        <v>7.8998199359999986E-3</v>
      </c>
      <c r="AP15" s="12">
        <f>1/1000*[1]PaperSectorMinusCoreVPAExp!AN$166</f>
        <v>7.6922466367999997E-3</v>
      </c>
      <c r="AQ15" s="12">
        <f>1/1000*[1]PaperSectorMinusCoreVPAExp!AO$166</f>
        <v>1.35497330664E-2</v>
      </c>
      <c r="AR15" s="12">
        <f>1/1000*[1]PaperSectorMinusCoreVPAExp!AP$166</f>
        <v>8.9315918525000003E-3</v>
      </c>
      <c r="AS15" s="12">
        <f>1/1000*[1]PaperSectorMinusCoreVPAExp!AQ$166</f>
        <v>6.3388874884999996E-3</v>
      </c>
      <c r="AT15" s="12">
        <f>1/1000*[1]PaperSectorMinusCoreVPAExp!AR$166</f>
        <v>5.7792090243999989E-3</v>
      </c>
      <c r="AU15" s="12">
        <f>1/1000*[1]PaperSectorMinusCoreVPAExp!AS$166</f>
        <v>9.0336765518999988E-3</v>
      </c>
      <c r="AV15" s="12">
        <f>1/1000*[1]PaperSectorMinusCoreVPAExp!AT$166</f>
        <v>7.9568930199999995E-3</v>
      </c>
      <c r="AW15" s="12">
        <f>1/1000*[1]PaperSectorMinusCoreVPAExp!AU$166</f>
        <v>0</v>
      </c>
      <c r="AX15" s="12">
        <f>1/1000*[1]PaperSectorMinusCoreVPAExp!AV$166</f>
        <v>0</v>
      </c>
      <c r="AY15" s="12">
        <f>1/1000*[1]PaperSectorMinusCoreVPAExp!AW$166</f>
        <v>0</v>
      </c>
      <c r="AZ15" s="12">
        <f>1/1000*[1]PaperSectorMinusCoreVPAExp!AX$166</f>
        <v>0</v>
      </c>
      <c r="BA15" s="12">
        <f>1/1000*[1]PaperSectorMinusCoreVPAExp!AY$166</f>
        <v>0</v>
      </c>
      <c r="BB15" s="12">
        <f>1/1000*[1]PaperSectorMinusCoreVPAExp!AZ$166</f>
        <v>0</v>
      </c>
      <c r="BC15" s="76">
        <f>1/1000*[1]PaperSectorMinusCoreVPAExp!BA$166</f>
        <v>0</v>
      </c>
      <c r="BD15" s="293"/>
    </row>
    <row r="16" spans="1:56">
      <c r="B16" s="5" t="s">
        <v>115</v>
      </c>
      <c r="C16" s="20">
        <f>1/$A$1*[1]PaperSectorMinusCoreVPAExp!B$201</f>
        <v>2.9235301600000003E-2</v>
      </c>
      <c r="D16" s="12">
        <f>1/$A$1*[1]PaperSectorMinusCoreVPAExp!C$201</f>
        <v>2.7498575551470589E-2</v>
      </c>
      <c r="E16" s="12">
        <f>1/$A$1*[1]PaperSectorMinusCoreVPAExp!D$201</f>
        <v>2.3817404284313726E-2</v>
      </c>
      <c r="F16" s="12">
        <f>1/$A$1*[1]PaperSectorMinusCoreVPAExp!E$201</f>
        <v>2.4500682266666664E-2</v>
      </c>
      <c r="G16" s="12">
        <f>1/$A$1*[1]PaperSectorMinusCoreVPAExp!F$201</f>
        <v>2.1755229708333334E-2</v>
      </c>
      <c r="H16" s="12">
        <f>1/$A$1*[1]PaperSectorMinusCoreVPAExp!G$201</f>
        <v>2.6504019199999996E-2</v>
      </c>
      <c r="I16" s="12">
        <f>1/$A$1*[1]PaperSectorMinusCoreVPAExp!H$201</f>
        <v>2.6067685072727269E-2</v>
      </c>
      <c r="J16" s="12">
        <f>1/$A$1*[1]PaperSectorMinusCoreVPAExp!I$201</f>
        <v>2.5497064833333333E-2</v>
      </c>
      <c r="K16" s="12">
        <f>1/$A$1*[1]PaperSectorMinusCoreVPAExp!J$201</f>
        <v>2.1665839458333329E-2</v>
      </c>
      <c r="L16" s="12">
        <f>1/$A$1*[1]PaperSectorMinusCoreVPAExp!K$201</f>
        <v>2.196404632121212E-2</v>
      </c>
      <c r="M16" s="12">
        <f>1/$A$1*[1]PaperSectorMinusCoreVPAExp!L$201</f>
        <v>1.6615669737878782E-2</v>
      </c>
      <c r="N16" s="12">
        <f>1/$A$1*[1]PaperSectorMinusCoreVPAExp!M$201</f>
        <v>1.7432532619444441E-2</v>
      </c>
      <c r="O16" s="12">
        <f>1/$A$1*[1]PaperSectorMinusCoreVPAExp!N$201</f>
        <v>1.9553944336961723E-2</v>
      </c>
      <c r="P16" s="12">
        <f>1/$A$1*[1]PaperSectorMinusCoreVPAExp!O$201</f>
        <v>1.5329816902525254E-2</v>
      </c>
      <c r="Q16" s="12">
        <f>1/$A$1*[1]PaperSectorMinusCoreVPAExp!P$201</f>
        <v>1.8622925196568628E-2</v>
      </c>
      <c r="R16" s="12">
        <f>1/$A$1*[1]PaperSectorMinusCoreVPAExp!Q$201</f>
        <v>1.788524010310457E-2</v>
      </c>
      <c r="S16" s="12">
        <f>1/$A$1*[1]PaperSectorMinusCoreVPAExp!R$201</f>
        <v>1.4573310746825396E-2</v>
      </c>
      <c r="T16" s="12">
        <f>1/$A$1*[1]PaperSectorMinusCoreVPAExp!S$201</f>
        <v>8.905033333333333E-5</v>
      </c>
      <c r="U16" s="12">
        <f>1/$A$1*[1]PaperSectorMinusCoreVPAExp!T$201</f>
        <v>2.9422613745000003E-2</v>
      </c>
      <c r="V16" s="12">
        <f>1/$A$1*[1]PaperSectorMinusCoreVPAExp!U$201</f>
        <v>0</v>
      </c>
      <c r="W16" s="12">
        <f>1/$A$1*[1]PaperSectorMinusCoreVPAExp!V$201</f>
        <v>0</v>
      </c>
      <c r="X16" s="12">
        <f>1/$A$1*[1]PaperSectorMinusCoreVPAExp!W$201</f>
        <v>0</v>
      </c>
      <c r="Y16" s="12">
        <f>1/$A$1*[1]PaperSectorMinusCoreVPAExp!X$201</f>
        <v>0</v>
      </c>
      <c r="Z16" s="12">
        <f>1/$A$1*[1]PaperSectorMinusCoreVPAExp!Y$201</f>
        <v>0</v>
      </c>
      <c r="AA16" s="12">
        <f>1/$A$1*[1]PaperSectorMinusCoreVPAExp!Z$201</f>
        <v>0</v>
      </c>
      <c r="AB16" s="12">
        <f>1/$A$1*[1]PaperSectorMinusCoreVPAExp!AA$201</f>
        <v>0</v>
      </c>
      <c r="AC16" s="269"/>
      <c r="AD16" s="20">
        <f>1/1000*[1]PaperSectorMinusCoreVPAExp!AB$201</f>
        <v>9.8097352355850011E-3</v>
      </c>
      <c r="AE16" s="12">
        <f>1/1000*[1]PaperSectorMinusCoreVPAExp!AC$201</f>
        <v>9.4351558515999995E-3</v>
      </c>
      <c r="AF16" s="12">
        <f>1/1000*[1]PaperSectorMinusCoreVPAExp!AD$201</f>
        <v>9.2589728927999996E-3</v>
      </c>
      <c r="AG16" s="12">
        <f>1/1000*[1]PaperSectorMinusCoreVPAExp!AE$201</f>
        <v>1.1125457201600001E-2</v>
      </c>
      <c r="AH16" s="12">
        <f>1/1000*[1]PaperSectorMinusCoreVPAExp!AF$201</f>
        <v>1.13296016631E-2</v>
      </c>
      <c r="AI16" s="12">
        <f>1/1000*[1]PaperSectorMinusCoreVPAExp!AG$201</f>
        <v>1.2413418302999999E-2</v>
      </c>
      <c r="AJ16" s="12">
        <f>1/1000*[1]PaperSectorMinusCoreVPAExp!AH$201</f>
        <v>1.14936983644E-2</v>
      </c>
      <c r="AK16" s="12">
        <f>1/1000*[1]PaperSectorMinusCoreVPAExp!AI$201</f>
        <v>1.4449769444500002E-2</v>
      </c>
      <c r="AL16" s="12">
        <f>1/1000*[1]PaperSectorMinusCoreVPAExp!AJ$201</f>
        <v>1.1766230857999998E-2</v>
      </c>
      <c r="AM16" s="12">
        <f>1/1000*[1]PaperSectorMinusCoreVPAExp!AK$201</f>
        <v>1.09565877828E-2</v>
      </c>
      <c r="AN16" s="12">
        <f>1/1000*[1]PaperSectorMinusCoreVPAExp!AL$201</f>
        <v>9.7951505390999997E-3</v>
      </c>
      <c r="AO16" s="12">
        <f>1/1000*[1]PaperSectorMinusCoreVPAExp!AM$201</f>
        <v>1.0555591679999997E-2</v>
      </c>
      <c r="AP16" s="12">
        <f>1/1000*[1]PaperSectorMinusCoreVPAExp!AN$201</f>
        <v>1.0986111523199999E-2</v>
      </c>
      <c r="AQ16" s="12">
        <f>1/1000*[1]PaperSectorMinusCoreVPAExp!AO$201</f>
        <v>1.0572365283899999E-2</v>
      </c>
      <c r="AR16" s="12">
        <f>1/1000*[1]PaperSectorMinusCoreVPAExp!AP$201</f>
        <v>1.1923788344499999E-2</v>
      </c>
      <c r="AS16" s="12">
        <f>1/1000*[1]PaperSectorMinusCoreVPAExp!AQ$201</f>
        <v>9.9218690654999976E-3</v>
      </c>
      <c r="AT16" s="12">
        <f>1/1000*[1]PaperSectorMinusCoreVPAExp!AR$201</f>
        <v>9.3763750098000004E-3</v>
      </c>
      <c r="AU16" s="12">
        <f>1/1000*[1]PaperSectorMinusCoreVPAExp!AS$201</f>
        <v>1.0453708322199998E-2</v>
      </c>
      <c r="AV16" s="12">
        <f>1/1000*[1]PaperSectorMinusCoreVPAExp!AT$201</f>
        <v>1.0374330340999998E-2</v>
      </c>
      <c r="AW16" s="12">
        <f>1/1000*[1]PaperSectorMinusCoreVPAExp!AU$201</f>
        <v>0</v>
      </c>
      <c r="AX16" s="12">
        <f>1/1000*[1]PaperSectorMinusCoreVPAExp!AV$201</f>
        <v>0</v>
      </c>
      <c r="AY16" s="12">
        <f>1/1000*[1]PaperSectorMinusCoreVPAExp!AW$201</f>
        <v>0</v>
      </c>
      <c r="AZ16" s="12">
        <f>1/1000*[1]PaperSectorMinusCoreVPAExp!AX$201</f>
        <v>0</v>
      </c>
      <c r="BA16" s="12">
        <f>1/1000*[1]PaperSectorMinusCoreVPAExp!AY$201</f>
        <v>0</v>
      </c>
      <c r="BB16" s="12">
        <f>1/1000*[1]PaperSectorMinusCoreVPAExp!AZ$201</f>
        <v>0</v>
      </c>
      <c r="BC16" s="76">
        <f>1/1000*[1]PaperSectorMinusCoreVPAExp!BA$201</f>
        <v>0</v>
      </c>
      <c r="BD16" s="293"/>
    </row>
    <row r="17" spans="2:56">
      <c r="B17" s="5" t="s">
        <v>39</v>
      </c>
      <c r="C17" s="20">
        <f>1/$A$1*[1]PaperSectorMinusCoreVPAExp!B$211</f>
        <v>4.3797999194444437E-2</v>
      </c>
      <c r="D17" s="12">
        <f>1/$A$1*[1]PaperSectorMinusCoreVPAExp!C$211</f>
        <v>4.3654188420833323E-2</v>
      </c>
      <c r="E17" s="12">
        <f>1/$A$1*[1]PaperSectorMinusCoreVPAExp!D$211</f>
        <v>4.2463693377777764E-2</v>
      </c>
      <c r="F17" s="12">
        <f>1/$A$1*[1]PaperSectorMinusCoreVPAExp!E$211</f>
        <v>3.7397847766666659E-2</v>
      </c>
      <c r="G17" s="12">
        <f>1/$A$1*[1]PaperSectorMinusCoreVPAExp!F$211</f>
        <v>5.5545378899999998E-2</v>
      </c>
      <c r="H17" s="12">
        <f>1/$A$1*[1]PaperSectorMinusCoreVPAExp!G$211</f>
        <v>6.8690637999999998E-2</v>
      </c>
      <c r="I17" s="12">
        <f>1/$A$1*[1]PaperSectorMinusCoreVPAExp!H$211</f>
        <v>6.1150041670833342E-2</v>
      </c>
      <c r="J17" s="12">
        <f>1/$A$1*[1]PaperSectorMinusCoreVPAExp!I$211</f>
        <v>5.2608015105555558E-2</v>
      </c>
      <c r="K17" s="12">
        <f>1/$A$1*[1]PaperSectorMinusCoreVPAExp!J$211</f>
        <v>4.4688402049999999E-2</v>
      </c>
      <c r="L17" s="12">
        <f>1/$A$1*[1]PaperSectorMinusCoreVPAExp!K$211</f>
        <v>3.1168730049999996E-2</v>
      </c>
      <c r="M17" s="12">
        <f>1/$A$1*[1]PaperSectorMinusCoreVPAExp!L$211</f>
        <v>5.0991965327777784E-2</v>
      </c>
      <c r="N17" s="12">
        <f>1/$A$1*[1]PaperSectorMinusCoreVPAExp!M$211</f>
        <v>4.3128148012393161E-2</v>
      </c>
      <c r="O17" s="12">
        <f>1/$A$1*[1]PaperSectorMinusCoreVPAExp!N$211</f>
        <v>5.7363209879066991E-2</v>
      </c>
      <c r="P17" s="12">
        <f>1/$A$1*[1]PaperSectorMinusCoreVPAExp!O$211</f>
        <v>5.0270901781060605E-2</v>
      </c>
      <c r="Q17" s="12">
        <f>1/$A$1*[1]PaperSectorMinusCoreVPAExp!P$211</f>
        <v>4.5688431785294116E-2</v>
      </c>
      <c r="R17" s="12">
        <f>1/$A$1*[1]PaperSectorMinusCoreVPAExp!Q$211</f>
        <v>7.2630723167401948E-2</v>
      </c>
      <c r="S17" s="12">
        <f>1/$A$1*[1]PaperSectorMinusCoreVPAExp!R$211</f>
        <v>4.2191683900427372E-2</v>
      </c>
      <c r="T17" s="12">
        <f>1/$A$1*[1]PaperSectorMinusCoreVPAExp!S$211</f>
        <v>6.8263999999999996E-5</v>
      </c>
      <c r="U17" s="12">
        <f>1/$A$1*[1]PaperSectorMinusCoreVPAExp!T$211</f>
        <v>4.5997086035562303E-3</v>
      </c>
      <c r="V17" s="12">
        <f>1/$A$1*[1]PaperSectorMinusCoreVPAExp!U$211</f>
        <v>6.9552000000000001E-5</v>
      </c>
      <c r="W17" s="12">
        <f>1/$A$1*[1]PaperSectorMinusCoreVPAExp!V$211</f>
        <v>6.9552000000000001E-5</v>
      </c>
      <c r="X17" s="12">
        <f>1/$A$1*[1]PaperSectorMinusCoreVPAExp!W$211</f>
        <v>6.9552000000000001E-5</v>
      </c>
      <c r="Y17" s="12">
        <f>1/$A$1*[1]PaperSectorMinusCoreVPAExp!X$211</f>
        <v>6.9552000000000001E-5</v>
      </c>
      <c r="Z17" s="12">
        <f>1/$A$1*[1]PaperSectorMinusCoreVPAExp!Y$211</f>
        <v>6.9552000000000001E-5</v>
      </c>
      <c r="AA17" s="12">
        <f>1/$A$1*[1]PaperSectorMinusCoreVPAExp!Z$211</f>
        <v>6.9552000000000001E-5</v>
      </c>
      <c r="AB17" s="12">
        <f>1/$A$1*[1]PaperSectorMinusCoreVPAExp!AA$211</f>
        <v>6.9552000000000001E-5</v>
      </c>
      <c r="AC17" s="269"/>
      <c r="AD17" s="20">
        <f>1/1000*[1]PaperSectorMinusCoreVPAExp!AB$211</f>
        <v>2.1736789544373001E-2</v>
      </c>
      <c r="AE17" s="12">
        <f>1/1000*[1]PaperSectorMinusCoreVPAExp!AC$211</f>
        <v>2.2588833051599998E-2</v>
      </c>
      <c r="AF17" s="12">
        <f>1/1000*[1]PaperSectorMinusCoreVPAExp!AD$211</f>
        <v>2.3707743729600002E-2</v>
      </c>
      <c r="AG17" s="12">
        <f>1/1000*[1]PaperSectorMinusCoreVPAExp!AE$211</f>
        <v>2.5988848289599999E-2</v>
      </c>
      <c r="AH17" s="12">
        <f>1/1000*[1]PaperSectorMinusCoreVPAExp!AF$211</f>
        <v>4.2238506520699999E-2</v>
      </c>
      <c r="AI17" s="12">
        <f>1/1000*[1]PaperSectorMinusCoreVPAExp!AG$211</f>
        <v>4.4190881120100001E-2</v>
      </c>
      <c r="AJ17" s="12">
        <f>1/1000*[1]PaperSectorMinusCoreVPAExp!AH$211</f>
        <v>3.9895592605600001E-2</v>
      </c>
      <c r="AK17" s="12">
        <f>1/1000*[1]PaperSectorMinusCoreVPAExp!AI$211</f>
        <v>3.9976274848499999E-2</v>
      </c>
      <c r="AL17" s="12">
        <f>1/1000*[1]PaperSectorMinusCoreVPAExp!AJ$211</f>
        <v>2.7306374198800002E-2</v>
      </c>
      <c r="AM17" s="12">
        <f>1/1000*[1]PaperSectorMinusCoreVPAExp!AK$211</f>
        <v>2.9222140969999998E-2</v>
      </c>
      <c r="AN17" s="12">
        <f>1/1000*[1]PaperSectorMinusCoreVPAExp!AL$211</f>
        <v>3.5255641937400002E-2</v>
      </c>
      <c r="AO17" s="12">
        <f>1/1000*[1]PaperSectorMinusCoreVPAExp!AM$211</f>
        <v>2.5104608639999994E-2</v>
      </c>
      <c r="AP17" s="12">
        <f>1/1000*[1]PaperSectorMinusCoreVPAExp!AN$211</f>
        <v>2.6601361300799996E-2</v>
      </c>
      <c r="AQ17" s="12">
        <f>1/1000*[1]PaperSectorMinusCoreVPAExp!AO$211</f>
        <v>2.8604676236400003E-2</v>
      </c>
      <c r="AR17" s="12">
        <f>1/1000*[1]PaperSectorMinusCoreVPAExp!AP$211</f>
        <v>2.5055135362999997E-2</v>
      </c>
      <c r="AS17" s="12">
        <f>1/1000*[1]PaperSectorMinusCoreVPAExp!AQ$211</f>
        <v>2.80377628755E-2</v>
      </c>
      <c r="AT17" s="12">
        <f>1/1000*[1]PaperSectorMinusCoreVPAExp!AR$211</f>
        <v>2.6610935303300002E-2</v>
      </c>
      <c r="AU17" s="12">
        <f>1/1000*[1]PaperSectorMinusCoreVPAExp!AS$211</f>
        <v>2.6539602646699998E-2</v>
      </c>
      <c r="AV17" s="12">
        <f>1/1000*[1]PaperSectorMinusCoreVPAExp!AT$211</f>
        <v>2.8057537821000001E-2</v>
      </c>
      <c r="AW17" s="12">
        <f>1/1000*[1]PaperSectorMinusCoreVPAExp!AU$211</f>
        <v>9.4448050000000001E-6</v>
      </c>
      <c r="AX17" s="12">
        <f>1/1000*[1]PaperSectorMinusCoreVPAExp!AV$211</f>
        <v>0</v>
      </c>
      <c r="AY17" s="12">
        <f>1/1000*[1]PaperSectorMinusCoreVPAExp!AW$211</f>
        <v>0</v>
      </c>
      <c r="AZ17" s="12">
        <f>1/1000*[1]PaperSectorMinusCoreVPAExp!AX$211</f>
        <v>0</v>
      </c>
      <c r="BA17" s="12">
        <f>1/1000*[1]PaperSectorMinusCoreVPAExp!AY$211</f>
        <v>0</v>
      </c>
      <c r="BB17" s="12">
        <f>1/1000*[1]PaperSectorMinusCoreVPAExp!AZ$211</f>
        <v>0</v>
      </c>
      <c r="BC17" s="76">
        <f>1/1000*[1]PaperSectorMinusCoreVPAExp!BA$211</f>
        <v>0</v>
      </c>
      <c r="BD17" s="293"/>
    </row>
    <row r="18" spans="2:56">
      <c r="B18" s="5" t="s">
        <v>127</v>
      </c>
      <c r="C18" s="20">
        <f>1/$A$1*[1]PaperSectorMinusCoreVPAExp!B$237</f>
        <v>0.10099642987979797</v>
      </c>
      <c r="D18" s="12">
        <f>1/$A$1*[1]PaperSectorMinusCoreVPAExp!C$237</f>
        <v>0.15534055767361107</v>
      </c>
      <c r="E18" s="12">
        <f>1/$A$1*[1]PaperSectorMinusCoreVPAExp!D$237</f>
        <v>0.16281667525816995</v>
      </c>
      <c r="F18" s="12">
        <f>1/$A$1*[1]PaperSectorMinusCoreVPAExp!E$237</f>
        <v>0.173634372575</v>
      </c>
      <c r="G18" s="12">
        <f>1/$A$1*[1]PaperSectorMinusCoreVPAExp!F$237</f>
        <v>0.13348055634999997</v>
      </c>
      <c r="H18" s="12">
        <f>1/$A$1*[1]PaperSectorMinusCoreVPAExp!G$237</f>
        <v>0.14845573210972224</v>
      </c>
      <c r="I18" s="12">
        <f>1/$A$1*[1]PaperSectorMinusCoreVPAExp!H$237</f>
        <v>0.12938188050490196</v>
      </c>
      <c r="J18" s="12">
        <f>1/$A$1*[1]PaperSectorMinusCoreVPAExp!I$237</f>
        <v>0.12432089283333334</v>
      </c>
      <c r="K18" s="12">
        <f>1/$A$1*[1]PaperSectorMinusCoreVPAExp!J$237</f>
        <v>0.16517312125</v>
      </c>
      <c r="L18" s="12">
        <f>1/$A$1*[1]PaperSectorMinusCoreVPAExp!K$237</f>
        <v>0.14071105603939391</v>
      </c>
      <c r="M18" s="12">
        <f>1/$A$1*[1]PaperSectorMinusCoreVPAExp!L$237</f>
        <v>0.15568727322525253</v>
      </c>
      <c r="N18" s="12">
        <f>1/$A$1*[1]PaperSectorMinusCoreVPAExp!M$237</f>
        <v>0.15716467348888891</v>
      </c>
      <c r="O18" s="12">
        <f>1/$A$1*[1]PaperSectorMinusCoreVPAExp!N$237</f>
        <v>0.11591852167305762</v>
      </c>
      <c r="P18" s="12">
        <f>1/$A$1*[1]PaperSectorMinusCoreVPAExp!O$237</f>
        <v>0.11085344008526613</v>
      </c>
      <c r="Q18" s="12">
        <f>1/$A$1*[1]PaperSectorMinusCoreVPAExp!P$237</f>
        <v>9.1682525090686251E-2</v>
      </c>
      <c r="R18" s="12">
        <f>1/$A$1*[1]PaperSectorMinusCoreVPAExp!Q$237</f>
        <v>0.10721941227001637</v>
      </c>
      <c r="S18" s="12">
        <f>1/$A$1*[1]PaperSectorMinusCoreVPAExp!R$237</f>
        <v>9.018227246221E-2</v>
      </c>
      <c r="T18" s="12">
        <f>1/$A$1*[1]PaperSectorMinusCoreVPAExp!S$237</f>
        <v>1.0304E-5</v>
      </c>
      <c r="U18" s="12">
        <f>1/$A$1*[1]PaperSectorMinusCoreVPAExp!T$237</f>
        <v>4.2675075354104905E-2</v>
      </c>
      <c r="V18" s="12">
        <f>1/$A$1*[1]PaperSectorMinusCoreVPAExp!U$237</f>
        <v>0</v>
      </c>
      <c r="W18" s="12">
        <f>1/$A$1*[1]PaperSectorMinusCoreVPAExp!V$237</f>
        <v>0</v>
      </c>
      <c r="X18" s="12">
        <f>1/$A$1*[1]PaperSectorMinusCoreVPAExp!W$237</f>
        <v>0</v>
      </c>
      <c r="Y18" s="12">
        <f>1/$A$1*[1]PaperSectorMinusCoreVPAExp!X$237</f>
        <v>0</v>
      </c>
      <c r="Z18" s="12">
        <f>1/$A$1*[1]PaperSectorMinusCoreVPAExp!Y$237</f>
        <v>0</v>
      </c>
      <c r="AA18" s="12">
        <f>1/$A$1*[1]PaperSectorMinusCoreVPAExp!Z$237</f>
        <v>0</v>
      </c>
      <c r="AB18" s="12">
        <f>1/$A$1*[1]PaperSectorMinusCoreVPAExp!AA$237</f>
        <v>0</v>
      </c>
      <c r="AC18" s="269"/>
      <c r="AD18" s="20">
        <f>1/1000*[1]PaperSectorMinusCoreVPAExp!AB$237</f>
        <v>4.2834730754454001E-2</v>
      </c>
      <c r="AE18" s="12">
        <f>1/1000*[1]PaperSectorMinusCoreVPAExp!AC$237</f>
        <v>4.9634659805199988E-2</v>
      </c>
      <c r="AF18" s="12">
        <f>1/1000*[1]PaperSectorMinusCoreVPAExp!AD$237</f>
        <v>4.9167910257599992E-2</v>
      </c>
      <c r="AG18" s="12">
        <f>1/1000*[1]PaperSectorMinusCoreVPAExp!AE$237</f>
        <v>5.6893586355199997E-2</v>
      </c>
      <c r="AH18" s="12">
        <f>1/1000*[1]PaperSectorMinusCoreVPAExp!AF$237</f>
        <v>6.3326798488099995E-2</v>
      </c>
      <c r="AI18" s="12">
        <f>1/1000*[1]PaperSectorMinusCoreVPAExp!AG$237</f>
        <v>6.975788755649999E-2</v>
      </c>
      <c r="AJ18" s="12">
        <f>1/1000*[1]PaperSectorMinusCoreVPAExp!AH$237</f>
        <v>7.2675910952000017E-2</v>
      </c>
      <c r="AK18" s="12">
        <f>1/1000*[1]PaperSectorMinusCoreVPAExp!AI$237</f>
        <v>8.5827847564000012E-2</v>
      </c>
      <c r="AL18" s="12">
        <f>1/1000*[1]PaperSectorMinusCoreVPAExp!AJ$237</f>
        <v>0.10186278230519999</v>
      </c>
      <c r="AM18" s="12">
        <f>1/1000*[1]PaperSectorMinusCoreVPAExp!AK$237</f>
        <v>8.8391658933600001E-2</v>
      </c>
      <c r="AN18" s="12">
        <f>1/1000*[1]PaperSectorMinusCoreVPAExp!AL$237</f>
        <v>0.10123630231409998</v>
      </c>
      <c r="AO18" s="12">
        <f>1/1000*[1]PaperSectorMinusCoreVPAExp!AM$237</f>
        <v>0.110430934656</v>
      </c>
      <c r="AP18" s="12">
        <f>1/1000*[1]PaperSectorMinusCoreVPAExp!AN$237</f>
        <v>7.6565455137600005E-2</v>
      </c>
      <c r="AQ18" s="12">
        <f>1/1000*[1]PaperSectorMinusCoreVPAExp!AO$237</f>
        <v>7.2645376672500012E-2</v>
      </c>
      <c r="AR18" s="12">
        <f>1/1000*[1]PaperSectorMinusCoreVPAExp!AP$237</f>
        <v>4.5651637407500001E-2</v>
      </c>
      <c r="AS18" s="12">
        <f>1/1000*[1]PaperSectorMinusCoreVPAExp!AQ$237</f>
        <v>3.7623006312499999E-2</v>
      </c>
      <c r="AT18" s="12">
        <f>1/1000*[1]PaperSectorMinusCoreVPAExp!AR$237</f>
        <v>3.57384006032E-2</v>
      </c>
      <c r="AU18" s="12">
        <f>1/1000*[1]PaperSectorMinusCoreVPAExp!AS$237</f>
        <v>4.34061287088E-2</v>
      </c>
      <c r="AV18" s="12">
        <f>1/1000*[1]PaperSectorMinusCoreVPAExp!AT$237</f>
        <v>7.6041599708000007E-2</v>
      </c>
      <c r="AW18" s="12">
        <f>1/1000*[1]PaperSectorMinusCoreVPAExp!AU$237</f>
        <v>0</v>
      </c>
      <c r="AX18" s="12">
        <f>1/1000*[1]PaperSectorMinusCoreVPAExp!AV$237</f>
        <v>0</v>
      </c>
      <c r="AY18" s="12">
        <f>1/1000*[1]PaperSectorMinusCoreVPAExp!AW$237</f>
        <v>0</v>
      </c>
      <c r="AZ18" s="12">
        <f>1/1000*[1]PaperSectorMinusCoreVPAExp!AX$237</f>
        <v>0</v>
      </c>
      <c r="BA18" s="12">
        <f>1/1000*[1]PaperSectorMinusCoreVPAExp!AY$237</f>
        <v>0</v>
      </c>
      <c r="BB18" s="12">
        <f>1/1000*[1]PaperSectorMinusCoreVPAExp!AZ$237</f>
        <v>0</v>
      </c>
      <c r="BC18" s="76">
        <f>1/1000*[1]PaperSectorMinusCoreVPAExp!BA$237</f>
        <v>0</v>
      </c>
      <c r="BD18" s="293"/>
    </row>
    <row r="19" spans="2:56">
      <c r="B19" s="8" t="s">
        <v>19</v>
      </c>
      <c r="C19" s="270">
        <f t="shared" ref="C19:AB19" si="2">SUM(C6:C6)-SUM(C7:C18)</f>
        <v>9.7994789788636405E-2</v>
      </c>
      <c r="D19" s="271">
        <f t="shared" si="2"/>
        <v>8.8722339662990146E-2</v>
      </c>
      <c r="E19" s="271">
        <f t="shared" si="2"/>
        <v>8.5715058196843441E-2</v>
      </c>
      <c r="F19" s="271">
        <f t="shared" si="2"/>
        <v>8.1268284601388907E-2</v>
      </c>
      <c r="G19" s="271">
        <f t="shared" si="2"/>
        <v>6.8557470430555711E-2</v>
      </c>
      <c r="H19" s="271">
        <f t="shared" si="2"/>
        <v>6.5691966540277758E-2</v>
      </c>
      <c r="I19" s="271">
        <f t="shared" si="2"/>
        <v>6.3748011803431259E-2</v>
      </c>
      <c r="J19" s="271">
        <f t="shared" si="2"/>
        <v>6.5968116888888706E-2</v>
      </c>
      <c r="K19" s="271">
        <f t="shared" si="2"/>
        <v>5.4899986213888807E-2</v>
      </c>
      <c r="L19" s="271">
        <f t="shared" si="2"/>
        <v>5.6143561189394009E-2</v>
      </c>
      <c r="M19" s="271">
        <f t="shared" si="2"/>
        <v>8.4378764095202063E-2</v>
      </c>
      <c r="N19" s="271">
        <f t="shared" si="2"/>
        <v>6.9483400484615321E-2</v>
      </c>
      <c r="O19" s="271">
        <f t="shared" si="2"/>
        <v>7.5886274447780733E-2</v>
      </c>
      <c r="P19" s="271">
        <f t="shared" si="2"/>
        <v>7.5801393112810977E-2</v>
      </c>
      <c r="Q19" s="271">
        <f t="shared" si="2"/>
        <v>7.5564753813071928E-2</v>
      </c>
      <c r="R19" s="271">
        <f t="shared" si="2"/>
        <v>7.9795523771486909E-2</v>
      </c>
      <c r="S19" s="271">
        <f t="shared" si="2"/>
        <v>6.9785599744719207E-2</v>
      </c>
      <c r="T19" s="271">
        <f t="shared" si="2"/>
        <v>7.8744333333333324E-5</v>
      </c>
      <c r="U19" s="271">
        <f t="shared" si="2"/>
        <v>7.620080179101596E-3</v>
      </c>
      <c r="V19" s="271">
        <f t="shared" si="2"/>
        <v>0</v>
      </c>
      <c r="W19" s="271">
        <f t="shared" si="2"/>
        <v>0</v>
      </c>
      <c r="X19" s="271">
        <f t="shared" si="2"/>
        <v>0</v>
      </c>
      <c r="Y19" s="271">
        <f t="shared" si="2"/>
        <v>0</v>
      </c>
      <c r="Z19" s="271">
        <f t="shared" si="2"/>
        <v>0</v>
      </c>
      <c r="AA19" s="271">
        <f t="shared" si="2"/>
        <v>0</v>
      </c>
      <c r="AB19" s="271">
        <f t="shared" si="2"/>
        <v>0</v>
      </c>
      <c r="AC19" s="269"/>
      <c r="AD19" s="272">
        <f t="shared" ref="AD19:BC19" si="3">SUM(AD6:AD6)-SUM(AD7:AD18)</f>
        <v>3.8622873522693002E-2</v>
      </c>
      <c r="AE19" s="273">
        <f t="shared" si="3"/>
        <v>3.845041775239999E-2</v>
      </c>
      <c r="AF19" s="273">
        <f t="shared" si="3"/>
        <v>3.9770586628800009E-2</v>
      </c>
      <c r="AG19" s="273">
        <f t="shared" si="3"/>
        <v>4.5533363299199991E-2</v>
      </c>
      <c r="AH19" s="273">
        <f t="shared" si="3"/>
        <v>4.4296526631700028E-2</v>
      </c>
      <c r="AI19" s="273">
        <f t="shared" si="3"/>
        <v>3.8266759330800038E-2</v>
      </c>
      <c r="AJ19" s="273">
        <f t="shared" si="3"/>
        <v>4.0646741493999938E-2</v>
      </c>
      <c r="AK19" s="273">
        <f t="shared" si="3"/>
        <v>5.4516420545000055E-2</v>
      </c>
      <c r="AL19" s="273">
        <f t="shared" si="3"/>
        <v>4.6150229970400025E-2</v>
      </c>
      <c r="AM19" s="273">
        <f t="shared" si="3"/>
        <v>4.390630664639994E-2</v>
      </c>
      <c r="AN19" s="273">
        <f t="shared" si="3"/>
        <v>5.1789574808100036E-2</v>
      </c>
      <c r="AO19" s="273">
        <f t="shared" si="3"/>
        <v>5.9409045503999947E-2</v>
      </c>
      <c r="AP19" s="273">
        <f t="shared" si="3"/>
        <v>4.8759403686399971E-2</v>
      </c>
      <c r="AQ19" s="273">
        <f t="shared" si="3"/>
        <v>5.4790324570799964E-2</v>
      </c>
      <c r="AR19" s="273">
        <f t="shared" si="3"/>
        <v>5.5429934121500102E-2</v>
      </c>
      <c r="AS19" s="273">
        <f t="shared" si="3"/>
        <v>5.2398659393499969E-2</v>
      </c>
      <c r="AT19" s="273">
        <f t="shared" si="3"/>
        <v>4.5206248722100051E-2</v>
      </c>
      <c r="AU19" s="273">
        <f t="shared" si="3"/>
        <v>4.3155250581299931E-2</v>
      </c>
      <c r="AV19" s="273">
        <f t="shared" si="3"/>
        <v>4.2457442477000007E-2</v>
      </c>
      <c r="AW19" s="273">
        <f t="shared" si="3"/>
        <v>0</v>
      </c>
      <c r="AX19" s="273">
        <f t="shared" si="3"/>
        <v>0</v>
      </c>
      <c r="AY19" s="273">
        <f t="shared" si="3"/>
        <v>0</v>
      </c>
      <c r="AZ19" s="273">
        <f t="shared" si="3"/>
        <v>0</v>
      </c>
      <c r="BA19" s="273">
        <f t="shared" si="3"/>
        <v>0</v>
      </c>
      <c r="BB19" s="273">
        <f t="shared" si="3"/>
        <v>0</v>
      </c>
      <c r="BC19" s="298">
        <f t="shared" si="3"/>
        <v>0</v>
      </c>
      <c r="BD19" s="293"/>
    </row>
    <row r="20" spans="2:56" ht="17.149999999999999" customHeight="1">
      <c r="B20" s="14" t="s">
        <v>103</v>
      </c>
      <c r="C20" s="152">
        <f>1/$A$1*[1]PaperSectorMinusCoreVPAExp!B$268</f>
        <v>0.48356355719779931</v>
      </c>
      <c r="D20" s="153">
        <f>1/$A$1*[1]PaperSectorMinusCoreVPAExp!C$268</f>
        <v>0.4059112781437908</v>
      </c>
      <c r="E20" s="153">
        <f>1/$A$1*[1]PaperSectorMinusCoreVPAExp!D$268</f>
        <v>0.50110117582129876</v>
      </c>
      <c r="F20" s="153">
        <f>1/$A$1*[1]PaperSectorMinusCoreVPAExp!E$268</f>
        <v>0.5935294555902777</v>
      </c>
      <c r="G20" s="153">
        <f>1/$A$1*[1]PaperSectorMinusCoreVPAExp!F$268</f>
        <v>0.75094553053888879</v>
      </c>
      <c r="H20" s="153">
        <f>1/$A$1*[1]PaperSectorMinusCoreVPAExp!G$268</f>
        <v>0.73509337564999999</v>
      </c>
      <c r="I20" s="153">
        <f>1/$A$1*[1]PaperSectorMinusCoreVPAExp!H$268</f>
        <v>0.67599583857840873</v>
      </c>
      <c r="J20" s="153">
        <f>1/$A$1*[1]PaperSectorMinusCoreVPAExp!I$268</f>
        <v>0.60630627127777781</v>
      </c>
      <c r="K20" s="153">
        <f>1/$A$1*[1]PaperSectorMinusCoreVPAExp!J$268</f>
        <v>0.53524374568055544</v>
      </c>
      <c r="L20" s="153">
        <f>1/$A$1*[1]PaperSectorMinusCoreVPAExp!K$268</f>
        <v>0.3919083223715909</v>
      </c>
      <c r="M20" s="153">
        <f>1/$A$1*[1]PaperSectorMinusCoreVPAExp!L$268</f>
        <v>0.41099959775277783</v>
      </c>
      <c r="N20" s="153">
        <f>1/$A$1*[1]PaperSectorMinusCoreVPAExp!M$268</f>
        <v>0.36014167186004259</v>
      </c>
      <c r="O20" s="153">
        <f>1/$A$1*[1]PaperSectorMinusCoreVPAExp!N$268</f>
        <v>0.34940591683926103</v>
      </c>
      <c r="P20" s="153">
        <f>1/$A$1*[1]PaperSectorMinusCoreVPAExp!O$268</f>
        <v>0.33760080696033545</v>
      </c>
      <c r="Q20" s="153">
        <f>1/$A$1*[1]PaperSectorMinusCoreVPAExp!P$268</f>
        <v>0.38839064829757236</v>
      </c>
      <c r="R20" s="153">
        <f>1/$A$1*[1]PaperSectorMinusCoreVPAExp!Q$268</f>
        <v>0.42115996256176463</v>
      </c>
      <c r="S20" s="153">
        <f>1/$A$1*[1]PaperSectorMinusCoreVPAExp!R$268</f>
        <v>0.45389322139059834</v>
      </c>
      <c r="T20" s="153">
        <f>1/$A$1*[1]PaperSectorMinusCoreVPAExp!S$268</f>
        <v>2.0249999999999999E-3</v>
      </c>
      <c r="U20" s="153">
        <f>1/$A$1*[1]PaperSectorMinusCoreVPAExp!T$268</f>
        <v>6.4820875990989846E-2</v>
      </c>
      <c r="V20" s="153">
        <f>1/$A$1*[1]PaperSectorMinusCoreVPAExp!U$268</f>
        <v>-5.6031858115555542</v>
      </c>
      <c r="W20" s="153">
        <f>1/$A$1*[1]PaperSectorMinusCoreVPAExp!V$268</f>
        <v>-5.6031858115555542</v>
      </c>
      <c r="X20" s="153">
        <f>1/$A$1*[1]PaperSectorMinusCoreVPAExp!W$268</f>
        <v>-5.6031858115555542</v>
      </c>
      <c r="Y20" s="153">
        <f>1/$A$1*[1]PaperSectorMinusCoreVPAExp!X$268</f>
        <v>-5.6031858115555542</v>
      </c>
      <c r="Z20" s="153">
        <f>1/$A$1*[1]PaperSectorMinusCoreVPAExp!Y$268</f>
        <v>-5.6031858115555542</v>
      </c>
      <c r="AA20" s="153">
        <f>1/$A$1*[1]PaperSectorMinusCoreVPAExp!Z$268</f>
        <v>-5.6031858115555542</v>
      </c>
      <c r="AB20" s="153">
        <f>1/$A$1*[1]PaperSectorMinusCoreVPAExp!AA$268</f>
        <v>-5.6031858115555542</v>
      </c>
      <c r="AC20" s="13"/>
      <c r="AD20" s="26">
        <f>1/1000*[1]PaperSectorMinusCoreVPAExp!AB$268</f>
        <v>0.25384209230825694</v>
      </c>
      <c r="AE20" s="28">
        <f>1/1000*[1]PaperSectorMinusCoreVPAExp!AC$268</f>
        <v>0.23098963856119997</v>
      </c>
      <c r="AF20" s="28">
        <f>1/1000*[1]PaperSectorMinusCoreVPAExp!AD$268</f>
        <v>0.25046009046720002</v>
      </c>
      <c r="AG20" s="28">
        <f>1/1000*[1]PaperSectorMinusCoreVPAExp!AE$268</f>
        <v>0.28441418620159997</v>
      </c>
      <c r="AH20" s="28">
        <f>1/1000*[1]PaperSectorMinusCoreVPAExp!AF$268</f>
        <v>0.31238931430000005</v>
      </c>
      <c r="AI20" s="28">
        <f>1/1000*[1]PaperSectorMinusCoreVPAExp!AG$268</f>
        <v>0.31592293710120001</v>
      </c>
      <c r="AJ20" s="28">
        <f>1/1000*[1]PaperSectorMinusCoreVPAExp!AH$268</f>
        <v>0.2985116828112</v>
      </c>
      <c r="AK20" s="28">
        <f>1/1000*[1]PaperSectorMinusCoreVPAExp!AI$268</f>
        <v>0.30811961039649999</v>
      </c>
      <c r="AL20" s="28">
        <f>1/1000*[1]PaperSectorMinusCoreVPAExp!AJ$268</f>
        <v>0.31737042123120002</v>
      </c>
      <c r="AM20" s="28">
        <f>1/1000*[1]PaperSectorMinusCoreVPAExp!AK$268</f>
        <v>0.25534542786719999</v>
      </c>
      <c r="AN20" s="28">
        <f>1/1000*[1]PaperSectorMinusCoreVPAExp!AL$268</f>
        <v>0.26263979475929999</v>
      </c>
      <c r="AO20" s="28">
        <f>1/1000*[1]PaperSectorMinusCoreVPAExp!AM$268</f>
        <v>0.26945190244799999</v>
      </c>
      <c r="AP20" s="28">
        <f>1/1000*[1]PaperSectorMinusCoreVPAExp!AN$268</f>
        <v>0.26446916392159997</v>
      </c>
      <c r="AQ20" s="28">
        <f>1/1000*[1]PaperSectorMinusCoreVPAExp!AO$268</f>
        <v>0.27173254704750005</v>
      </c>
      <c r="AR20" s="28">
        <f>1/1000*[1]PaperSectorMinusCoreVPAExp!AP$268</f>
        <v>0.31318820097649996</v>
      </c>
      <c r="AS20" s="28">
        <f>1/1000*[1]PaperSectorMinusCoreVPAExp!AQ$268</f>
        <v>0.30590904666349999</v>
      </c>
      <c r="AT20" s="28">
        <f>1/1000*[1]PaperSectorMinusCoreVPAExp!AR$268</f>
        <v>0.3026749676787</v>
      </c>
      <c r="AU20" s="28">
        <f>1/1000*[1]PaperSectorMinusCoreVPAExp!AS$268</f>
        <v>0.31649852223989994</v>
      </c>
      <c r="AV20" s="28">
        <f>1/1000*[1]PaperSectorMinusCoreVPAExp!AT$268</f>
        <v>0.34016380910100003</v>
      </c>
      <c r="AW20" s="28">
        <f>1/1000*[1]PaperSectorMinusCoreVPAExp!AU$268</f>
        <v>-0.36627426701999999</v>
      </c>
      <c r="AX20" s="28">
        <f>1/1000*[1]PaperSectorMinusCoreVPAExp!AV$268</f>
        <v>0</v>
      </c>
      <c r="AY20" s="28">
        <f>1/1000*[1]PaperSectorMinusCoreVPAExp!AW$268</f>
        <v>0</v>
      </c>
      <c r="AZ20" s="28">
        <f>1/1000*[1]PaperSectorMinusCoreVPAExp!AX$268</f>
        <v>0</v>
      </c>
      <c r="BA20" s="28">
        <f>1/1000*[1]PaperSectorMinusCoreVPAExp!AY$268</f>
        <v>0</v>
      </c>
      <c r="BB20" s="28">
        <f>1/1000*[1]PaperSectorMinusCoreVPAExp!AZ$268</f>
        <v>0</v>
      </c>
      <c r="BC20" s="299">
        <f>1/1000*[1]PaperSectorMinusCoreVPAExp!BA$268</f>
        <v>0</v>
      </c>
      <c r="BD20" s="293"/>
    </row>
    <row r="21" spans="2:56">
      <c r="B21" s="5" t="s">
        <v>104</v>
      </c>
      <c r="C21" s="20">
        <f>1/$A$1*[1]PaperSectorMinusCoreVPAExp!B$39</f>
        <v>0.11481129854444445</v>
      </c>
      <c r="D21" s="12">
        <f>1/$A$1*[1]PaperSectorMinusCoreVPAExp!C$39</f>
        <v>7.8641308752777792E-2</v>
      </c>
      <c r="E21" s="12">
        <f>1/$A$1*[1]PaperSectorMinusCoreVPAExp!D$39</f>
        <v>0.10588628022179486</v>
      </c>
      <c r="F21" s="12">
        <f>1/$A$1*[1]PaperSectorMinusCoreVPAExp!E$39</f>
        <v>9.9241225466666666E-2</v>
      </c>
      <c r="G21" s="12">
        <f>1/$A$1*[1]PaperSectorMinusCoreVPAExp!F$39</f>
        <v>9.7620520155555557E-2</v>
      </c>
      <c r="H21" s="12">
        <f>1/$A$1*[1]PaperSectorMinusCoreVPAExp!G$39</f>
        <v>9.7826752838888878E-2</v>
      </c>
      <c r="I21" s="12">
        <f>1/$A$1*[1]PaperSectorMinusCoreVPAExp!H$39</f>
        <v>0.11996208960416668</v>
      </c>
      <c r="J21" s="12">
        <f>1/$A$1*[1]PaperSectorMinusCoreVPAExp!I$39</f>
        <v>0.12739114136666663</v>
      </c>
      <c r="K21" s="12">
        <f>1/$A$1*[1]PaperSectorMinusCoreVPAExp!J$39</f>
        <v>0.10487362458333332</v>
      </c>
      <c r="L21" s="12">
        <f>1/$A$1*[1]PaperSectorMinusCoreVPAExp!K$39</f>
        <v>9.0365508166666664E-2</v>
      </c>
      <c r="M21" s="12">
        <f>1/$A$1*[1]PaperSectorMinusCoreVPAExp!L$39</f>
        <v>8.7955656294444434E-2</v>
      </c>
      <c r="N21" s="12">
        <f>1/$A$1*[1]PaperSectorMinusCoreVPAExp!M$39</f>
        <v>5.4850058914102579E-2</v>
      </c>
      <c r="O21" s="12">
        <f>1/$A$1*[1]PaperSectorMinusCoreVPAExp!N$39</f>
        <v>4.7918404974308888E-2</v>
      </c>
      <c r="P21" s="12">
        <f>1/$A$1*[1]PaperSectorMinusCoreVPAExp!O$39</f>
        <v>3.7528538818055561E-2</v>
      </c>
      <c r="Q21" s="12">
        <f>1/$A$1*[1]PaperSectorMinusCoreVPAExp!P$39</f>
        <v>4.6742154013888891E-2</v>
      </c>
      <c r="R21" s="12">
        <f>1/$A$1*[1]PaperSectorMinusCoreVPAExp!Q$39</f>
        <v>5.3663760070506522E-2</v>
      </c>
      <c r="S21" s="12">
        <f>1/$A$1*[1]PaperSectorMinusCoreVPAExp!R$39</f>
        <v>5.6760923290170948E-2</v>
      </c>
      <c r="T21" s="12">
        <f>1/$A$1*[1]PaperSectorMinusCoreVPAExp!S$39</f>
        <v>5.6314999999999992E-5</v>
      </c>
      <c r="U21" s="12">
        <f>1/$A$1*[1]PaperSectorMinusCoreVPAExp!T$39</f>
        <v>7.3836269066648577E-3</v>
      </c>
      <c r="V21" s="12">
        <f>1/$A$1*[1]PaperSectorMinusCoreVPAExp!U$39</f>
        <v>-1.426314036</v>
      </c>
      <c r="W21" s="12">
        <f>1/$A$1*[1]PaperSectorMinusCoreVPAExp!V$39</f>
        <v>-1.426314036</v>
      </c>
      <c r="X21" s="12">
        <f>1/$A$1*[1]PaperSectorMinusCoreVPAExp!W$39</f>
        <v>-1.426314036</v>
      </c>
      <c r="Y21" s="12">
        <f>1/$A$1*[1]PaperSectorMinusCoreVPAExp!X$39</f>
        <v>-1.426314036</v>
      </c>
      <c r="Z21" s="12">
        <f>1/$A$1*[1]PaperSectorMinusCoreVPAExp!Y$39</f>
        <v>-1.426314036</v>
      </c>
      <c r="AA21" s="12">
        <f>1/$A$1*[1]PaperSectorMinusCoreVPAExp!Z$39</f>
        <v>-1.426314036</v>
      </c>
      <c r="AB21" s="12">
        <f>1/$A$1*[1]PaperSectorMinusCoreVPAExp!AA$39</f>
        <v>-1.426314036</v>
      </c>
      <c r="AC21" s="269"/>
      <c r="AD21" s="20">
        <f>1/1000*[1]PaperSectorMinusCoreVPAExp!AB$39</f>
        <v>4.2670311939033E-2</v>
      </c>
      <c r="AE21" s="12">
        <f>1/1000*[1]PaperSectorMinusCoreVPAExp!AC$39</f>
        <v>3.1347668502799998E-2</v>
      </c>
      <c r="AF21" s="12">
        <f>1/1000*[1]PaperSectorMinusCoreVPAExp!AD$39</f>
        <v>3.8706754478400003E-2</v>
      </c>
      <c r="AG21" s="12">
        <f>1/1000*[1]PaperSectorMinusCoreVPAExp!AE$39</f>
        <v>3.9416191158400005E-2</v>
      </c>
      <c r="AH21" s="12">
        <f>1/1000*[1]PaperSectorMinusCoreVPAExp!AF$39</f>
        <v>4.1039784968699998E-2</v>
      </c>
      <c r="AI21" s="12">
        <f>1/1000*[1]PaperSectorMinusCoreVPAExp!AG$39</f>
        <v>4.129230229409999E-2</v>
      </c>
      <c r="AJ21" s="12">
        <f>1/1000*[1]PaperSectorMinusCoreVPAExp!AH$39</f>
        <v>5.1953822541600005E-2</v>
      </c>
      <c r="AK21" s="12">
        <f>1/1000*[1]PaperSectorMinusCoreVPAExp!AI$39</f>
        <v>6.0367376961499991E-2</v>
      </c>
      <c r="AL21" s="12">
        <f>1/1000*[1]PaperSectorMinusCoreVPAExp!AJ$39</f>
        <v>5.9016492739599996E-2</v>
      </c>
      <c r="AM21" s="12">
        <f>1/1000*[1]PaperSectorMinusCoreVPAExp!AK$39</f>
        <v>5.7161629439200001E-2</v>
      </c>
      <c r="AN21" s="12">
        <f>1/1000*[1]PaperSectorMinusCoreVPAExp!AL$39</f>
        <v>5.1610495275000001E-2</v>
      </c>
      <c r="AO21" s="12">
        <f>1/1000*[1]PaperSectorMinusCoreVPAExp!AM$39</f>
        <v>4.0173335759999998E-2</v>
      </c>
      <c r="AP21" s="12">
        <f>1/1000*[1]PaperSectorMinusCoreVPAExp!AN$39</f>
        <v>3.9139169467200002E-2</v>
      </c>
      <c r="AQ21" s="12">
        <f>1/1000*[1]PaperSectorMinusCoreVPAExp!AO$39</f>
        <v>3.3011952180599997E-2</v>
      </c>
      <c r="AR21" s="12">
        <f>1/1000*[1]PaperSectorMinusCoreVPAExp!AP$39</f>
        <v>4.3243509297999992E-2</v>
      </c>
      <c r="AS21" s="12">
        <f>1/1000*[1]PaperSectorMinusCoreVPAExp!AQ$39</f>
        <v>4.2706763049999992E-2</v>
      </c>
      <c r="AT21" s="12">
        <f>1/1000*[1]PaperSectorMinusCoreVPAExp!AR$39</f>
        <v>4.30060403472E-2</v>
      </c>
      <c r="AU21" s="12">
        <f>1/1000*[1]PaperSectorMinusCoreVPAExp!AS$39</f>
        <v>5.5930838091699998E-2</v>
      </c>
      <c r="AV21" s="12">
        <f>1/1000*[1]PaperSectorMinusCoreVPAExp!AT$39</f>
        <v>6.6345595613000005E-2</v>
      </c>
      <c r="AW21" s="12">
        <f>1/1000*[1]PaperSectorMinusCoreVPAExp!AU$39</f>
        <v>-8.6724153182916666E-2</v>
      </c>
      <c r="AX21" s="12">
        <f>1/1000*[1]PaperSectorMinusCoreVPAExp!AV$39</f>
        <v>0</v>
      </c>
      <c r="AY21" s="12">
        <f>1/1000*[1]PaperSectorMinusCoreVPAExp!AW$39</f>
        <v>0</v>
      </c>
      <c r="AZ21" s="12">
        <f>1/1000*[1]PaperSectorMinusCoreVPAExp!AX$39</f>
        <v>0</v>
      </c>
      <c r="BA21" s="12">
        <f>1/1000*[1]PaperSectorMinusCoreVPAExp!AY$39</f>
        <v>0</v>
      </c>
      <c r="BB21" s="12">
        <f>1/1000*[1]PaperSectorMinusCoreVPAExp!AZ$39</f>
        <v>0</v>
      </c>
      <c r="BC21" s="76">
        <f>1/1000*[1]PaperSectorMinusCoreVPAExp!BA$39</f>
        <v>0</v>
      </c>
      <c r="BD21" s="293"/>
    </row>
    <row r="22" spans="2:56">
      <c r="B22" s="5" t="s">
        <v>35</v>
      </c>
      <c r="C22" s="20">
        <f>1/$A$1*[1]PaperSectorMinusCoreVPAExp!B$147</f>
        <v>1.9045554849999997E-2</v>
      </c>
      <c r="D22" s="12">
        <f>1/$A$1*[1]PaperSectorMinusCoreVPAExp!C$147</f>
        <v>2.6101828444444444E-2</v>
      </c>
      <c r="E22" s="12">
        <f>1/$A$1*[1]PaperSectorMinusCoreVPAExp!D$147</f>
        <v>1.7185373583119657E-2</v>
      </c>
      <c r="F22" s="12">
        <f>1/$A$1*[1]PaperSectorMinusCoreVPAExp!E$147</f>
        <v>3.6784125250000008E-2</v>
      </c>
      <c r="G22" s="12">
        <f>1/$A$1*[1]PaperSectorMinusCoreVPAExp!F$147</f>
        <v>8.0607145999999991E-2</v>
      </c>
      <c r="H22" s="12">
        <f>1/$A$1*[1]PaperSectorMinusCoreVPAExp!G$147</f>
        <v>0.1055660431388889</v>
      </c>
      <c r="I22" s="12">
        <f>1/$A$1*[1]PaperSectorMinusCoreVPAExp!H$147</f>
        <v>6.1732776928409082E-2</v>
      </c>
      <c r="J22" s="12">
        <f>1/$A$1*[1]PaperSectorMinusCoreVPAExp!I$147</f>
        <v>6.412058041666667E-2</v>
      </c>
      <c r="K22" s="12">
        <f>1/$A$1*[1]PaperSectorMinusCoreVPAExp!J$147</f>
        <v>6.6649082241666671E-2</v>
      </c>
      <c r="L22" s="12">
        <f>1/$A$1*[1]PaperSectorMinusCoreVPAExp!K$147</f>
        <v>3.0438396650000001E-2</v>
      </c>
      <c r="M22" s="12">
        <f>1/$A$1*[1]PaperSectorMinusCoreVPAExp!L$147</f>
        <v>3.0927437447222223E-2</v>
      </c>
      <c r="N22" s="12">
        <f>1/$A$1*[1]PaperSectorMinusCoreVPAExp!M$147</f>
        <v>2.4832832205769227E-2</v>
      </c>
      <c r="O22" s="12">
        <f>1/$A$1*[1]PaperSectorMinusCoreVPAExp!N$147</f>
        <v>2.1350527063596497E-2</v>
      </c>
      <c r="P22" s="12">
        <f>1/$A$1*[1]PaperSectorMinusCoreVPAExp!O$147</f>
        <v>1.877454455719697E-2</v>
      </c>
      <c r="Q22" s="12">
        <f>1/$A$1*[1]PaperSectorMinusCoreVPAExp!P$147</f>
        <v>1.6637865617973847E-2</v>
      </c>
      <c r="R22" s="12">
        <f>1/$A$1*[1]PaperSectorMinusCoreVPAExp!Q$147</f>
        <v>3.0356293310212425E-2</v>
      </c>
      <c r="S22" s="12">
        <f>1/$A$1*[1]PaperSectorMinusCoreVPAExp!R$147</f>
        <v>2.289606606752137E-2</v>
      </c>
      <c r="T22" s="12">
        <f>1/$A$1*[1]PaperSectorMinusCoreVPAExp!S$147</f>
        <v>3.4499999999999998E-7</v>
      </c>
      <c r="U22" s="12">
        <f>1/$A$1*[1]PaperSectorMinusCoreVPAExp!T$147</f>
        <v>7.8833221881640801E-4</v>
      </c>
      <c r="V22" s="12">
        <f>1/$A$1*[1]PaperSectorMinusCoreVPAExp!U$147</f>
        <v>0</v>
      </c>
      <c r="W22" s="12">
        <f>1/$A$1*[1]PaperSectorMinusCoreVPAExp!V$147</f>
        <v>0</v>
      </c>
      <c r="X22" s="12">
        <f>1/$A$1*[1]PaperSectorMinusCoreVPAExp!W$147</f>
        <v>0</v>
      </c>
      <c r="Y22" s="12">
        <f>1/$A$1*[1]PaperSectorMinusCoreVPAExp!X$147</f>
        <v>0</v>
      </c>
      <c r="Z22" s="12">
        <f>1/$A$1*[1]PaperSectorMinusCoreVPAExp!Y$147</f>
        <v>0</v>
      </c>
      <c r="AA22" s="12">
        <f>1/$A$1*[1]PaperSectorMinusCoreVPAExp!Z$147</f>
        <v>0</v>
      </c>
      <c r="AB22" s="12">
        <f>1/$A$1*[1]PaperSectorMinusCoreVPAExp!AA$147</f>
        <v>0</v>
      </c>
      <c r="AC22" s="269"/>
      <c r="AD22" s="20">
        <f>1/1000*[1]PaperSectorMinusCoreVPAExp!AB$147</f>
        <v>1.5237554843009999E-2</v>
      </c>
      <c r="AE22" s="12">
        <f>1/1000*[1]PaperSectorMinusCoreVPAExp!AC$147</f>
        <v>2.08836930468E-2</v>
      </c>
      <c r="AF22" s="12">
        <f>1/1000*[1]PaperSectorMinusCoreVPAExp!AD$147</f>
        <v>1.0575164880000001E-2</v>
      </c>
      <c r="AG22" s="12">
        <f>1/1000*[1]PaperSectorMinusCoreVPAExp!AE$147</f>
        <v>1.8967139217600001E-2</v>
      </c>
      <c r="AH22" s="12">
        <f>1/1000*[1]PaperSectorMinusCoreVPAExp!AF$147</f>
        <v>2.3840021425499999E-2</v>
      </c>
      <c r="AI22" s="12">
        <f>1/1000*[1]PaperSectorMinusCoreVPAExp!AG$147</f>
        <v>3.1174941454800001E-2</v>
      </c>
      <c r="AJ22" s="12">
        <f>1/1000*[1]PaperSectorMinusCoreVPAExp!AH$147</f>
        <v>2.0456063182799994E-2</v>
      </c>
      <c r="AK22" s="12">
        <f>1/1000*[1]PaperSectorMinusCoreVPAExp!AI$147</f>
        <v>2.4021752594500002E-2</v>
      </c>
      <c r="AL22" s="12">
        <f>1/1000*[1]PaperSectorMinusCoreVPAExp!AJ$147</f>
        <v>2.5455231202000002E-2</v>
      </c>
      <c r="AM22" s="12">
        <f>1/1000*[1]PaperSectorMinusCoreVPAExp!AK$147</f>
        <v>1.74928730416E-2</v>
      </c>
      <c r="AN22" s="12">
        <f>1/1000*[1]PaperSectorMinusCoreVPAExp!AL$147</f>
        <v>2.7436321306800002E-2</v>
      </c>
      <c r="AO22" s="12">
        <f>1/1000*[1]PaperSectorMinusCoreVPAExp!AM$147</f>
        <v>2.9964538608E-2</v>
      </c>
      <c r="AP22" s="12">
        <f>1/1000*[1]PaperSectorMinusCoreVPAExp!AN$147</f>
        <v>1.5847745900799997E-2</v>
      </c>
      <c r="AQ22" s="12">
        <f>1/1000*[1]PaperSectorMinusCoreVPAExp!AO$147</f>
        <v>1.61395001763E-2</v>
      </c>
      <c r="AR22" s="12">
        <f>1/1000*[1]PaperSectorMinusCoreVPAExp!AP$147</f>
        <v>1.8348745141E-2</v>
      </c>
      <c r="AS22" s="12">
        <f>1/1000*[1]PaperSectorMinusCoreVPAExp!AQ$147</f>
        <v>1.7251298182999995E-2</v>
      </c>
      <c r="AT22" s="12">
        <f>1/1000*[1]PaperSectorMinusCoreVPAExp!AR$147</f>
        <v>1.3340059937E-2</v>
      </c>
      <c r="AU22" s="12">
        <f>1/1000*[1]PaperSectorMinusCoreVPAExp!AS$147</f>
        <v>1.4312371516299997E-2</v>
      </c>
      <c r="AV22" s="12">
        <f>1/1000*[1]PaperSectorMinusCoreVPAExp!AT$147</f>
        <v>1.6260619758E-2</v>
      </c>
      <c r="AW22" s="12">
        <f>1/1000*[1]PaperSectorMinusCoreVPAExp!AU$147</f>
        <v>0</v>
      </c>
      <c r="AX22" s="12">
        <f>1/1000*[1]PaperSectorMinusCoreVPAExp!AV$147</f>
        <v>0</v>
      </c>
      <c r="AY22" s="12">
        <f>1/1000*[1]PaperSectorMinusCoreVPAExp!AW$147</f>
        <v>0</v>
      </c>
      <c r="AZ22" s="12">
        <f>1/1000*[1]PaperSectorMinusCoreVPAExp!AX$147</f>
        <v>0</v>
      </c>
      <c r="BA22" s="12">
        <f>1/1000*[1]PaperSectorMinusCoreVPAExp!AY$147</f>
        <v>0</v>
      </c>
      <c r="BB22" s="12">
        <f>1/1000*[1]PaperSectorMinusCoreVPAExp!AZ$147</f>
        <v>0</v>
      </c>
      <c r="BC22" s="76">
        <f>1/1000*[1]PaperSectorMinusCoreVPAExp!BA$147</f>
        <v>0</v>
      </c>
      <c r="BD22" s="293"/>
    </row>
    <row r="23" spans="2:56">
      <c r="B23" s="5" t="s">
        <v>105</v>
      </c>
      <c r="C23" s="20">
        <f>1/$A$1*[1]PaperSectorMinusCoreVPAExp!B$247</f>
        <v>0.34970670380335489</v>
      </c>
      <c r="D23" s="12">
        <f>1/$A$1*[1]PaperSectorMinusCoreVPAExp!C$247</f>
        <v>0.30116814094656857</v>
      </c>
      <c r="E23" s="12">
        <f>1/$A$1*[1]PaperSectorMinusCoreVPAExp!D$247</f>
        <v>0.37802952201638429</v>
      </c>
      <c r="F23" s="12">
        <f>1/$A$1*[1]PaperSectorMinusCoreVPAExp!E$247</f>
        <v>0.45750410487361109</v>
      </c>
      <c r="G23" s="12">
        <f>1/$A$1*[1]PaperSectorMinusCoreVPAExp!F$247</f>
        <v>0.57271786438333327</v>
      </c>
      <c r="H23" s="12">
        <f>1/$A$1*[1]PaperSectorMinusCoreVPAExp!G$247</f>
        <v>0.53170057967222228</v>
      </c>
      <c r="I23" s="12">
        <f>1/$A$1*[1]PaperSectorMinusCoreVPAExp!H$247</f>
        <v>0.49430097204583295</v>
      </c>
      <c r="J23" s="12">
        <f>1/$A$1*[1]PaperSectorMinusCoreVPAExp!I$247</f>
        <v>0.4147945494944445</v>
      </c>
      <c r="K23" s="12">
        <f>1/$A$1*[1]PaperSectorMinusCoreVPAExp!J$247</f>
        <v>0.36372103885555551</v>
      </c>
      <c r="L23" s="12">
        <f>1/$A$1*[1]PaperSectorMinusCoreVPAExp!K$247</f>
        <v>0.2711044175549242</v>
      </c>
      <c r="M23" s="12">
        <f>1/$A$1*[1]PaperSectorMinusCoreVPAExp!L$247</f>
        <v>0.29211650401111117</v>
      </c>
      <c r="N23" s="12">
        <f>1/$A$1*[1]PaperSectorMinusCoreVPAExp!M$247</f>
        <v>0.28045878074017078</v>
      </c>
      <c r="O23" s="12">
        <f>1/$A$1*[1]PaperSectorMinusCoreVPAExp!N$247</f>
        <v>0.28013698480135563</v>
      </c>
      <c r="P23" s="12">
        <f>1/$A$1*[1]PaperSectorMinusCoreVPAExp!O$247</f>
        <v>0.28129772358508293</v>
      </c>
      <c r="Q23" s="12">
        <f>1/$A$1*[1]PaperSectorMinusCoreVPAExp!P$247</f>
        <v>0.32501062866570962</v>
      </c>
      <c r="R23" s="12">
        <f>1/$A$1*[1]PaperSectorMinusCoreVPAExp!Q$247</f>
        <v>0.33713990918104569</v>
      </c>
      <c r="S23" s="12">
        <f>1/$A$1*[1]PaperSectorMinusCoreVPAExp!R$247</f>
        <v>0.37423623203290601</v>
      </c>
      <c r="T23" s="12">
        <f>1/$A$1*[1]PaperSectorMinusCoreVPAExp!S$247</f>
        <v>1.9683399999999998E-3</v>
      </c>
      <c r="U23" s="12">
        <f>1/$A$1*[1]PaperSectorMinusCoreVPAExp!T$247</f>
        <v>5.6648916865508575E-2</v>
      </c>
      <c r="V23" s="12">
        <f>1/$A$1*[1]PaperSectorMinusCoreVPAExp!U$247</f>
        <v>-4.1768717755555542</v>
      </c>
      <c r="W23" s="12">
        <f>1/$A$1*[1]PaperSectorMinusCoreVPAExp!V$247</f>
        <v>-4.1768717755555542</v>
      </c>
      <c r="X23" s="12">
        <f>1/$A$1*[1]PaperSectorMinusCoreVPAExp!W$247</f>
        <v>-4.1768717755555542</v>
      </c>
      <c r="Y23" s="12">
        <f>1/$A$1*[1]PaperSectorMinusCoreVPAExp!X$247</f>
        <v>-4.1768717755555542</v>
      </c>
      <c r="Z23" s="12">
        <f>1/$A$1*[1]PaperSectorMinusCoreVPAExp!Y$247</f>
        <v>-4.1768717755555542</v>
      </c>
      <c r="AA23" s="12">
        <f>1/$A$1*[1]PaperSectorMinusCoreVPAExp!Z$247</f>
        <v>-4.1768717755555542</v>
      </c>
      <c r="AB23" s="12">
        <f>1/$A$1*[1]PaperSectorMinusCoreVPAExp!AA$247</f>
        <v>-4.1768717755555542</v>
      </c>
      <c r="AC23" s="269"/>
      <c r="AD23" s="20">
        <f>1/1000*[1]PaperSectorMinusCoreVPAExp!AB$247</f>
        <v>0.19593422552621398</v>
      </c>
      <c r="AE23" s="12">
        <f>1/1000*[1]PaperSectorMinusCoreVPAExp!AC$247</f>
        <v>0.17875827701159996</v>
      </c>
      <c r="AF23" s="12">
        <f>1/1000*[1]PaperSectorMinusCoreVPAExp!AD$247</f>
        <v>0.20117817110880001</v>
      </c>
      <c r="AG23" s="12">
        <f>1/1000*[1]PaperSectorMinusCoreVPAExp!AE$247</f>
        <v>0.22603085582559998</v>
      </c>
      <c r="AH23" s="12">
        <f>1/1000*[1]PaperSectorMinusCoreVPAExp!AF$247</f>
        <v>0.24750950790580001</v>
      </c>
      <c r="AI23" s="12">
        <f>1/1000*[1]PaperSectorMinusCoreVPAExp!AG$247</f>
        <v>0.24345569335229997</v>
      </c>
      <c r="AJ23" s="12">
        <f>1/1000*[1]PaperSectorMinusCoreVPAExp!AH$247</f>
        <v>0.2261017970868</v>
      </c>
      <c r="AK23" s="12">
        <f>1/1000*[1]PaperSectorMinusCoreVPAExp!AI$247</f>
        <v>0.22373048084050001</v>
      </c>
      <c r="AL23" s="12">
        <f>1/1000*[1]PaperSectorMinusCoreVPAExp!AJ$247</f>
        <v>0.23289869728960003</v>
      </c>
      <c r="AM23" s="12">
        <f>1/1000*[1]PaperSectorMinusCoreVPAExp!AK$247</f>
        <v>0.1806909253864</v>
      </c>
      <c r="AN23" s="12">
        <f>1/1000*[1]PaperSectorMinusCoreVPAExp!AL$247</f>
        <v>0.18359297817750003</v>
      </c>
      <c r="AO23" s="12">
        <f>1/1000*[1]PaperSectorMinusCoreVPAExp!AM$247</f>
        <v>0.19931402807999998</v>
      </c>
      <c r="AP23" s="12">
        <f>1/1000*[1]PaperSectorMinusCoreVPAExp!AN$247</f>
        <v>0.20948224855359995</v>
      </c>
      <c r="AQ23" s="12">
        <f>1/1000*[1]PaperSectorMinusCoreVPAExp!AO$247</f>
        <v>0.2225810946906</v>
      </c>
      <c r="AR23" s="12">
        <f>1/1000*[1]PaperSectorMinusCoreVPAExp!AP$247</f>
        <v>0.2515959465375</v>
      </c>
      <c r="AS23" s="12">
        <f>1/1000*[1]PaperSectorMinusCoreVPAExp!AQ$247</f>
        <v>0.24595098543049998</v>
      </c>
      <c r="AT23" s="12">
        <f>1/1000*[1]PaperSectorMinusCoreVPAExp!AR$247</f>
        <v>0.2463288673945</v>
      </c>
      <c r="AU23" s="12">
        <f>1/1000*[1]PaperSectorMinusCoreVPAExp!AS$247</f>
        <v>0.24625531263189995</v>
      </c>
      <c r="AV23" s="12">
        <f>1/1000*[1]PaperSectorMinusCoreVPAExp!AT$247</f>
        <v>0.25755759373000003</v>
      </c>
      <c r="AW23" s="12">
        <f>1/1000*[1]PaperSectorMinusCoreVPAExp!AU$247</f>
        <v>-0.27955011383708328</v>
      </c>
      <c r="AX23" s="12">
        <f>1/1000*[1]PaperSectorMinusCoreVPAExp!AV$247</f>
        <v>0</v>
      </c>
      <c r="AY23" s="12">
        <f>1/1000*[1]PaperSectorMinusCoreVPAExp!AW$247</f>
        <v>0</v>
      </c>
      <c r="AZ23" s="12">
        <f>1/1000*[1]PaperSectorMinusCoreVPAExp!AX$247</f>
        <v>0</v>
      </c>
      <c r="BA23" s="12">
        <f>1/1000*[1]PaperSectorMinusCoreVPAExp!AY$247</f>
        <v>0</v>
      </c>
      <c r="BB23" s="12">
        <f>1/1000*[1]PaperSectorMinusCoreVPAExp!AZ$247</f>
        <v>0</v>
      </c>
      <c r="BC23" s="76">
        <f>1/1000*[1]PaperSectorMinusCoreVPAExp!BA$247</f>
        <v>0</v>
      </c>
      <c r="BD23" s="293"/>
    </row>
    <row r="24" spans="2:56" ht="17.149999999999999" customHeight="1">
      <c r="B24" s="9" t="s">
        <v>102</v>
      </c>
      <c r="C24" s="43">
        <f>1/$A$1*[1]PaperSectorMinusCoreVPAExp!B$269</f>
        <v>0.11752879704722224</v>
      </c>
      <c r="D24" s="23">
        <f>1/$A$1*[1]PaperSectorMinusCoreVPAExp!C$269</f>
        <v>0.1401274526928922</v>
      </c>
      <c r="E24" s="23">
        <f>1/$A$1*[1]PaperSectorMinusCoreVPAExp!D$269</f>
        <v>0.13527936119965833</v>
      </c>
      <c r="F24" s="23">
        <f>1/$A$1*[1]PaperSectorMinusCoreVPAExp!E$269</f>
        <v>0.24413167273749994</v>
      </c>
      <c r="G24" s="23">
        <f>1/$A$1*[1]PaperSectorMinusCoreVPAExp!F$269</f>
        <v>0.36637054007222214</v>
      </c>
      <c r="H24" s="23">
        <f>1/$A$1*[1]PaperSectorMinusCoreVPAExp!G$269</f>
        <v>0.41587919909999982</v>
      </c>
      <c r="I24" s="23">
        <f>1/$A$1*[1]PaperSectorMinusCoreVPAExp!H$269</f>
        <v>0.36655904065757583</v>
      </c>
      <c r="J24" s="23">
        <f>1/$A$1*[1]PaperSectorMinusCoreVPAExp!I$269</f>
        <v>0.33759566454166667</v>
      </c>
      <c r="K24" s="23">
        <f>1/$A$1*[1]PaperSectorMinusCoreVPAExp!J$269</f>
        <v>0.23429475779999992</v>
      </c>
      <c r="L24" s="23">
        <f>1/$A$1*[1]PaperSectorMinusCoreVPAExp!K$269</f>
        <v>0.17932060920303025</v>
      </c>
      <c r="M24" s="23">
        <f>1/$A$1*[1]PaperSectorMinusCoreVPAExp!L$269</f>
        <v>0.25930766384999998</v>
      </c>
      <c r="N24" s="23">
        <f>1/$A$1*[1]PaperSectorMinusCoreVPAExp!M$269</f>
        <v>0.26016258204252141</v>
      </c>
      <c r="O24" s="23">
        <f>1/$A$1*[1]PaperSectorMinusCoreVPAExp!N$269</f>
        <v>0.24410177508349271</v>
      </c>
      <c r="P24" s="23">
        <f>1/$A$1*[1]PaperSectorMinusCoreVPAExp!O$269</f>
        <v>0.22012814748522716</v>
      </c>
      <c r="Q24" s="23">
        <f>1/$A$1*[1]PaperSectorMinusCoreVPAExp!P$269</f>
        <v>0.11829662094591502</v>
      </c>
      <c r="R24" s="23">
        <f>1/$A$1*[1]PaperSectorMinusCoreVPAExp!Q$269</f>
        <v>0.11927226425196082</v>
      </c>
      <c r="S24" s="23">
        <f>1/$A$1*[1]PaperSectorMinusCoreVPAExp!R$269</f>
        <v>9.4989183664529922E-2</v>
      </c>
      <c r="T24" s="23">
        <f>1/$A$1*[1]PaperSectorMinusCoreVPAExp!S$269</f>
        <v>1.3455153333333334E-3</v>
      </c>
      <c r="U24" s="23">
        <f>1/$A$1*[1]PaperSectorMinusCoreVPAExp!T$269</f>
        <v>2.2820548123368475E-2</v>
      </c>
      <c r="V24" s="23">
        <f>1/$A$1*[1]PaperSectorMinusCoreVPAExp!U$269</f>
        <v>-0.20114304</v>
      </c>
      <c r="W24" s="23">
        <f>1/$A$1*[1]PaperSectorMinusCoreVPAExp!V$269</f>
        <v>-0.20114304</v>
      </c>
      <c r="X24" s="23">
        <f>1/$A$1*[1]PaperSectorMinusCoreVPAExp!W$269</f>
        <v>-0.20114304</v>
      </c>
      <c r="Y24" s="23">
        <f>1/$A$1*[1]PaperSectorMinusCoreVPAExp!X$269</f>
        <v>-0.20114304</v>
      </c>
      <c r="Z24" s="23">
        <f>1/$A$1*[1]PaperSectorMinusCoreVPAExp!Y$269</f>
        <v>-0.20114304</v>
      </c>
      <c r="AA24" s="23">
        <f>1/$A$1*[1]PaperSectorMinusCoreVPAExp!Z$269</f>
        <v>-0.20114304</v>
      </c>
      <c r="AB24" s="23">
        <f>1/$A$1*[1]PaperSectorMinusCoreVPAExp!AA$269</f>
        <v>-0.20114304</v>
      </c>
      <c r="AC24" s="269"/>
      <c r="AD24" s="43">
        <f>1/1000*[1]PaperSectorMinusCoreVPAExp!AB$269</f>
        <v>4.794306061821E-2</v>
      </c>
      <c r="AE24" s="23">
        <f>1/1000*[1]PaperSectorMinusCoreVPAExp!AC$269</f>
        <v>4.824549285399999E-2</v>
      </c>
      <c r="AF24" s="23">
        <f>1/1000*[1]PaperSectorMinusCoreVPAExp!AD$269</f>
        <v>4.74023105232E-2</v>
      </c>
      <c r="AG24" s="23">
        <f>1/1000*[1]PaperSectorMinusCoreVPAExp!AE$269</f>
        <v>5.8667910884799994E-2</v>
      </c>
      <c r="AH24" s="23">
        <f>1/1000*[1]PaperSectorMinusCoreVPAExp!AF$269</f>
        <v>7.8961278076099997E-2</v>
      </c>
      <c r="AI24" s="23">
        <f>1/1000*[1]PaperSectorMinusCoreVPAExp!AG$269</f>
        <v>9.42418340292E-2</v>
      </c>
      <c r="AJ24" s="23">
        <f>1/1000*[1]PaperSectorMinusCoreVPAExp!AH$269</f>
        <v>9.3992225873999996E-2</v>
      </c>
      <c r="AK24" s="23">
        <f>1/1000*[1]PaperSectorMinusCoreVPAExp!AI$269</f>
        <v>9.8981169234999972E-2</v>
      </c>
      <c r="AL24" s="23">
        <f>1/1000*[1]PaperSectorMinusCoreVPAExp!AJ$269</f>
        <v>9.4454662748400017E-2</v>
      </c>
      <c r="AM24" s="23">
        <f>1/1000*[1]PaperSectorMinusCoreVPAExp!AK$269</f>
        <v>7.5060329304400028E-2</v>
      </c>
      <c r="AN24" s="23">
        <f>1/1000*[1]PaperSectorMinusCoreVPAExp!AL$269</f>
        <v>9.9812398435199998E-2</v>
      </c>
      <c r="AO24" s="23">
        <f>1/1000*[1]PaperSectorMinusCoreVPAExp!AM$269</f>
        <v>0.11085416668799999</v>
      </c>
      <c r="AP24" s="23">
        <f>1/1000*[1]PaperSectorMinusCoreVPAExp!AN$269</f>
        <v>9.7629426083199994E-2</v>
      </c>
      <c r="AQ24" s="23">
        <f>1/1000*[1]PaperSectorMinusCoreVPAExp!AO$269</f>
        <v>9.6023096222399976E-2</v>
      </c>
      <c r="AR24" s="23">
        <f>1/1000*[1]PaperSectorMinusCoreVPAExp!AP$269</f>
        <v>6.5692712201000023E-2</v>
      </c>
      <c r="AS24" s="23">
        <f>1/1000*[1]PaperSectorMinusCoreVPAExp!AQ$269</f>
        <v>6.0190673455500006E-2</v>
      </c>
      <c r="AT24" s="23">
        <f>1/1000*[1]PaperSectorMinusCoreVPAExp!AR$269</f>
        <v>5.4589196504100004E-2</v>
      </c>
      <c r="AU24" s="23">
        <f>1/1000*[1]PaperSectorMinusCoreVPAExp!AS$269</f>
        <v>5.4978291997199995E-2</v>
      </c>
      <c r="AV24" s="23">
        <f>1/1000*[1]PaperSectorMinusCoreVPAExp!AT$269</f>
        <v>5.8946710921000005E-2</v>
      </c>
      <c r="AW24" s="23">
        <f>1/1000*[1]PaperSectorMinusCoreVPAExp!AU$269</f>
        <v>-1.3611934471666667E-2</v>
      </c>
      <c r="AX24" s="23">
        <f>1/1000*[1]PaperSectorMinusCoreVPAExp!AV$269</f>
        <v>0</v>
      </c>
      <c r="AY24" s="23">
        <f>1/1000*[1]PaperSectorMinusCoreVPAExp!AW$269</f>
        <v>0</v>
      </c>
      <c r="AZ24" s="23">
        <f>1/1000*[1]PaperSectorMinusCoreVPAExp!AX$269</f>
        <v>0</v>
      </c>
      <c r="BA24" s="23">
        <f>1/1000*[1]PaperSectorMinusCoreVPAExp!AY$269</f>
        <v>0</v>
      </c>
      <c r="BB24" s="23">
        <f>1/1000*[1]PaperSectorMinusCoreVPAExp!AZ$269</f>
        <v>0</v>
      </c>
      <c r="BC24" s="300">
        <f>1/1000*[1]PaperSectorMinusCoreVPAExp!BA$269</f>
        <v>0</v>
      </c>
      <c r="BD24" s="293"/>
    </row>
    <row r="25" spans="2:56">
      <c r="B25" s="5" t="s">
        <v>77</v>
      </c>
      <c r="C25" s="20">
        <f>1/$A$1*[1]PaperSectorMinusCoreVPAExp!B$12</f>
        <v>2.2741150344444443E-2</v>
      </c>
      <c r="D25" s="12">
        <f>1/$A$1*[1]PaperSectorMinusCoreVPAExp!C$12</f>
        <v>4.8440839519444445E-2</v>
      </c>
      <c r="E25" s="12">
        <f>1/$A$1*[1]PaperSectorMinusCoreVPAExp!D$12</f>
        <v>8.4227558333333334E-3</v>
      </c>
      <c r="F25" s="12">
        <f>1/$A$1*[1]PaperSectorMinusCoreVPAExp!E$12</f>
        <v>1.0948322166666666E-2</v>
      </c>
      <c r="G25" s="12">
        <f>1/$A$1*[1]PaperSectorMinusCoreVPAExp!F$12</f>
        <v>2.1215310711111105E-2</v>
      </c>
      <c r="H25" s="12">
        <f>1/$A$1*[1]PaperSectorMinusCoreVPAExp!G$12</f>
        <v>2.9041288549999999E-2</v>
      </c>
      <c r="I25" s="12">
        <f>1/$A$1*[1]PaperSectorMinusCoreVPAExp!H$12</f>
        <v>2.0023205999999998E-2</v>
      </c>
      <c r="J25" s="12">
        <f>1/$A$1*[1]PaperSectorMinusCoreVPAExp!I$12</f>
        <v>2.2335758666666667E-2</v>
      </c>
      <c r="K25" s="12">
        <f>1/$A$1*[1]PaperSectorMinusCoreVPAExp!J$12</f>
        <v>1.4078140999999999E-2</v>
      </c>
      <c r="L25" s="12">
        <f>1/$A$1*[1]PaperSectorMinusCoreVPAExp!K$12</f>
        <v>2.3164959983333334E-2</v>
      </c>
      <c r="M25" s="12">
        <f>1/$A$1*[1]PaperSectorMinusCoreVPAExp!L$12</f>
        <v>2.5146611650000001E-2</v>
      </c>
      <c r="N25" s="12">
        <f>1/$A$1*[1]PaperSectorMinusCoreVPAExp!M$12</f>
        <v>2.947110163354701E-2</v>
      </c>
      <c r="O25" s="12">
        <f>1/$A$1*[1]PaperSectorMinusCoreVPAExp!N$12</f>
        <v>4.2463604969338119E-2</v>
      </c>
      <c r="P25" s="12">
        <f>1/$A$1*[1]PaperSectorMinusCoreVPAExp!O$12</f>
        <v>2.9216344153030298E-2</v>
      </c>
      <c r="Q25" s="12">
        <f>1/$A$1*[1]PaperSectorMinusCoreVPAExp!P$12</f>
        <v>1.3841779931045749E-2</v>
      </c>
      <c r="R25" s="12">
        <f>1/$A$1*[1]PaperSectorMinusCoreVPAExp!Q$12</f>
        <v>1.6201690861111111E-2</v>
      </c>
      <c r="S25" s="12">
        <f>1/$A$1*[1]PaperSectorMinusCoreVPAExp!R$12</f>
        <v>8.2379195211538456E-3</v>
      </c>
      <c r="T25" s="12">
        <f>1/$A$1*[1]PaperSectorMinusCoreVPAExp!S$12</f>
        <v>2.0289833333333334E-4</v>
      </c>
      <c r="U25" s="12">
        <f>1/$A$1*[1]PaperSectorMinusCoreVPAExp!T$12</f>
        <v>2.3878877911111111E-3</v>
      </c>
      <c r="V25" s="12">
        <f>1/$A$1*[1]PaperSectorMinusCoreVPAExp!U$12</f>
        <v>0</v>
      </c>
      <c r="W25" s="12">
        <f>1/$A$1*[1]PaperSectorMinusCoreVPAExp!V$12</f>
        <v>0</v>
      </c>
      <c r="X25" s="12">
        <f>1/$A$1*[1]PaperSectorMinusCoreVPAExp!W$12</f>
        <v>0</v>
      </c>
      <c r="Y25" s="12">
        <f>1/$A$1*[1]PaperSectorMinusCoreVPAExp!X$12</f>
        <v>0</v>
      </c>
      <c r="Z25" s="12">
        <f>1/$A$1*[1]PaperSectorMinusCoreVPAExp!Y$12</f>
        <v>0</v>
      </c>
      <c r="AA25" s="12">
        <f>1/$A$1*[1]PaperSectorMinusCoreVPAExp!Z$12</f>
        <v>0</v>
      </c>
      <c r="AB25" s="12">
        <f>1/$A$1*[1]PaperSectorMinusCoreVPAExp!AA$12</f>
        <v>0</v>
      </c>
      <c r="AC25" s="269"/>
      <c r="AD25" s="20">
        <f>1/1000*[1]PaperSectorMinusCoreVPAExp!AB$12</f>
        <v>1.1510871520148999E-2</v>
      </c>
      <c r="AE25" s="12">
        <f>1/1000*[1]PaperSectorMinusCoreVPAExp!AC$12</f>
        <v>1.21853652272E-2</v>
      </c>
      <c r="AF25" s="12">
        <f>1/1000*[1]PaperSectorMinusCoreVPAExp!AD$12</f>
        <v>4.5977180688000002E-3</v>
      </c>
      <c r="AG25" s="12">
        <f>1/1000*[1]PaperSectorMinusCoreVPAExp!AE$12</f>
        <v>6.7092682383999994E-3</v>
      </c>
      <c r="AH25" s="12">
        <f>1/1000*[1]PaperSectorMinusCoreVPAExp!AF$12</f>
        <v>8.0434815698999986E-3</v>
      </c>
      <c r="AI25" s="12">
        <f>1/1000*[1]PaperSectorMinusCoreVPAExp!AG$12</f>
        <v>1.00022691483E-2</v>
      </c>
      <c r="AJ25" s="12">
        <f>1/1000*[1]PaperSectorMinusCoreVPAExp!AH$12</f>
        <v>9.9559248651999999E-3</v>
      </c>
      <c r="AK25" s="12">
        <f>1/1000*[1]PaperSectorMinusCoreVPAExp!AI$12</f>
        <v>1.13329783445E-2</v>
      </c>
      <c r="AL25" s="12">
        <f>1/1000*[1]PaperSectorMinusCoreVPAExp!AJ$12</f>
        <v>1.0672038022800001E-2</v>
      </c>
      <c r="AM25" s="12">
        <f>1/1000*[1]PaperSectorMinusCoreVPAExp!AK$12</f>
        <v>1.1040925759599999E-2</v>
      </c>
      <c r="AN25" s="12">
        <f>1/1000*[1]PaperSectorMinusCoreVPAExp!AL$12</f>
        <v>1.22223428523E-2</v>
      </c>
      <c r="AO25" s="12">
        <f>1/1000*[1]PaperSectorMinusCoreVPAExp!AM$12</f>
        <v>1.3703772288E-2</v>
      </c>
      <c r="AP25" s="12">
        <f>1/1000*[1]PaperSectorMinusCoreVPAExp!AN$12</f>
        <v>1.8492402631999999E-2</v>
      </c>
      <c r="AQ25" s="12">
        <f>1/1000*[1]PaperSectorMinusCoreVPAExp!AO$12</f>
        <v>1.5734563814399999E-2</v>
      </c>
      <c r="AR25" s="12">
        <f>1/1000*[1]PaperSectorMinusCoreVPAExp!AP$12</f>
        <v>1.0134512732999999E-2</v>
      </c>
      <c r="AS25" s="12">
        <f>1/1000*[1]PaperSectorMinusCoreVPAExp!AQ$12</f>
        <v>8.5210920304999993E-3</v>
      </c>
      <c r="AT25" s="12">
        <f>1/1000*[1]PaperSectorMinusCoreVPAExp!AR$12</f>
        <v>6.5710764291999997E-3</v>
      </c>
      <c r="AU25" s="12">
        <f>1/1000*[1]PaperSectorMinusCoreVPAExp!AS$12</f>
        <v>7.2798636196000008E-3</v>
      </c>
      <c r="AV25" s="12">
        <f>1/1000*[1]PaperSectorMinusCoreVPAExp!AT$12</f>
        <v>7.0128748419999998E-3</v>
      </c>
      <c r="AW25" s="12">
        <f>1/1000*[1]PaperSectorMinusCoreVPAExp!AU$12</f>
        <v>0</v>
      </c>
      <c r="AX25" s="12">
        <f>1/1000*[1]PaperSectorMinusCoreVPAExp!AV$12</f>
        <v>0</v>
      </c>
      <c r="AY25" s="12">
        <f>1/1000*[1]PaperSectorMinusCoreVPAExp!AW$12</f>
        <v>0</v>
      </c>
      <c r="AZ25" s="12">
        <f>1/1000*[1]PaperSectorMinusCoreVPAExp!AX$12</f>
        <v>0</v>
      </c>
      <c r="BA25" s="12">
        <f>1/1000*[1]PaperSectorMinusCoreVPAExp!AY$12</f>
        <v>0</v>
      </c>
      <c r="BB25" s="12">
        <f>1/1000*[1]PaperSectorMinusCoreVPAExp!AZ$12</f>
        <v>0</v>
      </c>
      <c r="BC25" s="76">
        <f>1/1000*[1]PaperSectorMinusCoreVPAExp!BA$12</f>
        <v>0</v>
      </c>
      <c r="BD25" s="293"/>
    </row>
    <row r="26" spans="2:56">
      <c r="B26" s="5" t="s">
        <v>29</v>
      </c>
      <c r="C26" s="20">
        <f>1/$A$1*[1]PaperSectorMinusCoreVPAExp!B$31</f>
        <v>5.0107077416666666E-2</v>
      </c>
      <c r="D26" s="12">
        <f>1/$A$1*[1]PaperSectorMinusCoreVPAExp!C$31</f>
        <v>3.7004074004166672E-2</v>
      </c>
      <c r="E26" s="12">
        <f>1/$A$1*[1]PaperSectorMinusCoreVPAExp!D$31</f>
        <v>7.486318796805555E-2</v>
      </c>
      <c r="F26" s="12">
        <f>1/$A$1*[1]PaperSectorMinusCoreVPAExp!E$31</f>
        <v>0.17461581825416664</v>
      </c>
      <c r="G26" s="12">
        <f>1/$A$1*[1]PaperSectorMinusCoreVPAExp!F$31</f>
        <v>0.26329475525000001</v>
      </c>
      <c r="H26" s="12">
        <f>1/$A$1*[1]PaperSectorMinusCoreVPAExp!G$31</f>
        <v>0.33246913314999993</v>
      </c>
      <c r="I26" s="12">
        <f>1/$A$1*[1]PaperSectorMinusCoreVPAExp!H$31</f>
        <v>0.30331511463030308</v>
      </c>
      <c r="J26" s="12">
        <f>1/$A$1*[1]PaperSectorMinusCoreVPAExp!I$31</f>
        <v>0.25560621444999998</v>
      </c>
      <c r="K26" s="12">
        <f>1/$A$1*[1]PaperSectorMinusCoreVPAExp!J$31</f>
        <v>0.18168687074999998</v>
      </c>
      <c r="L26" s="12">
        <f>1/$A$1*[1]PaperSectorMinusCoreVPAExp!K$31</f>
        <v>0.12328572152878786</v>
      </c>
      <c r="M26" s="12">
        <f>1/$A$1*[1]PaperSectorMinusCoreVPAExp!L$31</f>
        <v>0.1895651078555555</v>
      </c>
      <c r="N26" s="12">
        <f>1/$A$1*[1]PaperSectorMinusCoreVPAExp!M$31</f>
        <v>0.16343596947670944</v>
      </c>
      <c r="O26" s="12">
        <f>1/$A$1*[1]PaperSectorMinusCoreVPAExp!N$31</f>
        <v>0.14664352098474209</v>
      </c>
      <c r="P26" s="12">
        <f>1/$A$1*[1]PaperSectorMinusCoreVPAExp!O$31</f>
        <v>0.12230871117651511</v>
      </c>
      <c r="Q26" s="12">
        <f>1/$A$1*[1]PaperSectorMinusCoreVPAExp!P$31</f>
        <v>5.1596317926797391E-2</v>
      </c>
      <c r="R26" s="12">
        <f>1/$A$1*[1]PaperSectorMinusCoreVPAExp!Q$31</f>
        <v>4.3113537336683015E-2</v>
      </c>
      <c r="S26" s="12">
        <f>1/$A$1*[1]PaperSectorMinusCoreVPAExp!R$31</f>
        <v>3.8454102287393169E-2</v>
      </c>
      <c r="T26" s="12">
        <f>1/$A$1*[1]PaperSectorMinusCoreVPAExp!S$31</f>
        <v>0</v>
      </c>
      <c r="U26" s="12">
        <f>1/$A$1*[1]PaperSectorMinusCoreVPAExp!T$31</f>
        <v>6.7008048647647618E-3</v>
      </c>
      <c r="V26" s="12">
        <f>1/$A$1*[1]PaperSectorMinusCoreVPAExp!U$31</f>
        <v>-0.20114304</v>
      </c>
      <c r="W26" s="12">
        <f>1/$A$1*[1]PaperSectorMinusCoreVPAExp!V$31</f>
        <v>-0.20114304</v>
      </c>
      <c r="X26" s="12">
        <f>1/$A$1*[1]PaperSectorMinusCoreVPAExp!W$31</f>
        <v>-0.20114304</v>
      </c>
      <c r="Y26" s="12">
        <f>1/$A$1*[1]PaperSectorMinusCoreVPAExp!X$31</f>
        <v>-0.20114304</v>
      </c>
      <c r="Z26" s="12">
        <f>1/$A$1*[1]PaperSectorMinusCoreVPAExp!Y$31</f>
        <v>-0.20114304</v>
      </c>
      <c r="AA26" s="12">
        <f>1/$A$1*[1]PaperSectorMinusCoreVPAExp!Z$31</f>
        <v>-0.20114304</v>
      </c>
      <c r="AB26" s="12">
        <f>1/$A$1*[1]PaperSectorMinusCoreVPAExp!AA$31</f>
        <v>-0.20114304</v>
      </c>
      <c r="AC26" s="269"/>
      <c r="AD26" s="20">
        <f>1/1000*[1]PaperSectorMinusCoreVPAExp!AB$31</f>
        <v>1.8051245791758E-2</v>
      </c>
      <c r="AE26" s="12">
        <f>1/1000*[1]PaperSectorMinusCoreVPAExp!AC$31</f>
        <v>1.4838465590399997E-2</v>
      </c>
      <c r="AF26" s="12">
        <f>1/1000*[1]PaperSectorMinusCoreVPAExp!AD$31</f>
        <v>2.0184412598399998E-2</v>
      </c>
      <c r="AG26" s="12">
        <f>1/1000*[1]PaperSectorMinusCoreVPAExp!AE$31</f>
        <v>2.95168687856E-2</v>
      </c>
      <c r="AH26" s="12">
        <f>1/1000*[1]PaperSectorMinusCoreVPAExp!AF$31</f>
        <v>4.1718458052599994E-2</v>
      </c>
      <c r="AI26" s="12">
        <f>1/1000*[1]PaperSectorMinusCoreVPAExp!AG$31</f>
        <v>5.5198232532299996E-2</v>
      </c>
      <c r="AJ26" s="12">
        <f>1/1000*[1]PaperSectorMinusCoreVPAExp!AH$31</f>
        <v>6.1017941184000002E-2</v>
      </c>
      <c r="AK26" s="12">
        <f>1/1000*[1]PaperSectorMinusCoreVPAExp!AI$31</f>
        <v>6.0125616649999998E-2</v>
      </c>
      <c r="AL26" s="12">
        <f>1/1000*[1]PaperSectorMinusCoreVPAExp!AJ$31</f>
        <v>6.1570607537999998E-2</v>
      </c>
      <c r="AM26" s="12">
        <f>1/1000*[1]PaperSectorMinusCoreVPAExp!AK$31</f>
        <v>4.3192474507600005E-2</v>
      </c>
      <c r="AN26" s="12">
        <f>1/1000*[1]PaperSectorMinusCoreVPAExp!AL$31</f>
        <v>6.1197369064200008E-2</v>
      </c>
      <c r="AO26" s="12">
        <f>1/1000*[1]PaperSectorMinusCoreVPAExp!AM$31</f>
        <v>6.2478090912000003E-2</v>
      </c>
      <c r="AP26" s="12">
        <f>1/1000*[1]PaperSectorMinusCoreVPAExp!AN$31</f>
        <v>5.2273834043200004E-2</v>
      </c>
      <c r="AQ26" s="12">
        <f>1/1000*[1]PaperSectorMinusCoreVPAExp!AO$31</f>
        <v>4.8239015782500005E-2</v>
      </c>
      <c r="AR26" s="12">
        <f>1/1000*[1]PaperSectorMinusCoreVPAExp!AP$31</f>
        <v>2.7558024049000002E-2</v>
      </c>
      <c r="AS26" s="12">
        <f>1/1000*[1]PaperSectorMinusCoreVPAExp!AQ$31</f>
        <v>2.2421260851499997E-2</v>
      </c>
      <c r="AT26" s="12">
        <f>1/1000*[1]PaperSectorMinusCoreVPAExp!AR$31</f>
        <v>2.13536694773E-2</v>
      </c>
      <c r="AU26" s="12">
        <f>1/1000*[1]PaperSectorMinusCoreVPAExp!AS$31</f>
        <v>2.2481738321899997E-2</v>
      </c>
      <c r="AV26" s="12">
        <f>1/1000*[1]PaperSectorMinusCoreVPAExp!AT$31</f>
        <v>2.2911626752000001E-2</v>
      </c>
      <c r="AW26" s="12">
        <f>1/1000*[1]PaperSectorMinusCoreVPAExp!AU$31</f>
        <v>-1.3611934471666667E-2</v>
      </c>
      <c r="AX26" s="12">
        <f>1/1000*[1]PaperSectorMinusCoreVPAExp!AV$31</f>
        <v>0</v>
      </c>
      <c r="AY26" s="12">
        <f>1/1000*[1]PaperSectorMinusCoreVPAExp!AW$31</f>
        <v>0</v>
      </c>
      <c r="AZ26" s="12">
        <f>1/1000*[1]PaperSectorMinusCoreVPAExp!AX$31</f>
        <v>0</v>
      </c>
      <c r="BA26" s="12">
        <f>1/1000*[1]PaperSectorMinusCoreVPAExp!AY$31</f>
        <v>0</v>
      </c>
      <c r="BB26" s="12">
        <f>1/1000*[1]PaperSectorMinusCoreVPAExp!AZ$31</f>
        <v>0</v>
      </c>
      <c r="BC26" s="76">
        <f>1/1000*[1]PaperSectorMinusCoreVPAExp!BA$31</f>
        <v>0</v>
      </c>
      <c r="BD26" s="293"/>
    </row>
    <row r="27" spans="2:56">
      <c r="B27" s="5" t="s">
        <v>32</v>
      </c>
      <c r="C27" s="20">
        <f>1/$A$1*[1]PaperSectorMinusCoreVPAExp!B$46</f>
        <v>1.6764783783333331E-2</v>
      </c>
      <c r="D27" s="12">
        <f>1/$A$1*[1]PaperSectorMinusCoreVPAExp!C$46</f>
        <v>1.9146666230392153E-2</v>
      </c>
      <c r="E27" s="12">
        <f>1/$A$1*[1]PaperSectorMinusCoreVPAExp!D$46</f>
        <v>1.7552525327272729E-2</v>
      </c>
      <c r="F27" s="12">
        <f>1/$A$1*[1]PaperSectorMinusCoreVPAExp!E$46</f>
        <v>2.5734782777777774E-2</v>
      </c>
      <c r="G27" s="12">
        <f>1/$A$1*[1]PaperSectorMinusCoreVPAExp!F$46</f>
        <v>2.3152774652777781E-2</v>
      </c>
      <c r="H27" s="12">
        <f>1/$A$1*[1]PaperSectorMinusCoreVPAExp!G$46</f>
        <v>2.2635040944444445E-2</v>
      </c>
      <c r="I27" s="12">
        <f>1/$A$1*[1]PaperSectorMinusCoreVPAExp!H$46</f>
        <v>7.3244766818181825E-3</v>
      </c>
      <c r="J27" s="12">
        <f>1/$A$1*[1]PaperSectorMinusCoreVPAExp!I$46</f>
        <v>2.1785496833333334E-2</v>
      </c>
      <c r="K27" s="12">
        <f>1/$A$1*[1]PaperSectorMinusCoreVPAExp!J$46</f>
        <v>7.7202409166666668E-3</v>
      </c>
      <c r="L27" s="12">
        <f>1/$A$1*[1]PaperSectorMinusCoreVPAExp!K$46</f>
        <v>9.0272500499999977E-3</v>
      </c>
      <c r="M27" s="12">
        <f>1/$A$1*[1]PaperSectorMinusCoreVPAExp!L$46</f>
        <v>1.1770093716666669E-2</v>
      </c>
      <c r="N27" s="12">
        <f>1/$A$1*[1]PaperSectorMinusCoreVPAExp!M$46</f>
        <v>3.960313446773505E-2</v>
      </c>
      <c r="O27" s="12">
        <f>1/$A$1*[1]PaperSectorMinusCoreVPAExp!N$46</f>
        <v>2.5681536251754383E-2</v>
      </c>
      <c r="P27" s="12">
        <f>1/$A$1*[1]PaperSectorMinusCoreVPAExp!O$46</f>
        <v>1.7605838202272722E-2</v>
      </c>
      <c r="Q27" s="12">
        <f>1/$A$1*[1]PaperSectorMinusCoreVPAExp!P$46</f>
        <v>8.9530102611111127E-3</v>
      </c>
      <c r="R27" s="12">
        <f>1/$A$1*[1]PaperSectorMinusCoreVPAExp!Q$46</f>
        <v>1.048523223137255E-2</v>
      </c>
      <c r="S27" s="12">
        <f>1/$A$1*[1]PaperSectorMinusCoreVPAExp!R$46</f>
        <v>8.7968958779914529E-3</v>
      </c>
      <c r="T27" s="12">
        <f>1/$A$1*[1]PaperSectorMinusCoreVPAExp!S$46</f>
        <v>1.1316690000000001E-3</v>
      </c>
      <c r="U27" s="12">
        <f>1/$A$1*[1]PaperSectorMinusCoreVPAExp!T$46</f>
        <v>1.2287262334218134E-2</v>
      </c>
      <c r="V27" s="12">
        <f>1/$A$1*[1]PaperSectorMinusCoreVPAExp!U$46</f>
        <v>0</v>
      </c>
      <c r="W27" s="12">
        <f>1/$A$1*[1]PaperSectorMinusCoreVPAExp!V$46</f>
        <v>0</v>
      </c>
      <c r="X27" s="12">
        <f>1/$A$1*[1]PaperSectorMinusCoreVPAExp!W$46</f>
        <v>0</v>
      </c>
      <c r="Y27" s="12">
        <f>1/$A$1*[1]PaperSectorMinusCoreVPAExp!X$46</f>
        <v>0</v>
      </c>
      <c r="Z27" s="12">
        <f>1/$A$1*[1]PaperSectorMinusCoreVPAExp!Y$46</f>
        <v>0</v>
      </c>
      <c r="AA27" s="12">
        <f>1/$A$1*[1]PaperSectorMinusCoreVPAExp!Z$46</f>
        <v>0</v>
      </c>
      <c r="AB27" s="12">
        <f>1/$A$1*[1]PaperSectorMinusCoreVPAExp!AA$46</f>
        <v>0</v>
      </c>
      <c r="AC27" s="269"/>
      <c r="AD27" s="20">
        <f>1/1000*[1]PaperSectorMinusCoreVPAExp!AB$46</f>
        <v>5.9739473562599992E-3</v>
      </c>
      <c r="AE27" s="12">
        <f>1/1000*[1]PaperSectorMinusCoreVPAExp!AC$46</f>
        <v>6.8798729203999997E-3</v>
      </c>
      <c r="AF27" s="12">
        <f>1/1000*[1]PaperSectorMinusCoreVPAExp!AD$46</f>
        <v>7.0121677200000003E-3</v>
      </c>
      <c r="AG27" s="12">
        <f>1/1000*[1]PaperSectorMinusCoreVPAExp!AE$46</f>
        <v>5.9347684031999994E-3</v>
      </c>
      <c r="AH27" s="12">
        <f>1/1000*[1]PaperSectorMinusCoreVPAExp!AF$46</f>
        <v>8.689553278699998E-3</v>
      </c>
      <c r="AI27" s="12">
        <f>1/1000*[1]PaperSectorMinusCoreVPAExp!AG$46</f>
        <v>1.07333421195E-2</v>
      </c>
      <c r="AJ27" s="12">
        <f>1/1000*[1]PaperSectorMinusCoreVPAExp!AH$46</f>
        <v>4.4297128539999998E-3</v>
      </c>
      <c r="AK27" s="12">
        <f>1/1000*[1]PaperSectorMinusCoreVPAExp!AI$46</f>
        <v>5.3994136699999995E-3</v>
      </c>
      <c r="AL27" s="12">
        <f>1/1000*[1]PaperSectorMinusCoreVPAExp!AJ$46</f>
        <v>4.4056299075999998E-3</v>
      </c>
      <c r="AM27" s="12">
        <f>1/1000*[1]PaperSectorMinusCoreVPAExp!AK$46</f>
        <v>5.5804413720000013E-3</v>
      </c>
      <c r="AN27" s="12">
        <f>1/1000*[1]PaperSectorMinusCoreVPAExp!AL$46</f>
        <v>7.9530665265000015E-3</v>
      </c>
      <c r="AO27" s="12">
        <f>1/1000*[1]PaperSectorMinusCoreVPAExp!AM$46</f>
        <v>1.7365794383999999E-2</v>
      </c>
      <c r="AP27" s="12">
        <f>1/1000*[1]PaperSectorMinusCoreVPAExp!AN$46</f>
        <v>1.0224930478400002E-2</v>
      </c>
      <c r="AQ27" s="12">
        <f>1/1000*[1]PaperSectorMinusCoreVPAExp!AO$46</f>
        <v>7.7198269484999998E-3</v>
      </c>
      <c r="AR27" s="12">
        <f>1/1000*[1]PaperSectorMinusCoreVPAExp!AP$46</f>
        <v>7.3941626429999997E-3</v>
      </c>
      <c r="AS27" s="12">
        <f>1/1000*[1]PaperSectorMinusCoreVPAExp!AQ$46</f>
        <v>8.6046251759999987E-3</v>
      </c>
      <c r="AT27" s="12">
        <f>1/1000*[1]PaperSectorMinusCoreVPAExp!AR$46</f>
        <v>7.9799785975999994E-3</v>
      </c>
      <c r="AU27" s="12">
        <f>1/1000*[1]PaperSectorMinusCoreVPAExp!AS$46</f>
        <v>8.4629148317999989E-3</v>
      </c>
      <c r="AV27" s="12">
        <f>1/1000*[1]PaperSectorMinusCoreVPAExp!AT$46</f>
        <v>1.1823417341E-2</v>
      </c>
      <c r="AW27" s="12">
        <f>1/1000*[1]PaperSectorMinusCoreVPAExp!AU$46</f>
        <v>0</v>
      </c>
      <c r="AX27" s="12">
        <f>1/1000*[1]PaperSectorMinusCoreVPAExp!AV$46</f>
        <v>0</v>
      </c>
      <c r="AY27" s="12">
        <f>1/1000*[1]PaperSectorMinusCoreVPAExp!AW$46</f>
        <v>0</v>
      </c>
      <c r="AZ27" s="12">
        <f>1/1000*[1]PaperSectorMinusCoreVPAExp!AX$46</f>
        <v>0</v>
      </c>
      <c r="BA27" s="12">
        <f>1/1000*[1]PaperSectorMinusCoreVPAExp!AY$46</f>
        <v>0</v>
      </c>
      <c r="BB27" s="12">
        <f>1/1000*[1]PaperSectorMinusCoreVPAExp!AZ$46</f>
        <v>0</v>
      </c>
      <c r="BC27" s="76">
        <f>1/1000*[1]PaperSectorMinusCoreVPAExp!BA$46</f>
        <v>0</v>
      </c>
      <c r="BD27" s="293"/>
    </row>
    <row r="28" spans="2:56">
      <c r="B28" s="5" t="s">
        <v>78</v>
      </c>
      <c r="C28" s="20">
        <f>1/$A$1*[1]PaperSectorMinusCoreVPAExp!B$50</f>
        <v>7.5815568888888893E-3</v>
      </c>
      <c r="D28" s="12">
        <f>1/$A$1*[1]PaperSectorMinusCoreVPAExp!C$50</f>
        <v>1.2139749999999999E-2</v>
      </c>
      <c r="E28" s="12">
        <f>1/$A$1*[1]PaperSectorMinusCoreVPAExp!D$50</f>
        <v>1.644180572222222E-2</v>
      </c>
      <c r="F28" s="12">
        <f>1/$A$1*[1]PaperSectorMinusCoreVPAExp!E$50</f>
        <v>1.5834905166666666E-2</v>
      </c>
      <c r="G28" s="12">
        <f>1/$A$1*[1]PaperSectorMinusCoreVPAExp!F$50</f>
        <v>1.8307048124999996E-2</v>
      </c>
      <c r="H28" s="12">
        <f>1/$A$1*[1]PaperSectorMinusCoreVPAExp!G$50</f>
        <v>1.9090526700000002E-2</v>
      </c>
      <c r="I28" s="12">
        <f>1/$A$1*[1]PaperSectorMinusCoreVPAExp!H$50</f>
        <v>2.296397889545454E-2</v>
      </c>
      <c r="J28" s="12">
        <f>1/$A$1*[1]PaperSectorMinusCoreVPAExp!I$50</f>
        <v>2.802753065E-2</v>
      </c>
      <c r="K28" s="12">
        <f>1/$A$1*[1]PaperSectorMinusCoreVPAExp!J$50</f>
        <v>1.775372783333333E-2</v>
      </c>
      <c r="L28" s="12">
        <f>1/$A$1*[1]PaperSectorMinusCoreVPAExp!K$50</f>
        <v>1.2482203250000001E-2</v>
      </c>
      <c r="M28" s="12">
        <f>1/$A$1*[1]PaperSectorMinusCoreVPAExp!L$50</f>
        <v>9.1172407999999972E-3</v>
      </c>
      <c r="N28" s="12">
        <f>1/$A$1*[1]PaperSectorMinusCoreVPAExp!M$50</f>
        <v>7.088231510897435E-3</v>
      </c>
      <c r="O28" s="12">
        <f>1/$A$1*[1]PaperSectorMinusCoreVPAExp!N$50</f>
        <v>8.889922682894737E-3</v>
      </c>
      <c r="P28" s="12">
        <f>1/$A$1*[1]PaperSectorMinusCoreVPAExp!O$50</f>
        <v>1.8617456955681812E-2</v>
      </c>
      <c r="Q28" s="12">
        <f>1/$A$1*[1]PaperSectorMinusCoreVPAExp!P$50</f>
        <v>2.4003161719444444E-2</v>
      </c>
      <c r="R28" s="12">
        <f>1/$A$1*[1]PaperSectorMinusCoreVPAExp!Q$50</f>
        <v>3.2441850551633983E-2</v>
      </c>
      <c r="S28" s="12">
        <f>1/$A$1*[1]PaperSectorMinusCoreVPAExp!R$50</f>
        <v>2.3820714969444445E-2</v>
      </c>
      <c r="T28" s="12">
        <f>1/$A$1*[1]PaperSectorMinusCoreVPAExp!S$50</f>
        <v>0</v>
      </c>
      <c r="U28" s="12">
        <f>1/$A$1*[1]PaperSectorMinusCoreVPAExp!T$50</f>
        <v>5.6604835914607853E-4</v>
      </c>
      <c r="V28" s="12">
        <f>1/$A$1*[1]PaperSectorMinusCoreVPAExp!U$50</f>
        <v>0</v>
      </c>
      <c r="W28" s="12">
        <f>1/$A$1*[1]PaperSectorMinusCoreVPAExp!V$50</f>
        <v>0</v>
      </c>
      <c r="X28" s="12">
        <f>1/$A$1*[1]PaperSectorMinusCoreVPAExp!W$50</f>
        <v>0</v>
      </c>
      <c r="Y28" s="12">
        <f>1/$A$1*[1]PaperSectorMinusCoreVPAExp!X$50</f>
        <v>0</v>
      </c>
      <c r="Z28" s="12">
        <f>1/$A$1*[1]PaperSectorMinusCoreVPAExp!Y$50</f>
        <v>0</v>
      </c>
      <c r="AA28" s="12">
        <f>1/$A$1*[1]PaperSectorMinusCoreVPAExp!Z$50</f>
        <v>0</v>
      </c>
      <c r="AB28" s="12">
        <f>1/$A$1*[1]PaperSectorMinusCoreVPAExp!AA$50</f>
        <v>0</v>
      </c>
      <c r="AC28" s="269"/>
      <c r="AD28" s="20">
        <f>1/1000*[1]PaperSectorMinusCoreVPAExp!AB$50</f>
        <v>4.2868583018130001E-3</v>
      </c>
      <c r="AE28" s="12">
        <f>1/1000*[1]PaperSectorMinusCoreVPAExp!AC$50</f>
        <v>4.9101305823999993E-3</v>
      </c>
      <c r="AF28" s="12">
        <f>1/1000*[1]PaperSectorMinusCoreVPAExp!AD$50</f>
        <v>6.8975496528E-3</v>
      </c>
      <c r="AG28" s="12">
        <f>1/1000*[1]PaperSectorMinusCoreVPAExp!AE$50</f>
        <v>7.1380224495999995E-3</v>
      </c>
      <c r="AH28" s="12">
        <f>1/1000*[1]PaperSectorMinusCoreVPAExp!AF$50</f>
        <v>8.1669784496999995E-3</v>
      </c>
      <c r="AI28" s="12">
        <f>1/1000*[1]PaperSectorMinusCoreVPAExp!AG$50</f>
        <v>8.4187488098999997E-3</v>
      </c>
      <c r="AJ28" s="12">
        <f>1/1000*[1]PaperSectorMinusCoreVPAExp!AH$50</f>
        <v>9.6819994024000006E-3</v>
      </c>
      <c r="AK28" s="12">
        <f>1/1000*[1]PaperSectorMinusCoreVPAExp!AI$50</f>
        <v>1.4038772940500001E-2</v>
      </c>
      <c r="AL28" s="12">
        <f>1/1000*[1]PaperSectorMinusCoreVPAExp!AJ$50</f>
        <v>9.7242309700000008E-3</v>
      </c>
      <c r="AM28" s="12">
        <f>1/1000*[1]PaperSectorMinusCoreVPAExp!AK$50</f>
        <v>8.5151703120000012E-3</v>
      </c>
      <c r="AN28" s="12">
        <f>1/1000*[1]PaperSectorMinusCoreVPAExp!AL$50</f>
        <v>6.2657911314E-3</v>
      </c>
      <c r="AO28" s="12">
        <f>1/1000*[1]PaperSectorMinusCoreVPAExp!AM$50</f>
        <v>7.2859061759999984E-3</v>
      </c>
      <c r="AP28" s="12">
        <f>1/1000*[1]PaperSectorMinusCoreVPAExp!AN$50</f>
        <v>5.7149651328E-3</v>
      </c>
      <c r="AQ28" s="12">
        <f>1/1000*[1]PaperSectorMinusCoreVPAExp!AO$50</f>
        <v>1.0867014893699999E-2</v>
      </c>
      <c r="AR28" s="12">
        <f>1/1000*[1]PaperSectorMinusCoreVPAExp!AP$50</f>
        <v>9.8912524264999999E-3</v>
      </c>
      <c r="AS28" s="12">
        <f>1/1000*[1]PaperSectorMinusCoreVPAExp!AQ$50</f>
        <v>1.1746539451499999E-2</v>
      </c>
      <c r="AT28" s="12">
        <f>1/1000*[1]PaperSectorMinusCoreVPAExp!AR$50</f>
        <v>9.9364088510000004E-3</v>
      </c>
      <c r="AU28" s="12">
        <f>1/1000*[1]PaperSectorMinusCoreVPAExp!AS$50</f>
        <v>9.3312711634999986E-3</v>
      </c>
      <c r="AV28" s="12">
        <f>1/1000*[1]PaperSectorMinusCoreVPAExp!AT$50</f>
        <v>9.6103768709999999E-3</v>
      </c>
      <c r="AW28" s="12">
        <f>1/1000*[1]PaperSectorMinusCoreVPAExp!AU$50</f>
        <v>0</v>
      </c>
      <c r="AX28" s="12">
        <f>1/1000*[1]PaperSectorMinusCoreVPAExp!AV$50</f>
        <v>0</v>
      </c>
      <c r="AY28" s="12">
        <f>1/1000*[1]PaperSectorMinusCoreVPAExp!AW$50</f>
        <v>0</v>
      </c>
      <c r="AZ28" s="12">
        <f>1/1000*[1]PaperSectorMinusCoreVPAExp!AX$50</f>
        <v>0</v>
      </c>
      <c r="BA28" s="12">
        <f>1/1000*[1]PaperSectorMinusCoreVPAExp!AY$50</f>
        <v>0</v>
      </c>
      <c r="BB28" s="12">
        <f>1/1000*[1]PaperSectorMinusCoreVPAExp!AZ$50</f>
        <v>0</v>
      </c>
      <c r="BC28" s="76">
        <f>1/1000*[1]PaperSectorMinusCoreVPAExp!BA$50</f>
        <v>0</v>
      </c>
      <c r="BD28" s="293"/>
    </row>
    <row r="29" spans="2:56">
      <c r="B29" s="8" t="s">
        <v>19</v>
      </c>
      <c r="C29" s="270">
        <f t="shared" ref="C29:AB29" si="4">SUM(C24:C24)-SUM(C25:C28)</f>
        <v>2.0334228613888922E-2</v>
      </c>
      <c r="D29" s="271">
        <f t="shared" si="4"/>
        <v>2.339612293888893E-2</v>
      </c>
      <c r="E29" s="271">
        <f t="shared" si="4"/>
        <v>1.7999086348774493E-2</v>
      </c>
      <c r="F29" s="271">
        <f t="shared" si="4"/>
        <v>1.6997844372222209E-2</v>
      </c>
      <c r="G29" s="271">
        <f t="shared" si="4"/>
        <v>4.040065133333326E-2</v>
      </c>
      <c r="H29" s="271">
        <f t="shared" si="4"/>
        <v>1.264320975555544E-2</v>
      </c>
      <c r="I29" s="271">
        <f t="shared" si="4"/>
        <v>1.2932264450000008E-2</v>
      </c>
      <c r="J29" s="271">
        <f t="shared" si="4"/>
        <v>9.8406639416666608E-3</v>
      </c>
      <c r="K29" s="271">
        <f t="shared" si="4"/>
        <v>1.305577729999996E-2</v>
      </c>
      <c r="L29" s="271">
        <f t="shared" si="4"/>
        <v>1.1360474390909064E-2</v>
      </c>
      <c r="M29" s="271">
        <f t="shared" si="4"/>
        <v>2.3708609827777782E-2</v>
      </c>
      <c r="N29" s="271">
        <f t="shared" si="4"/>
        <v>2.0564144953632457E-2</v>
      </c>
      <c r="O29" s="271">
        <f t="shared" si="4"/>
        <v>2.042319019476338E-2</v>
      </c>
      <c r="P29" s="271">
        <f t="shared" si="4"/>
        <v>3.2379796997727223E-2</v>
      </c>
      <c r="Q29" s="271">
        <f t="shared" si="4"/>
        <v>1.9902351107516314E-2</v>
      </c>
      <c r="R29" s="271">
        <f t="shared" si="4"/>
        <v>1.702995327116015E-2</v>
      </c>
      <c r="S29" s="271">
        <f t="shared" si="4"/>
        <v>1.567955100854701E-2</v>
      </c>
      <c r="T29" s="271">
        <f t="shared" si="4"/>
        <v>1.0947999999999991E-5</v>
      </c>
      <c r="U29" s="271">
        <f t="shared" si="4"/>
        <v>8.7854477412838833E-4</v>
      </c>
      <c r="V29" s="271">
        <f t="shared" si="4"/>
        <v>0</v>
      </c>
      <c r="W29" s="271">
        <f t="shared" si="4"/>
        <v>0</v>
      </c>
      <c r="X29" s="271">
        <f t="shared" si="4"/>
        <v>0</v>
      </c>
      <c r="Y29" s="271">
        <f t="shared" si="4"/>
        <v>0</v>
      </c>
      <c r="Z29" s="271">
        <f t="shared" si="4"/>
        <v>0</v>
      </c>
      <c r="AA29" s="271">
        <f t="shared" si="4"/>
        <v>0</v>
      </c>
      <c r="AB29" s="271">
        <f t="shared" si="4"/>
        <v>0</v>
      </c>
      <c r="AC29" s="269"/>
      <c r="AD29" s="272">
        <f t="shared" ref="AD29:BC29" si="5">SUM(AD24:AD24)-SUM(AD25:AD28)</f>
        <v>8.120137648229997E-3</v>
      </c>
      <c r="AE29" s="273">
        <f t="shared" si="5"/>
        <v>9.4316585335999931E-3</v>
      </c>
      <c r="AF29" s="273">
        <f t="shared" si="5"/>
        <v>8.710462483200003E-3</v>
      </c>
      <c r="AG29" s="273">
        <f t="shared" si="5"/>
        <v>9.3689830079999939E-3</v>
      </c>
      <c r="AH29" s="273">
        <f t="shared" si="5"/>
        <v>1.2342806725200009E-2</v>
      </c>
      <c r="AI29" s="273">
        <f t="shared" si="5"/>
        <v>9.8892414192000011E-3</v>
      </c>
      <c r="AJ29" s="273">
        <f t="shared" si="5"/>
        <v>8.9066475683999974E-3</v>
      </c>
      <c r="AK29" s="273">
        <f t="shared" si="5"/>
        <v>8.0843876299999673E-3</v>
      </c>
      <c r="AL29" s="273">
        <f t="shared" si="5"/>
        <v>8.0821563100000188E-3</v>
      </c>
      <c r="AM29" s="273">
        <f t="shared" si="5"/>
        <v>6.7313173532000253E-3</v>
      </c>
      <c r="AN29" s="273">
        <f t="shared" si="5"/>
        <v>1.2173828860799984E-2</v>
      </c>
      <c r="AO29" s="273">
        <f t="shared" si="5"/>
        <v>1.0020602927999986E-2</v>
      </c>
      <c r="AP29" s="273">
        <f t="shared" si="5"/>
        <v>1.0923293796799988E-2</v>
      </c>
      <c r="AQ29" s="273">
        <f t="shared" si="5"/>
        <v>1.3462674783299974E-2</v>
      </c>
      <c r="AR29" s="273">
        <f t="shared" si="5"/>
        <v>1.0714760349500023E-2</v>
      </c>
      <c r="AS29" s="273">
        <f t="shared" si="5"/>
        <v>8.8971559460000113E-3</v>
      </c>
      <c r="AT29" s="273">
        <f t="shared" si="5"/>
        <v>8.7480631490000071E-3</v>
      </c>
      <c r="AU29" s="273">
        <f t="shared" si="5"/>
        <v>7.4225040604000009E-3</v>
      </c>
      <c r="AV29" s="273">
        <f t="shared" si="5"/>
        <v>7.5884151150000037E-3</v>
      </c>
      <c r="AW29" s="273">
        <f t="shared" si="5"/>
        <v>0</v>
      </c>
      <c r="AX29" s="273">
        <f t="shared" si="5"/>
        <v>0</v>
      </c>
      <c r="AY29" s="273">
        <f t="shared" si="5"/>
        <v>0</v>
      </c>
      <c r="AZ29" s="273">
        <f t="shared" si="5"/>
        <v>0</v>
      </c>
      <c r="BA29" s="273">
        <f t="shared" si="5"/>
        <v>0</v>
      </c>
      <c r="BB29" s="273">
        <f t="shared" si="5"/>
        <v>0</v>
      </c>
      <c r="BC29" s="298">
        <f t="shared" si="5"/>
        <v>0</v>
      </c>
      <c r="BD29" s="293"/>
    </row>
    <row r="30" spans="2:56" ht="17.149999999999999" customHeight="1">
      <c r="B30" s="14" t="s">
        <v>133</v>
      </c>
      <c r="C30" s="152">
        <f>1/$A$1*[1]PaperSectorMinusCoreVPAExp!B$267</f>
        <v>0.76587801545790046</v>
      </c>
      <c r="D30" s="153">
        <f>1/$A$1*[1]PaperSectorMinusCoreVPAExp!C$267</f>
        <v>0.6812405209875817</v>
      </c>
      <c r="E30" s="153">
        <f>1/$A$1*[1]PaperSectorMinusCoreVPAExp!D$267</f>
        <v>0.79668602438232605</v>
      </c>
      <c r="F30" s="153">
        <f>1/$A$1*[1]PaperSectorMinusCoreVPAExp!E$267</f>
        <v>0.95808723837499987</v>
      </c>
      <c r="G30" s="153">
        <f>1/$A$1*[1]PaperSectorMinusCoreVPAExp!F$267</f>
        <v>0.95390705561666667</v>
      </c>
      <c r="H30" s="153">
        <f>1/$A$1*[1]PaperSectorMinusCoreVPAExp!G$267</f>
        <v>0.76025646819517967</v>
      </c>
      <c r="I30" s="153">
        <f>1/$A$1*[1]PaperSectorMinusCoreVPAExp!H$267</f>
        <v>0.61063208947219239</v>
      </c>
      <c r="J30" s="153">
        <f>1/$A$1*[1]PaperSectorMinusCoreVPAExp!I$267</f>
        <v>0.56709750989722219</v>
      </c>
      <c r="K30" s="153">
        <f>1/$A$1*[1]PaperSectorMinusCoreVPAExp!J$267</f>
        <v>0.44239013842777775</v>
      </c>
      <c r="L30" s="153">
        <f>1/$A$1*[1]PaperSectorMinusCoreVPAExp!K$267</f>
        <v>0.75275285687575744</v>
      </c>
      <c r="M30" s="153">
        <f>1/$A$1*[1]PaperSectorMinusCoreVPAExp!L$267</f>
        <v>1.1874381144828279</v>
      </c>
      <c r="N30" s="153">
        <f>1/$A$1*[1]PaperSectorMinusCoreVPAExp!M$267</f>
        <v>1.4524479956743592</v>
      </c>
      <c r="O30" s="153">
        <f>1/$A$1*[1]PaperSectorMinusCoreVPAExp!N$267</f>
        <v>1.3377645807826155</v>
      </c>
      <c r="P30" s="153">
        <f>1/$A$1*[1]PaperSectorMinusCoreVPAExp!O$267</f>
        <v>1.1862427069304295</v>
      </c>
      <c r="Q30" s="153">
        <f>1/$A$1*[1]PaperSectorMinusCoreVPAExp!P$267</f>
        <v>0.71593196627945821</v>
      </c>
      <c r="R30" s="153">
        <f>1/$A$1*[1]PaperSectorMinusCoreVPAExp!Q$267</f>
        <v>0.69020018965482022</v>
      </c>
      <c r="S30" s="153">
        <f>1/$A$1*[1]PaperSectorMinusCoreVPAExp!R$267</f>
        <v>0.78283848678788148</v>
      </c>
      <c r="T30" s="153">
        <f>1/$A$1*[1]PaperSectorMinusCoreVPAExp!S$267</f>
        <v>6.2024866666666675E-4</v>
      </c>
      <c r="U30" s="153">
        <f>1/$A$1*[1]PaperSectorMinusCoreVPAExp!T$267</f>
        <v>0.65327635484852686</v>
      </c>
      <c r="V30" s="153">
        <f>1/$A$1*[1]PaperSectorMinusCoreVPAExp!U$267</f>
        <v>8.6578799999999993E-4</v>
      </c>
      <c r="W30" s="153">
        <f>1/$A$1*[1]PaperSectorMinusCoreVPAExp!V$267</f>
        <v>8.6578799999999993E-4</v>
      </c>
      <c r="X30" s="153">
        <f>1/$A$1*[1]PaperSectorMinusCoreVPAExp!W$267</f>
        <v>8.6578799999999993E-4</v>
      </c>
      <c r="Y30" s="153">
        <f>1/$A$1*[1]PaperSectorMinusCoreVPAExp!X$267</f>
        <v>8.6578799999999993E-4</v>
      </c>
      <c r="Z30" s="153">
        <f>1/$A$1*[1]PaperSectorMinusCoreVPAExp!Y$267</f>
        <v>8.6578799999999993E-4</v>
      </c>
      <c r="AA30" s="153">
        <f>1/$A$1*[1]PaperSectorMinusCoreVPAExp!Z$267</f>
        <v>8.6578799999999993E-4</v>
      </c>
      <c r="AB30" s="153">
        <f>1/$A$1*[1]PaperSectorMinusCoreVPAExp!AA$267</f>
        <v>8.6578799999999993E-4</v>
      </c>
      <c r="AC30" s="269"/>
      <c r="AD30" s="26">
        <f>1/1000*[1]PaperSectorMinusCoreVPAExp!AB$267</f>
        <v>0.20662703084555106</v>
      </c>
      <c r="AE30" s="28">
        <f>1/1000*[1]PaperSectorMinusCoreVPAExp!AC$267</f>
        <v>0.19643354664599996</v>
      </c>
      <c r="AF30" s="28">
        <f>1/1000*[1]PaperSectorMinusCoreVPAExp!AD$267</f>
        <v>0.2033658734448</v>
      </c>
      <c r="AG30" s="28">
        <f>1/1000*[1]PaperSectorMinusCoreVPAExp!AE$267</f>
        <v>0.2556630911744</v>
      </c>
      <c r="AH30" s="28">
        <f>1/1000*[1]PaperSectorMinusCoreVPAExp!AF$267</f>
        <v>0.28588543126850002</v>
      </c>
      <c r="AI30" s="28">
        <f>1/1000*[1]PaperSectorMinusCoreVPAExp!AG$267</f>
        <v>0.25862640924120001</v>
      </c>
      <c r="AJ30" s="28">
        <f>1/1000*[1]PaperSectorMinusCoreVPAExp!AH$267</f>
        <v>0.249840210866</v>
      </c>
      <c r="AK30" s="28">
        <f>1/1000*[1]PaperSectorMinusCoreVPAExp!AI$267</f>
        <v>0.26171619900350002</v>
      </c>
      <c r="AL30" s="28">
        <f>1/1000*[1]PaperSectorMinusCoreVPAExp!AJ$267</f>
        <v>0.24244257729280003</v>
      </c>
      <c r="AM30" s="28">
        <f>1/1000*[1]PaperSectorMinusCoreVPAExp!AK$267</f>
        <v>0.24754629208319995</v>
      </c>
      <c r="AN30" s="28">
        <f>1/1000*[1]PaperSectorMinusCoreVPAExp!AL$267</f>
        <v>0.38561839370459994</v>
      </c>
      <c r="AO30" s="28">
        <f>1/1000*[1]PaperSectorMinusCoreVPAExp!AM$267</f>
        <v>0.47822872843199993</v>
      </c>
      <c r="AP30" s="28">
        <f>1/1000*[1]PaperSectorMinusCoreVPAExp!AN$267</f>
        <v>0.45532214523839992</v>
      </c>
      <c r="AQ30" s="28">
        <f>1/1000*[1]PaperSectorMinusCoreVPAExp!AO$267</f>
        <v>0.43553736899520001</v>
      </c>
      <c r="AR30" s="28">
        <f>1/1000*[1]PaperSectorMinusCoreVPAExp!AP$267</f>
        <v>0.35180367726400003</v>
      </c>
      <c r="AS30" s="28">
        <f>1/1000*[1]PaperSectorMinusCoreVPAExp!AQ$267</f>
        <v>0.28676645705750003</v>
      </c>
      <c r="AT30" s="28">
        <f>1/1000*[1]PaperSectorMinusCoreVPAExp!AR$267</f>
        <v>0.28480875379329995</v>
      </c>
      <c r="AU30" s="28">
        <f>1/1000*[1]PaperSectorMinusCoreVPAExp!AS$267</f>
        <v>0.3147505159656</v>
      </c>
      <c r="AV30" s="28">
        <f>1/1000*[1]PaperSectorMinusCoreVPAExp!AT$267</f>
        <v>0.33055426601600008</v>
      </c>
      <c r="AW30" s="28">
        <f>1/1000*[1]PaperSectorMinusCoreVPAExp!AU$267</f>
        <v>1.0551737041666667E-4</v>
      </c>
      <c r="AX30" s="28">
        <f>1/1000*[1]PaperSectorMinusCoreVPAExp!AV$267</f>
        <v>0</v>
      </c>
      <c r="AY30" s="28">
        <f>1/1000*[1]PaperSectorMinusCoreVPAExp!AW$267</f>
        <v>0</v>
      </c>
      <c r="AZ30" s="28">
        <f>1/1000*[1]PaperSectorMinusCoreVPAExp!AX$267</f>
        <v>0</v>
      </c>
      <c r="BA30" s="28">
        <f>1/1000*[1]PaperSectorMinusCoreVPAExp!AY$267</f>
        <v>0</v>
      </c>
      <c r="BB30" s="28">
        <f>1/1000*[1]PaperSectorMinusCoreVPAExp!AZ$267</f>
        <v>0</v>
      </c>
      <c r="BC30" s="299">
        <f>1/1000*[1]PaperSectorMinusCoreVPAExp!BA$267</f>
        <v>0</v>
      </c>
      <c r="BD30" s="293"/>
    </row>
    <row r="31" spans="2:56">
      <c r="B31" s="45" t="s">
        <v>40</v>
      </c>
      <c r="C31" s="56">
        <f>1/$A$1*(SUM([1]PaperSectorMinusCoreVPAExp!B$47:B$47)+SUM([1]PaperSectorMinusCoreVPAExp!B$105:B$105))</f>
        <v>0.23544448748611108</v>
      </c>
      <c r="D31" s="199">
        <f>1/$A$1*(SUM([1]PaperSectorMinusCoreVPAExp!C$47:C$47)+SUM([1]PaperSectorMinusCoreVPAExp!C$105:C$105))</f>
        <v>0.26211953815449351</v>
      </c>
      <c r="E31" s="199">
        <f>1/$A$1*(SUM([1]PaperSectorMinusCoreVPAExp!D$47:D$47)+SUM([1]PaperSectorMinusCoreVPAExp!D$105:D$105))</f>
        <v>0.40595691778886367</v>
      </c>
      <c r="F31" s="199">
        <f>1/$A$1*(SUM([1]PaperSectorMinusCoreVPAExp!E$47:E$47)+SUM([1]PaperSectorMinusCoreVPAExp!E$105:E$105))</f>
        <v>0.45200095267777773</v>
      </c>
      <c r="G31" s="199">
        <f>1/$A$1*(SUM([1]PaperSectorMinusCoreVPAExp!F$47:F$47)+SUM([1]PaperSectorMinusCoreVPAExp!F$105:F$105))</f>
        <v>0.4156427203416666</v>
      </c>
      <c r="H31" s="199">
        <f>1/$A$1*(SUM([1]PaperSectorMinusCoreVPAExp!G$47:G$47)+SUM([1]PaperSectorMinusCoreVPAExp!G$105:G$105))</f>
        <v>0.35752193481249994</v>
      </c>
      <c r="I31" s="199">
        <f>1/$A$1*(SUM([1]PaperSectorMinusCoreVPAExp!H$47:H$47)+SUM([1]PaperSectorMinusCoreVPAExp!H$105:H$105))</f>
        <v>0.2414762750062166</v>
      </c>
      <c r="J31" s="199">
        <f>1/$A$1*(SUM([1]PaperSectorMinusCoreVPAExp!I$47:I$47)+SUM([1]PaperSectorMinusCoreVPAExp!I$105:I$105))</f>
        <v>0.21821074919444444</v>
      </c>
      <c r="K31" s="199">
        <f>1/$A$1*(SUM([1]PaperSectorMinusCoreVPAExp!J$47:J$47)+SUM([1]PaperSectorMinusCoreVPAExp!J$105:J$105))</f>
        <v>0.12036689077499999</v>
      </c>
      <c r="L31" s="199">
        <f>1/$A$1*(SUM([1]PaperSectorMinusCoreVPAExp!K$47:K$47)+SUM([1]PaperSectorMinusCoreVPAExp!K$105:K$105))</f>
        <v>0.30783271681969693</v>
      </c>
      <c r="M31" s="199">
        <f>1/$A$1*(SUM([1]PaperSectorMinusCoreVPAExp!L$47:L$47)+SUM([1]PaperSectorMinusCoreVPAExp!L$105:L$105))</f>
        <v>0.40426785641136359</v>
      </c>
      <c r="N31" s="199">
        <f>1/$A$1*(SUM([1]PaperSectorMinusCoreVPAExp!M$47:M$47)+SUM([1]PaperSectorMinusCoreVPAExp!M$105:M$105))</f>
        <v>0.48229417435940164</v>
      </c>
      <c r="O31" s="199">
        <f>1/$A$1*(SUM([1]PaperSectorMinusCoreVPAExp!N$47:N$47)+SUM([1]PaperSectorMinusCoreVPAExp!N$105:N$105))</f>
        <v>0.25257174628378515</v>
      </c>
      <c r="P31" s="199">
        <f>1/$A$1*(SUM([1]PaperSectorMinusCoreVPAExp!O$47:O$47)+SUM([1]PaperSectorMinusCoreVPAExp!O$105:O$105))</f>
        <v>0.13734973036098486</v>
      </c>
      <c r="Q31" s="199">
        <f>1/$A$1*(SUM([1]PaperSectorMinusCoreVPAExp!P$47:P$47)+SUM([1]PaperSectorMinusCoreVPAExp!P$105:P$105))</f>
        <v>0.12972421236862747</v>
      </c>
      <c r="R31" s="199">
        <f>1/$A$1*(SUM([1]PaperSectorMinusCoreVPAExp!Q$47:Q$47)+SUM([1]PaperSectorMinusCoreVPAExp!Q$105:Q$105))</f>
        <v>0.13513355779460787</v>
      </c>
      <c r="S31" s="199">
        <f>1/$A$1*(SUM([1]PaperSectorMinusCoreVPAExp!R$47:R$47)+SUM([1]PaperSectorMinusCoreVPAExp!R$105:R$105))</f>
        <v>0.3410606310009463</v>
      </c>
      <c r="T31" s="199">
        <f>1/$A$1*(SUM([1]PaperSectorMinusCoreVPAExp!S$47:S$47)+SUM([1]PaperSectorMinusCoreVPAExp!S$105:S$105))</f>
        <v>3.3520966666666669E-4</v>
      </c>
      <c r="U31" s="199">
        <f>1/$A$1*(SUM([1]PaperSectorMinusCoreVPAExp!T$47:T$47)+SUM([1]PaperSectorMinusCoreVPAExp!T$105:T$105))</f>
        <v>0.51044929860106769</v>
      </c>
      <c r="V31" s="199">
        <f>1/$A$1*(SUM([1]PaperSectorMinusCoreVPAExp!U$47:U$47)+SUM([1]PaperSectorMinusCoreVPAExp!U$105:U$105))</f>
        <v>4.7672099999999994E-4</v>
      </c>
      <c r="W31" s="199">
        <f>1/$A$1*(SUM([1]PaperSectorMinusCoreVPAExp!V$47:V$47)+SUM([1]PaperSectorMinusCoreVPAExp!V$105:V$105))</f>
        <v>4.7672099999999994E-4</v>
      </c>
      <c r="X31" s="199">
        <f>1/$A$1*(SUM([1]PaperSectorMinusCoreVPAExp!W$47:W$47)+SUM([1]PaperSectorMinusCoreVPAExp!W$105:W$105))</f>
        <v>4.7672099999999994E-4</v>
      </c>
      <c r="Y31" s="199">
        <f>1/$A$1*(SUM([1]PaperSectorMinusCoreVPAExp!X$47:X$47)+SUM([1]PaperSectorMinusCoreVPAExp!X$105:X$105))</f>
        <v>4.7672099999999994E-4</v>
      </c>
      <c r="Z31" s="199">
        <f>1/$A$1*(SUM([1]PaperSectorMinusCoreVPAExp!Y$47:Y$47)+SUM([1]PaperSectorMinusCoreVPAExp!Y$105:Y$105))</f>
        <v>4.7672099999999994E-4</v>
      </c>
      <c r="AA31" s="199">
        <f>1/$A$1*(SUM([1]PaperSectorMinusCoreVPAExp!Z$47:Z$47)+SUM([1]PaperSectorMinusCoreVPAExp!Z$105:Z$105))</f>
        <v>4.7672099999999994E-4</v>
      </c>
      <c r="AB31" s="199">
        <f>1/$A$1*(SUM([1]PaperSectorMinusCoreVPAExp!AA$47:AA$47)+SUM([1]PaperSectorMinusCoreVPAExp!AA$105:AA$105))</f>
        <v>4.7672099999999994E-4</v>
      </c>
      <c r="AC31" s="269"/>
      <c r="AD31" s="56">
        <f>1/1000*(SUM([1]PaperSectorMinusCoreVPAExp!AB$47:AB$47)+SUM([1]PaperSectorMinusCoreVPAExp!AB$105:AB$105))</f>
        <v>7.2092975694909009E-2</v>
      </c>
      <c r="AE31" s="199">
        <f>1/1000*(SUM([1]PaperSectorMinusCoreVPAExp!AC$47:AC$47)+SUM([1]PaperSectorMinusCoreVPAExp!AC$105:AC$105))</f>
        <v>7.5412333079599991E-2</v>
      </c>
      <c r="AF31" s="199">
        <f>1/1000*(SUM([1]PaperSectorMinusCoreVPAExp!AD$47:AD$47)+SUM([1]PaperSectorMinusCoreVPAExp!AD$105:AD$105))</f>
        <v>6.9651728183999992E-2</v>
      </c>
      <c r="AG31" s="199">
        <f>1/1000*(SUM([1]PaperSectorMinusCoreVPAExp!AE$47:AE$47)+SUM([1]PaperSectorMinusCoreVPAExp!AE$105:AE$105))</f>
        <v>9.4312312471999976E-2</v>
      </c>
      <c r="AH31" s="199">
        <f>1/1000*(SUM([1]PaperSectorMinusCoreVPAExp!AF$47:AF$47)+SUM([1]PaperSectorMinusCoreVPAExp!AF$105:AF$105))</f>
        <v>0.10525637995600001</v>
      </c>
      <c r="AI31" s="199">
        <f>1/1000*(SUM([1]PaperSectorMinusCoreVPAExp!AG$47:AG$47)+SUM([1]PaperSectorMinusCoreVPAExp!AG$105:AG$105))</f>
        <v>0.1009378987188</v>
      </c>
      <c r="AJ31" s="199">
        <f>1/1000*(SUM([1]PaperSectorMinusCoreVPAExp!AH$47:AH$47)+SUM([1]PaperSectorMinusCoreVPAExp!AH$105:AH$105))</f>
        <v>9.6099693971999994E-2</v>
      </c>
      <c r="AK31" s="199">
        <f>1/1000*(SUM([1]PaperSectorMinusCoreVPAExp!AI$47:AI$47)+SUM([1]PaperSectorMinusCoreVPAExp!AI$105:AI$105))</f>
        <v>0.10259196665350001</v>
      </c>
      <c r="AL31" s="199">
        <f>1/1000*(SUM([1]PaperSectorMinusCoreVPAExp!AJ$47:AJ$47)+SUM([1]PaperSectorMinusCoreVPAExp!AJ$105:AJ$105))</f>
        <v>8.1500557920000008E-2</v>
      </c>
      <c r="AM31" s="199">
        <f>1/1000*(SUM([1]PaperSectorMinusCoreVPAExp!AK$47:AK$47)+SUM([1]PaperSectorMinusCoreVPAExp!AK$105:AK$105))</f>
        <v>9.1991224872799995E-2</v>
      </c>
      <c r="AN31" s="199">
        <f>1/1000*(SUM([1]PaperSectorMinusCoreVPAExp!AL$47:AL$47)+SUM([1]PaperSectorMinusCoreVPAExp!AL$105:AL$105))</f>
        <v>0.13684019768730002</v>
      </c>
      <c r="AO31" s="199">
        <f>1/1000*(SUM([1]PaperSectorMinusCoreVPAExp!AM$47:AM$47)+SUM([1]PaperSectorMinusCoreVPAExp!AM$105:AM$105))</f>
        <v>0.16397046182399999</v>
      </c>
      <c r="AP31" s="199">
        <f>1/1000*(SUM([1]PaperSectorMinusCoreVPAExp!AN$47:AN$47)+SUM([1]PaperSectorMinusCoreVPAExp!AN$105:AN$105))</f>
        <v>0.12204793017119998</v>
      </c>
      <c r="AQ31" s="199">
        <f>1/1000*(SUM([1]PaperSectorMinusCoreVPAExp!AO$47:AO$47)+SUM([1]PaperSectorMinusCoreVPAExp!AO$105:AO$105))</f>
        <v>0.1157355625791</v>
      </c>
      <c r="AR31" s="199">
        <f>1/1000*(SUM([1]PaperSectorMinusCoreVPAExp!AP$47:AP$47)+SUM([1]PaperSectorMinusCoreVPAExp!AP$105:AP$105))</f>
        <v>0.11410773987400001</v>
      </c>
      <c r="AS31" s="199">
        <f>1/1000*(SUM([1]PaperSectorMinusCoreVPAExp!AQ$47:AQ$47)+SUM([1]PaperSectorMinusCoreVPAExp!AQ$105:AQ$105))</f>
        <v>9.5854100838999978E-2</v>
      </c>
      <c r="AT31" s="199">
        <f>1/1000*(SUM([1]PaperSectorMinusCoreVPAExp!AR$47:AR$47)+SUM([1]PaperSectorMinusCoreVPAExp!AR$105:AR$105))</f>
        <v>0.1240127126002</v>
      </c>
      <c r="AU31" s="199">
        <f>1/1000*(SUM([1]PaperSectorMinusCoreVPAExp!AS$47:AS$47)+SUM([1]PaperSectorMinusCoreVPAExp!AS$105:AS$105))</f>
        <v>0.15290714197329996</v>
      </c>
      <c r="AV31" s="199">
        <f>1/1000*(SUM([1]PaperSectorMinusCoreVPAExp!AT$47:AT$47)+SUM([1]PaperSectorMinusCoreVPAExp!AT$105:AT$105))</f>
        <v>0.14711039460300002</v>
      </c>
      <c r="AW31" s="199">
        <f>1/1000*(SUM([1]PaperSectorMinusCoreVPAExp!AU$47:AU$47)+SUM([1]PaperSectorMinusCoreVPAExp!AU$105:AU$105))</f>
        <v>6.368637833333333E-5</v>
      </c>
      <c r="AX31" s="199">
        <f>1/1000*(SUM([1]PaperSectorMinusCoreVPAExp!AV$47:AV$47)+SUM([1]PaperSectorMinusCoreVPAExp!AV$105:AV$105))</f>
        <v>0</v>
      </c>
      <c r="AY31" s="199">
        <f>1/1000*(SUM([1]PaperSectorMinusCoreVPAExp!AW$47:AW$47)+SUM([1]PaperSectorMinusCoreVPAExp!AW$105:AW$105))</f>
        <v>0</v>
      </c>
      <c r="AZ31" s="199">
        <f>1/1000*(SUM([1]PaperSectorMinusCoreVPAExp!AX$47:AX$47)+SUM([1]PaperSectorMinusCoreVPAExp!AX$105:AX$105))</f>
        <v>0</v>
      </c>
      <c r="BA31" s="199">
        <f>1/1000*(SUM([1]PaperSectorMinusCoreVPAExp!AY$47:AY$47)+SUM([1]PaperSectorMinusCoreVPAExp!AY$105:AY$105))</f>
        <v>0</v>
      </c>
      <c r="BB31" s="199">
        <f>1/1000*(SUM([1]PaperSectorMinusCoreVPAExp!AZ$47:AZ$47)+SUM([1]PaperSectorMinusCoreVPAExp!AZ$105:AZ$105))</f>
        <v>0</v>
      </c>
      <c r="BC31" s="301">
        <f>1/1000*(SUM([1]PaperSectorMinusCoreVPAExp!BA$47:BA$47)+SUM([1]PaperSectorMinusCoreVPAExp!BA$105:BA$105))</f>
        <v>0</v>
      </c>
      <c r="BD31" s="293"/>
    </row>
    <row r="32" spans="2:56">
      <c r="B32" s="5" t="s">
        <v>23</v>
      </c>
      <c r="C32" s="20">
        <f>1/$A$1*[1]PaperSectorMinusCoreVPAExp!B$109</f>
        <v>7.5640696403030283E-2</v>
      </c>
      <c r="D32" s="12">
        <f>1/$A$1*[1]PaperSectorMinusCoreVPAExp!C$109</f>
        <v>3.9453408536111109E-2</v>
      </c>
      <c r="E32" s="12">
        <f>1/$A$1*[1]PaperSectorMinusCoreVPAExp!D$109</f>
        <v>3.9247288005361307E-2</v>
      </c>
      <c r="F32" s="12">
        <f>1/$A$1*[1]PaperSectorMinusCoreVPAExp!E$109</f>
        <v>6.4290568999999992E-2</v>
      </c>
      <c r="G32" s="12">
        <f>1/$A$1*[1]PaperSectorMinusCoreVPAExp!F$109</f>
        <v>5.8648837499999995E-2</v>
      </c>
      <c r="H32" s="12">
        <f>1/$A$1*[1]PaperSectorMinusCoreVPAExp!G$109</f>
        <v>4.2985953749999993E-2</v>
      </c>
      <c r="I32" s="12">
        <f>1/$A$1*[1]PaperSectorMinusCoreVPAExp!H$109</f>
        <v>3.4109227483333331E-2</v>
      </c>
      <c r="J32" s="12">
        <f>1/$A$1*[1]PaperSectorMinusCoreVPAExp!I$109</f>
        <v>2.8496522166666666E-2</v>
      </c>
      <c r="K32" s="12">
        <f>1/$A$1*[1]PaperSectorMinusCoreVPAExp!J$109</f>
        <v>1.8762047291666667E-2</v>
      </c>
      <c r="L32" s="12">
        <f>1/$A$1*[1]PaperSectorMinusCoreVPAExp!K$109</f>
        <v>1.4081382050000001E-2</v>
      </c>
      <c r="M32" s="12">
        <f>1/$A$1*[1]PaperSectorMinusCoreVPAExp!L$109</f>
        <v>0.19296969683611112</v>
      </c>
      <c r="N32" s="12">
        <f>1/$A$1*[1]PaperSectorMinusCoreVPAExp!M$109</f>
        <v>0.36583954347222225</v>
      </c>
      <c r="O32" s="12">
        <f>1/$A$1*[1]PaperSectorMinusCoreVPAExp!N$109</f>
        <v>0.53387692116666663</v>
      </c>
      <c r="P32" s="12">
        <f>1/$A$1*[1]PaperSectorMinusCoreVPAExp!O$109</f>
        <v>0.50336392959696963</v>
      </c>
      <c r="Q32" s="12">
        <f>1/$A$1*[1]PaperSectorMinusCoreVPAExp!P$109</f>
        <v>0.27658818752500003</v>
      </c>
      <c r="R32" s="12">
        <f>1/$A$1*[1]PaperSectorMinusCoreVPAExp!Q$109</f>
        <v>0.17659915234583334</v>
      </c>
      <c r="S32" s="12">
        <f>1/$A$1*[1]PaperSectorMinusCoreVPAExp!R$109</f>
        <v>0.24954128185213673</v>
      </c>
      <c r="T32" s="12">
        <f>1/$A$1*[1]PaperSectorMinusCoreVPAExp!S$109</f>
        <v>2.2539999999999999E-6</v>
      </c>
      <c r="U32" s="12">
        <f>1/$A$1*[1]PaperSectorMinusCoreVPAExp!T$109</f>
        <v>1.9110500182837498E-2</v>
      </c>
      <c r="V32" s="12">
        <f>1/$A$1*[1]PaperSectorMinusCoreVPAExp!U$109</f>
        <v>0</v>
      </c>
      <c r="W32" s="12">
        <f>1/$A$1*[1]PaperSectorMinusCoreVPAExp!V$109</f>
        <v>0</v>
      </c>
      <c r="X32" s="12">
        <f>1/$A$1*[1]PaperSectorMinusCoreVPAExp!W$109</f>
        <v>0</v>
      </c>
      <c r="Y32" s="12">
        <f>1/$A$1*[1]PaperSectorMinusCoreVPAExp!X$109</f>
        <v>0</v>
      </c>
      <c r="Z32" s="12">
        <f>1/$A$1*[1]PaperSectorMinusCoreVPAExp!Y$109</f>
        <v>0</v>
      </c>
      <c r="AA32" s="12">
        <f>1/$A$1*[1]PaperSectorMinusCoreVPAExp!Z$109</f>
        <v>0</v>
      </c>
      <c r="AB32" s="12">
        <f>1/$A$1*[1]PaperSectorMinusCoreVPAExp!AA$109</f>
        <v>0</v>
      </c>
      <c r="AC32" s="269"/>
      <c r="AD32" s="20">
        <f>1/1000*[1]PaperSectorMinusCoreVPAExp!AB$109</f>
        <v>1.1384303289081001E-2</v>
      </c>
      <c r="AE32" s="12">
        <f>1/1000*[1]PaperSectorMinusCoreVPAExp!AC$109</f>
        <v>1.0380613007999997E-2</v>
      </c>
      <c r="AF32" s="12">
        <f>1/1000*[1]PaperSectorMinusCoreVPAExp!AD$109</f>
        <v>1.3210940721599999E-2</v>
      </c>
      <c r="AG32" s="12">
        <f>1/1000*[1]PaperSectorMinusCoreVPAExp!AE$109</f>
        <v>1.7404157915199999E-2</v>
      </c>
      <c r="AH32" s="12">
        <f>1/1000*[1]PaperSectorMinusCoreVPAExp!AF$109</f>
        <v>1.7617848284400002E-2</v>
      </c>
      <c r="AI32" s="12">
        <f>1/1000*[1]PaperSectorMinusCoreVPAExp!AG$109</f>
        <v>1.4814846060299999E-2</v>
      </c>
      <c r="AJ32" s="12">
        <f>1/1000*[1]PaperSectorMinusCoreVPAExp!AH$109</f>
        <v>1.0613105905199999E-2</v>
      </c>
      <c r="AK32" s="12">
        <f>1/1000*[1]PaperSectorMinusCoreVPAExp!AI$109</f>
        <v>1.2360210580000001E-2</v>
      </c>
      <c r="AL32" s="12">
        <f>1/1000*[1]PaperSectorMinusCoreVPAExp!AJ$109</f>
        <v>7.2027355740000003E-3</v>
      </c>
      <c r="AM32" s="12">
        <f>1/1000*[1]PaperSectorMinusCoreVPAExp!AK$109</f>
        <v>5.4325088839999999E-3</v>
      </c>
      <c r="AN32" s="12">
        <f>1/1000*[1]PaperSectorMinusCoreVPAExp!AL$109</f>
        <v>3.8286892107000002E-2</v>
      </c>
      <c r="AO32" s="12">
        <f>1/1000*[1]PaperSectorMinusCoreVPAExp!AM$109</f>
        <v>7.1694916847999987E-2</v>
      </c>
      <c r="AP32" s="12">
        <f>1/1000*[1]PaperSectorMinusCoreVPAExp!AN$109</f>
        <v>9.2460901807999971E-2</v>
      </c>
      <c r="AQ32" s="12">
        <f>1/1000*[1]PaperSectorMinusCoreVPAExp!AO$109</f>
        <v>8.9266298489699997E-2</v>
      </c>
      <c r="AR32" s="12">
        <f>1/1000*[1]PaperSectorMinusCoreVPAExp!AP$109</f>
        <v>4.8105014227000004E-2</v>
      </c>
      <c r="AS32" s="12">
        <f>1/1000*[1]PaperSectorMinusCoreVPAExp!AQ$109</f>
        <v>3.0501133578999997E-2</v>
      </c>
      <c r="AT32" s="12">
        <f>1/1000*[1]PaperSectorMinusCoreVPAExp!AR$109</f>
        <v>3.7967080659899989E-2</v>
      </c>
      <c r="AU32" s="12">
        <f>1/1000*[1]PaperSectorMinusCoreVPAExp!AS$109</f>
        <v>2.5396154197699999E-2</v>
      </c>
      <c r="AV32" s="12">
        <f>1/1000*[1]PaperSectorMinusCoreVPAExp!AT$109</f>
        <v>3.6242970874999995E-2</v>
      </c>
      <c r="AW32" s="12">
        <f>1/1000*[1]PaperSectorMinusCoreVPAExp!AU$109</f>
        <v>0</v>
      </c>
      <c r="AX32" s="12">
        <f>1/1000*[1]PaperSectorMinusCoreVPAExp!AV$109</f>
        <v>0</v>
      </c>
      <c r="AY32" s="12">
        <f>1/1000*[1]PaperSectorMinusCoreVPAExp!AW$109</f>
        <v>0</v>
      </c>
      <c r="AZ32" s="12">
        <f>1/1000*[1]PaperSectorMinusCoreVPAExp!AX$109</f>
        <v>0</v>
      </c>
      <c r="BA32" s="12">
        <f>1/1000*[1]PaperSectorMinusCoreVPAExp!AY$109</f>
        <v>0</v>
      </c>
      <c r="BB32" s="12">
        <f>1/1000*[1]PaperSectorMinusCoreVPAExp!AZ$109</f>
        <v>0</v>
      </c>
      <c r="BC32" s="76">
        <f>1/1000*[1]PaperSectorMinusCoreVPAExp!BA$109</f>
        <v>0</v>
      </c>
      <c r="BD32" s="293"/>
    </row>
    <row r="33" spans="2:56">
      <c r="B33" s="5" t="s">
        <v>87</v>
      </c>
      <c r="C33" s="20">
        <f>1/$A$1*[1]PaperSectorMinusCoreVPAExp!B$116</f>
        <v>7.1499094311616176E-2</v>
      </c>
      <c r="D33" s="12">
        <f>1/$A$1*[1]PaperSectorMinusCoreVPAExp!C$116</f>
        <v>6.1642397680310455E-2</v>
      </c>
      <c r="E33" s="12">
        <f>1/$A$1*[1]PaperSectorMinusCoreVPAExp!D$116</f>
        <v>5.7739810254487184E-2</v>
      </c>
      <c r="F33" s="12">
        <f>1/$A$1*[1]PaperSectorMinusCoreVPAExp!E$116</f>
        <v>4.8172601916666655E-2</v>
      </c>
      <c r="G33" s="12">
        <f>1/$A$1*[1]PaperSectorMinusCoreVPAExp!F$116</f>
        <v>8.8833054836111092E-2</v>
      </c>
      <c r="H33" s="12">
        <f>1/$A$1*[1]PaperSectorMinusCoreVPAExp!G$116</f>
        <v>7.184138375727124E-2</v>
      </c>
      <c r="I33" s="12">
        <f>1/$A$1*[1]PaperSectorMinusCoreVPAExp!H$116</f>
        <v>6.2617121014015162E-2</v>
      </c>
      <c r="J33" s="12">
        <f>1/$A$1*[1]PaperSectorMinusCoreVPAExp!I$116</f>
        <v>5.0141039775E-2</v>
      </c>
      <c r="K33" s="12">
        <f>1/$A$1*[1]PaperSectorMinusCoreVPAExp!J$116</f>
        <v>6.1648762052777771E-2</v>
      </c>
      <c r="L33" s="12">
        <f>1/$A$1*[1]PaperSectorMinusCoreVPAExp!K$116</f>
        <v>0.18619920886060604</v>
      </c>
      <c r="M33" s="12">
        <f>1/$A$1*[1]PaperSectorMinusCoreVPAExp!L$116</f>
        <v>0.16846837602424242</v>
      </c>
      <c r="N33" s="12">
        <f>1/$A$1*[1]PaperSectorMinusCoreVPAExp!M$116</f>
        <v>0.33234695411880349</v>
      </c>
      <c r="O33" s="12">
        <f>1/$A$1*[1]PaperSectorMinusCoreVPAExp!N$116</f>
        <v>0.28997897200000006</v>
      </c>
      <c r="P33" s="12">
        <f>1/$A$1*[1]PaperSectorMinusCoreVPAExp!O$116</f>
        <v>6.2802968729040398E-2</v>
      </c>
      <c r="Q33" s="12">
        <f>1/$A$1*[1]PaperSectorMinusCoreVPAExp!P$116</f>
        <v>3.1397423280228758E-2</v>
      </c>
      <c r="R33" s="12">
        <f>1/$A$1*[1]PaperSectorMinusCoreVPAExp!Q$116</f>
        <v>5.3739251001388884E-2</v>
      </c>
      <c r="S33" s="12">
        <f>1/$A$1*[1]PaperSectorMinusCoreVPAExp!R$116</f>
        <v>3.909845286047009E-2</v>
      </c>
      <c r="T33" s="12">
        <f>1/$A$1*[1]PaperSectorMinusCoreVPAExp!S$116</f>
        <v>1.7266099999999998E-4</v>
      </c>
      <c r="U33" s="12">
        <f>1/$A$1*[1]PaperSectorMinusCoreVPAExp!T$116</f>
        <v>1.0495579009644811E-2</v>
      </c>
      <c r="V33" s="12">
        <f>1/$A$1*[1]PaperSectorMinusCoreVPAExp!U$116</f>
        <v>0</v>
      </c>
      <c r="W33" s="12">
        <f>1/$A$1*[1]PaperSectorMinusCoreVPAExp!V$116</f>
        <v>0</v>
      </c>
      <c r="X33" s="12">
        <f>1/$A$1*[1]PaperSectorMinusCoreVPAExp!W$116</f>
        <v>0</v>
      </c>
      <c r="Y33" s="12">
        <f>1/$A$1*[1]PaperSectorMinusCoreVPAExp!X$116</f>
        <v>0</v>
      </c>
      <c r="Z33" s="12">
        <f>1/$A$1*[1]PaperSectorMinusCoreVPAExp!Y$116</f>
        <v>0</v>
      </c>
      <c r="AA33" s="12">
        <f>1/$A$1*[1]PaperSectorMinusCoreVPAExp!Z$116</f>
        <v>0</v>
      </c>
      <c r="AB33" s="12">
        <f>1/$A$1*[1]PaperSectorMinusCoreVPAExp!AA$116</f>
        <v>0</v>
      </c>
      <c r="AC33" s="269"/>
      <c r="AD33" s="20">
        <f>1/1000*[1]PaperSectorMinusCoreVPAExp!AB$116</f>
        <v>3.3996523714083002E-2</v>
      </c>
      <c r="AE33" s="12">
        <f>1/1000*[1]PaperSectorMinusCoreVPAExp!AC$116</f>
        <v>2.9930284778000003E-2</v>
      </c>
      <c r="AF33" s="12">
        <f>1/1000*[1]PaperSectorMinusCoreVPAExp!AD$116</f>
        <v>3.0804404592000002E-2</v>
      </c>
      <c r="AG33" s="12">
        <f>1/1000*[1]PaperSectorMinusCoreVPAExp!AE$116</f>
        <v>3.4308095796799998E-2</v>
      </c>
      <c r="AH33" s="12">
        <f>1/1000*[1]PaperSectorMinusCoreVPAExp!AF$116</f>
        <v>3.9873371231400001E-2</v>
      </c>
      <c r="AI33" s="12">
        <f>1/1000*[1]PaperSectorMinusCoreVPAExp!AG$116</f>
        <v>3.44011577481E-2</v>
      </c>
      <c r="AJ33" s="12">
        <f>1/1000*[1]PaperSectorMinusCoreVPAExp!AH$116</f>
        <v>3.4935217989999996E-2</v>
      </c>
      <c r="AK33" s="12">
        <f>1/1000*[1]PaperSectorMinusCoreVPAExp!AI$116</f>
        <v>3.5968068063000007E-2</v>
      </c>
      <c r="AL33" s="12">
        <f>1/1000*[1]PaperSectorMinusCoreVPAExp!AJ$116</f>
        <v>3.96021239436E-2</v>
      </c>
      <c r="AM33" s="12">
        <f>1/1000*[1]PaperSectorMinusCoreVPAExp!AK$116</f>
        <v>5.1791038516799996E-2</v>
      </c>
      <c r="AN33" s="12">
        <f>1/1000*[1]PaperSectorMinusCoreVPAExp!AL$116</f>
        <v>5.6471606503200003E-2</v>
      </c>
      <c r="AO33" s="12">
        <f>1/1000*[1]PaperSectorMinusCoreVPAExp!AM$116</f>
        <v>0.10617443111999998</v>
      </c>
      <c r="AP33" s="12">
        <f>1/1000*[1]PaperSectorMinusCoreVPAExp!AN$116</f>
        <v>9.6087329465599974E-2</v>
      </c>
      <c r="AQ33" s="12">
        <f>1/1000*[1]PaperSectorMinusCoreVPAExp!AO$116</f>
        <v>3.3331660381199994E-2</v>
      </c>
      <c r="AR33" s="12">
        <f>1/1000*[1]PaperSectorMinusCoreVPAExp!AP$116</f>
        <v>3.1841926404999998E-2</v>
      </c>
      <c r="AS33" s="12">
        <f>1/1000*[1]PaperSectorMinusCoreVPAExp!AQ$116</f>
        <v>2.5564618586500002E-2</v>
      </c>
      <c r="AT33" s="12">
        <f>1/1000*[1]PaperSectorMinusCoreVPAExp!AR$116</f>
        <v>2.6229146676000001E-2</v>
      </c>
      <c r="AU33" s="12">
        <f>1/1000*[1]PaperSectorMinusCoreVPAExp!AS$116</f>
        <v>2.9031726495199996E-2</v>
      </c>
      <c r="AV33" s="12">
        <f>1/1000*[1]PaperSectorMinusCoreVPAExp!AT$116</f>
        <v>2.603170829E-2</v>
      </c>
      <c r="AW33" s="12">
        <f>1/1000*[1]PaperSectorMinusCoreVPAExp!AU$116</f>
        <v>0</v>
      </c>
      <c r="AX33" s="12">
        <f>1/1000*[1]PaperSectorMinusCoreVPAExp!AV$116</f>
        <v>0</v>
      </c>
      <c r="AY33" s="12">
        <f>1/1000*[1]PaperSectorMinusCoreVPAExp!AW$116</f>
        <v>0</v>
      </c>
      <c r="AZ33" s="12">
        <f>1/1000*[1]PaperSectorMinusCoreVPAExp!AX$116</f>
        <v>0</v>
      </c>
      <c r="BA33" s="12">
        <f>1/1000*[1]PaperSectorMinusCoreVPAExp!AY$116</f>
        <v>0</v>
      </c>
      <c r="BB33" s="12">
        <f>1/1000*[1]PaperSectorMinusCoreVPAExp!AZ$116</f>
        <v>0</v>
      </c>
      <c r="BC33" s="76">
        <f>1/1000*[1]PaperSectorMinusCoreVPAExp!BA$116</f>
        <v>0</v>
      </c>
      <c r="BD33" s="293"/>
    </row>
    <row r="34" spans="2:56">
      <c r="B34" s="5" t="s">
        <v>116</v>
      </c>
      <c r="C34" s="20">
        <f>1/$A$1*[1]PaperSectorMinusCoreVPAExp!B$138</f>
        <v>3.4163815473809533E-2</v>
      </c>
      <c r="D34" s="12">
        <f>1/$A$1*[1]PaperSectorMinusCoreVPAExp!C$138</f>
        <v>4.0123341124999989E-2</v>
      </c>
      <c r="E34" s="12">
        <f>1/$A$1*[1]PaperSectorMinusCoreVPAExp!D$138</f>
        <v>4.9281726411111108E-2</v>
      </c>
      <c r="F34" s="12">
        <f>1/$A$1*[1]PaperSectorMinusCoreVPAExp!E$138</f>
        <v>6.4954862783333331E-2</v>
      </c>
      <c r="G34" s="12">
        <f>1/$A$1*[1]PaperSectorMinusCoreVPAExp!F$138</f>
        <v>9.1049172999999997E-2</v>
      </c>
      <c r="H34" s="12">
        <f>1/$A$1*[1]PaperSectorMinusCoreVPAExp!G$138</f>
        <v>5.6678487066666665E-2</v>
      </c>
      <c r="I34" s="12">
        <f>1/$A$1*[1]PaperSectorMinusCoreVPAExp!H$138</f>
        <v>3.0255856325E-2</v>
      </c>
      <c r="J34" s="12">
        <f>1/$A$1*[1]PaperSectorMinusCoreVPAExp!I$138</f>
        <v>2.4293379583333337E-2</v>
      </c>
      <c r="K34" s="12">
        <f>1/$A$1*[1]PaperSectorMinusCoreVPAExp!J$138</f>
        <v>1.6807594249999995E-2</v>
      </c>
      <c r="L34" s="12">
        <f>1/$A$1*[1]PaperSectorMinusCoreVPAExp!K$138</f>
        <v>2.6712781799999998E-2</v>
      </c>
      <c r="M34" s="12">
        <f>1/$A$1*[1]PaperSectorMinusCoreVPAExp!L$138</f>
        <v>1.9520436869444435E-2</v>
      </c>
      <c r="N34" s="12">
        <f>1/$A$1*[1]PaperSectorMinusCoreVPAExp!M$138</f>
        <v>2.3743996814102566E-2</v>
      </c>
      <c r="O34" s="12">
        <f>1/$A$1*[1]PaperSectorMinusCoreVPAExp!N$138</f>
        <v>1.4123484383333334E-2</v>
      </c>
      <c r="P34" s="12">
        <f>1/$A$1*[1]PaperSectorMinusCoreVPAExp!O$138</f>
        <v>0.16313140277945801</v>
      </c>
      <c r="Q34" s="12">
        <f>1/$A$1*[1]PaperSectorMinusCoreVPAExp!P$138</f>
        <v>3.5153176241339859E-2</v>
      </c>
      <c r="R34" s="12">
        <f>1/$A$1*[1]PaperSectorMinusCoreVPAExp!Q$138</f>
        <v>9.3997301335784281E-3</v>
      </c>
      <c r="S34" s="12">
        <f>1/$A$1*[1]PaperSectorMinusCoreVPAExp!R$138</f>
        <v>1.0376985885256408E-2</v>
      </c>
      <c r="T34" s="12">
        <f>1/$A$1*[1]PaperSectorMinusCoreVPAExp!S$138</f>
        <v>6.7297999999999992E-5</v>
      </c>
      <c r="U34" s="12">
        <f>1/$A$1*[1]PaperSectorMinusCoreVPAExp!T$138</f>
        <v>1.2880930219939465E-2</v>
      </c>
      <c r="V34" s="12">
        <f>1/$A$1*[1]PaperSectorMinusCoreVPAExp!U$138</f>
        <v>-1.72984E-4</v>
      </c>
      <c r="W34" s="12">
        <f>1/$A$1*[1]PaperSectorMinusCoreVPAExp!V$138</f>
        <v>-1.72984E-4</v>
      </c>
      <c r="X34" s="12">
        <f>1/$A$1*[1]PaperSectorMinusCoreVPAExp!W$138</f>
        <v>-1.72984E-4</v>
      </c>
      <c r="Y34" s="12">
        <f>1/$A$1*[1]PaperSectorMinusCoreVPAExp!X$138</f>
        <v>-1.72984E-4</v>
      </c>
      <c r="Z34" s="12">
        <f>1/$A$1*[1]PaperSectorMinusCoreVPAExp!Y$138</f>
        <v>-1.72984E-4</v>
      </c>
      <c r="AA34" s="12">
        <f>1/$A$1*[1]PaperSectorMinusCoreVPAExp!Z$138</f>
        <v>-1.72984E-4</v>
      </c>
      <c r="AB34" s="12">
        <f>1/$A$1*[1]PaperSectorMinusCoreVPAExp!AA$138</f>
        <v>-1.72984E-4</v>
      </c>
      <c r="AC34" s="269"/>
      <c r="AD34" s="20">
        <f>1/1000*[1]PaperSectorMinusCoreVPAExp!AB$138</f>
        <v>1.0027475153108999E-2</v>
      </c>
      <c r="AE34" s="12">
        <f>1/1000*[1]PaperSectorMinusCoreVPAExp!AC$138</f>
        <v>1.2439113784E-2</v>
      </c>
      <c r="AF34" s="12">
        <f>1/1000*[1]PaperSectorMinusCoreVPAExp!AD$138</f>
        <v>1.344718848E-2</v>
      </c>
      <c r="AG34" s="12">
        <f>1/1000*[1]PaperSectorMinusCoreVPAExp!AE$138</f>
        <v>1.6281133097599997E-2</v>
      </c>
      <c r="AH34" s="12">
        <f>1/1000*[1]PaperSectorMinusCoreVPAExp!AF$138</f>
        <v>2.3797810922899999E-2</v>
      </c>
      <c r="AI34" s="12">
        <f>1/1000*[1]PaperSectorMinusCoreVPAExp!AG$138</f>
        <v>1.7927466070799997E-2</v>
      </c>
      <c r="AJ34" s="12">
        <f>1/1000*[1]PaperSectorMinusCoreVPAExp!AH$138</f>
        <v>1.3134614381200001E-2</v>
      </c>
      <c r="AK34" s="12">
        <f>1/1000*[1]PaperSectorMinusCoreVPAExp!AI$138</f>
        <v>1.5558068125500001E-2</v>
      </c>
      <c r="AL34" s="12">
        <f>1/1000*[1]PaperSectorMinusCoreVPAExp!AJ$138</f>
        <v>1.0967845318800001E-2</v>
      </c>
      <c r="AM34" s="12">
        <f>1/1000*[1]PaperSectorMinusCoreVPAExp!AK$138</f>
        <v>9.7099908619999974E-3</v>
      </c>
      <c r="AN34" s="12">
        <f>1/1000*[1]PaperSectorMinusCoreVPAExp!AL$138</f>
        <v>1.2853049930099999E-2</v>
      </c>
      <c r="AO34" s="12">
        <f>1/1000*[1]PaperSectorMinusCoreVPAExp!AM$138</f>
        <v>1.0460938463999998E-2</v>
      </c>
      <c r="AP34" s="12">
        <f>1/1000*[1]PaperSectorMinusCoreVPAExp!AN$138</f>
        <v>7.7457290063999984E-3</v>
      </c>
      <c r="AQ34" s="12">
        <f>1/1000*[1]PaperSectorMinusCoreVPAExp!AO$138</f>
        <v>2.9576453646900001E-2</v>
      </c>
      <c r="AR34" s="12">
        <f>1/1000*[1]PaperSectorMinusCoreVPAExp!AP$138</f>
        <v>1.0627097948499999E-2</v>
      </c>
      <c r="AS34" s="12">
        <f>1/1000*[1]PaperSectorMinusCoreVPAExp!AQ$138</f>
        <v>5.6822676364999989E-3</v>
      </c>
      <c r="AT34" s="12">
        <f>1/1000*[1]PaperSectorMinusCoreVPAExp!AR$138</f>
        <v>5.5981644603999995E-3</v>
      </c>
      <c r="AU34" s="12">
        <f>1/1000*[1]PaperSectorMinusCoreVPAExp!AS$138</f>
        <v>6.9436389164999994E-3</v>
      </c>
      <c r="AV34" s="12">
        <f>1/1000*[1]PaperSectorMinusCoreVPAExp!AT$138</f>
        <v>5.9610242780000003E-3</v>
      </c>
      <c r="AW34" s="12">
        <f>1/1000*[1]PaperSectorMinusCoreVPAExp!AU$138</f>
        <v>-4.2900194166666672E-5</v>
      </c>
      <c r="AX34" s="12">
        <f>1/1000*[1]PaperSectorMinusCoreVPAExp!AV$138</f>
        <v>0</v>
      </c>
      <c r="AY34" s="12">
        <f>1/1000*[1]PaperSectorMinusCoreVPAExp!AW$138</f>
        <v>0</v>
      </c>
      <c r="AZ34" s="12">
        <f>1/1000*[1]PaperSectorMinusCoreVPAExp!AX$138</f>
        <v>0</v>
      </c>
      <c r="BA34" s="12">
        <f>1/1000*[1]PaperSectorMinusCoreVPAExp!AY$138</f>
        <v>0</v>
      </c>
      <c r="BB34" s="12">
        <f>1/1000*[1]PaperSectorMinusCoreVPAExp!AZ$138</f>
        <v>0</v>
      </c>
      <c r="BC34" s="76">
        <f>1/1000*[1]PaperSectorMinusCoreVPAExp!BA$138</f>
        <v>0</v>
      </c>
      <c r="BD34" s="293"/>
    </row>
    <row r="35" spans="2:56">
      <c r="B35" s="5" t="s">
        <v>34</v>
      </c>
      <c r="C35" s="20">
        <f>1/$A$1*[1]PaperSectorMinusCoreVPAExp!B$206</f>
        <v>2.4827762769444442E-2</v>
      </c>
      <c r="D35" s="12">
        <f>1/$A$1*[1]PaperSectorMinusCoreVPAExp!C$206</f>
        <v>2.1166952837500003E-2</v>
      </c>
      <c r="E35" s="12">
        <f>1/$A$1*[1]PaperSectorMinusCoreVPAExp!D$206</f>
        <v>2.8750729256138297E-2</v>
      </c>
      <c r="F35" s="12">
        <f>1/$A$1*[1]PaperSectorMinusCoreVPAExp!E$206</f>
        <v>2.22512474E-2</v>
      </c>
      <c r="G35" s="12">
        <f>1/$A$1*[1]PaperSectorMinusCoreVPAExp!F$206</f>
        <v>4.2200895699999998E-2</v>
      </c>
      <c r="H35" s="12">
        <f>1/$A$1*[1]PaperSectorMinusCoreVPAExp!G$206</f>
        <v>4.2388188606944453E-2</v>
      </c>
      <c r="I35" s="12">
        <f>1/$A$1*[1]PaperSectorMinusCoreVPAExp!H$206</f>
        <v>3.5305633872794118E-2</v>
      </c>
      <c r="J35" s="12">
        <f>1/$A$1*[1]PaperSectorMinusCoreVPAExp!I$206</f>
        <v>2.3533989877777779E-2</v>
      </c>
      <c r="K35" s="12">
        <f>1/$A$1*[1]PaperSectorMinusCoreVPAExp!J$206</f>
        <v>1.1183471600000001E-2</v>
      </c>
      <c r="L35" s="12">
        <f>1/$A$1*[1]PaperSectorMinusCoreVPAExp!K$206</f>
        <v>1.0078622400000001E-2</v>
      </c>
      <c r="M35" s="12">
        <f>1/$A$1*[1]PaperSectorMinusCoreVPAExp!L$206</f>
        <v>8.5796001777777801E-3</v>
      </c>
      <c r="N35" s="12">
        <f>1/$A$1*[1]PaperSectorMinusCoreVPAExp!M$206</f>
        <v>1.1606229609829061E-2</v>
      </c>
      <c r="O35" s="12">
        <f>1/$A$1*[1]PaperSectorMinusCoreVPAExp!N$206</f>
        <v>2.0100289807017543E-2</v>
      </c>
      <c r="P35" s="12">
        <f>1/$A$1*[1]PaperSectorMinusCoreVPAExp!O$206</f>
        <v>2.0635291990238926E-2</v>
      </c>
      <c r="Q35" s="12">
        <f>1/$A$1*[1]PaperSectorMinusCoreVPAExp!P$206</f>
        <v>1.3878154798529409E-2</v>
      </c>
      <c r="R35" s="12">
        <f>1/$A$1*[1]PaperSectorMinusCoreVPAExp!Q$206</f>
        <v>7.2110394473039238E-3</v>
      </c>
      <c r="S35" s="12">
        <f>1/$A$1*[1]PaperSectorMinusCoreVPAExp!R$206</f>
        <v>8.0455188775641027E-3</v>
      </c>
      <c r="T35" s="12">
        <f>1/$A$1*[1]PaperSectorMinusCoreVPAExp!S$206</f>
        <v>0</v>
      </c>
      <c r="U35" s="12">
        <f>1/$A$1*[1]PaperSectorMinusCoreVPAExp!T$206</f>
        <v>1.2127082381043542E-3</v>
      </c>
      <c r="V35" s="12">
        <f>1/$A$1*[1]PaperSectorMinusCoreVPAExp!U$206</f>
        <v>0</v>
      </c>
      <c r="W35" s="12">
        <f>1/$A$1*[1]PaperSectorMinusCoreVPAExp!V$206</f>
        <v>0</v>
      </c>
      <c r="X35" s="12">
        <f>1/$A$1*[1]PaperSectorMinusCoreVPAExp!W$206</f>
        <v>0</v>
      </c>
      <c r="Y35" s="12">
        <f>1/$A$1*[1]PaperSectorMinusCoreVPAExp!X$206</f>
        <v>0</v>
      </c>
      <c r="Z35" s="12">
        <f>1/$A$1*[1]PaperSectorMinusCoreVPAExp!Y$206</f>
        <v>0</v>
      </c>
      <c r="AA35" s="12">
        <f>1/$A$1*[1]PaperSectorMinusCoreVPAExp!Z$206</f>
        <v>0</v>
      </c>
      <c r="AB35" s="12">
        <f>1/$A$1*[1]PaperSectorMinusCoreVPAExp!AA$206</f>
        <v>0</v>
      </c>
      <c r="AC35" s="269"/>
      <c r="AD35" s="20">
        <f>1/1000*[1]PaperSectorMinusCoreVPAExp!AB$206</f>
        <v>9.2537534596529997E-3</v>
      </c>
      <c r="AE35" s="12">
        <f>1/1000*[1]PaperSectorMinusCoreVPAExp!AC$206</f>
        <v>9.3610933139999988E-3</v>
      </c>
      <c r="AF35" s="12">
        <f>1/1000*[1]PaperSectorMinusCoreVPAExp!AD$206</f>
        <v>9.6347458223999989E-3</v>
      </c>
      <c r="AG35" s="12">
        <f>1/1000*[1]PaperSectorMinusCoreVPAExp!AE$206</f>
        <v>8.1609145743999998E-3</v>
      </c>
      <c r="AH35" s="12">
        <f>1/1000*[1]PaperSectorMinusCoreVPAExp!AF$206</f>
        <v>1.4860588446900001E-2</v>
      </c>
      <c r="AI35" s="12">
        <f>1/1000*[1]PaperSectorMinusCoreVPAExp!AG$206</f>
        <v>1.2485246416500001E-2</v>
      </c>
      <c r="AJ35" s="12">
        <f>1/1000*[1]PaperSectorMinusCoreVPAExp!AH$206</f>
        <v>1.18969895508E-2</v>
      </c>
      <c r="AK35" s="12">
        <f>1/1000*[1]PaperSectorMinusCoreVPAExp!AI$206</f>
        <v>1.1119917673500001E-2</v>
      </c>
      <c r="AL35" s="12">
        <f>1/1000*[1]PaperSectorMinusCoreVPAExp!AJ$206</f>
        <v>1.2448339361600001E-2</v>
      </c>
      <c r="AM35" s="12">
        <f>1/1000*[1]PaperSectorMinusCoreVPAExp!AK$206</f>
        <v>8.2996221043999986E-3</v>
      </c>
      <c r="AN35" s="12">
        <f>1/1000*[1]PaperSectorMinusCoreVPAExp!AL$206</f>
        <v>6.6067386345000003E-3</v>
      </c>
      <c r="AO35" s="12">
        <f>1/1000*[1]PaperSectorMinusCoreVPAExp!AM$206</f>
        <v>1.0662605855999999E-2</v>
      </c>
      <c r="AP35" s="12">
        <f>1/1000*[1]PaperSectorMinusCoreVPAExp!AN$206</f>
        <v>1.39518192176E-2</v>
      </c>
      <c r="AQ35" s="12">
        <f>1/1000*[1]PaperSectorMinusCoreVPAExp!AO$206</f>
        <v>1.5437269957499999E-2</v>
      </c>
      <c r="AR35" s="12">
        <f>1/1000*[1]PaperSectorMinusCoreVPAExp!AP$206</f>
        <v>1.38235353735E-2</v>
      </c>
      <c r="AS35" s="12">
        <f>1/1000*[1]PaperSectorMinusCoreVPAExp!AQ$206</f>
        <v>1.0745521923499998E-2</v>
      </c>
      <c r="AT35" s="12">
        <f>1/1000*[1]PaperSectorMinusCoreVPAExp!AR$206</f>
        <v>1.24059990513E-2</v>
      </c>
      <c r="AU35" s="12">
        <f>1/1000*[1]PaperSectorMinusCoreVPAExp!AS$206</f>
        <v>1.2022149911199998E-2</v>
      </c>
      <c r="AV35" s="12">
        <f>1/1000*[1]PaperSectorMinusCoreVPAExp!AT$206</f>
        <v>1.2964798333999999E-2</v>
      </c>
      <c r="AW35" s="12">
        <f>1/1000*[1]PaperSectorMinusCoreVPAExp!AU$206</f>
        <v>0</v>
      </c>
      <c r="AX35" s="12">
        <f>1/1000*[1]PaperSectorMinusCoreVPAExp!AV$206</f>
        <v>0</v>
      </c>
      <c r="AY35" s="12">
        <f>1/1000*[1]PaperSectorMinusCoreVPAExp!AW$206</f>
        <v>0</v>
      </c>
      <c r="AZ35" s="12">
        <f>1/1000*[1]PaperSectorMinusCoreVPAExp!AX$206</f>
        <v>0</v>
      </c>
      <c r="BA35" s="12">
        <f>1/1000*[1]PaperSectorMinusCoreVPAExp!AY$206</f>
        <v>0</v>
      </c>
      <c r="BB35" s="12">
        <f>1/1000*[1]PaperSectorMinusCoreVPAExp!AZ$206</f>
        <v>0</v>
      </c>
      <c r="BC35" s="76">
        <f>1/1000*[1]PaperSectorMinusCoreVPAExp!BA$206</f>
        <v>0</v>
      </c>
      <c r="BD35" s="293"/>
    </row>
    <row r="36" spans="2:56">
      <c r="B36" s="5" t="s">
        <v>38</v>
      </c>
      <c r="C36" s="20">
        <f>1/$A$1*[1]PaperSectorMinusCoreVPAExp!B$121</f>
        <v>0.12628752688055553</v>
      </c>
      <c r="D36" s="12">
        <f>1/$A$1*[1]PaperSectorMinusCoreVPAExp!C$121</f>
        <v>9.8503323009722199E-2</v>
      </c>
      <c r="E36" s="12">
        <f>1/$A$1*[1]PaperSectorMinusCoreVPAExp!D$121</f>
        <v>7.7868248234722215E-2</v>
      </c>
      <c r="F36" s="12">
        <f>1/$A$1*[1]PaperSectorMinusCoreVPAExp!E$121</f>
        <v>0.10649299676111113</v>
      </c>
      <c r="G36" s="12">
        <f>1/$A$1*[1]PaperSectorMinusCoreVPAExp!F$121</f>
        <v>0.10663034041111108</v>
      </c>
      <c r="H36" s="12">
        <f>1/$A$1*[1]PaperSectorMinusCoreVPAExp!G$121</f>
        <v>7.6237030866666652E-2</v>
      </c>
      <c r="I36" s="12">
        <f>1/$A$1*[1]PaperSectorMinusCoreVPAExp!H$121</f>
        <v>0.11832512248749998</v>
      </c>
      <c r="J36" s="12">
        <f>1/$A$1*[1]PaperSectorMinusCoreVPAExp!I$121</f>
        <v>0.13898218923333333</v>
      </c>
      <c r="K36" s="12">
        <f>1/$A$1*[1]PaperSectorMinusCoreVPAExp!J$121</f>
        <v>0.12050733533055552</v>
      </c>
      <c r="L36" s="12">
        <f>1/$A$1*[1]PaperSectorMinusCoreVPAExp!K$121</f>
        <v>0.12514095174545453</v>
      </c>
      <c r="M36" s="12">
        <f>1/$A$1*[1]PaperSectorMinusCoreVPAExp!L$121</f>
        <v>0.27457198251944442</v>
      </c>
      <c r="N36" s="12">
        <f>1/$A$1*[1]PaperSectorMinusCoreVPAExp!M$121</f>
        <v>0.1503985527215812</v>
      </c>
      <c r="O36" s="12">
        <f>1/$A$1*[1]PaperSectorMinusCoreVPAExp!N$121</f>
        <v>0.16442456062119884</v>
      </c>
      <c r="P36" s="12">
        <f>1/$A$1*[1]PaperSectorMinusCoreVPAExp!O$121</f>
        <v>0.11365358102348486</v>
      </c>
      <c r="Q36" s="12">
        <f>1/$A$1*[1]PaperSectorMinusCoreVPAExp!P$121</f>
        <v>9.6828022128151267E-2</v>
      </c>
      <c r="R36" s="12">
        <f>1/$A$1*[1]PaperSectorMinusCoreVPAExp!Q$121</f>
        <v>9.4544595456535957E-2</v>
      </c>
      <c r="S36" s="12">
        <f>1/$A$1*[1]PaperSectorMinusCoreVPAExp!R$121</f>
        <v>9.0767842276923083E-2</v>
      </c>
      <c r="T36" s="12">
        <f>1/$A$1*[1]PaperSectorMinusCoreVPAExp!S$121</f>
        <v>0</v>
      </c>
      <c r="U36" s="12">
        <f>1/$A$1*[1]PaperSectorMinusCoreVPAExp!T$121</f>
        <v>3.1360900898993413E-4</v>
      </c>
      <c r="V36" s="12">
        <f>1/$A$1*[1]PaperSectorMinusCoreVPAExp!U$121</f>
        <v>0</v>
      </c>
      <c r="W36" s="12">
        <f>1/$A$1*[1]PaperSectorMinusCoreVPAExp!V$121</f>
        <v>0</v>
      </c>
      <c r="X36" s="12">
        <f>1/$A$1*[1]PaperSectorMinusCoreVPAExp!W$121</f>
        <v>0</v>
      </c>
      <c r="Y36" s="12">
        <f>1/$A$1*[1]PaperSectorMinusCoreVPAExp!X$121</f>
        <v>0</v>
      </c>
      <c r="Z36" s="12">
        <f>1/$A$1*[1]PaperSectorMinusCoreVPAExp!Y$121</f>
        <v>0</v>
      </c>
      <c r="AA36" s="12">
        <f>1/$A$1*[1]PaperSectorMinusCoreVPAExp!Z$121</f>
        <v>0</v>
      </c>
      <c r="AB36" s="12">
        <f>1/$A$1*[1]PaperSectorMinusCoreVPAExp!AA$121</f>
        <v>0</v>
      </c>
      <c r="AC36" s="269"/>
      <c r="AD36" s="20">
        <f>1/1000*[1]PaperSectorMinusCoreVPAExp!AB$121</f>
        <v>2.5306303490250003E-2</v>
      </c>
      <c r="AE36" s="12">
        <f>1/1000*[1]PaperSectorMinusCoreVPAExp!AC$121</f>
        <v>2.2365042314799997E-2</v>
      </c>
      <c r="AF36" s="12">
        <f>1/1000*[1]PaperSectorMinusCoreVPAExp!AD$121</f>
        <v>2.5823206953599999E-2</v>
      </c>
      <c r="AG36" s="12">
        <f>1/1000*[1]PaperSectorMinusCoreVPAExp!AE$121</f>
        <v>3.5534969299199998E-2</v>
      </c>
      <c r="AH36" s="12">
        <f>1/1000*[1]PaperSectorMinusCoreVPAExp!AF$121</f>
        <v>3.7121585797799998E-2</v>
      </c>
      <c r="AI36" s="12">
        <f>1/1000*[1]PaperSectorMinusCoreVPAExp!AG$121</f>
        <v>3.5342534627400002E-2</v>
      </c>
      <c r="AJ36" s="12">
        <f>1/1000*[1]PaperSectorMinusCoreVPAExp!AH$121</f>
        <v>4.5229894946E-2</v>
      </c>
      <c r="AK36" s="12">
        <f>1/1000*[1]PaperSectorMinusCoreVPAExp!AI$121</f>
        <v>4.5126415126000005E-2</v>
      </c>
      <c r="AL36" s="12">
        <f>1/1000*[1]PaperSectorMinusCoreVPAExp!AJ$121</f>
        <v>4.4721930207200007E-2</v>
      </c>
      <c r="AM36" s="12">
        <f>1/1000*[1]PaperSectorMinusCoreVPAExp!AK$121</f>
        <v>4.1295536744000001E-2</v>
      </c>
      <c r="AN36" s="12">
        <f>1/1000*[1]PaperSectorMinusCoreVPAExp!AL$121</f>
        <v>7.6460226077700005E-2</v>
      </c>
      <c r="AO36" s="12">
        <f>1/1000*[1]PaperSectorMinusCoreVPAExp!AM$121</f>
        <v>6.7532921759999989E-2</v>
      </c>
      <c r="AP36" s="12">
        <f>1/1000*[1]PaperSectorMinusCoreVPAExp!AN$121</f>
        <v>7.6505507654399993E-2</v>
      </c>
      <c r="AQ36" s="12">
        <f>1/1000*[1]PaperSectorMinusCoreVPAExp!AO$121</f>
        <v>6.5419147385699997E-2</v>
      </c>
      <c r="AR36" s="12">
        <f>1/1000*[1]PaperSectorMinusCoreVPAExp!AP$121</f>
        <v>5.5748950812000007E-2</v>
      </c>
      <c r="AS36" s="12">
        <f>1/1000*[1]PaperSectorMinusCoreVPAExp!AQ$121</f>
        <v>4.8487945939999992E-2</v>
      </c>
      <c r="AT36" s="12">
        <f>1/1000*[1]PaperSectorMinusCoreVPAExp!AR$121</f>
        <v>4.7858262683800001E-2</v>
      </c>
      <c r="AU36" s="12">
        <f>1/1000*[1]PaperSectorMinusCoreVPAExp!AS$121</f>
        <v>4.7139145539200004E-2</v>
      </c>
      <c r="AV36" s="12">
        <f>1/1000*[1]PaperSectorMinusCoreVPAExp!AT$121</f>
        <v>4.5247047146999994E-2</v>
      </c>
      <c r="AW36" s="12">
        <f>1/1000*[1]PaperSectorMinusCoreVPAExp!AU$121</f>
        <v>0</v>
      </c>
      <c r="AX36" s="12">
        <f>1/1000*[1]PaperSectorMinusCoreVPAExp!AV$121</f>
        <v>0</v>
      </c>
      <c r="AY36" s="12">
        <f>1/1000*[1]PaperSectorMinusCoreVPAExp!AW$121</f>
        <v>0</v>
      </c>
      <c r="AZ36" s="12">
        <f>1/1000*[1]PaperSectorMinusCoreVPAExp!AX$121</f>
        <v>0</v>
      </c>
      <c r="BA36" s="12">
        <f>1/1000*[1]PaperSectorMinusCoreVPAExp!AY$121</f>
        <v>0</v>
      </c>
      <c r="BB36" s="12">
        <f>1/1000*[1]PaperSectorMinusCoreVPAExp!AZ$121</f>
        <v>0</v>
      </c>
      <c r="BC36" s="76">
        <f>1/1000*[1]PaperSectorMinusCoreVPAExp!BA$121</f>
        <v>0</v>
      </c>
      <c r="BD36" s="293"/>
    </row>
    <row r="37" spans="2:56">
      <c r="B37" s="5" t="s">
        <v>30</v>
      </c>
      <c r="C37" s="20">
        <f>1/$A$1*[1]PaperSectorMinusCoreVPAExp!B$228</f>
        <v>0.15171055112499998</v>
      </c>
      <c r="D37" s="12">
        <f>1/$A$1*[1]PaperSectorMinusCoreVPAExp!C$228</f>
        <v>0.10825573635555556</v>
      </c>
      <c r="E37" s="12">
        <f>1/$A$1*[1]PaperSectorMinusCoreVPAExp!D$228</f>
        <v>7.7406049694890081E-2</v>
      </c>
      <c r="F37" s="12">
        <f>1/$A$1*[1]PaperSectorMinusCoreVPAExp!E$228</f>
        <v>0.11277604374722223</v>
      </c>
      <c r="G37" s="12">
        <f>1/$A$1*[1]PaperSectorMinusCoreVPAExp!F$228</f>
        <v>8.0834961799999994E-2</v>
      </c>
      <c r="H37" s="12">
        <f>1/$A$1*[1]PaperSectorMinusCoreVPAExp!G$228</f>
        <v>5.1083584361111115E-2</v>
      </c>
      <c r="I37" s="12">
        <f>1/$A$1*[1]PaperSectorMinusCoreVPAExp!H$228</f>
        <v>4.2584593204166667E-2</v>
      </c>
      <c r="J37" s="12">
        <f>1/$A$1*[1]PaperSectorMinusCoreVPAExp!I$228</f>
        <v>3.1529628350000005E-2</v>
      </c>
      <c r="K37" s="12">
        <f>1/$A$1*[1]PaperSectorMinusCoreVPAExp!J$228</f>
        <v>4.5720598016666662E-2</v>
      </c>
      <c r="L37" s="12">
        <f>1/$A$1*[1]PaperSectorMinusCoreVPAExp!K$228</f>
        <v>4.0132447549999999E-2</v>
      </c>
      <c r="M37" s="12">
        <f>1/$A$1*[1]PaperSectorMinusCoreVPAExp!L$228</f>
        <v>7.0094620261111129E-2</v>
      </c>
      <c r="N37" s="12">
        <f>1/$A$1*[1]PaperSectorMinusCoreVPAExp!M$228</f>
        <v>5.2734600469444448E-2</v>
      </c>
      <c r="O37" s="12">
        <f>1/$A$1*[1]PaperSectorMinusCoreVPAExp!N$228</f>
        <v>3.7026551338596489E-2</v>
      </c>
      <c r="P37" s="12">
        <f>1/$A$1*[1]PaperSectorMinusCoreVPAExp!O$228</f>
        <v>3.7591302527651513E-2</v>
      </c>
      <c r="Q37" s="12">
        <f>1/$A$1*[1]PaperSectorMinusCoreVPAExp!P$228</f>
        <v>3.9677204983006531E-2</v>
      </c>
      <c r="R37" s="12">
        <f>1/$A$1*[1]PaperSectorMinusCoreVPAExp!Q$228</f>
        <v>2.5603021963316996E-2</v>
      </c>
      <c r="S37" s="12">
        <f>1/$A$1*[1]PaperSectorMinusCoreVPAExp!R$228</f>
        <v>2.2582696975641019E-2</v>
      </c>
      <c r="T37" s="12">
        <f>1/$A$1*[1]PaperSectorMinusCoreVPAExp!S$228</f>
        <v>1.6099999999999997E-7</v>
      </c>
      <c r="U37" s="12">
        <f>1/$A$1*[1]PaperSectorMinusCoreVPAExp!T$228</f>
        <v>3.7949973292799818E-3</v>
      </c>
      <c r="V37" s="12">
        <f>1/$A$1*[1]PaperSectorMinusCoreVPAExp!U$228</f>
        <v>0</v>
      </c>
      <c r="W37" s="12">
        <f>1/$A$1*[1]PaperSectorMinusCoreVPAExp!V$228</f>
        <v>0</v>
      </c>
      <c r="X37" s="12">
        <f>1/$A$1*[1]PaperSectorMinusCoreVPAExp!W$228</f>
        <v>0</v>
      </c>
      <c r="Y37" s="12">
        <f>1/$A$1*[1]PaperSectorMinusCoreVPAExp!X$228</f>
        <v>0</v>
      </c>
      <c r="Z37" s="12">
        <f>1/$A$1*[1]PaperSectorMinusCoreVPAExp!Y$228</f>
        <v>0</v>
      </c>
      <c r="AA37" s="12">
        <f>1/$A$1*[1]PaperSectorMinusCoreVPAExp!Z$228</f>
        <v>0</v>
      </c>
      <c r="AB37" s="12">
        <f>1/$A$1*[1]PaperSectorMinusCoreVPAExp!AA$228</f>
        <v>0</v>
      </c>
      <c r="AC37" s="269"/>
      <c r="AD37" s="20">
        <f>1/1000*[1]PaperSectorMinusCoreVPAExp!AB$228</f>
        <v>2.7132869191053E-2</v>
      </c>
      <c r="AE37" s="12">
        <f>1/1000*[1]PaperSectorMinusCoreVPAExp!AC$228</f>
        <v>1.4920095052399997E-2</v>
      </c>
      <c r="AF37" s="12">
        <f>1/1000*[1]PaperSectorMinusCoreVPAExp!AD$228</f>
        <v>1.4866580414399999E-2</v>
      </c>
      <c r="AG37" s="12">
        <f>1/1000*[1]PaperSectorMinusCoreVPAExp!AE$228</f>
        <v>1.7807325513599998E-2</v>
      </c>
      <c r="AH37" s="12">
        <f>1/1000*[1]PaperSectorMinusCoreVPAExp!AF$228</f>
        <v>2.00890422194E-2</v>
      </c>
      <c r="AI37" s="12">
        <f>1/1000*[1]PaperSectorMinusCoreVPAExp!AG$228</f>
        <v>1.5877032514200001E-2</v>
      </c>
      <c r="AJ37" s="12">
        <f>1/1000*[1]PaperSectorMinusCoreVPAExp!AH$228</f>
        <v>1.4334424306399999E-2</v>
      </c>
      <c r="AK37" s="12">
        <f>1/1000*[1]PaperSectorMinusCoreVPAExp!AI$228</f>
        <v>1.3105650199E-2</v>
      </c>
      <c r="AL37" s="12">
        <f>1/1000*[1]PaperSectorMinusCoreVPAExp!AJ$228</f>
        <v>2.1086997855200001E-2</v>
      </c>
      <c r="AM37" s="12">
        <f>1/1000*[1]PaperSectorMinusCoreVPAExp!AK$228</f>
        <v>1.6501398988800001E-2</v>
      </c>
      <c r="AN37" s="12">
        <f>1/1000*[1]PaperSectorMinusCoreVPAExp!AL$228</f>
        <v>2.8840436461800002E-2</v>
      </c>
      <c r="AO37" s="12">
        <f>1/1000*[1]PaperSectorMinusCoreVPAExp!AM$228</f>
        <v>2.4265799184E-2</v>
      </c>
      <c r="AP37" s="12">
        <f>1/1000*[1]PaperSectorMinusCoreVPAExp!AN$228</f>
        <v>2.2045105895999999E-2</v>
      </c>
      <c r="AQ37" s="12">
        <f>1/1000*[1]PaperSectorMinusCoreVPAExp!AO$228</f>
        <v>2.3061641046599999E-2</v>
      </c>
      <c r="AR37" s="12">
        <f>1/1000*[1]PaperSectorMinusCoreVPAExp!AP$228</f>
        <v>2.6444246846999999E-2</v>
      </c>
      <c r="AS37" s="12">
        <f>1/1000*[1]PaperSectorMinusCoreVPAExp!AQ$228</f>
        <v>1.7664417179499996E-2</v>
      </c>
      <c r="AT37" s="12">
        <f>1/1000*[1]PaperSectorMinusCoreVPAExp!AR$228</f>
        <v>1.5407059538299997E-2</v>
      </c>
      <c r="AU37" s="12">
        <f>1/1000*[1]PaperSectorMinusCoreVPAExp!AS$228</f>
        <v>2.0163488859799999E-2</v>
      </c>
      <c r="AV37" s="12">
        <f>1/1000*[1]PaperSectorMinusCoreVPAExp!AT$228</f>
        <v>1.9161284487E-2</v>
      </c>
      <c r="AW37" s="12">
        <f>1/1000*[1]PaperSectorMinusCoreVPAExp!AU$228</f>
        <v>0</v>
      </c>
      <c r="AX37" s="12">
        <f>1/1000*[1]PaperSectorMinusCoreVPAExp!AV$228</f>
        <v>0</v>
      </c>
      <c r="AY37" s="12">
        <f>1/1000*[1]PaperSectorMinusCoreVPAExp!AW$228</f>
        <v>0</v>
      </c>
      <c r="AZ37" s="12">
        <f>1/1000*[1]PaperSectorMinusCoreVPAExp!AX$228</f>
        <v>0</v>
      </c>
      <c r="BA37" s="12">
        <f>1/1000*[1]PaperSectorMinusCoreVPAExp!AY$228</f>
        <v>0</v>
      </c>
      <c r="BB37" s="12">
        <f>1/1000*[1]PaperSectorMinusCoreVPAExp!AZ$228</f>
        <v>0</v>
      </c>
      <c r="BC37" s="76">
        <f>1/1000*[1]PaperSectorMinusCoreVPAExp!BA$228</f>
        <v>0</v>
      </c>
      <c r="BD37" s="293"/>
    </row>
    <row r="38" spans="2:56">
      <c r="B38" s="5" t="s">
        <v>26</v>
      </c>
      <c r="C38" s="20">
        <f>1/$A$1*[1]PaperSectorMinusCoreVPAExp!B$231</f>
        <v>1.8314864088888889E-2</v>
      </c>
      <c r="D38" s="12">
        <f>1/$A$1*[1]PaperSectorMinusCoreVPAExp!C$231</f>
        <v>2.8842089697222226E-2</v>
      </c>
      <c r="E38" s="12">
        <f>1/$A$1*[1]PaperSectorMinusCoreVPAExp!D$231</f>
        <v>3.6823739417948718E-2</v>
      </c>
      <c r="F38" s="12">
        <f>1/$A$1*[1]PaperSectorMinusCoreVPAExp!E$231</f>
        <v>4.9859080644444435E-2</v>
      </c>
      <c r="G38" s="12">
        <f>1/$A$1*[1]PaperSectorMinusCoreVPAExp!F$231</f>
        <v>3.040169252777777E-2</v>
      </c>
      <c r="H38" s="12">
        <f>1/$A$1*[1]PaperSectorMinusCoreVPAExp!G$231</f>
        <v>3.5799461565686273E-2</v>
      </c>
      <c r="I38" s="12">
        <f>1/$A$1*[1]PaperSectorMinusCoreVPAExp!H$231</f>
        <v>1.9890615229166669E-2</v>
      </c>
      <c r="J38" s="12">
        <f>1/$A$1*[1]PaperSectorMinusCoreVPAExp!I$231</f>
        <v>1.7633799999999998E-2</v>
      </c>
      <c r="K38" s="12">
        <f>1/$A$1*[1]PaperSectorMinusCoreVPAExp!J$231</f>
        <v>2.2365195027777781E-2</v>
      </c>
      <c r="L38" s="12">
        <f>1/$A$1*[1]PaperSectorMinusCoreVPAExp!K$231</f>
        <v>2.21734793E-2</v>
      </c>
      <c r="M38" s="12">
        <f>1/$A$1*[1]PaperSectorMinusCoreVPAExp!L$231</f>
        <v>2.6000015536111115E-2</v>
      </c>
      <c r="N38" s="12">
        <f>1/$A$1*[1]PaperSectorMinusCoreVPAExp!M$231</f>
        <v>1.6858441595940177E-2</v>
      </c>
      <c r="O38" s="12">
        <f>1/$A$1*[1]PaperSectorMinusCoreVPAExp!N$231</f>
        <v>1.1591991256140348E-2</v>
      </c>
      <c r="P38" s="12">
        <f>1/$A$1*[1]PaperSectorMinusCoreVPAExp!O$231</f>
        <v>0.12180789852108588</v>
      </c>
      <c r="Q38" s="12">
        <f>1/$A$1*[1]PaperSectorMinusCoreVPAExp!P$231</f>
        <v>8.1644981047222204E-2</v>
      </c>
      <c r="R38" s="12">
        <f>1/$A$1*[1]PaperSectorMinusCoreVPAExp!Q$231</f>
        <v>0.18043588221470583</v>
      </c>
      <c r="S38" s="12">
        <f>1/$A$1*[1]PaperSectorMinusCoreVPAExp!R$231</f>
        <v>1.2455184514499387E-2</v>
      </c>
      <c r="T38" s="12">
        <f>1/$A$1*[1]PaperSectorMinusCoreVPAExp!S$231</f>
        <v>0</v>
      </c>
      <c r="U38" s="12">
        <f>1/$A$1*[1]PaperSectorMinusCoreVPAExp!T$231</f>
        <v>2.0971523653165514E-3</v>
      </c>
      <c r="V38" s="12">
        <f>1/$A$1*[1]PaperSectorMinusCoreVPAExp!U$231</f>
        <v>5.6205099999999994E-4</v>
      </c>
      <c r="W38" s="12">
        <f>1/$A$1*[1]PaperSectorMinusCoreVPAExp!V$231</f>
        <v>5.6205099999999994E-4</v>
      </c>
      <c r="X38" s="12">
        <f>1/$A$1*[1]PaperSectorMinusCoreVPAExp!W$231</f>
        <v>5.6205099999999994E-4</v>
      </c>
      <c r="Y38" s="12">
        <f>1/$A$1*[1]PaperSectorMinusCoreVPAExp!X$231</f>
        <v>5.6205099999999994E-4</v>
      </c>
      <c r="Z38" s="12">
        <f>1/$A$1*[1]PaperSectorMinusCoreVPAExp!Y$231</f>
        <v>5.6205099999999994E-4</v>
      </c>
      <c r="AA38" s="12">
        <f>1/$A$1*[1]PaperSectorMinusCoreVPAExp!Z$231</f>
        <v>5.6205099999999994E-4</v>
      </c>
      <c r="AB38" s="12">
        <f>1/$A$1*[1]PaperSectorMinusCoreVPAExp!AA$231</f>
        <v>5.6205099999999994E-4</v>
      </c>
      <c r="AC38" s="269"/>
      <c r="AD38" s="20">
        <f>1/1000*[1]PaperSectorMinusCoreVPAExp!AB$231</f>
        <v>5.4578462660550007E-3</v>
      </c>
      <c r="AE38" s="12">
        <f>1/1000*[1]PaperSectorMinusCoreVPAExp!AC$231</f>
        <v>6.502076598799999E-3</v>
      </c>
      <c r="AF38" s="12">
        <f>1/1000*[1]PaperSectorMinusCoreVPAExp!AD$231</f>
        <v>1.3149304622399998E-2</v>
      </c>
      <c r="AG38" s="12">
        <f>1/1000*[1]PaperSectorMinusCoreVPAExp!AE$231</f>
        <v>1.3353187052799999E-2</v>
      </c>
      <c r="AH38" s="12">
        <f>1/1000*[1]PaperSectorMinusCoreVPAExp!AF$231</f>
        <v>1.3241212256299997E-2</v>
      </c>
      <c r="AI38" s="12">
        <f>1/1000*[1]PaperSectorMinusCoreVPAExp!AG$231</f>
        <v>1.2913220548799998E-2</v>
      </c>
      <c r="AJ38" s="12">
        <f>1/1000*[1]PaperSectorMinusCoreVPAExp!AH$231</f>
        <v>1.1917722018000001E-2</v>
      </c>
      <c r="AK38" s="12">
        <f>1/1000*[1]PaperSectorMinusCoreVPAExp!AI$231</f>
        <v>1.3453413203500001E-2</v>
      </c>
      <c r="AL38" s="12">
        <f>1/1000*[1]PaperSectorMinusCoreVPAExp!AJ$231</f>
        <v>1.5902160169599999E-2</v>
      </c>
      <c r="AM38" s="12">
        <f>1/1000*[1]PaperSectorMinusCoreVPAExp!AK$231</f>
        <v>1.2061881699999999E-2</v>
      </c>
      <c r="AN38" s="12">
        <f>1/1000*[1]PaperSectorMinusCoreVPAExp!AL$231</f>
        <v>1.1403457962299999E-2</v>
      </c>
      <c r="AO38" s="12">
        <f>1/1000*[1]PaperSectorMinusCoreVPAExp!AM$231</f>
        <v>9.444174336E-3</v>
      </c>
      <c r="AP38" s="12">
        <f>1/1000*[1]PaperSectorMinusCoreVPAExp!AN$231</f>
        <v>9.1475794256000009E-3</v>
      </c>
      <c r="AQ38" s="12">
        <f>1/1000*[1]PaperSectorMinusCoreVPAExp!AO$231</f>
        <v>4.2301484424900004E-2</v>
      </c>
      <c r="AR38" s="12">
        <f>1/1000*[1]PaperSectorMinusCoreVPAExp!AP$231</f>
        <v>2.9673011990999996E-2</v>
      </c>
      <c r="AS38" s="12">
        <f>1/1000*[1]PaperSectorMinusCoreVPAExp!AQ$231</f>
        <v>4.7477847154499993E-2</v>
      </c>
      <c r="AT38" s="12">
        <f>1/1000*[1]PaperSectorMinusCoreVPAExp!AR$231</f>
        <v>9.3603470977999988E-3</v>
      </c>
      <c r="AU38" s="12">
        <f>1/1000*[1]PaperSectorMinusCoreVPAExp!AS$231</f>
        <v>1.0369424794299999E-2</v>
      </c>
      <c r="AV38" s="12">
        <f>1/1000*[1]PaperSectorMinusCoreVPAExp!AT$231</f>
        <v>1.2224836879000001E-2</v>
      </c>
      <c r="AW38" s="12">
        <f>1/1000*[1]PaperSectorMinusCoreVPAExp!AU$231</f>
        <v>8.4731186250000014E-5</v>
      </c>
      <c r="AX38" s="12">
        <f>1/1000*[1]PaperSectorMinusCoreVPAExp!AV$231</f>
        <v>0</v>
      </c>
      <c r="AY38" s="12">
        <f>1/1000*[1]PaperSectorMinusCoreVPAExp!AW$231</f>
        <v>0</v>
      </c>
      <c r="AZ38" s="12">
        <f>1/1000*[1]PaperSectorMinusCoreVPAExp!AX$231</f>
        <v>0</v>
      </c>
      <c r="BA38" s="12">
        <f>1/1000*[1]PaperSectorMinusCoreVPAExp!AY$231</f>
        <v>0</v>
      </c>
      <c r="BB38" s="12">
        <f>1/1000*[1]PaperSectorMinusCoreVPAExp!AZ$231</f>
        <v>0</v>
      </c>
      <c r="BC38" s="76">
        <f>1/1000*[1]PaperSectorMinusCoreVPAExp!BA$231</f>
        <v>0</v>
      </c>
      <c r="BD38" s="293"/>
    </row>
    <row r="39" spans="2:56">
      <c r="B39" s="5" t="s">
        <v>27</v>
      </c>
      <c r="C39" s="20">
        <f>1/$A$1*[1]PaperSectorMinusCoreVPAExp!B$253</f>
        <v>6.9004394999999993E-3</v>
      </c>
      <c r="D39" s="12">
        <f>1/$A$1*[1]PaperSectorMinusCoreVPAExp!C$253</f>
        <v>2.1319043472222219E-3</v>
      </c>
      <c r="E39" s="12">
        <f>1/$A$1*[1]PaperSectorMinusCoreVPAExp!D$253</f>
        <v>5.6786853188034196E-3</v>
      </c>
      <c r="F39" s="12">
        <f>1/$A$1*[1]PaperSectorMinusCoreVPAExp!E$253</f>
        <v>6.1330106666666667E-3</v>
      </c>
      <c r="G39" s="12">
        <f>1/$A$1*[1]PaperSectorMinusCoreVPAExp!F$253</f>
        <v>6.8455735000000004E-3</v>
      </c>
      <c r="H39" s="12">
        <f>1/$A$1*[1]PaperSectorMinusCoreVPAExp!G$253</f>
        <v>1.0943163875E-2</v>
      </c>
      <c r="I39" s="12">
        <f>1/$A$1*[1]PaperSectorMinusCoreVPAExp!H$253</f>
        <v>7.6704949999999994E-3</v>
      </c>
      <c r="J39" s="12">
        <f>1/$A$1*[1]PaperSectorMinusCoreVPAExp!I$253</f>
        <v>1.6121391000000002E-2</v>
      </c>
      <c r="K39" s="12">
        <f>1/$A$1*[1]PaperSectorMinusCoreVPAExp!J$253</f>
        <v>9.4946174166666668E-3</v>
      </c>
      <c r="L39" s="12">
        <f>1/$A$1*[1]PaperSectorMinusCoreVPAExp!K$253</f>
        <v>7.5119999499999989E-3</v>
      </c>
      <c r="M39" s="12">
        <f>1/$A$1*[1]PaperSectorMinusCoreVPAExp!L$253</f>
        <v>1.2920553283333332E-2</v>
      </c>
      <c r="N39" s="12">
        <f>1/$A$1*[1]PaperSectorMinusCoreVPAExp!M$253</f>
        <v>6.9250528888888871E-3</v>
      </c>
      <c r="O39" s="12">
        <f>1/$A$1*[1]PaperSectorMinusCoreVPAExp!N$253</f>
        <v>6.5073275508771948E-3</v>
      </c>
      <c r="P39" s="12">
        <f>1/$A$1*[1]PaperSectorMinusCoreVPAExp!O$253</f>
        <v>1.0235945523863635E-2</v>
      </c>
      <c r="Q39" s="12">
        <f>1/$A$1*[1]PaperSectorMinusCoreVPAExp!P$253</f>
        <v>2.2752162351307188E-3</v>
      </c>
      <c r="R39" s="12">
        <f>1/$A$1*[1]PaperSectorMinusCoreVPAExp!Q$253</f>
        <v>2.6339344188725487E-3</v>
      </c>
      <c r="S39" s="12">
        <f>1/$A$1*[1]PaperSectorMinusCoreVPAExp!R$253</f>
        <v>2.8082786429487173E-3</v>
      </c>
      <c r="T39" s="12">
        <f>1/$A$1*[1]PaperSectorMinusCoreVPAExp!S$253</f>
        <v>1.7249999999999999E-7</v>
      </c>
      <c r="U39" s="12">
        <f>1/$A$1*[1]PaperSectorMinusCoreVPAExp!T$253</f>
        <v>9.205179953255814E-2</v>
      </c>
      <c r="V39" s="12">
        <f>1/$A$1*[1]PaperSectorMinusCoreVPAExp!U$253</f>
        <v>0</v>
      </c>
      <c r="W39" s="12">
        <f>1/$A$1*[1]PaperSectorMinusCoreVPAExp!V$253</f>
        <v>0</v>
      </c>
      <c r="X39" s="12">
        <f>1/$A$1*[1]PaperSectorMinusCoreVPAExp!W$253</f>
        <v>0</v>
      </c>
      <c r="Y39" s="12">
        <f>1/$A$1*[1]PaperSectorMinusCoreVPAExp!X$253</f>
        <v>0</v>
      </c>
      <c r="Z39" s="12">
        <f>1/$A$1*[1]PaperSectorMinusCoreVPAExp!Y$253</f>
        <v>0</v>
      </c>
      <c r="AA39" s="12">
        <f>1/$A$1*[1]PaperSectorMinusCoreVPAExp!Z$253</f>
        <v>0</v>
      </c>
      <c r="AB39" s="12">
        <f>1/$A$1*[1]PaperSectorMinusCoreVPAExp!AA$253</f>
        <v>0</v>
      </c>
      <c r="AC39" s="269"/>
      <c r="AD39" s="20">
        <f>1/1000*[1]PaperSectorMinusCoreVPAExp!AB$253</f>
        <v>2.9183944892670001E-3</v>
      </c>
      <c r="AE39" s="12">
        <f>1/1000*[1]PaperSectorMinusCoreVPAExp!AC$253</f>
        <v>9.8021449679999988E-4</v>
      </c>
      <c r="AF39" s="12">
        <f>1/1000*[1]PaperSectorMinusCoreVPAExp!AD$253</f>
        <v>2.9377787328000002E-3</v>
      </c>
      <c r="AG39" s="12">
        <f>1/1000*[1]PaperSectorMinusCoreVPAExp!AE$253</f>
        <v>2.1950551392000001E-3</v>
      </c>
      <c r="AH39" s="12">
        <f>1/1000*[1]PaperSectorMinusCoreVPAExp!AF$253</f>
        <v>2.6464407864999996E-3</v>
      </c>
      <c r="AI39" s="12">
        <f>1/1000*[1]PaperSectorMinusCoreVPAExp!AG$253</f>
        <v>4.6189426998000001E-3</v>
      </c>
      <c r="AJ39" s="12">
        <f>1/1000*[1]PaperSectorMinusCoreVPAExp!AH$253</f>
        <v>2.3360827236E-3</v>
      </c>
      <c r="AK39" s="12">
        <f>1/1000*[1]PaperSectorMinusCoreVPAExp!AI$253</f>
        <v>4.3772152809999996E-3</v>
      </c>
      <c r="AL39" s="12">
        <f>1/1000*[1]PaperSectorMinusCoreVPAExp!AJ$253</f>
        <v>2.8661097192000003E-3</v>
      </c>
      <c r="AM39" s="12">
        <f>1/1000*[1]PaperSectorMinusCoreVPAExp!AK$253</f>
        <v>1.9847153172E-3</v>
      </c>
      <c r="AN39" s="12">
        <f>1/1000*[1]PaperSectorMinusCoreVPAExp!AL$253</f>
        <v>4.4076833829000007E-3</v>
      </c>
      <c r="AO39" s="12">
        <f>1/1000*[1]PaperSectorMinusCoreVPAExp!AM$253</f>
        <v>4.167538032E-3</v>
      </c>
      <c r="AP39" s="12">
        <f>1/1000*[1]PaperSectorMinusCoreVPAExp!AN$253</f>
        <v>5.6510874463999994E-3</v>
      </c>
      <c r="AQ39" s="12">
        <f>1/1000*[1]PaperSectorMinusCoreVPAExp!AO$253</f>
        <v>4.6176496404000001E-3</v>
      </c>
      <c r="AR39" s="12">
        <f>1/1000*[1]PaperSectorMinusCoreVPAExp!AP$253</f>
        <v>1.4758572199999999E-3</v>
      </c>
      <c r="AS39" s="12">
        <f>1/1000*[1]PaperSectorMinusCoreVPAExp!AQ$253</f>
        <v>1.1407801334999998E-3</v>
      </c>
      <c r="AT39" s="12">
        <f>1/1000*[1]PaperSectorMinusCoreVPAExp!AR$253</f>
        <v>1.4859313393999999E-3</v>
      </c>
      <c r="AU39" s="12">
        <f>1/1000*[1]PaperSectorMinusCoreVPAExp!AS$253</f>
        <v>1.6065011819999999E-3</v>
      </c>
      <c r="AV39" s="12">
        <f>1/1000*[1]PaperSectorMinusCoreVPAExp!AT$253</f>
        <v>1.200851429E-3</v>
      </c>
      <c r="AW39" s="12">
        <f>1/1000*[1]PaperSectorMinusCoreVPAExp!AU$253</f>
        <v>0</v>
      </c>
      <c r="AX39" s="12">
        <f>1/1000*[1]PaperSectorMinusCoreVPAExp!AV$253</f>
        <v>0</v>
      </c>
      <c r="AY39" s="12">
        <f>1/1000*[1]PaperSectorMinusCoreVPAExp!AW$253</f>
        <v>0</v>
      </c>
      <c r="AZ39" s="12">
        <f>1/1000*[1]PaperSectorMinusCoreVPAExp!AX$253</f>
        <v>0</v>
      </c>
      <c r="BA39" s="12">
        <f>1/1000*[1]PaperSectorMinusCoreVPAExp!AY$253</f>
        <v>0</v>
      </c>
      <c r="BB39" s="12">
        <f>1/1000*[1]PaperSectorMinusCoreVPAExp!AZ$253</f>
        <v>0</v>
      </c>
      <c r="BC39" s="76">
        <f>1/1000*[1]PaperSectorMinusCoreVPAExp!BA$253</f>
        <v>0</v>
      </c>
      <c r="BD39" s="293"/>
    </row>
    <row r="40" spans="2:56">
      <c r="B40" s="8" t="s">
        <v>19</v>
      </c>
      <c r="C40" s="270">
        <f t="shared" ref="C40:AB40" si="6">SUM(C30:C30)-SUM(C31:C39)</f>
        <v>2.1088777419444593E-2</v>
      </c>
      <c r="D40" s="271">
        <f t="shared" si="6"/>
        <v>1.900182924444449E-2</v>
      </c>
      <c r="E40" s="271">
        <f t="shared" si="6"/>
        <v>1.7932830000000122E-2</v>
      </c>
      <c r="F40" s="271">
        <f t="shared" si="6"/>
        <v>3.115587277777776E-2</v>
      </c>
      <c r="G40" s="271">
        <f t="shared" si="6"/>
        <v>3.2819806000000007E-2</v>
      </c>
      <c r="H40" s="271">
        <f t="shared" si="6"/>
        <v>1.4777279533333298E-2</v>
      </c>
      <c r="I40" s="271">
        <f t="shared" si="6"/>
        <v>1.8397149849999961E-2</v>
      </c>
      <c r="J40" s="271">
        <f t="shared" si="6"/>
        <v>1.8154820716666631E-2</v>
      </c>
      <c r="K40" s="271">
        <f t="shared" si="6"/>
        <v>1.5533626666666633E-2</v>
      </c>
      <c r="L40" s="271">
        <f t="shared" si="6"/>
        <v>1.2889266399999988E-2</v>
      </c>
      <c r="M40" s="271">
        <f t="shared" si="6"/>
        <v>1.0044976563888586E-2</v>
      </c>
      <c r="N40" s="271">
        <f t="shared" si="6"/>
        <v>9.7004496241452909E-3</v>
      </c>
      <c r="O40" s="271">
        <f t="shared" si="6"/>
        <v>7.5627363749997123E-3</v>
      </c>
      <c r="P40" s="271">
        <f t="shared" si="6"/>
        <v>1.5670655877651596E-2</v>
      </c>
      <c r="Q40" s="271">
        <f t="shared" si="6"/>
        <v>8.7653876722220136E-3</v>
      </c>
      <c r="R40" s="271">
        <f t="shared" si="6"/>
        <v>4.9000248786764677E-3</v>
      </c>
      <c r="S40" s="271">
        <f t="shared" si="6"/>
        <v>6.1016139014957727E-3</v>
      </c>
      <c r="T40" s="271">
        <f t="shared" si="6"/>
        <v>4.2492500000000048E-5</v>
      </c>
      <c r="U40" s="271">
        <f t="shared" si="6"/>
        <v>8.6978036078844134E-4</v>
      </c>
      <c r="V40" s="271">
        <f t="shared" si="6"/>
        <v>0</v>
      </c>
      <c r="W40" s="271">
        <f t="shared" si="6"/>
        <v>0</v>
      </c>
      <c r="X40" s="271">
        <f t="shared" si="6"/>
        <v>0</v>
      </c>
      <c r="Y40" s="271">
        <f t="shared" si="6"/>
        <v>0</v>
      </c>
      <c r="Z40" s="271">
        <f t="shared" si="6"/>
        <v>0</v>
      </c>
      <c r="AA40" s="271">
        <f t="shared" si="6"/>
        <v>0</v>
      </c>
      <c r="AB40" s="271">
        <f t="shared" si="6"/>
        <v>0</v>
      </c>
      <c r="AC40" s="269"/>
      <c r="AD40" s="272">
        <f t="shared" ref="AD40:BC40" si="7">SUM(AD30:AD30)-SUM(AD31:AD39)</f>
        <v>9.0565860980910406E-3</v>
      </c>
      <c r="AE40" s="273">
        <f t="shared" si="7"/>
        <v>1.4142680219599968E-2</v>
      </c>
      <c r="AF40" s="273">
        <f t="shared" si="7"/>
        <v>9.8399949216000371E-3</v>
      </c>
      <c r="AG40" s="273">
        <f t="shared" si="7"/>
        <v>1.6305940313600054E-2</v>
      </c>
      <c r="AH40" s="273">
        <f t="shared" si="7"/>
        <v>1.1381151366899989E-2</v>
      </c>
      <c r="AI40" s="273">
        <f t="shared" si="7"/>
        <v>9.3080638364999579E-3</v>
      </c>
      <c r="AJ40" s="273">
        <f t="shared" si="7"/>
        <v>9.3424650728000103E-3</v>
      </c>
      <c r="AK40" s="273">
        <f t="shared" si="7"/>
        <v>8.0552740984999316E-3</v>
      </c>
      <c r="AL40" s="273">
        <f t="shared" si="7"/>
        <v>6.1437772236000165E-3</v>
      </c>
      <c r="AM40" s="273">
        <f t="shared" si="7"/>
        <v>8.4783740931999863E-3</v>
      </c>
      <c r="AN40" s="273">
        <f t="shared" si="7"/>
        <v>1.3448104957799911E-2</v>
      </c>
      <c r="AO40" s="273">
        <f t="shared" si="7"/>
        <v>9.854941008000051E-3</v>
      </c>
      <c r="AP40" s="273">
        <f t="shared" si="7"/>
        <v>9.6791551471999138E-3</v>
      </c>
      <c r="AQ40" s="273">
        <f t="shared" si="7"/>
        <v>1.6790201443199981E-2</v>
      </c>
      <c r="AR40" s="273">
        <f t="shared" si="7"/>
        <v>1.9956296566000065E-2</v>
      </c>
      <c r="AS40" s="273">
        <f t="shared" si="7"/>
        <v>3.6478240855000732E-3</v>
      </c>
      <c r="AT40" s="273">
        <f t="shared" si="7"/>
        <v>4.4840496861999757E-3</v>
      </c>
      <c r="AU40" s="273">
        <f t="shared" si="7"/>
        <v>9.1711440964000746E-3</v>
      </c>
      <c r="AV40" s="273">
        <f t="shared" si="7"/>
        <v>2.4409349694000049E-2</v>
      </c>
      <c r="AW40" s="273">
        <f t="shared" si="7"/>
        <v>0</v>
      </c>
      <c r="AX40" s="273">
        <f t="shared" si="7"/>
        <v>0</v>
      </c>
      <c r="AY40" s="273">
        <f t="shared" si="7"/>
        <v>0</v>
      </c>
      <c r="AZ40" s="273">
        <f t="shared" si="7"/>
        <v>0</v>
      </c>
      <c r="BA40" s="273">
        <f t="shared" si="7"/>
        <v>0</v>
      </c>
      <c r="BB40" s="273">
        <f t="shared" si="7"/>
        <v>0</v>
      </c>
      <c r="BC40" s="298">
        <f t="shared" si="7"/>
        <v>0</v>
      </c>
      <c r="BD40" s="293"/>
    </row>
    <row r="41" spans="2:56" ht="17.149999999999999" customHeight="1">
      <c r="B41" s="14" t="s">
        <v>213</v>
      </c>
      <c r="C41" s="26">
        <f>1/$A$1*[1]PaperSectorMinusCoreVPAExp!B$264</f>
        <v>20.815549607558239</v>
      </c>
      <c r="D41" s="289">
        <f>1/$A$1*[1]PaperSectorMinusCoreVPAExp!C$264</f>
        <v>20.085000535431412</v>
      </c>
      <c r="E41" s="289">
        <f>1/$A$1*[1]PaperSectorMinusCoreVPAExp!D$264</f>
        <v>20.688123271456419</v>
      </c>
      <c r="F41" s="289">
        <f>1/$A$1*[1]PaperSectorMinusCoreVPAExp!E$264</f>
        <v>21.943692807351258</v>
      </c>
      <c r="G41" s="289">
        <f>1/$A$1*[1]PaperSectorMinusCoreVPAExp!F$264</f>
        <v>22.437481316202778</v>
      </c>
      <c r="H41" s="289">
        <f>1/$A$1*[1]PaperSectorMinusCoreVPAExp!G$264</f>
        <v>22.842561258259032</v>
      </c>
      <c r="I41" s="289">
        <f>1/$A$1*[1]PaperSectorMinusCoreVPAExp!H$264</f>
        <v>21.945768843695834</v>
      </c>
      <c r="J41" s="289">
        <f>1/$A$1*[1]PaperSectorMinusCoreVPAExp!I$264</f>
        <v>22.458595258061109</v>
      </c>
      <c r="K41" s="289">
        <f>1/$A$1*[1]PaperSectorMinusCoreVPAExp!J$264</f>
        <v>20.078326468398046</v>
      </c>
      <c r="L41" s="289">
        <f>1/$A$1*[1]PaperSectorMinusCoreVPAExp!K$264</f>
        <v>18.325701588702273</v>
      </c>
      <c r="M41" s="289">
        <f>1/$A$1*[1]PaperSectorMinusCoreVPAExp!L$264</f>
        <v>18.694927508347057</v>
      </c>
      <c r="N41" s="289">
        <f>1/$A$1*[1]PaperSectorMinusCoreVPAExp!M$264</f>
        <v>18.800609143702964</v>
      </c>
      <c r="O41" s="289">
        <f>1/$A$1*[1]PaperSectorMinusCoreVPAExp!N$264</f>
        <v>18.773879359811051</v>
      </c>
      <c r="P41" s="289">
        <f>1/$A$1*[1]PaperSectorMinusCoreVPAExp!O$264</f>
        <v>17.310531229698039</v>
      </c>
      <c r="Q41" s="289">
        <f>1/$A$1*[1]PaperSectorMinusCoreVPAExp!P$264</f>
        <v>18.074310017054991</v>
      </c>
      <c r="R41" s="289">
        <f>1/$A$1*[1]PaperSectorMinusCoreVPAExp!Q$264</f>
        <v>18.211022264351428</v>
      </c>
      <c r="S41" s="289">
        <f>1/$A$1*[1]PaperSectorMinusCoreVPAExp!R$264</f>
        <v>18.150922780180309</v>
      </c>
      <c r="T41" s="289">
        <f>1/$A$1*[1]PaperSectorMinusCoreVPAExp!S$264</f>
        <v>0.54303987483333327</v>
      </c>
      <c r="U41" s="289">
        <f>1/$A$1*[1]PaperSectorMinusCoreVPAExp!T$264</f>
        <v>12.256168458188924</v>
      </c>
      <c r="V41" s="289">
        <f>1/$A$1*[1]PaperSectorMinusCoreVPAExp!U$264</f>
        <v>-1.3309956491515147</v>
      </c>
      <c r="W41" s="289">
        <f>1/$A$1*[1]PaperSectorMinusCoreVPAExp!V$264</f>
        <v>-1.3309956491515147</v>
      </c>
      <c r="X41" s="289">
        <f>1/$A$1*[1]PaperSectorMinusCoreVPAExp!W$264</f>
        <v>-1.3309956491515147</v>
      </c>
      <c r="Y41" s="289">
        <f>1/$A$1*[1]PaperSectorMinusCoreVPAExp!X$264</f>
        <v>-1.3309956491515147</v>
      </c>
      <c r="Z41" s="289">
        <f>1/$A$1*[1]PaperSectorMinusCoreVPAExp!Y$264</f>
        <v>-1.3309956491515147</v>
      </c>
      <c r="AA41" s="289">
        <f>1/$A$1*[1]PaperSectorMinusCoreVPAExp!Z$264</f>
        <v>-1.3309956491515147</v>
      </c>
      <c r="AB41" s="289">
        <f>1/$A$1*[1]PaperSectorMinusCoreVPAExp!AA$264</f>
        <v>-1.3309956491515147</v>
      </c>
      <c r="AC41" s="288"/>
      <c r="AD41" s="290">
        <f>1/1000*[1]PaperSectorMinusCoreVPAExp!AB$264</f>
        <v>4.8630801219436437</v>
      </c>
      <c r="AE41" s="289">
        <f>1/1000*[1]PaperSectorMinusCoreVPAExp!AC$264</f>
        <v>4.5905054985868006</v>
      </c>
      <c r="AF41" s="289">
        <f>1/1000*[1]PaperSectorMinusCoreVPAExp!AD$264</f>
        <v>4.7635197581375994</v>
      </c>
      <c r="AG41" s="289">
        <f>1/1000*[1]PaperSectorMinusCoreVPAExp!AE$264</f>
        <v>5.6737587087999986</v>
      </c>
      <c r="AH41" s="289">
        <f>1/1000*[1]PaperSectorMinusCoreVPAExp!AF$264</f>
        <v>6.184742814346599</v>
      </c>
      <c r="AI41" s="289">
        <f>1/1000*[1]PaperSectorMinusCoreVPAExp!AG$264</f>
        <v>6.3255555188826005</v>
      </c>
      <c r="AJ41" s="289">
        <f>1/1000*[1]PaperSectorMinusCoreVPAExp!AH$264</f>
        <v>6.5137941702563991</v>
      </c>
      <c r="AK41" s="289">
        <f>1/1000*[1]PaperSectorMinusCoreVPAExp!AI$264</f>
        <v>7.5326574412799996</v>
      </c>
      <c r="AL41" s="289">
        <f>1/1000*[1]PaperSectorMinusCoreVPAExp!AJ$264</f>
        <v>7.5333372223124</v>
      </c>
      <c r="AM41" s="289">
        <f>1/1000*[1]PaperSectorMinusCoreVPAExp!AK$264</f>
        <v>6.3257970020299998</v>
      </c>
      <c r="AN41" s="289">
        <f>1/1000*[1]PaperSectorMinusCoreVPAExp!AL$264</f>
        <v>6.2186496225273009</v>
      </c>
      <c r="AO41" s="289">
        <f>1/1000*[1]PaperSectorMinusCoreVPAExp!AM$264</f>
        <v>6.8612743223519992</v>
      </c>
      <c r="AP41" s="289">
        <f>1/1000*[1]PaperSectorMinusCoreVPAExp!AN$264</f>
        <v>5.8717114407248001</v>
      </c>
      <c r="AQ41" s="289">
        <f>1/1000*[1]PaperSectorMinusCoreVPAExp!AO$264</f>
        <v>5.9528238367673989</v>
      </c>
      <c r="AR41" s="289">
        <f>1/1000*[1]PaperSectorMinusCoreVPAExp!AP$264</f>
        <v>5.969005369707002</v>
      </c>
      <c r="AS41" s="289">
        <f>1/1000*[1]PaperSectorMinusCoreVPAExp!AQ$264</f>
        <v>5.0817932276124997</v>
      </c>
      <c r="AT41" s="289">
        <f>1/1000*[1]PaperSectorMinusCoreVPAExp!AR$264</f>
        <v>5.044268040988598</v>
      </c>
      <c r="AU41" s="289">
        <f>1/1000*[1]PaperSectorMinusCoreVPAExp!AS$264</f>
        <v>5.2237913478322007</v>
      </c>
      <c r="AV41" s="289">
        <f>1/1000*[1]PaperSectorMinusCoreVPAExp!AT$264</f>
        <v>5.7276625717570004</v>
      </c>
      <c r="AW41" s="289">
        <f>1/1000*[1]PaperSectorMinusCoreVPAExp!AU$264</f>
        <v>-8.6010516211666665E-2</v>
      </c>
      <c r="AX41" s="289">
        <f>1/1000*[1]PaperSectorMinusCoreVPAExp!AV$264</f>
        <v>0</v>
      </c>
      <c r="AY41" s="289">
        <f>1/1000*[1]PaperSectorMinusCoreVPAExp!AW$264</f>
        <v>0</v>
      </c>
      <c r="AZ41" s="289">
        <f>1/1000*[1]PaperSectorMinusCoreVPAExp!AX$264</f>
        <v>0</v>
      </c>
      <c r="BA41" s="289">
        <f>1/1000*[1]PaperSectorMinusCoreVPAExp!AY$264</f>
        <v>0</v>
      </c>
      <c r="BB41" s="289">
        <f>1/1000*[1]PaperSectorMinusCoreVPAExp!AZ$264</f>
        <v>0</v>
      </c>
      <c r="BC41" s="302">
        <f>1/1000*[1]PaperSectorMinusCoreVPAExp!BA$264</f>
        <v>0</v>
      </c>
      <c r="BD41" s="293"/>
    </row>
    <row r="42" spans="2:56">
      <c r="B42" s="5" t="s">
        <v>58</v>
      </c>
      <c r="C42" s="20">
        <f>1/$A$1*[1]PaperSectorMinusCoreVPAExp!B$16</f>
        <v>0.29574200039401705</v>
      </c>
      <c r="D42" s="12">
        <f>1/$A$1*[1]PaperSectorMinusCoreVPAExp!C$16</f>
        <v>0.30028284394166677</v>
      </c>
      <c r="E42" s="12">
        <f>1/$A$1*[1]PaperSectorMinusCoreVPAExp!D$16</f>
        <v>0.33338394251666675</v>
      </c>
      <c r="F42" s="12">
        <f>1/$A$1*[1]PaperSectorMinusCoreVPAExp!E$16</f>
        <v>0.3548429041181817</v>
      </c>
      <c r="G42" s="12">
        <f>1/$A$1*[1]PaperSectorMinusCoreVPAExp!F$16</f>
        <v>0.40275102716742434</v>
      </c>
      <c r="H42" s="12">
        <f>1/$A$1*[1]PaperSectorMinusCoreVPAExp!G$16</f>
        <v>0.30590254801635586</v>
      </c>
      <c r="I42" s="12">
        <f>1/$A$1*[1]PaperSectorMinusCoreVPAExp!H$16</f>
        <v>0.3080192132833332</v>
      </c>
      <c r="J42" s="12">
        <f>1/$A$1*[1]PaperSectorMinusCoreVPAExp!I$16</f>
        <v>0.25953483631666668</v>
      </c>
      <c r="K42" s="12">
        <f>1/$A$1*[1]PaperSectorMinusCoreVPAExp!J$16</f>
        <v>0.24244598139087281</v>
      </c>
      <c r="L42" s="12">
        <f>1/$A$1*[1]PaperSectorMinusCoreVPAExp!K$16</f>
        <v>0.1750477062535353</v>
      </c>
      <c r="M42" s="12">
        <f>1/$A$1*[1]PaperSectorMinusCoreVPAExp!L$16</f>
        <v>0.17858918090277778</v>
      </c>
      <c r="N42" s="12">
        <f>1/$A$1*[1]PaperSectorMinusCoreVPAExp!M$16</f>
        <v>0.17019069692549019</v>
      </c>
      <c r="O42" s="12">
        <f>1/$A$1*[1]PaperSectorMinusCoreVPAExp!N$16</f>
        <v>0.16978069873012822</v>
      </c>
      <c r="P42" s="12">
        <f>1/$A$1*[1]PaperSectorMinusCoreVPAExp!O$16</f>
        <v>0.14912470917626261</v>
      </c>
      <c r="Q42" s="12">
        <f>1/$A$1*[1]PaperSectorMinusCoreVPAExp!P$16</f>
        <v>0.15162694535972226</v>
      </c>
      <c r="R42" s="12">
        <f>1/$A$1*[1]PaperSectorMinusCoreVPAExp!Q$16</f>
        <v>0.17326281382045455</v>
      </c>
      <c r="S42" s="12">
        <f>1/$A$1*[1]PaperSectorMinusCoreVPAExp!R$16</f>
        <v>0.19262884994242421</v>
      </c>
      <c r="T42" s="12">
        <f>1/$A$1*[1]PaperSectorMinusCoreVPAExp!S$16</f>
        <v>-7.617819999999998E-4</v>
      </c>
      <c r="U42" s="12">
        <f>1/$A$1*[1]PaperSectorMinusCoreVPAExp!T$16</f>
        <v>0.10142152130073558</v>
      </c>
      <c r="V42" s="12">
        <f>1/$A$1*[1]PaperSectorMinusCoreVPAExp!U$16</f>
        <v>0</v>
      </c>
      <c r="W42" s="12">
        <f>1/$A$1*[1]PaperSectorMinusCoreVPAExp!V$16</f>
        <v>0</v>
      </c>
      <c r="X42" s="12">
        <f>1/$A$1*[1]PaperSectorMinusCoreVPAExp!W$16</f>
        <v>0</v>
      </c>
      <c r="Y42" s="12">
        <f>1/$A$1*[1]PaperSectorMinusCoreVPAExp!X$16</f>
        <v>0</v>
      </c>
      <c r="Z42" s="12">
        <f>1/$A$1*[1]PaperSectorMinusCoreVPAExp!Y$16</f>
        <v>0</v>
      </c>
      <c r="AA42" s="12">
        <f>1/$A$1*[1]PaperSectorMinusCoreVPAExp!Z$16</f>
        <v>0</v>
      </c>
      <c r="AB42" s="12">
        <f>1/$A$1*[1]PaperSectorMinusCoreVPAExp!AA$16</f>
        <v>0</v>
      </c>
      <c r="AC42" s="269"/>
      <c r="AD42" s="20">
        <f>1/1000*[1]PaperSectorMinusCoreVPAExp!AB$16</f>
        <v>8.3760583417545012E-2</v>
      </c>
      <c r="AE42" s="12">
        <f>1/1000*[1]PaperSectorMinusCoreVPAExp!AC$16</f>
        <v>7.4890276196799985E-2</v>
      </c>
      <c r="AF42" s="12">
        <f>1/1000*[1]PaperSectorMinusCoreVPAExp!AD$16</f>
        <v>7.8243251207999992E-2</v>
      </c>
      <c r="AG42" s="12">
        <f>1/1000*[1]PaperSectorMinusCoreVPAExp!AE$16</f>
        <v>9.8164861804799997E-2</v>
      </c>
      <c r="AH42" s="12">
        <f>1/1000*[1]PaperSectorMinusCoreVPAExp!AF$16</f>
        <v>0.1069380133416</v>
      </c>
      <c r="AI42" s="12">
        <f>1/1000*[1]PaperSectorMinusCoreVPAExp!AG$16</f>
        <v>0.1024845190512</v>
      </c>
      <c r="AJ42" s="12">
        <f>1/1000*[1]PaperSectorMinusCoreVPAExp!AH$16</f>
        <v>0.10144884378239999</v>
      </c>
      <c r="AK42" s="12">
        <f>1/1000*[1]PaperSectorMinusCoreVPAExp!AI$16</f>
        <v>9.7420294450500017E-2</v>
      </c>
      <c r="AL42" s="12">
        <f>1/1000*[1]PaperSectorMinusCoreVPAExp!AJ$16</f>
        <v>9.5984443299200001E-2</v>
      </c>
      <c r="AM42" s="12">
        <f>1/1000*[1]PaperSectorMinusCoreVPAExp!AK$16</f>
        <v>6.8526747168000016E-2</v>
      </c>
      <c r="AN42" s="12">
        <f>1/1000*[1]PaperSectorMinusCoreVPAExp!AL$16</f>
        <v>7.0825811502600006E-2</v>
      </c>
      <c r="AO42" s="12">
        <f>1/1000*[1]PaperSectorMinusCoreVPAExp!AM$16</f>
        <v>7.6106647871999999E-2</v>
      </c>
      <c r="AP42" s="12">
        <f>1/1000*[1]PaperSectorMinusCoreVPAExp!AN$16</f>
        <v>6.6044127723199994E-2</v>
      </c>
      <c r="AQ42" s="12">
        <f>1/1000*[1]PaperSectorMinusCoreVPAExp!AO$16</f>
        <v>6.5408897109899999E-2</v>
      </c>
      <c r="AR42" s="12">
        <f>1/1000*[1]PaperSectorMinusCoreVPAExp!AP$16</f>
        <v>6.6447963122499995E-2</v>
      </c>
      <c r="AS42" s="12">
        <f>1/1000*[1]PaperSectorMinusCoreVPAExp!AQ$16</f>
        <v>6.0506006669499998E-2</v>
      </c>
      <c r="AT42" s="12">
        <f>1/1000*[1]PaperSectorMinusCoreVPAExp!AR$16</f>
        <v>7.2226576524899999E-2</v>
      </c>
      <c r="AU42" s="12">
        <f>1/1000*[1]PaperSectorMinusCoreVPAExp!AS$16</f>
        <v>8.1752229444599991E-2</v>
      </c>
      <c r="AV42" s="12">
        <f>1/1000*[1]PaperSectorMinusCoreVPAExp!AT$16</f>
        <v>8.8607339323000009E-2</v>
      </c>
      <c r="AW42" s="12">
        <f>1/1000*[1]PaperSectorMinusCoreVPAExp!AU$16</f>
        <v>0</v>
      </c>
      <c r="AX42" s="12">
        <f>1/1000*[1]PaperSectorMinusCoreVPAExp!AV$16</f>
        <v>0</v>
      </c>
      <c r="AY42" s="12">
        <f>1/1000*[1]PaperSectorMinusCoreVPAExp!AW$16</f>
        <v>0</v>
      </c>
      <c r="AZ42" s="12">
        <f>1/1000*[1]PaperSectorMinusCoreVPAExp!AX$16</f>
        <v>0</v>
      </c>
      <c r="BA42" s="12">
        <f>1/1000*[1]PaperSectorMinusCoreVPAExp!AY$16</f>
        <v>0</v>
      </c>
      <c r="BB42" s="12">
        <f>1/1000*[1]PaperSectorMinusCoreVPAExp!AZ$16</f>
        <v>0</v>
      </c>
      <c r="BC42" s="76">
        <f>1/1000*[1]PaperSectorMinusCoreVPAExp!BA$16</f>
        <v>0</v>
      </c>
      <c r="BD42" s="293"/>
    </row>
    <row r="43" spans="2:56">
      <c r="B43" s="5" t="s">
        <v>36</v>
      </c>
      <c r="C43" s="20">
        <f>1/$A$1*[1]PaperSectorMinusCoreVPAExp!B$23</f>
        <v>3.0805570722337601</v>
      </c>
      <c r="D43" s="81">
        <f>1/$A$1*[1]PaperSectorMinusCoreVPAExp!C$23</f>
        <v>2.8206035641499994</v>
      </c>
      <c r="E43" s="81">
        <f>1/$A$1*[1]PaperSectorMinusCoreVPAExp!D$23</f>
        <v>2.7430882585772434</v>
      </c>
      <c r="F43" s="81">
        <f>1/$A$1*[1]PaperSectorMinusCoreVPAExp!E$23</f>
        <v>2.8381716581939394</v>
      </c>
      <c r="G43" s="81">
        <f>1/$A$1*[1]PaperSectorMinusCoreVPAExp!F$23</f>
        <v>2.9054485647583324</v>
      </c>
      <c r="H43" s="81">
        <f>1/$A$1*[1]PaperSectorMinusCoreVPAExp!G$23</f>
        <v>3.0576790947662005</v>
      </c>
      <c r="I43" s="81">
        <f>1/$A$1*[1]PaperSectorMinusCoreVPAExp!H$23</f>
        <v>2.8764335068333335</v>
      </c>
      <c r="J43" s="81">
        <f>1/$A$1*[1]PaperSectorMinusCoreVPAExp!I$23</f>
        <v>2.9615907313472225</v>
      </c>
      <c r="K43" s="81">
        <f>1/$A$1*[1]PaperSectorMinusCoreVPAExp!J$23</f>
        <v>2.6458871281421246</v>
      </c>
      <c r="L43" s="81">
        <f>1/$A$1*[1]PaperSectorMinusCoreVPAExp!K$23</f>
        <v>2.466925580160606</v>
      </c>
      <c r="M43" s="81">
        <f>1/$A$1*[1]PaperSectorMinusCoreVPAExp!L$23</f>
        <v>2.7044971265735294</v>
      </c>
      <c r="N43" s="81">
        <f>1/$A$1*[1]PaperSectorMinusCoreVPAExp!M$23</f>
        <v>2.7938226538557691</v>
      </c>
      <c r="O43" s="81">
        <f>1/$A$1*[1]PaperSectorMinusCoreVPAExp!N$23</f>
        <v>2.7349815695019233</v>
      </c>
      <c r="P43" s="81">
        <f>1/$A$1*[1]PaperSectorMinusCoreVPAExp!O$23</f>
        <v>2.238344505242424</v>
      </c>
      <c r="Q43" s="81">
        <f>1/$A$1*[1]PaperSectorMinusCoreVPAExp!P$23</f>
        <v>2.1624782871083328</v>
      </c>
      <c r="R43" s="81">
        <f>1/$A$1*[1]PaperSectorMinusCoreVPAExp!Q$23</f>
        <v>2.1870285930621214</v>
      </c>
      <c r="S43" s="81">
        <f>1/$A$1*[1]PaperSectorMinusCoreVPAExp!R$23</f>
        <v>2.0651048702151518</v>
      </c>
      <c r="T43" s="81">
        <f>1/$A$1*[1]PaperSectorMinusCoreVPAExp!S$23</f>
        <v>0.37124380999999995</v>
      </c>
      <c r="U43" s="81">
        <f>1/$A$1*[1]PaperSectorMinusCoreVPAExp!T$23</f>
        <v>4.0969670683952586</v>
      </c>
      <c r="V43" s="81">
        <f>1/$A$1*[1]PaperSectorMinusCoreVPAExp!U$23</f>
        <v>5.692941821428571E-3</v>
      </c>
      <c r="W43" s="81">
        <f>1/$A$1*[1]PaperSectorMinusCoreVPAExp!V$23</f>
        <v>5.692941821428571E-3</v>
      </c>
      <c r="X43" s="81">
        <f>1/$A$1*[1]PaperSectorMinusCoreVPAExp!W$23</f>
        <v>5.692941821428571E-3</v>
      </c>
      <c r="Y43" s="81">
        <f>1/$A$1*[1]PaperSectorMinusCoreVPAExp!X$23</f>
        <v>5.692941821428571E-3</v>
      </c>
      <c r="Z43" s="81">
        <f>1/$A$1*[1]PaperSectorMinusCoreVPAExp!Y$23</f>
        <v>5.692941821428571E-3</v>
      </c>
      <c r="AA43" s="81">
        <f>1/$A$1*[1]PaperSectorMinusCoreVPAExp!Z$23</f>
        <v>5.692941821428571E-3</v>
      </c>
      <c r="AB43" s="81">
        <f>1/$A$1*[1]PaperSectorMinusCoreVPAExp!AA$23</f>
        <v>5.692941821428571E-3</v>
      </c>
      <c r="AC43" s="156"/>
      <c r="AD43" s="89">
        <f>1/1000*[1]PaperSectorMinusCoreVPAExp!AB$23</f>
        <v>0.62484128134049988</v>
      </c>
      <c r="AE43" s="81">
        <f>1/1000*[1]PaperSectorMinusCoreVPAExp!AC$23</f>
        <v>0.57283152945519999</v>
      </c>
      <c r="AF43" s="81">
        <f>1/1000*[1]PaperSectorMinusCoreVPAExp!AD$23</f>
        <v>0.58267842875520004</v>
      </c>
      <c r="AG43" s="81">
        <f>1/1000*[1]PaperSectorMinusCoreVPAExp!AE$23</f>
        <v>0.6909549754912</v>
      </c>
      <c r="AH43" s="81">
        <f>1/1000*[1]PaperSectorMinusCoreVPAExp!AF$23</f>
        <v>0.76523088042240006</v>
      </c>
      <c r="AI43" s="81">
        <f>1/1000*[1]PaperSectorMinusCoreVPAExp!AG$23</f>
        <v>0.79608510494369988</v>
      </c>
      <c r="AJ43" s="81">
        <f>1/1000*[1]PaperSectorMinusCoreVPAExp!AH$23</f>
        <v>0.75969407509600007</v>
      </c>
      <c r="AK43" s="81">
        <f>1/1000*[1]PaperSectorMinusCoreVPAExp!AI$23</f>
        <v>0.88892586936950002</v>
      </c>
      <c r="AL43" s="81">
        <f>1/1000*[1]PaperSectorMinusCoreVPAExp!AJ$23</f>
        <v>0.91111740848720002</v>
      </c>
      <c r="AM43" s="81">
        <f>1/1000*[1]PaperSectorMinusCoreVPAExp!AK$23</f>
        <v>0.77112274678999992</v>
      </c>
      <c r="AN43" s="81">
        <f>1/1000*[1]PaperSectorMinusCoreVPAExp!AL$23</f>
        <v>0.76606316759430004</v>
      </c>
      <c r="AO43" s="81">
        <f>1/1000*[1]PaperSectorMinusCoreVPAExp!AM$23</f>
        <v>0.888830839584</v>
      </c>
      <c r="AP43" s="81">
        <f>1/1000*[1]PaperSectorMinusCoreVPAExp!AN$23</f>
        <v>0.70420916867839989</v>
      </c>
      <c r="AQ43" s="81">
        <f>1/1000*[1]PaperSectorMinusCoreVPAExp!AO$23</f>
        <v>0.72137994660899996</v>
      </c>
      <c r="AR43" s="81">
        <f>1/1000*[1]PaperSectorMinusCoreVPAExp!AP$23</f>
        <v>0.69457275078549996</v>
      </c>
      <c r="AS43" s="81">
        <f>1/1000*[1]PaperSectorMinusCoreVPAExp!AQ$23</f>
        <v>0.59874732235499983</v>
      </c>
      <c r="AT43" s="81">
        <f>1/1000*[1]PaperSectorMinusCoreVPAExp!AR$23</f>
        <v>0.58884143615679996</v>
      </c>
      <c r="AU43" s="81">
        <f>1/1000*[1]PaperSectorMinusCoreVPAExp!AS$23</f>
        <v>0.61111104667469995</v>
      </c>
      <c r="AV43" s="81">
        <f>1/1000*[1]PaperSectorMinusCoreVPAExp!AT$23</f>
        <v>0.67905513676099993</v>
      </c>
      <c r="AW43" s="81">
        <f>1/1000*[1]PaperSectorMinusCoreVPAExp!AU$23</f>
        <v>2.4794818704166667E-3</v>
      </c>
      <c r="AX43" s="81">
        <f>1/1000*[1]PaperSectorMinusCoreVPAExp!AV$23</f>
        <v>0</v>
      </c>
      <c r="AY43" s="81">
        <f>1/1000*[1]PaperSectorMinusCoreVPAExp!AW$23</f>
        <v>0</v>
      </c>
      <c r="AZ43" s="81">
        <f>1/1000*[1]PaperSectorMinusCoreVPAExp!AX$23</f>
        <v>0</v>
      </c>
      <c r="BA43" s="81">
        <f>1/1000*[1]PaperSectorMinusCoreVPAExp!AY$23</f>
        <v>0</v>
      </c>
      <c r="BB43" s="81">
        <f>1/1000*[1]PaperSectorMinusCoreVPAExp!AZ$23</f>
        <v>0</v>
      </c>
      <c r="BC43" s="82">
        <f>1/1000*[1]PaperSectorMinusCoreVPAExp!BA$23</f>
        <v>0</v>
      </c>
      <c r="BD43" s="293"/>
    </row>
    <row r="44" spans="2:56">
      <c r="B44" s="5" t="s">
        <v>62</v>
      </c>
      <c r="C44" s="20">
        <f>1/$A$1*[1]PaperSectorMinusCoreVPAExp!B$67</f>
        <v>9.3682654261111109E-2</v>
      </c>
      <c r="D44" s="12">
        <f>1/$A$1*[1]PaperSectorMinusCoreVPAExp!C$67</f>
        <v>9.8455457779166686E-2</v>
      </c>
      <c r="E44" s="12">
        <f>1/$A$1*[1]PaperSectorMinusCoreVPAExp!D$67</f>
        <v>0.10065476340000001</v>
      </c>
      <c r="F44" s="12">
        <f>1/$A$1*[1]PaperSectorMinusCoreVPAExp!E$67</f>
        <v>0.10208275435</v>
      </c>
      <c r="G44" s="12">
        <f>1/$A$1*[1]PaperSectorMinusCoreVPAExp!F$67</f>
        <v>0.11750894959191927</v>
      </c>
      <c r="H44" s="12">
        <f>1/$A$1*[1]PaperSectorMinusCoreVPAExp!G$67</f>
        <v>0.14434675954805745</v>
      </c>
      <c r="I44" s="12">
        <f>1/$A$1*[1]PaperSectorMinusCoreVPAExp!H$67</f>
        <v>0.12177926386666663</v>
      </c>
      <c r="J44" s="12">
        <f>1/$A$1*[1]PaperSectorMinusCoreVPAExp!I$67</f>
        <v>0.13866048331388886</v>
      </c>
      <c r="K44" s="12">
        <f>1/$A$1*[1]PaperSectorMinusCoreVPAExp!J$67</f>
        <v>0.20056071646594789</v>
      </c>
      <c r="L44" s="12">
        <f>1/$A$1*[1]PaperSectorMinusCoreVPAExp!K$67</f>
        <v>0.20941739593333339</v>
      </c>
      <c r="M44" s="12">
        <f>1/$A$1*[1]PaperSectorMinusCoreVPAExp!L$67</f>
        <v>0.23347291991666672</v>
      </c>
      <c r="N44" s="12">
        <f>1/$A$1*[1]PaperSectorMinusCoreVPAExp!M$67</f>
        <v>0.20191365327692309</v>
      </c>
      <c r="O44" s="12">
        <f>1/$A$1*[1]PaperSectorMinusCoreVPAExp!N$67</f>
        <v>0.19999627118098284</v>
      </c>
      <c r="P44" s="12">
        <f>1/$A$1*[1]PaperSectorMinusCoreVPAExp!O$67</f>
        <v>0.19119520854974748</v>
      </c>
      <c r="Q44" s="12">
        <f>1/$A$1*[1]PaperSectorMinusCoreVPAExp!P$67</f>
        <v>0.17828890834861111</v>
      </c>
      <c r="R44" s="12">
        <f>1/$A$1*[1]PaperSectorMinusCoreVPAExp!Q$67</f>
        <v>0.18881162789292935</v>
      </c>
      <c r="S44" s="12">
        <f>1/$A$1*[1]PaperSectorMinusCoreVPAExp!R$67</f>
        <v>0.20206640824356054</v>
      </c>
      <c r="T44" s="12">
        <f>1/$A$1*[1]PaperSectorMinusCoreVPAExp!S$67</f>
        <v>3.1316800000000001E-4</v>
      </c>
      <c r="U44" s="12">
        <f>1/$A$1*[1]PaperSectorMinusCoreVPAExp!T$67</f>
        <v>5.5344598688506483E-2</v>
      </c>
      <c r="V44" s="12">
        <f>1/$A$1*[1]PaperSectorMinusCoreVPAExp!U$67</f>
        <v>1.7888888888888888E-8</v>
      </c>
      <c r="W44" s="12">
        <f>1/$A$1*[1]PaperSectorMinusCoreVPAExp!V$67</f>
        <v>1.7888888888888888E-8</v>
      </c>
      <c r="X44" s="12">
        <f>1/$A$1*[1]PaperSectorMinusCoreVPAExp!W$67</f>
        <v>1.7888888888888888E-8</v>
      </c>
      <c r="Y44" s="12">
        <f>1/$A$1*[1]PaperSectorMinusCoreVPAExp!X$67</f>
        <v>1.7888888888888888E-8</v>
      </c>
      <c r="Z44" s="12">
        <f>1/$A$1*[1]PaperSectorMinusCoreVPAExp!Y$67</f>
        <v>1.7888888888888888E-8</v>
      </c>
      <c r="AA44" s="12">
        <f>1/$A$1*[1]PaperSectorMinusCoreVPAExp!Z$67</f>
        <v>1.7888888888888888E-8</v>
      </c>
      <c r="AB44" s="12">
        <f>1/$A$1*[1]PaperSectorMinusCoreVPAExp!AA$67</f>
        <v>1.7888888888888888E-8</v>
      </c>
      <c r="AC44" s="269"/>
      <c r="AD44" s="20">
        <f>1/1000*[1]PaperSectorMinusCoreVPAExp!AB$67</f>
        <v>2.9675228501565003E-2</v>
      </c>
      <c r="AE44" s="12">
        <f>1/1000*[1]PaperSectorMinusCoreVPAExp!AC$67</f>
        <v>3.2061787701199995E-2</v>
      </c>
      <c r="AF44" s="12">
        <f>1/1000*[1]PaperSectorMinusCoreVPAExp!AD$67</f>
        <v>3.4773397003199993E-2</v>
      </c>
      <c r="AG44" s="12">
        <f>1/1000*[1]PaperSectorMinusCoreVPAExp!AE$67</f>
        <v>3.84362620096E-2</v>
      </c>
      <c r="AH44" s="12">
        <f>1/1000*[1]PaperSectorMinusCoreVPAExp!AF$67</f>
        <v>3.9073477604700001E-2</v>
      </c>
      <c r="AI44" s="12">
        <f>1/1000*[1]PaperSectorMinusCoreVPAExp!AG$67</f>
        <v>4.7969034913799995E-2</v>
      </c>
      <c r="AJ44" s="12">
        <f>1/1000*[1]PaperSectorMinusCoreVPAExp!AH$67</f>
        <v>4.7894416262E-2</v>
      </c>
      <c r="AK44" s="12">
        <f>1/1000*[1]PaperSectorMinusCoreVPAExp!AI$67</f>
        <v>6.8608511417500004E-2</v>
      </c>
      <c r="AL44" s="12">
        <f>1/1000*[1]PaperSectorMinusCoreVPAExp!AJ$67</f>
        <v>9.1494774821199998E-2</v>
      </c>
      <c r="AM44" s="12">
        <f>1/1000*[1]PaperSectorMinusCoreVPAExp!AK$67</f>
        <v>8.3483601823599998E-2</v>
      </c>
      <c r="AN44" s="12">
        <f>1/1000*[1]PaperSectorMinusCoreVPAExp!AL$67</f>
        <v>7.9040812486500009E-2</v>
      </c>
      <c r="AO44" s="12">
        <f>1/1000*[1]PaperSectorMinusCoreVPAExp!AM$67</f>
        <v>8.1729306143999994E-2</v>
      </c>
      <c r="AP44" s="12">
        <f>1/1000*[1]PaperSectorMinusCoreVPAExp!AN$67</f>
        <v>7.1740539059199984E-2</v>
      </c>
      <c r="AQ44" s="12">
        <f>1/1000*[1]PaperSectorMinusCoreVPAExp!AO$67</f>
        <v>7.1195095456800001E-2</v>
      </c>
      <c r="AR44" s="12">
        <f>1/1000*[1]PaperSectorMinusCoreVPAExp!AP$67</f>
        <v>6.7598906440499998E-2</v>
      </c>
      <c r="AS44" s="12">
        <f>1/1000*[1]PaperSectorMinusCoreVPAExp!AQ$67</f>
        <v>6.0681190062499994E-2</v>
      </c>
      <c r="AT44" s="12">
        <f>1/1000*[1]PaperSectorMinusCoreVPAExp!AR$67</f>
        <v>6.1436740025599998E-2</v>
      </c>
      <c r="AU44" s="12">
        <f>1/1000*[1]PaperSectorMinusCoreVPAExp!AS$67</f>
        <v>6.1243230877399996E-2</v>
      </c>
      <c r="AV44" s="12">
        <f>1/1000*[1]PaperSectorMinusCoreVPAExp!AT$67</f>
        <v>6.5960938008E-2</v>
      </c>
      <c r="AW44" s="12">
        <f>1/1000*[1]PaperSectorMinusCoreVPAExp!AU$67</f>
        <v>7.8370833333333333E-9</v>
      </c>
      <c r="AX44" s="12">
        <f>1/1000*[1]PaperSectorMinusCoreVPAExp!AV$67</f>
        <v>0</v>
      </c>
      <c r="AY44" s="12">
        <f>1/1000*[1]PaperSectorMinusCoreVPAExp!AW$67</f>
        <v>0</v>
      </c>
      <c r="AZ44" s="12">
        <f>1/1000*[1]PaperSectorMinusCoreVPAExp!AX$67</f>
        <v>0</v>
      </c>
      <c r="BA44" s="12">
        <f>1/1000*[1]PaperSectorMinusCoreVPAExp!AY$67</f>
        <v>0</v>
      </c>
      <c r="BB44" s="12">
        <f>1/1000*[1]PaperSectorMinusCoreVPAExp!AZ$67</f>
        <v>0</v>
      </c>
      <c r="BC44" s="76">
        <f>1/1000*[1]PaperSectorMinusCoreVPAExp!BA$67</f>
        <v>0</v>
      </c>
      <c r="BD44" s="293"/>
    </row>
    <row r="45" spans="2:56">
      <c r="B45" s="5" t="s">
        <v>46</v>
      </c>
      <c r="C45" s="20">
        <f>1/$A$1*[1]PaperSectorMinusCoreVPAExp!B$69</f>
        <v>0.11329504486313133</v>
      </c>
      <c r="D45" s="12">
        <f>1/$A$1*[1]PaperSectorMinusCoreVPAExp!C$69</f>
        <v>9.4075692543589745E-2</v>
      </c>
      <c r="E45" s="12">
        <f>1/$A$1*[1]PaperSectorMinusCoreVPAExp!D$69</f>
        <v>9.4725781499999995E-2</v>
      </c>
      <c r="F45" s="12">
        <f>1/$A$1*[1]PaperSectorMinusCoreVPAExp!E$69</f>
        <v>0.12403443755555552</v>
      </c>
      <c r="G45" s="12">
        <f>1/$A$1*[1]PaperSectorMinusCoreVPAExp!F$69</f>
        <v>0.14352910129090907</v>
      </c>
      <c r="H45" s="12">
        <f>1/$A$1*[1]PaperSectorMinusCoreVPAExp!G$69</f>
        <v>0.16282276943789828</v>
      </c>
      <c r="I45" s="12">
        <f>1/$A$1*[1]PaperSectorMinusCoreVPAExp!H$69</f>
        <v>0.16246875924166665</v>
      </c>
      <c r="J45" s="12">
        <f>1/$A$1*[1]PaperSectorMinusCoreVPAExp!I$69</f>
        <v>0.13208513152777782</v>
      </c>
      <c r="K45" s="12">
        <f>1/$A$1*[1]PaperSectorMinusCoreVPAExp!J$69</f>
        <v>9.9310243006274265E-2</v>
      </c>
      <c r="L45" s="12">
        <f>1/$A$1*[1]PaperSectorMinusCoreVPAExp!K$69</f>
        <v>8.790301891515151E-2</v>
      </c>
      <c r="M45" s="12">
        <f>1/$A$1*[1]PaperSectorMinusCoreVPAExp!L$69</f>
        <v>0.10849311336805556</v>
      </c>
      <c r="N45" s="12">
        <f>1/$A$1*[1]PaperSectorMinusCoreVPAExp!M$69</f>
        <v>0.11334635992796004</v>
      </c>
      <c r="O45" s="12">
        <f>1/$A$1*[1]PaperSectorMinusCoreVPAExp!N$69</f>
        <v>0.11842914884081197</v>
      </c>
      <c r="P45" s="12">
        <f>1/$A$1*[1]PaperSectorMinusCoreVPAExp!O$69</f>
        <v>0.10241406608094407</v>
      </c>
      <c r="Q45" s="12">
        <f>1/$A$1*[1]PaperSectorMinusCoreVPAExp!P$69</f>
        <v>7.8190273587499984E-2</v>
      </c>
      <c r="R45" s="12">
        <f>1/$A$1*[1]PaperSectorMinusCoreVPAExp!Q$69</f>
        <v>6.4308907453409073E-2</v>
      </c>
      <c r="S45" s="12">
        <f>1/$A$1*[1]PaperSectorMinusCoreVPAExp!R$69</f>
        <v>7.2584770732575785E-2</v>
      </c>
      <c r="T45" s="12">
        <f>1/$A$1*[1]PaperSectorMinusCoreVPAExp!S$69</f>
        <v>-2.3374260000000001E-3</v>
      </c>
      <c r="U45" s="12">
        <f>1/$A$1*[1]PaperSectorMinusCoreVPAExp!T$69</f>
        <v>6.0504648931649668E-2</v>
      </c>
      <c r="V45" s="12">
        <f>1/$A$1*[1]PaperSectorMinusCoreVPAExp!U$69</f>
        <v>-5.2905999999999991E-5</v>
      </c>
      <c r="W45" s="12">
        <f>1/$A$1*[1]PaperSectorMinusCoreVPAExp!V$69</f>
        <v>-5.2905999999999991E-5</v>
      </c>
      <c r="X45" s="12">
        <f>1/$A$1*[1]PaperSectorMinusCoreVPAExp!W$69</f>
        <v>-5.2905999999999991E-5</v>
      </c>
      <c r="Y45" s="12">
        <f>1/$A$1*[1]PaperSectorMinusCoreVPAExp!X$69</f>
        <v>-5.2905999999999991E-5</v>
      </c>
      <c r="Z45" s="12">
        <f>1/$A$1*[1]PaperSectorMinusCoreVPAExp!Y$69</f>
        <v>-5.2905999999999991E-5</v>
      </c>
      <c r="AA45" s="12">
        <f>1/$A$1*[1]PaperSectorMinusCoreVPAExp!Z$69</f>
        <v>-5.2905999999999991E-5</v>
      </c>
      <c r="AB45" s="12">
        <f>1/$A$1*[1]PaperSectorMinusCoreVPAExp!AA$69</f>
        <v>-5.2905999999999991E-5</v>
      </c>
      <c r="AC45" s="269"/>
      <c r="AD45" s="20">
        <f>1/1000*[1]PaperSectorMinusCoreVPAExp!AB$69</f>
        <v>4.1229939312759006E-2</v>
      </c>
      <c r="AE45" s="12">
        <f>1/1000*[1]PaperSectorMinusCoreVPAExp!AC$69</f>
        <v>3.5293091902400001E-2</v>
      </c>
      <c r="AF45" s="12">
        <f>1/1000*[1]PaperSectorMinusCoreVPAExp!AD$69</f>
        <v>3.6785616782399999E-2</v>
      </c>
      <c r="AG45" s="12">
        <f>1/1000*[1]PaperSectorMinusCoreVPAExp!AE$69</f>
        <v>5.2050972321599998E-2</v>
      </c>
      <c r="AH45" s="12">
        <f>1/1000*[1]PaperSectorMinusCoreVPAExp!AF$69</f>
        <v>6.5290768563999985E-2</v>
      </c>
      <c r="AI45" s="12">
        <f>1/1000*[1]PaperSectorMinusCoreVPAExp!AG$69</f>
        <v>7.0213462047300002E-2</v>
      </c>
      <c r="AJ45" s="12">
        <f>1/1000*[1]PaperSectorMinusCoreVPAExp!AH$69</f>
        <v>7.1977052781200007E-2</v>
      </c>
      <c r="AK45" s="12">
        <f>1/1000*[1]PaperSectorMinusCoreVPAExp!AI$69</f>
        <v>7.5599696424000024E-2</v>
      </c>
      <c r="AL45" s="12">
        <f>1/1000*[1]PaperSectorMinusCoreVPAExp!AJ$69</f>
        <v>6.3722082011600012E-2</v>
      </c>
      <c r="AM45" s="12">
        <f>1/1000*[1]PaperSectorMinusCoreVPAExp!AK$69</f>
        <v>5.3899003941200001E-2</v>
      </c>
      <c r="AN45" s="12">
        <f>1/1000*[1]PaperSectorMinusCoreVPAExp!AL$69</f>
        <v>5.5295401715100001E-2</v>
      </c>
      <c r="AO45" s="12">
        <f>1/1000*[1]PaperSectorMinusCoreVPAExp!AM$69</f>
        <v>5.2382066640000002E-2</v>
      </c>
      <c r="AP45" s="12">
        <f>1/1000*[1]PaperSectorMinusCoreVPAExp!AN$69</f>
        <v>5.0218605007999996E-2</v>
      </c>
      <c r="AQ45" s="12">
        <f>1/1000*[1]PaperSectorMinusCoreVPAExp!AO$69</f>
        <v>4.7219206307400001E-2</v>
      </c>
      <c r="AR45" s="12">
        <f>1/1000*[1]PaperSectorMinusCoreVPAExp!AP$69</f>
        <v>4.12567973305E-2</v>
      </c>
      <c r="AS45" s="12">
        <f>1/1000*[1]PaperSectorMinusCoreVPAExp!AQ$69</f>
        <v>3.1167059916999994E-2</v>
      </c>
      <c r="AT45" s="12">
        <f>1/1000*[1]PaperSectorMinusCoreVPAExp!AR$69</f>
        <v>3.4707813609899996E-2</v>
      </c>
      <c r="AU45" s="12">
        <f>1/1000*[1]PaperSectorMinusCoreVPAExp!AS$69</f>
        <v>3.1857765939999998E-2</v>
      </c>
      <c r="AV45" s="12">
        <f>1/1000*[1]PaperSectorMinusCoreVPAExp!AT$69</f>
        <v>3.6888759390000005E-2</v>
      </c>
      <c r="AW45" s="12">
        <f>1/1000*[1]PaperSectorMinusCoreVPAExp!AU$69</f>
        <v>-3.9006283333333326E-6</v>
      </c>
      <c r="AX45" s="12">
        <f>1/1000*[1]PaperSectorMinusCoreVPAExp!AV$69</f>
        <v>0</v>
      </c>
      <c r="AY45" s="12">
        <f>1/1000*[1]PaperSectorMinusCoreVPAExp!AW$69</f>
        <v>0</v>
      </c>
      <c r="AZ45" s="12">
        <f>1/1000*[1]PaperSectorMinusCoreVPAExp!AX$69</f>
        <v>0</v>
      </c>
      <c r="BA45" s="12">
        <f>1/1000*[1]PaperSectorMinusCoreVPAExp!AY$69</f>
        <v>0</v>
      </c>
      <c r="BB45" s="12">
        <f>1/1000*[1]PaperSectorMinusCoreVPAExp!AZ$69</f>
        <v>0</v>
      </c>
      <c r="BC45" s="76">
        <f>1/1000*[1]PaperSectorMinusCoreVPAExp!BA$69</f>
        <v>0</v>
      </c>
      <c r="BD45" s="293"/>
    </row>
    <row r="46" spans="2:56">
      <c r="B46" s="5" t="s">
        <v>59</v>
      </c>
      <c r="C46" s="20">
        <f>1/$A$1*[1]PaperSectorMinusCoreVPAExp!B$84</f>
        <v>4.0451002401709381E-2</v>
      </c>
      <c r="D46" s="12">
        <f>1/$A$1*[1]PaperSectorMinusCoreVPAExp!C$84</f>
        <v>4.4718972079166676E-2</v>
      </c>
      <c r="E46" s="12">
        <f>1/$A$1*[1]PaperSectorMinusCoreVPAExp!D$84</f>
        <v>3.2972418058333321E-2</v>
      </c>
      <c r="F46" s="12">
        <f>1/$A$1*[1]PaperSectorMinusCoreVPAExp!E$84</f>
        <v>3.8661747551515156E-2</v>
      </c>
      <c r="G46" s="12">
        <f>1/$A$1*[1]PaperSectorMinusCoreVPAExp!F$84</f>
        <v>4.2174662863636365E-2</v>
      </c>
      <c r="H46" s="12">
        <f>1/$A$1*[1]PaperSectorMinusCoreVPAExp!G$84</f>
        <v>4.9621223951010096E-2</v>
      </c>
      <c r="I46" s="12">
        <f>1/$A$1*[1]PaperSectorMinusCoreVPAExp!H$84</f>
        <v>6.3475376558333338E-2</v>
      </c>
      <c r="J46" s="12">
        <f>1/$A$1*[1]PaperSectorMinusCoreVPAExp!I$84</f>
        <v>0.22739900481666667</v>
      </c>
      <c r="K46" s="12">
        <f>1/$A$1*[1]PaperSectorMinusCoreVPAExp!J$84</f>
        <v>4.324357168092461E-2</v>
      </c>
      <c r="L46" s="12">
        <f>1/$A$1*[1]PaperSectorMinusCoreVPAExp!K$84</f>
        <v>3.5430997523863646E-2</v>
      </c>
      <c r="M46" s="12">
        <f>1/$A$1*[1]PaperSectorMinusCoreVPAExp!L$84</f>
        <v>2.7839219479166684E-2</v>
      </c>
      <c r="N46" s="12">
        <f>1/$A$1*[1]PaperSectorMinusCoreVPAExp!M$84</f>
        <v>3.1299855450659872E-2</v>
      </c>
      <c r="O46" s="12">
        <f>1/$A$1*[1]PaperSectorMinusCoreVPAExp!N$84</f>
        <v>9.8672735814529899E-2</v>
      </c>
      <c r="P46" s="12">
        <f>1/$A$1*[1]PaperSectorMinusCoreVPAExp!O$84</f>
        <v>2.3746673524650347E-2</v>
      </c>
      <c r="Q46" s="12">
        <f>1/$A$1*[1]PaperSectorMinusCoreVPAExp!P$84</f>
        <v>1.9915731811111115E-2</v>
      </c>
      <c r="R46" s="12">
        <f>1/$A$1*[1]PaperSectorMinusCoreVPAExp!Q$84</f>
        <v>1.8104378521998841E-2</v>
      </c>
      <c r="S46" s="12">
        <f>1/$A$1*[1]PaperSectorMinusCoreVPAExp!R$84</f>
        <v>2.0739887909469703E-2</v>
      </c>
      <c r="T46" s="12">
        <f>1/$A$1*[1]PaperSectorMinusCoreVPAExp!S$84</f>
        <v>0</v>
      </c>
      <c r="U46" s="12">
        <f>1/$A$1*[1]PaperSectorMinusCoreVPAExp!T$84</f>
        <v>1.0047661803888891E-2</v>
      </c>
      <c r="V46" s="12">
        <f>1/$A$1*[1]PaperSectorMinusCoreVPAExp!U$84</f>
        <v>0</v>
      </c>
      <c r="W46" s="12">
        <f>1/$A$1*[1]PaperSectorMinusCoreVPAExp!V$84</f>
        <v>0</v>
      </c>
      <c r="X46" s="12">
        <f>1/$A$1*[1]PaperSectorMinusCoreVPAExp!W$84</f>
        <v>0</v>
      </c>
      <c r="Y46" s="12">
        <f>1/$A$1*[1]PaperSectorMinusCoreVPAExp!X$84</f>
        <v>0</v>
      </c>
      <c r="Z46" s="12">
        <f>1/$A$1*[1]PaperSectorMinusCoreVPAExp!Y$84</f>
        <v>0</v>
      </c>
      <c r="AA46" s="12">
        <f>1/$A$1*[1]PaperSectorMinusCoreVPAExp!Z$84</f>
        <v>0</v>
      </c>
      <c r="AB46" s="12">
        <f>1/$A$1*[1]PaperSectorMinusCoreVPAExp!AA$84</f>
        <v>0</v>
      </c>
      <c r="AC46" s="269"/>
      <c r="AD46" s="20">
        <f>1/1000*[1]PaperSectorMinusCoreVPAExp!AB$84</f>
        <v>2.3500528318077002E-2</v>
      </c>
      <c r="AE46" s="12">
        <f>1/1000*[1]PaperSectorMinusCoreVPAExp!AC$84</f>
        <v>2.5152189816799998E-2</v>
      </c>
      <c r="AF46" s="12">
        <f>1/1000*[1]PaperSectorMinusCoreVPAExp!AD$84</f>
        <v>2.1414147431999996E-2</v>
      </c>
      <c r="AG46" s="12">
        <f>1/1000*[1]PaperSectorMinusCoreVPAExp!AE$84</f>
        <v>2.2844356628800001E-2</v>
      </c>
      <c r="AH46" s="12">
        <f>1/1000*[1]PaperSectorMinusCoreVPAExp!AF$84</f>
        <v>2.5818781472399997E-2</v>
      </c>
      <c r="AI46" s="12">
        <f>1/1000*[1]PaperSectorMinusCoreVPAExp!AG$84</f>
        <v>3.1168586591999999E-2</v>
      </c>
      <c r="AJ46" s="12">
        <f>1/1000*[1]PaperSectorMinusCoreVPAExp!AH$84</f>
        <v>3.5545511159199995E-2</v>
      </c>
      <c r="AK46" s="12">
        <f>1/1000*[1]PaperSectorMinusCoreVPAExp!AI$84</f>
        <v>3.8779835201E-2</v>
      </c>
      <c r="AL46" s="12">
        <f>1/1000*[1]PaperSectorMinusCoreVPAExp!AJ$84</f>
        <v>3.6100188855199999E-2</v>
      </c>
      <c r="AM46" s="12">
        <f>1/1000*[1]PaperSectorMinusCoreVPAExp!AK$84</f>
        <v>2.5826596611200004E-2</v>
      </c>
      <c r="AN46" s="12">
        <f>1/1000*[1]PaperSectorMinusCoreVPAExp!AL$84</f>
        <v>2.2138301781E-2</v>
      </c>
      <c r="AO46" s="12">
        <f>1/1000*[1]PaperSectorMinusCoreVPAExp!AM$84</f>
        <v>2.6658365999999999E-2</v>
      </c>
      <c r="AP46" s="12">
        <f>1/1000*[1]PaperSectorMinusCoreVPAExp!AN$84</f>
        <v>3.4704174771199997E-2</v>
      </c>
      <c r="AQ46" s="12">
        <f>1/1000*[1]PaperSectorMinusCoreVPAExp!AO$84</f>
        <v>1.9585863896100002E-2</v>
      </c>
      <c r="AR46" s="12">
        <f>1/1000*[1]PaperSectorMinusCoreVPAExp!AP$84</f>
        <v>1.5900002129500001E-2</v>
      </c>
      <c r="AS46" s="12">
        <f>1/1000*[1]PaperSectorMinusCoreVPAExp!AQ$84</f>
        <v>1.2419556603999999E-2</v>
      </c>
      <c r="AT46" s="12">
        <f>1/1000*[1]PaperSectorMinusCoreVPAExp!AR$84</f>
        <v>1.2371520223200001E-2</v>
      </c>
      <c r="AU46" s="12">
        <f>1/1000*[1]PaperSectorMinusCoreVPAExp!AS$84</f>
        <v>1.3706384620499999E-2</v>
      </c>
      <c r="AV46" s="12">
        <f>1/1000*[1]PaperSectorMinusCoreVPAExp!AT$84</f>
        <v>1.4753511408999999E-2</v>
      </c>
      <c r="AW46" s="12">
        <f>1/1000*[1]PaperSectorMinusCoreVPAExp!AU$84</f>
        <v>0</v>
      </c>
      <c r="AX46" s="12">
        <f>1/1000*[1]PaperSectorMinusCoreVPAExp!AV$84</f>
        <v>0</v>
      </c>
      <c r="AY46" s="12">
        <f>1/1000*[1]PaperSectorMinusCoreVPAExp!AW$84</f>
        <v>0</v>
      </c>
      <c r="AZ46" s="12">
        <f>1/1000*[1]PaperSectorMinusCoreVPAExp!AX$84</f>
        <v>0</v>
      </c>
      <c r="BA46" s="12">
        <f>1/1000*[1]PaperSectorMinusCoreVPAExp!AY$84</f>
        <v>0</v>
      </c>
      <c r="BB46" s="12">
        <f>1/1000*[1]PaperSectorMinusCoreVPAExp!AZ$84</f>
        <v>0</v>
      </c>
      <c r="BC46" s="76">
        <f>1/1000*[1]PaperSectorMinusCoreVPAExp!BA$84</f>
        <v>0</v>
      </c>
      <c r="BD46" s="293"/>
    </row>
    <row r="47" spans="2:56">
      <c r="B47" s="5" t="s">
        <v>37</v>
      </c>
      <c r="C47" s="20">
        <f>1/$A$1*[1]PaperSectorMinusCoreVPAExp!B$91</f>
        <v>4.8415196730666663</v>
      </c>
      <c r="D47" s="81">
        <f>1/$A$1*[1]PaperSectorMinusCoreVPAExp!C$91</f>
        <v>4.1973564478301268</v>
      </c>
      <c r="E47" s="81">
        <f>1/$A$1*[1]PaperSectorMinusCoreVPAExp!D$91</f>
        <v>4.6014460296375006</v>
      </c>
      <c r="F47" s="81">
        <f>1/$A$1*[1]PaperSectorMinusCoreVPAExp!E$91</f>
        <v>4.9265091341848493</v>
      </c>
      <c r="G47" s="81">
        <f>1/$A$1*[1]PaperSectorMinusCoreVPAExp!F$91</f>
        <v>5.0535976351568186</v>
      </c>
      <c r="H47" s="81">
        <f>1/$A$1*[1]PaperSectorMinusCoreVPAExp!G$91</f>
        <v>4.8802775579340318</v>
      </c>
      <c r="I47" s="81">
        <f>1/$A$1*[1]PaperSectorMinusCoreVPAExp!H$91</f>
        <v>4.7354284571500012</v>
      </c>
      <c r="J47" s="81">
        <f>1/$A$1*[1]PaperSectorMinusCoreVPAExp!I$91</f>
        <v>4.8273816707222217</v>
      </c>
      <c r="K47" s="81">
        <f>1/$A$1*[1]PaperSectorMinusCoreVPAExp!J$91</f>
        <v>4.5318981359973129</v>
      </c>
      <c r="L47" s="81">
        <f>1/$A$1*[1]PaperSectorMinusCoreVPAExp!K$91</f>
        <v>4.1653581622488645</v>
      </c>
      <c r="M47" s="81">
        <f>1/$A$1*[1]PaperSectorMinusCoreVPAExp!L$91</f>
        <v>4.4198900813472219</v>
      </c>
      <c r="N47" s="81">
        <f>1/$A$1*[1]PaperSectorMinusCoreVPAExp!M$91</f>
        <v>4.8994754150089737</v>
      </c>
      <c r="O47" s="81">
        <f>1/$A$1*[1]PaperSectorMinusCoreVPAExp!N$91</f>
        <v>5.1758918185350433</v>
      </c>
      <c r="P47" s="81">
        <f>1/$A$1*[1]PaperSectorMinusCoreVPAExp!O$91</f>
        <v>5.3305781147278166</v>
      </c>
      <c r="Q47" s="81">
        <f>1/$A$1*[1]PaperSectorMinusCoreVPAExp!P$91</f>
        <v>5.3853779336249996</v>
      </c>
      <c r="R47" s="81">
        <f>1/$A$1*[1]PaperSectorMinusCoreVPAExp!Q$91</f>
        <v>5.0304530911439391</v>
      </c>
      <c r="S47" s="81">
        <f>1/$A$1*[1]PaperSectorMinusCoreVPAExp!R$91</f>
        <v>5.0185402726818173</v>
      </c>
      <c r="T47" s="81">
        <f>1/$A$1*[1]PaperSectorMinusCoreVPAExp!S$91</f>
        <v>0.25284517299999998</v>
      </c>
      <c r="U47" s="81">
        <f>1/$A$1*[1]PaperSectorMinusCoreVPAExp!T$91</f>
        <v>1.917899479033276</v>
      </c>
      <c r="V47" s="81">
        <f>1/$A$1*[1]PaperSectorMinusCoreVPAExp!U$91</f>
        <v>-6.4169000000000032E-4</v>
      </c>
      <c r="W47" s="81">
        <f>1/$A$1*[1]PaperSectorMinusCoreVPAExp!V$91</f>
        <v>-6.4169000000000032E-4</v>
      </c>
      <c r="X47" s="81">
        <f>1/$A$1*[1]PaperSectorMinusCoreVPAExp!W$91</f>
        <v>-6.4169000000000032E-4</v>
      </c>
      <c r="Y47" s="81">
        <f>1/$A$1*[1]PaperSectorMinusCoreVPAExp!X$91</f>
        <v>-6.4169000000000032E-4</v>
      </c>
      <c r="Z47" s="81">
        <f>1/$A$1*[1]PaperSectorMinusCoreVPAExp!Y$91</f>
        <v>-6.4169000000000032E-4</v>
      </c>
      <c r="AA47" s="81">
        <f>1/$A$1*[1]PaperSectorMinusCoreVPAExp!Z$91</f>
        <v>-6.4169000000000032E-4</v>
      </c>
      <c r="AB47" s="81">
        <f>1/$A$1*[1]PaperSectorMinusCoreVPAExp!AA$91</f>
        <v>-6.4169000000000032E-4</v>
      </c>
      <c r="AC47" s="156"/>
      <c r="AD47" s="89">
        <f>1/1000*[1]PaperSectorMinusCoreVPAExp!AB$91</f>
        <v>1.103036640107496</v>
      </c>
      <c r="AE47" s="81">
        <f>1/1000*[1]PaperSectorMinusCoreVPAExp!AC$91</f>
        <v>1.0291705425732001</v>
      </c>
      <c r="AF47" s="81">
        <f>1/1000*[1]PaperSectorMinusCoreVPAExp!AD$91</f>
        <v>1.0929768927167998</v>
      </c>
      <c r="AG47" s="81">
        <f>1/1000*[1]PaperSectorMinusCoreVPAExp!AE$91</f>
        <v>1.3498093003583997</v>
      </c>
      <c r="AH47" s="81">
        <f>1/1000*[1]PaperSectorMinusCoreVPAExp!AF$91</f>
        <v>1.4500732580306002</v>
      </c>
      <c r="AI47" s="81">
        <f>1/1000*[1]PaperSectorMinusCoreVPAExp!AG$91</f>
        <v>1.4376767459769002</v>
      </c>
      <c r="AJ47" s="81">
        <f>1/1000*[1]PaperSectorMinusCoreVPAExp!AH$91</f>
        <v>1.4647076453452001</v>
      </c>
      <c r="AK47" s="81">
        <f>1/1000*[1]PaperSectorMinusCoreVPAExp!AI$91</f>
        <v>1.667348852752</v>
      </c>
      <c r="AL47" s="81">
        <f>1/1000*[1]PaperSectorMinusCoreVPAExp!AJ$91</f>
        <v>1.6998520949292</v>
      </c>
      <c r="AM47" s="81">
        <f>1/1000*[1]PaperSectorMinusCoreVPAExp!AK$91</f>
        <v>1.4663373964668001</v>
      </c>
      <c r="AN47" s="81">
        <f>1/1000*[1]PaperSectorMinusCoreVPAExp!AL$91</f>
        <v>1.4963668609662002</v>
      </c>
      <c r="AO47" s="81">
        <f>1/1000*[1]PaperSectorMinusCoreVPAExp!AM$91</f>
        <v>1.7693925699839996</v>
      </c>
      <c r="AP47" s="81">
        <f>1/1000*[1]PaperSectorMinusCoreVPAExp!AN$91</f>
        <v>1.5895833061152</v>
      </c>
      <c r="AQ47" s="81">
        <f>1/1000*[1]PaperSectorMinusCoreVPAExp!AO$91</f>
        <v>1.6807401480366002</v>
      </c>
      <c r="AR47" s="81">
        <f>1/1000*[1]PaperSectorMinusCoreVPAExp!AP$91</f>
        <v>1.6398853959209998</v>
      </c>
      <c r="AS47" s="81">
        <f>1/1000*[1]PaperSectorMinusCoreVPAExp!AQ$91</f>
        <v>1.3275305122379999</v>
      </c>
      <c r="AT47" s="81">
        <f>1/1000*[1]PaperSectorMinusCoreVPAExp!AR$91</f>
        <v>1.3073140753788999</v>
      </c>
      <c r="AU47" s="81">
        <f>1/1000*[1]PaperSectorMinusCoreVPAExp!AS$91</f>
        <v>1.3182552773533001</v>
      </c>
      <c r="AV47" s="81">
        <f>1/1000*[1]PaperSectorMinusCoreVPAExp!AT$91</f>
        <v>1.4377232160490001</v>
      </c>
      <c r="AW47" s="81">
        <f>1/1000*[1]PaperSectorMinusCoreVPAExp!AU$91</f>
        <v>-2.6446349666666672E-4</v>
      </c>
      <c r="AX47" s="81">
        <f>1/1000*[1]PaperSectorMinusCoreVPAExp!AV$91</f>
        <v>0</v>
      </c>
      <c r="AY47" s="81">
        <f>1/1000*[1]PaperSectorMinusCoreVPAExp!AW$91</f>
        <v>0</v>
      </c>
      <c r="AZ47" s="81">
        <f>1/1000*[1]PaperSectorMinusCoreVPAExp!AX$91</f>
        <v>0</v>
      </c>
      <c r="BA47" s="81">
        <f>1/1000*[1]PaperSectorMinusCoreVPAExp!AY$91</f>
        <v>0</v>
      </c>
      <c r="BB47" s="81">
        <f>1/1000*[1]PaperSectorMinusCoreVPAExp!AZ$91</f>
        <v>0</v>
      </c>
      <c r="BC47" s="82">
        <f>1/1000*[1]PaperSectorMinusCoreVPAExp!BA$91</f>
        <v>0</v>
      </c>
      <c r="BD47" s="293"/>
    </row>
    <row r="48" spans="2:56">
      <c r="B48" s="5" t="s">
        <v>120</v>
      </c>
      <c r="C48" s="20">
        <f>1/$A$1*[1]PaperSectorMinusCoreVPAExp!B$94</f>
        <v>0.18028028687072653</v>
      </c>
      <c r="D48" s="12">
        <f>1/$A$1*[1]PaperSectorMinusCoreVPAExp!C$94</f>
        <v>0.18151505616666672</v>
      </c>
      <c r="E48" s="12">
        <f>1/$A$1*[1]PaperSectorMinusCoreVPAExp!D$94</f>
        <v>0.16744994150416673</v>
      </c>
      <c r="F48" s="12">
        <f>1/$A$1*[1]PaperSectorMinusCoreVPAExp!E$94</f>
        <v>0.2066502184371212</v>
      </c>
      <c r="G48" s="12">
        <f>1/$A$1*[1]PaperSectorMinusCoreVPAExp!F$94</f>
        <v>0.21044141287550494</v>
      </c>
      <c r="H48" s="12">
        <f>1/$A$1*[1]PaperSectorMinusCoreVPAExp!G$94</f>
        <v>0.19774040453430455</v>
      </c>
      <c r="I48" s="12">
        <f>1/$A$1*[1]PaperSectorMinusCoreVPAExp!H$94</f>
        <v>0.26906509556666669</v>
      </c>
      <c r="J48" s="12">
        <f>1/$A$1*[1]PaperSectorMinusCoreVPAExp!I$94</f>
        <v>0.25021173265555557</v>
      </c>
      <c r="K48" s="12">
        <f>1/$A$1*[1]PaperSectorMinusCoreVPAExp!J$94</f>
        <v>0.18164977075753969</v>
      </c>
      <c r="L48" s="12">
        <f>1/$A$1*[1]PaperSectorMinusCoreVPAExp!K$94</f>
        <v>9.564824015909093E-2</v>
      </c>
      <c r="M48" s="12">
        <f>1/$A$1*[1]PaperSectorMinusCoreVPAExp!L$94</f>
        <v>9.461247785416671E-2</v>
      </c>
      <c r="N48" s="12">
        <f>1/$A$1*[1]PaperSectorMinusCoreVPAExp!M$94</f>
        <v>9.0288886380788066E-2</v>
      </c>
      <c r="O48" s="12">
        <f>1/$A$1*[1]PaperSectorMinusCoreVPAExp!N$94</f>
        <v>5.176917943473193E-2</v>
      </c>
      <c r="P48" s="12">
        <f>1/$A$1*[1]PaperSectorMinusCoreVPAExp!O$94</f>
        <v>4.4895755711810405E-2</v>
      </c>
      <c r="Q48" s="12">
        <f>1/$A$1*[1]PaperSectorMinusCoreVPAExp!P$94</f>
        <v>3.8470608394444432E-2</v>
      </c>
      <c r="R48" s="12">
        <f>1/$A$1*[1]PaperSectorMinusCoreVPAExp!Q$94</f>
        <v>3.602961704962121E-2</v>
      </c>
      <c r="S48" s="12">
        <f>1/$A$1*[1]PaperSectorMinusCoreVPAExp!R$94</f>
        <v>4.6978399338257565E-2</v>
      </c>
      <c r="T48" s="12">
        <f>1/$A$1*[1]PaperSectorMinusCoreVPAExp!S$94</f>
        <v>3.0057549999999998E-4</v>
      </c>
      <c r="U48" s="12">
        <f>1/$A$1*[1]PaperSectorMinusCoreVPAExp!T$94</f>
        <v>5.5924445868859333E-3</v>
      </c>
      <c r="V48" s="12">
        <f>1/$A$1*[1]PaperSectorMinusCoreVPAExp!U$94</f>
        <v>0</v>
      </c>
      <c r="W48" s="12">
        <f>1/$A$1*[1]PaperSectorMinusCoreVPAExp!V$94</f>
        <v>0</v>
      </c>
      <c r="X48" s="12">
        <f>1/$A$1*[1]PaperSectorMinusCoreVPAExp!W$94</f>
        <v>0</v>
      </c>
      <c r="Y48" s="12">
        <f>1/$A$1*[1]PaperSectorMinusCoreVPAExp!X$94</f>
        <v>0</v>
      </c>
      <c r="Z48" s="12">
        <f>1/$A$1*[1]PaperSectorMinusCoreVPAExp!Y$94</f>
        <v>0</v>
      </c>
      <c r="AA48" s="12">
        <f>1/$A$1*[1]PaperSectorMinusCoreVPAExp!Z$94</f>
        <v>0</v>
      </c>
      <c r="AB48" s="12">
        <f>1/$A$1*[1]PaperSectorMinusCoreVPAExp!AA$94</f>
        <v>0</v>
      </c>
      <c r="AC48" s="269"/>
      <c r="AD48" s="20">
        <f>1/1000*[1]PaperSectorMinusCoreVPAExp!AB$94</f>
        <v>6.0858574795727996E-2</v>
      </c>
      <c r="AE48" s="12">
        <f>1/1000*[1]PaperSectorMinusCoreVPAExp!AC$94</f>
        <v>5.3232847441999992E-2</v>
      </c>
      <c r="AF48" s="12">
        <f>1/1000*[1]PaperSectorMinusCoreVPAExp!AD$94</f>
        <v>5.0350743331199994E-2</v>
      </c>
      <c r="AG48" s="12">
        <f>1/1000*[1]PaperSectorMinusCoreVPAExp!AE$94</f>
        <v>6.2488494768000002E-2</v>
      </c>
      <c r="AH48" s="12">
        <f>1/1000*[1]PaperSectorMinusCoreVPAExp!AF$94</f>
        <v>6.2463687375599999E-2</v>
      </c>
      <c r="AI48" s="12">
        <f>1/1000*[1]PaperSectorMinusCoreVPAExp!AG$94</f>
        <v>5.9209866573000001E-2</v>
      </c>
      <c r="AJ48" s="12">
        <f>1/1000*[1]PaperSectorMinusCoreVPAExp!AH$94</f>
        <v>8.6019416993999995E-2</v>
      </c>
      <c r="AK48" s="12">
        <f>1/1000*[1]PaperSectorMinusCoreVPAExp!AI$94</f>
        <v>9.6276667020499987E-2</v>
      </c>
      <c r="AL48" s="12">
        <f>1/1000*[1]PaperSectorMinusCoreVPAExp!AJ$94</f>
        <v>7.61825289988E-2</v>
      </c>
      <c r="AM48" s="12">
        <f>1/1000*[1]PaperSectorMinusCoreVPAExp!AK$94</f>
        <v>5.0618308809199992E-2</v>
      </c>
      <c r="AN48" s="12">
        <f>1/1000*[1]PaperSectorMinusCoreVPAExp!AL$94</f>
        <v>3.9933996140700007E-2</v>
      </c>
      <c r="AO48" s="12">
        <f>1/1000*[1]PaperSectorMinusCoreVPAExp!AM$94</f>
        <v>4.8060361823999989E-2</v>
      </c>
      <c r="AP48" s="12">
        <f>1/1000*[1]PaperSectorMinusCoreVPAExp!AN$94</f>
        <v>2.7393783542399998E-2</v>
      </c>
      <c r="AQ48" s="12">
        <f>1/1000*[1]PaperSectorMinusCoreVPAExp!AO$94</f>
        <v>3.0093756565500004E-2</v>
      </c>
      <c r="AR48" s="12">
        <f>1/1000*[1]PaperSectorMinusCoreVPAExp!AP$94</f>
        <v>2.7330012265499998E-2</v>
      </c>
      <c r="AS48" s="12">
        <f>1/1000*[1]PaperSectorMinusCoreVPAExp!AQ$94</f>
        <v>2.2626835668499996E-2</v>
      </c>
      <c r="AT48" s="12">
        <f>1/1000*[1]PaperSectorMinusCoreVPAExp!AR$94</f>
        <v>2.5301411723800002E-2</v>
      </c>
      <c r="AU48" s="12">
        <f>1/1000*[1]PaperSectorMinusCoreVPAExp!AS$94</f>
        <v>3.3068380702499997E-2</v>
      </c>
      <c r="AV48" s="12">
        <f>1/1000*[1]PaperSectorMinusCoreVPAExp!AT$94</f>
        <v>3.7741763802999997E-2</v>
      </c>
      <c r="AW48" s="12">
        <f>1/1000*[1]PaperSectorMinusCoreVPAExp!AU$94</f>
        <v>0</v>
      </c>
      <c r="AX48" s="12">
        <f>1/1000*[1]PaperSectorMinusCoreVPAExp!AV$94</f>
        <v>0</v>
      </c>
      <c r="AY48" s="12">
        <f>1/1000*[1]PaperSectorMinusCoreVPAExp!AW$94</f>
        <v>0</v>
      </c>
      <c r="AZ48" s="12">
        <f>1/1000*[1]PaperSectorMinusCoreVPAExp!AX$94</f>
        <v>0</v>
      </c>
      <c r="BA48" s="12">
        <f>1/1000*[1]PaperSectorMinusCoreVPAExp!AY$94</f>
        <v>0</v>
      </c>
      <c r="BB48" s="12">
        <f>1/1000*[1]PaperSectorMinusCoreVPAExp!AZ$94</f>
        <v>0</v>
      </c>
      <c r="BC48" s="76">
        <f>1/1000*[1]PaperSectorMinusCoreVPAExp!BA$94</f>
        <v>0</v>
      </c>
      <c r="BD48" s="293"/>
    </row>
    <row r="49" spans="2:56">
      <c r="B49" s="5" t="s">
        <v>92</v>
      </c>
      <c r="C49" s="20">
        <f>1/$A$1*[1]PaperSectorMinusCoreVPAExp!B$106</f>
        <v>6.5284321888888885E-2</v>
      </c>
      <c r="D49" s="12">
        <f>1/$A$1*[1]PaperSectorMinusCoreVPAExp!C$106</f>
        <v>8.2552562025000012E-2</v>
      </c>
      <c r="E49" s="12">
        <f>1/$A$1*[1]PaperSectorMinusCoreVPAExp!D$106</f>
        <v>7.5549470183333356E-2</v>
      </c>
      <c r="F49" s="12">
        <f>1/$A$1*[1]PaperSectorMinusCoreVPAExp!E$106</f>
        <v>8.7079060544444448E-2</v>
      </c>
      <c r="G49" s="12">
        <f>1/$A$1*[1]PaperSectorMinusCoreVPAExp!F$106</f>
        <v>0.11934582550833329</v>
      </c>
      <c r="H49" s="12">
        <f>1/$A$1*[1]PaperSectorMinusCoreVPAExp!G$106</f>
        <v>0.1306968833511461</v>
      </c>
      <c r="I49" s="12">
        <f>1/$A$1*[1]PaperSectorMinusCoreVPAExp!H$106</f>
        <v>0.10197934379166664</v>
      </c>
      <c r="J49" s="12">
        <f>1/$A$1*[1]PaperSectorMinusCoreVPAExp!I$106</f>
        <v>8.0443223627777796E-2</v>
      </c>
      <c r="K49" s="12">
        <f>1/$A$1*[1]PaperSectorMinusCoreVPAExp!J$106</f>
        <v>0.10038005443965062</v>
      </c>
      <c r="L49" s="12">
        <f>1/$A$1*[1]PaperSectorMinusCoreVPAExp!K$106</f>
        <v>9.775621132967173E-2</v>
      </c>
      <c r="M49" s="12">
        <f>1/$A$1*[1]PaperSectorMinusCoreVPAExp!L$106</f>
        <v>0.11097437553308824</v>
      </c>
      <c r="N49" s="12">
        <f>1/$A$1*[1]PaperSectorMinusCoreVPAExp!M$106</f>
        <v>7.6954314334162929E-2</v>
      </c>
      <c r="O49" s="12">
        <f>1/$A$1*[1]PaperSectorMinusCoreVPAExp!N$106</f>
        <v>9.6915365679700854E-2</v>
      </c>
      <c r="P49" s="12">
        <f>1/$A$1*[1]PaperSectorMinusCoreVPAExp!O$106</f>
        <v>9.9420777222474749E-2</v>
      </c>
      <c r="Q49" s="12">
        <f>1/$A$1*[1]PaperSectorMinusCoreVPAExp!P$106</f>
        <v>5.6669004219444458E-2</v>
      </c>
      <c r="R49" s="12">
        <f>1/$A$1*[1]PaperSectorMinusCoreVPAExp!Q$106</f>
        <v>5.5058989674116147E-2</v>
      </c>
      <c r="S49" s="12">
        <f>1/$A$1*[1]PaperSectorMinusCoreVPAExp!R$106</f>
        <v>6.7176323040530256E-2</v>
      </c>
      <c r="T49" s="12">
        <f>1/$A$1*[1]PaperSectorMinusCoreVPAExp!S$106</f>
        <v>3.3874399999999993E-4</v>
      </c>
      <c r="U49" s="12">
        <f>1/$A$1*[1]PaperSectorMinusCoreVPAExp!T$106</f>
        <v>2.3406285507130652E-2</v>
      </c>
      <c r="V49" s="12">
        <f>1/$A$1*[1]PaperSectorMinusCoreVPAExp!U$106</f>
        <v>0</v>
      </c>
      <c r="W49" s="12">
        <f>1/$A$1*[1]PaperSectorMinusCoreVPAExp!V$106</f>
        <v>0</v>
      </c>
      <c r="X49" s="12">
        <f>1/$A$1*[1]PaperSectorMinusCoreVPAExp!W$106</f>
        <v>0</v>
      </c>
      <c r="Y49" s="12">
        <f>1/$A$1*[1]PaperSectorMinusCoreVPAExp!X$106</f>
        <v>0</v>
      </c>
      <c r="Z49" s="12">
        <f>1/$A$1*[1]PaperSectorMinusCoreVPAExp!Y$106</f>
        <v>0</v>
      </c>
      <c r="AA49" s="12">
        <f>1/$A$1*[1]PaperSectorMinusCoreVPAExp!Z$106</f>
        <v>0</v>
      </c>
      <c r="AB49" s="12">
        <f>1/$A$1*[1]PaperSectorMinusCoreVPAExp!AA$106</f>
        <v>0</v>
      </c>
      <c r="AC49" s="269"/>
      <c r="AD49" s="20">
        <f>1/1000*[1]PaperSectorMinusCoreVPAExp!AB$106</f>
        <v>2.2392443017200003E-2</v>
      </c>
      <c r="AE49" s="12">
        <f>1/1000*[1]PaperSectorMinusCoreVPAExp!AC$106</f>
        <v>2.3567218733199998E-2</v>
      </c>
      <c r="AF49" s="12">
        <f>1/1000*[1]PaperSectorMinusCoreVPAExp!AD$106</f>
        <v>2.6826771287999998E-2</v>
      </c>
      <c r="AG49" s="12">
        <f>1/1000*[1]PaperSectorMinusCoreVPAExp!AE$106</f>
        <v>3.5079395467199993E-2</v>
      </c>
      <c r="AH49" s="12">
        <f>1/1000*[1]PaperSectorMinusCoreVPAExp!AF$106</f>
        <v>4.0971416492999999E-2</v>
      </c>
      <c r="AI49" s="12">
        <f>1/1000*[1]PaperSectorMinusCoreVPAExp!AG$106</f>
        <v>4.3826006495700003E-2</v>
      </c>
      <c r="AJ49" s="12">
        <f>1/1000*[1]PaperSectorMinusCoreVPAExp!AH$106</f>
        <v>3.99913898632E-2</v>
      </c>
      <c r="AK49" s="12">
        <f>1/1000*[1]PaperSectorMinusCoreVPAExp!AI$106</f>
        <v>3.8333912875000001E-2</v>
      </c>
      <c r="AL49" s="12">
        <f>1/1000*[1]PaperSectorMinusCoreVPAExp!AJ$106</f>
        <v>4.6650122532800008E-2</v>
      </c>
      <c r="AM49" s="12">
        <f>1/1000*[1]PaperSectorMinusCoreVPAExp!AK$106</f>
        <v>3.56761051328E-2</v>
      </c>
      <c r="AN49" s="12">
        <f>1/1000*[1]PaperSectorMinusCoreVPAExp!AL$106</f>
        <v>3.3311799844200005E-2</v>
      </c>
      <c r="AO49" s="12">
        <f>1/1000*[1]PaperSectorMinusCoreVPAExp!AM$106</f>
        <v>3.3329139023999997E-2</v>
      </c>
      <c r="AP49" s="12">
        <f>1/1000*[1]PaperSectorMinusCoreVPAExp!AN$106</f>
        <v>3.2593064644799996E-2</v>
      </c>
      <c r="AQ49" s="12">
        <f>1/1000*[1]PaperSectorMinusCoreVPAExp!AO$106</f>
        <v>3.5646300951300003E-2</v>
      </c>
      <c r="AR49" s="12">
        <f>1/1000*[1]PaperSectorMinusCoreVPAExp!AP$106</f>
        <v>2.8795305253499999E-2</v>
      </c>
      <c r="AS49" s="12">
        <f>1/1000*[1]PaperSectorMinusCoreVPAExp!AQ$106</f>
        <v>2.5341938607999995E-2</v>
      </c>
      <c r="AT49" s="12">
        <f>1/1000*[1]PaperSectorMinusCoreVPAExp!AR$106</f>
        <v>2.7036101127800003E-2</v>
      </c>
      <c r="AU49" s="12">
        <f>1/1000*[1]PaperSectorMinusCoreVPAExp!AS$106</f>
        <v>3.12253169514E-2</v>
      </c>
      <c r="AV49" s="12">
        <f>1/1000*[1]PaperSectorMinusCoreVPAExp!AT$106</f>
        <v>3.4406741446000005E-2</v>
      </c>
      <c r="AW49" s="12">
        <f>1/1000*[1]PaperSectorMinusCoreVPAExp!AU$106</f>
        <v>0</v>
      </c>
      <c r="AX49" s="12">
        <f>1/1000*[1]PaperSectorMinusCoreVPAExp!AV$106</f>
        <v>0</v>
      </c>
      <c r="AY49" s="12">
        <f>1/1000*[1]PaperSectorMinusCoreVPAExp!AW$106</f>
        <v>0</v>
      </c>
      <c r="AZ49" s="12">
        <f>1/1000*[1]PaperSectorMinusCoreVPAExp!AX$106</f>
        <v>0</v>
      </c>
      <c r="BA49" s="12">
        <f>1/1000*[1]PaperSectorMinusCoreVPAExp!AY$106</f>
        <v>0</v>
      </c>
      <c r="BB49" s="12">
        <f>1/1000*[1]PaperSectorMinusCoreVPAExp!AZ$106</f>
        <v>0</v>
      </c>
      <c r="BC49" s="76">
        <f>1/1000*[1]PaperSectorMinusCoreVPAExp!BA$106</f>
        <v>0</v>
      </c>
      <c r="BD49" s="293"/>
    </row>
    <row r="50" spans="2:56">
      <c r="B50" s="5" t="s">
        <v>93</v>
      </c>
      <c r="C50" s="20">
        <f>1/$A$1*[1]PaperSectorMinusCoreVPAExp!B$112</f>
        <v>0.13467471921451049</v>
      </c>
      <c r="D50" s="12">
        <f>1/$A$1*[1]PaperSectorMinusCoreVPAExp!C$112</f>
        <v>0.11003491029166662</v>
      </c>
      <c r="E50" s="12">
        <f>1/$A$1*[1]PaperSectorMinusCoreVPAExp!D$112</f>
        <v>0.11144882468333331</v>
      </c>
      <c r="F50" s="12">
        <f>1/$A$1*[1]PaperSectorMinusCoreVPAExp!E$112</f>
        <v>0.1056242391237374</v>
      </c>
      <c r="G50" s="12">
        <f>1/$A$1*[1]PaperSectorMinusCoreVPAExp!F$112</f>
        <v>9.7304610633838398E-2</v>
      </c>
      <c r="H50" s="12">
        <f>1/$A$1*[1]PaperSectorMinusCoreVPAExp!G$112</f>
        <v>0.1148348843001554</v>
      </c>
      <c r="I50" s="12">
        <f>1/$A$1*[1]PaperSectorMinusCoreVPAExp!H$112</f>
        <v>0.11536341339166667</v>
      </c>
      <c r="J50" s="12">
        <f>1/$A$1*[1]PaperSectorMinusCoreVPAExp!I$112</f>
        <v>0.11523514587499996</v>
      </c>
      <c r="K50" s="12">
        <f>1/$A$1*[1]PaperSectorMinusCoreVPAExp!J$112</f>
        <v>9.3626350630747007E-2</v>
      </c>
      <c r="L50" s="12">
        <f>1/$A$1*[1]PaperSectorMinusCoreVPAExp!K$112</f>
        <v>7.7621976990909058E-2</v>
      </c>
      <c r="M50" s="12">
        <f>1/$A$1*[1]PaperSectorMinusCoreVPAExp!L$112</f>
        <v>7.6318391493055526E-2</v>
      </c>
      <c r="N50" s="12">
        <f>1/$A$1*[1]PaperSectorMinusCoreVPAExp!M$112</f>
        <v>8.8370557752960072E-2</v>
      </c>
      <c r="O50" s="12">
        <f>1/$A$1*[1]PaperSectorMinusCoreVPAExp!N$112</f>
        <v>8.2483328389529903E-2</v>
      </c>
      <c r="P50" s="12">
        <f>1/$A$1*[1]PaperSectorMinusCoreVPAExp!O$112</f>
        <v>6.8799537393745169E-2</v>
      </c>
      <c r="Q50" s="12">
        <f>1/$A$1*[1]PaperSectorMinusCoreVPAExp!P$112</f>
        <v>6.6961750575631321E-2</v>
      </c>
      <c r="R50" s="12">
        <f>1/$A$1*[1]PaperSectorMinusCoreVPAExp!Q$112</f>
        <v>7.4866320893968538E-2</v>
      </c>
      <c r="S50" s="12">
        <f>1/$A$1*[1]PaperSectorMinusCoreVPAExp!R$112</f>
        <v>8.7553379771590917E-2</v>
      </c>
      <c r="T50" s="12">
        <f>1/$A$1*[1]PaperSectorMinusCoreVPAExp!S$112</f>
        <v>0</v>
      </c>
      <c r="U50" s="12">
        <f>1/$A$1*[1]PaperSectorMinusCoreVPAExp!T$112</f>
        <v>3.2426204368366476E-2</v>
      </c>
      <c r="V50" s="12">
        <f>1/$A$1*[1]PaperSectorMinusCoreVPAExp!U$112</f>
        <v>7.8936012333333319E-2</v>
      </c>
      <c r="W50" s="12">
        <f>1/$A$1*[1]PaperSectorMinusCoreVPAExp!V$112</f>
        <v>7.8936012333333319E-2</v>
      </c>
      <c r="X50" s="12">
        <f>1/$A$1*[1]PaperSectorMinusCoreVPAExp!W$112</f>
        <v>7.8936012333333319E-2</v>
      </c>
      <c r="Y50" s="12">
        <f>1/$A$1*[1]PaperSectorMinusCoreVPAExp!X$112</f>
        <v>7.8936012333333319E-2</v>
      </c>
      <c r="Z50" s="12">
        <f>1/$A$1*[1]PaperSectorMinusCoreVPAExp!Y$112</f>
        <v>7.8936012333333319E-2</v>
      </c>
      <c r="AA50" s="12">
        <f>1/$A$1*[1]PaperSectorMinusCoreVPAExp!Z$112</f>
        <v>7.8936012333333319E-2</v>
      </c>
      <c r="AB50" s="12">
        <f>1/$A$1*[1]PaperSectorMinusCoreVPAExp!AA$112</f>
        <v>7.8936012333333319E-2</v>
      </c>
      <c r="AC50" s="269"/>
      <c r="AD50" s="20">
        <f>1/1000*[1]PaperSectorMinusCoreVPAExp!AB$112</f>
        <v>4.2763292059743004E-2</v>
      </c>
      <c r="AE50" s="12">
        <f>1/1000*[1]PaperSectorMinusCoreVPAExp!AC$112</f>
        <v>3.5518150808799998E-2</v>
      </c>
      <c r="AF50" s="12">
        <f>1/1000*[1]PaperSectorMinusCoreVPAExp!AD$112</f>
        <v>4.0296803572800001E-2</v>
      </c>
      <c r="AG50" s="12">
        <f>1/1000*[1]PaperSectorMinusCoreVPAExp!AE$112</f>
        <v>4.4423687772800001E-2</v>
      </c>
      <c r="AH50" s="12">
        <f>1/1000*[1]PaperSectorMinusCoreVPAExp!AF$112</f>
        <v>4.3852637184999994E-2</v>
      </c>
      <c r="AI50" s="12">
        <f>1/1000*[1]PaperSectorMinusCoreVPAExp!AG$112</f>
        <v>4.7740259853000004E-2</v>
      </c>
      <c r="AJ50" s="12">
        <f>1/1000*[1]PaperSectorMinusCoreVPAExp!AH$112</f>
        <v>5.3903258312399997E-2</v>
      </c>
      <c r="AK50" s="12">
        <f>1/1000*[1]PaperSectorMinusCoreVPAExp!AI$112</f>
        <v>5.7712063362500003E-2</v>
      </c>
      <c r="AL50" s="12">
        <f>1/1000*[1]PaperSectorMinusCoreVPAExp!AJ$112</f>
        <v>5.56137998812E-2</v>
      </c>
      <c r="AM50" s="12">
        <f>1/1000*[1]PaperSectorMinusCoreVPAExp!AK$112</f>
        <v>4.3875780053599996E-2</v>
      </c>
      <c r="AN50" s="12">
        <f>1/1000*[1]PaperSectorMinusCoreVPAExp!AL$112</f>
        <v>4.5515394647099999E-2</v>
      </c>
      <c r="AO50" s="12">
        <f>1/1000*[1]PaperSectorMinusCoreVPAExp!AM$112</f>
        <v>4.7201398992000002E-2</v>
      </c>
      <c r="AP50" s="12">
        <f>1/1000*[1]PaperSectorMinusCoreVPAExp!AN$112</f>
        <v>4.3355307476799998E-2</v>
      </c>
      <c r="AQ50" s="12">
        <f>1/1000*[1]PaperSectorMinusCoreVPAExp!AO$112</f>
        <v>3.78262960872E-2</v>
      </c>
      <c r="AR50" s="12">
        <f>1/1000*[1]PaperSectorMinusCoreVPAExp!AP$112</f>
        <v>3.6206076803499999E-2</v>
      </c>
      <c r="AS50" s="12">
        <f>1/1000*[1]PaperSectorMinusCoreVPAExp!AQ$112</f>
        <v>3.3965632760499992E-2</v>
      </c>
      <c r="AT50" s="12">
        <f>1/1000*[1]PaperSectorMinusCoreVPAExp!AR$112</f>
        <v>3.4566439234999996E-2</v>
      </c>
      <c r="AU50" s="12">
        <f>1/1000*[1]PaperSectorMinusCoreVPAExp!AS$112</f>
        <v>3.3779261372999997E-2</v>
      </c>
      <c r="AV50" s="12">
        <f>1/1000*[1]PaperSectorMinusCoreVPAExp!AT$112</f>
        <v>3.3878364408000003E-2</v>
      </c>
      <c r="AW50" s="12">
        <f>1/1000*[1]PaperSectorMinusCoreVPAExp!AU$112</f>
        <v>1.5680190025000001E-3</v>
      </c>
      <c r="AX50" s="12">
        <f>1/1000*[1]PaperSectorMinusCoreVPAExp!AV$112</f>
        <v>0</v>
      </c>
      <c r="AY50" s="12">
        <f>1/1000*[1]PaperSectorMinusCoreVPAExp!AW$112</f>
        <v>0</v>
      </c>
      <c r="AZ50" s="12">
        <f>1/1000*[1]PaperSectorMinusCoreVPAExp!AX$112</f>
        <v>0</v>
      </c>
      <c r="BA50" s="12">
        <f>1/1000*[1]PaperSectorMinusCoreVPAExp!AY$112</f>
        <v>0</v>
      </c>
      <c r="BB50" s="12">
        <f>1/1000*[1]PaperSectorMinusCoreVPAExp!AZ$112</f>
        <v>0</v>
      </c>
      <c r="BC50" s="76">
        <f>1/1000*[1]PaperSectorMinusCoreVPAExp!BA$112</f>
        <v>0</v>
      </c>
      <c r="BD50" s="293"/>
    </row>
    <row r="51" spans="2:56">
      <c r="B51" s="5" t="s">
        <v>44</v>
      </c>
      <c r="C51" s="20">
        <f>1/$A$1*[1]PaperSectorMinusCoreVPAExp!B$114</f>
        <v>3.5022635555194443</v>
      </c>
      <c r="D51" s="81">
        <f>1/$A$1*[1]PaperSectorMinusCoreVPAExp!C$114</f>
        <v>3.5287765232499999</v>
      </c>
      <c r="E51" s="81">
        <f>1/$A$1*[1]PaperSectorMinusCoreVPAExp!D$114</f>
        <v>3.2173589461458336</v>
      </c>
      <c r="F51" s="81">
        <f>1/$A$1*[1]PaperSectorMinusCoreVPAExp!E$114</f>
        <v>3.4722731001050509</v>
      </c>
      <c r="G51" s="81">
        <f>1/$A$1*[1]PaperSectorMinusCoreVPAExp!F$114</f>
        <v>3.7165099947671711</v>
      </c>
      <c r="H51" s="81">
        <f>1/$A$1*[1]PaperSectorMinusCoreVPAExp!G$114</f>
        <v>3.860992713004662</v>
      </c>
      <c r="I51" s="81">
        <f>1/$A$1*[1]PaperSectorMinusCoreVPAExp!H$114</f>
        <v>3.7121817979583334</v>
      </c>
      <c r="J51" s="81">
        <f>1/$A$1*[1]PaperSectorMinusCoreVPAExp!I$114</f>
        <v>3.9496747765499993</v>
      </c>
      <c r="K51" s="81">
        <f>1/$A$1*[1]PaperSectorMinusCoreVPAExp!J$114</f>
        <v>3.4366969181021219</v>
      </c>
      <c r="L51" s="81">
        <f>1/$A$1*[1]PaperSectorMinusCoreVPAExp!K$114</f>
        <v>2.9046509710863635</v>
      </c>
      <c r="M51" s="81">
        <f>1/$A$1*[1]PaperSectorMinusCoreVPAExp!L$114</f>
        <v>3.0855471472062903</v>
      </c>
      <c r="N51" s="81">
        <f>1/$A$1*[1]PaperSectorMinusCoreVPAExp!M$114</f>
        <v>3.1851660167830698</v>
      </c>
      <c r="O51" s="81">
        <f>1/$A$1*[1]PaperSectorMinusCoreVPAExp!N$114</f>
        <v>3.3333604111279911</v>
      </c>
      <c r="P51" s="81">
        <f>1/$A$1*[1]PaperSectorMinusCoreVPAExp!O$114</f>
        <v>2.6697977692736981</v>
      </c>
      <c r="Q51" s="81">
        <f>1/$A$1*[1]PaperSectorMinusCoreVPAExp!P$114</f>
        <v>3.1122848149916669</v>
      </c>
      <c r="R51" s="81">
        <f>1/$A$1*[1]PaperSectorMinusCoreVPAExp!Q$114</f>
        <v>3.469738099419696</v>
      </c>
      <c r="S51" s="81">
        <f>1/$A$1*[1]PaperSectorMinusCoreVPAExp!R$114</f>
        <v>3.2603991018000005</v>
      </c>
      <c r="T51" s="81">
        <f>1/$A$1*[1]PaperSectorMinusCoreVPAExp!S$114</f>
        <v>-0.19571624800000001</v>
      </c>
      <c r="U51" s="81">
        <f>1/$A$1*[1]PaperSectorMinusCoreVPAExp!T$114</f>
        <v>1.9523759146025781</v>
      </c>
      <c r="V51" s="81">
        <f>1/$A$1*[1]PaperSectorMinusCoreVPAExp!U$114</f>
        <v>4.0025111111111099E-5</v>
      </c>
      <c r="W51" s="81">
        <f>1/$A$1*[1]PaperSectorMinusCoreVPAExp!V$114</f>
        <v>4.0025111111111099E-5</v>
      </c>
      <c r="X51" s="81">
        <f>1/$A$1*[1]PaperSectorMinusCoreVPAExp!W$114</f>
        <v>4.0025111111111099E-5</v>
      </c>
      <c r="Y51" s="81">
        <f>1/$A$1*[1]PaperSectorMinusCoreVPAExp!X$114</f>
        <v>4.0025111111111099E-5</v>
      </c>
      <c r="Z51" s="81">
        <f>1/$A$1*[1]PaperSectorMinusCoreVPAExp!Y$114</f>
        <v>4.0025111111111099E-5</v>
      </c>
      <c r="AA51" s="81">
        <f>1/$A$1*[1]PaperSectorMinusCoreVPAExp!Z$114</f>
        <v>4.0025111111111099E-5</v>
      </c>
      <c r="AB51" s="81">
        <f>1/$A$1*[1]PaperSectorMinusCoreVPAExp!AA$114</f>
        <v>4.0025111111111099E-5</v>
      </c>
      <c r="AC51" s="156"/>
      <c r="AD51" s="89">
        <f>1/1000*[1]PaperSectorMinusCoreVPAExp!AB$114</f>
        <v>0.65985801134934896</v>
      </c>
      <c r="AE51" s="81">
        <f>1/1000*[1]PaperSectorMinusCoreVPAExp!AC$114</f>
        <v>0.62077713244039989</v>
      </c>
      <c r="AF51" s="81">
        <f>1/1000*[1]PaperSectorMinusCoreVPAExp!AD$114</f>
        <v>0.59339044937759988</v>
      </c>
      <c r="AG51" s="81">
        <f>1/1000*[1]PaperSectorMinusCoreVPAExp!AE$114</f>
        <v>0.73169626451039993</v>
      </c>
      <c r="AH51" s="81">
        <f>1/1000*[1]PaperSectorMinusCoreVPAExp!AF$114</f>
        <v>0.79102425026169998</v>
      </c>
      <c r="AI51" s="81">
        <f>1/1000*[1]PaperSectorMinusCoreVPAExp!AG$114</f>
        <v>0.82026342705449995</v>
      </c>
      <c r="AJ51" s="81">
        <f>1/1000*[1]PaperSectorMinusCoreVPAExp!AH$114</f>
        <v>0.86872557768160008</v>
      </c>
      <c r="AK51" s="81">
        <f>1/1000*[1]PaperSectorMinusCoreVPAExp!AI$114</f>
        <v>1.0281530895255</v>
      </c>
      <c r="AL51" s="81">
        <f>1/1000*[1]PaperSectorMinusCoreVPAExp!AJ$114</f>
        <v>1.0193739819540002</v>
      </c>
      <c r="AM51" s="81">
        <f>1/1000*[1]PaperSectorMinusCoreVPAExp!AK$114</f>
        <v>0.77130974762600002</v>
      </c>
      <c r="AN51" s="81">
        <f>1/1000*[1]PaperSectorMinusCoreVPAExp!AL$114</f>
        <v>0.81491152317119997</v>
      </c>
      <c r="AO51" s="81">
        <f>1/1000*[1]PaperSectorMinusCoreVPAExp!AM$114</f>
        <v>0.90635142575999994</v>
      </c>
      <c r="AP51" s="81">
        <f>1/1000*[1]PaperSectorMinusCoreVPAExp!AN$114</f>
        <v>0.78145368429919992</v>
      </c>
      <c r="AQ51" s="81">
        <f>1/1000*[1]PaperSectorMinusCoreVPAExp!AO$114</f>
        <v>0.76133932137149996</v>
      </c>
      <c r="AR51" s="81">
        <f>1/1000*[1]PaperSectorMinusCoreVPAExp!AP$114</f>
        <v>0.79780004244699987</v>
      </c>
      <c r="AS51" s="81">
        <f>1/1000*[1]PaperSectorMinusCoreVPAExp!AQ$114</f>
        <v>0.71248095245249998</v>
      </c>
      <c r="AT51" s="81">
        <f>1/1000*[1]PaperSectorMinusCoreVPAExp!AR$114</f>
        <v>0.68738044915509999</v>
      </c>
      <c r="AU51" s="81">
        <f>1/1000*[1]PaperSectorMinusCoreVPAExp!AS$114</f>
        <v>0.70456910551169993</v>
      </c>
      <c r="AV51" s="81">
        <f>1/1000*[1]PaperSectorMinusCoreVPAExp!AT$114</f>
        <v>0.77412519624800014</v>
      </c>
      <c r="AW51" s="81">
        <f>1/1000*[1]PaperSectorMinusCoreVPAExp!AU$114</f>
        <v>1.1040211249999999E-5</v>
      </c>
      <c r="AX51" s="81">
        <f>1/1000*[1]PaperSectorMinusCoreVPAExp!AV$114</f>
        <v>0</v>
      </c>
      <c r="AY51" s="81">
        <f>1/1000*[1]PaperSectorMinusCoreVPAExp!AW$114</f>
        <v>0</v>
      </c>
      <c r="AZ51" s="81">
        <f>1/1000*[1]PaperSectorMinusCoreVPAExp!AX$114</f>
        <v>0</v>
      </c>
      <c r="BA51" s="81">
        <f>1/1000*[1]PaperSectorMinusCoreVPAExp!AY$114</f>
        <v>0</v>
      </c>
      <c r="BB51" s="81">
        <f>1/1000*[1]PaperSectorMinusCoreVPAExp!AZ$114</f>
        <v>0</v>
      </c>
      <c r="BC51" s="82">
        <f>1/1000*[1]PaperSectorMinusCoreVPAExp!BA$114</f>
        <v>0</v>
      </c>
      <c r="BD51" s="293"/>
    </row>
    <row r="52" spans="2:56">
      <c r="B52" s="5" t="s">
        <v>136</v>
      </c>
      <c r="C52" s="20">
        <f>1/$A$1*[1]PaperSectorMinusCoreVPAExp!B$133</f>
        <v>0.1483304356824259</v>
      </c>
      <c r="D52" s="12">
        <f>1/$A$1*[1]PaperSectorMinusCoreVPAExp!C$133</f>
        <v>0.15732151811185902</v>
      </c>
      <c r="E52" s="12">
        <f>1/$A$1*[1]PaperSectorMinusCoreVPAExp!D$133</f>
        <v>0.17931833284743592</v>
      </c>
      <c r="F52" s="12">
        <f>1/$A$1*[1]PaperSectorMinusCoreVPAExp!E$133</f>
        <v>0.23799397589696972</v>
      </c>
      <c r="G52" s="12">
        <f>1/$A$1*[1]PaperSectorMinusCoreVPAExp!F$133</f>
        <v>0.22036342038181822</v>
      </c>
      <c r="H52" s="12">
        <f>1/$A$1*[1]PaperSectorMinusCoreVPAExp!G$133</f>
        <v>0.25729445884186086</v>
      </c>
      <c r="I52" s="12">
        <f>1/$A$1*[1]PaperSectorMinusCoreVPAExp!H$133</f>
        <v>0.18239159171666663</v>
      </c>
      <c r="J52" s="12">
        <f>1/$A$1*[1]PaperSectorMinusCoreVPAExp!I$133</f>
        <v>0.22523936087777779</v>
      </c>
      <c r="K52" s="12">
        <f>1/$A$1*[1]PaperSectorMinusCoreVPAExp!J$133</f>
        <v>0.20926617605514761</v>
      </c>
      <c r="L52" s="12">
        <f>1/$A$1*[1]PaperSectorMinusCoreVPAExp!K$133</f>
        <v>0.17543249745</v>
      </c>
      <c r="M52" s="12">
        <f>1/$A$1*[1]PaperSectorMinusCoreVPAExp!L$133</f>
        <v>0.19223749624428099</v>
      </c>
      <c r="N52" s="12">
        <f>1/$A$1*[1]PaperSectorMinusCoreVPAExp!M$133</f>
        <v>0.20163524568624705</v>
      </c>
      <c r="O52" s="12">
        <f>1/$A$1*[1]PaperSectorMinusCoreVPAExp!N$133</f>
        <v>0.19510650032107615</v>
      </c>
      <c r="P52" s="12">
        <f>1/$A$1*[1]PaperSectorMinusCoreVPAExp!O$133</f>
        <v>0.1387736965914918</v>
      </c>
      <c r="Q52" s="12">
        <f>1/$A$1*[1]PaperSectorMinusCoreVPAExp!P$133</f>
        <v>0.14979396699027772</v>
      </c>
      <c r="R52" s="12">
        <f>1/$A$1*[1]PaperSectorMinusCoreVPAExp!Q$133</f>
        <v>0.14016712483042926</v>
      </c>
      <c r="S52" s="12">
        <f>1/$A$1*[1]PaperSectorMinusCoreVPAExp!R$133</f>
        <v>0.21235345699015146</v>
      </c>
      <c r="T52" s="12">
        <f>1/$A$1*[1]PaperSectorMinusCoreVPAExp!S$133</f>
        <v>3.0424035666666665E-2</v>
      </c>
      <c r="U52" s="12">
        <f>1/$A$1*[1]PaperSectorMinusCoreVPAExp!T$133</f>
        <v>0.24951142283756664</v>
      </c>
      <c r="V52" s="12">
        <f>1/$A$1*[1]PaperSectorMinusCoreVPAExp!U$133</f>
        <v>0</v>
      </c>
      <c r="W52" s="12">
        <f>1/$A$1*[1]PaperSectorMinusCoreVPAExp!V$133</f>
        <v>0</v>
      </c>
      <c r="X52" s="12">
        <f>1/$A$1*[1]PaperSectorMinusCoreVPAExp!W$133</f>
        <v>0</v>
      </c>
      <c r="Y52" s="12">
        <f>1/$A$1*[1]PaperSectorMinusCoreVPAExp!X$133</f>
        <v>0</v>
      </c>
      <c r="Z52" s="12">
        <f>1/$A$1*[1]PaperSectorMinusCoreVPAExp!Y$133</f>
        <v>0</v>
      </c>
      <c r="AA52" s="12">
        <f>1/$A$1*[1]PaperSectorMinusCoreVPAExp!Z$133</f>
        <v>0</v>
      </c>
      <c r="AB52" s="12">
        <f>1/$A$1*[1]PaperSectorMinusCoreVPAExp!AA$133</f>
        <v>0</v>
      </c>
      <c r="AC52" s="269"/>
      <c r="AD52" s="20">
        <f>1/1000*[1]PaperSectorMinusCoreVPAExp!AB$133</f>
        <v>3.8105162575029008E-2</v>
      </c>
      <c r="AE52" s="12">
        <f>1/1000*[1]PaperSectorMinusCoreVPAExp!AC$133</f>
        <v>3.6589453199199998E-2</v>
      </c>
      <c r="AF52" s="12">
        <f>1/1000*[1]PaperSectorMinusCoreVPAExp!AD$133</f>
        <v>4.09454605872E-2</v>
      </c>
      <c r="AG52" s="12">
        <f>1/1000*[1]PaperSectorMinusCoreVPAExp!AE$133</f>
        <v>5.1046168084799996E-2</v>
      </c>
      <c r="AH52" s="12">
        <f>1/1000*[1]PaperSectorMinusCoreVPAExp!AF$133</f>
        <v>6.4880236783599998E-2</v>
      </c>
      <c r="AI52" s="12">
        <f>1/1000*[1]PaperSectorMinusCoreVPAExp!AG$133</f>
        <v>7.131228849030001E-2</v>
      </c>
      <c r="AJ52" s="12">
        <f>1/1000*[1]PaperSectorMinusCoreVPAExp!AH$133</f>
        <v>6.7637525908400012E-2</v>
      </c>
      <c r="AK52" s="12">
        <f>1/1000*[1]PaperSectorMinusCoreVPAExp!AI$133</f>
        <v>8.2929521016500002E-2</v>
      </c>
      <c r="AL52" s="12">
        <f>1/1000*[1]PaperSectorMinusCoreVPAExp!AJ$133</f>
        <v>9.6559957043600014E-2</v>
      </c>
      <c r="AM52" s="12">
        <f>1/1000*[1]PaperSectorMinusCoreVPAExp!AK$133</f>
        <v>0.11533528949360002</v>
      </c>
      <c r="AN52" s="12">
        <f>1/1000*[1]PaperSectorMinusCoreVPAExp!AL$133</f>
        <v>0.1036384256403</v>
      </c>
      <c r="AO52" s="12">
        <f>1/1000*[1]PaperSectorMinusCoreVPAExp!AM$133</f>
        <v>0.11217155966399998</v>
      </c>
      <c r="AP52" s="12">
        <f>1/1000*[1]PaperSectorMinusCoreVPAExp!AN$133</f>
        <v>0.1116457075712</v>
      </c>
      <c r="AQ52" s="12">
        <f>1/1000*[1]PaperSectorMinusCoreVPAExp!AO$133</f>
        <v>9.0930634894800008E-2</v>
      </c>
      <c r="AR52" s="12">
        <f>1/1000*[1]PaperSectorMinusCoreVPAExp!AP$133</f>
        <v>9.6505537337000014E-2</v>
      </c>
      <c r="AS52" s="12">
        <f>1/1000*[1]PaperSectorMinusCoreVPAExp!AQ$133</f>
        <v>6.5405007247999997E-2</v>
      </c>
      <c r="AT52" s="12">
        <f>1/1000*[1]PaperSectorMinusCoreVPAExp!AR$133</f>
        <v>8.2761211694700007E-2</v>
      </c>
      <c r="AU52" s="12">
        <f>1/1000*[1]PaperSectorMinusCoreVPAExp!AS$133</f>
        <v>8.0750876920999984E-2</v>
      </c>
      <c r="AV52" s="12">
        <f>1/1000*[1]PaperSectorMinusCoreVPAExp!AT$133</f>
        <v>9.3994565303000002E-2</v>
      </c>
      <c r="AW52" s="12">
        <f>1/1000*[1]PaperSectorMinusCoreVPAExp!AU$133</f>
        <v>0</v>
      </c>
      <c r="AX52" s="12">
        <f>1/1000*[1]PaperSectorMinusCoreVPAExp!AV$133</f>
        <v>0</v>
      </c>
      <c r="AY52" s="12">
        <f>1/1000*[1]PaperSectorMinusCoreVPAExp!AW$133</f>
        <v>0</v>
      </c>
      <c r="AZ52" s="12">
        <f>1/1000*[1]PaperSectorMinusCoreVPAExp!AX$133</f>
        <v>0</v>
      </c>
      <c r="BA52" s="12">
        <f>1/1000*[1]PaperSectorMinusCoreVPAExp!AY$133</f>
        <v>0</v>
      </c>
      <c r="BB52" s="12">
        <f>1/1000*[1]PaperSectorMinusCoreVPAExp!AZ$133</f>
        <v>0</v>
      </c>
      <c r="BC52" s="76">
        <f>1/1000*[1]PaperSectorMinusCoreVPAExp!BA$133</f>
        <v>0</v>
      </c>
      <c r="BD52" s="293"/>
    </row>
    <row r="53" spans="2:56">
      <c r="B53" s="5" t="s">
        <v>68</v>
      </c>
      <c r="C53" s="20">
        <f>1/$A$1*[1]PaperSectorMinusCoreVPAExp!B$160</f>
        <v>1.2621119015742424</v>
      </c>
      <c r="D53" s="81">
        <f>1/$A$1*[1]PaperSectorMinusCoreVPAExp!C$160</f>
        <v>1.2196102769249999</v>
      </c>
      <c r="E53" s="81">
        <f>1/$A$1*[1]PaperSectorMinusCoreVPAExp!D$160</f>
        <v>1.3113525861166671</v>
      </c>
      <c r="F53" s="81">
        <f>1/$A$1*[1]PaperSectorMinusCoreVPAExp!E$160</f>
        <v>1.3128899762080803</v>
      </c>
      <c r="G53" s="81">
        <f>1/$A$1*[1]PaperSectorMinusCoreVPAExp!F$160</f>
        <v>1.3263444512694444</v>
      </c>
      <c r="H53" s="81">
        <f>1/$A$1*[1]PaperSectorMinusCoreVPAExp!G$160</f>
        <v>1.2267711094276808</v>
      </c>
      <c r="I53" s="81">
        <f>1/$A$1*[1]PaperSectorMinusCoreVPAExp!H$160</f>
        <v>1.115306794383333</v>
      </c>
      <c r="J53" s="81">
        <f>1/$A$1*[1]PaperSectorMinusCoreVPAExp!I$160</f>
        <v>1.1724915571055556</v>
      </c>
      <c r="K53" s="81">
        <f>1/$A$1*[1]PaperSectorMinusCoreVPAExp!J$160</f>
        <v>1.0345204649468254</v>
      </c>
      <c r="L53" s="81">
        <f>1/$A$1*[1]PaperSectorMinusCoreVPAExp!K$160</f>
        <v>1.0193747095912877</v>
      </c>
      <c r="M53" s="81">
        <f>1/$A$1*[1]PaperSectorMinusCoreVPAExp!L$160</f>
        <v>0.99584668098897045</v>
      </c>
      <c r="N53" s="81">
        <f>1/$A$1*[1]PaperSectorMinusCoreVPAExp!M$160</f>
        <v>1.0185998933992271</v>
      </c>
      <c r="O53" s="81">
        <f>1/$A$1*[1]PaperSectorMinusCoreVPAExp!N$160</f>
        <v>1.0547445278455128</v>
      </c>
      <c r="P53" s="81">
        <f>1/$A$1*[1]PaperSectorMinusCoreVPAExp!O$160</f>
        <v>1.0298243730737373</v>
      </c>
      <c r="Q53" s="81">
        <f>1/$A$1*[1]PaperSectorMinusCoreVPAExp!P$160</f>
        <v>1.0145686608861111</v>
      </c>
      <c r="R53" s="81">
        <f>1/$A$1*[1]PaperSectorMinusCoreVPAExp!Q$160</f>
        <v>0.90180682096060605</v>
      </c>
      <c r="S53" s="81">
        <f>1/$A$1*[1]PaperSectorMinusCoreVPAExp!R$160</f>
        <v>0.93119272812297982</v>
      </c>
      <c r="T53" s="81">
        <f>1/$A$1*[1]PaperSectorMinusCoreVPAExp!S$160</f>
        <v>2.0854196999999994E-2</v>
      </c>
      <c r="U53" s="81">
        <f>1/$A$1*[1]PaperSectorMinusCoreVPAExp!T$160</f>
        <v>0.77813859673378072</v>
      </c>
      <c r="V53" s="81">
        <f>1/$A$1*[1]PaperSectorMinusCoreVPAExp!U$160</f>
        <v>7.8972600000000014E-4</v>
      </c>
      <c r="W53" s="81">
        <f>1/$A$1*[1]PaperSectorMinusCoreVPAExp!V$160</f>
        <v>7.8972600000000014E-4</v>
      </c>
      <c r="X53" s="81">
        <f>1/$A$1*[1]PaperSectorMinusCoreVPAExp!W$160</f>
        <v>7.8972600000000014E-4</v>
      </c>
      <c r="Y53" s="81">
        <f>1/$A$1*[1]PaperSectorMinusCoreVPAExp!X$160</f>
        <v>7.8972600000000014E-4</v>
      </c>
      <c r="Z53" s="81">
        <f>1/$A$1*[1]PaperSectorMinusCoreVPAExp!Y$160</f>
        <v>7.8972600000000014E-4</v>
      </c>
      <c r="AA53" s="81">
        <f>1/$A$1*[1]PaperSectorMinusCoreVPAExp!Z$160</f>
        <v>7.8972600000000014E-4</v>
      </c>
      <c r="AB53" s="81">
        <f>1/$A$1*[1]PaperSectorMinusCoreVPAExp!AA$160</f>
        <v>7.8972600000000014E-4</v>
      </c>
      <c r="AC53" s="156"/>
      <c r="AD53" s="89">
        <f>1/1000*[1]PaperSectorMinusCoreVPAExp!AB$160</f>
        <v>0.34388456396877892</v>
      </c>
      <c r="AE53" s="81">
        <f>1/1000*[1]PaperSectorMinusCoreVPAExp!AC$160</f>
        <v>0.33763280912359994</v>
      </c>
      <c r="AF53" s="81">
        <f>1/1000*[1]PaperSectorMinusCoreVPAExp!AD$160</f>
        <v>0.35110110790080001</v>
      </c>
      <c r="AG53" s="81">
        <f>1/1000*[1]PaperSectorMinusCoreVPAExp!AE$160</f>
        <v>0.41219169436479997</v>
      </c>
      <c r="AH53" s="81">
        <f>1/1000*[1]PaperSectorMinusCoreVPAExp!AF$160</f>
        <v>0.44131603155080001</v>
      </c>
      <c r="AI53" s="81">
        <f>1/1000*[1]PaperSectorMinusCoreVPAExp!AG$160</f>
        <v>0.41728995203609998</v>
      </c>
      <c r="AJ53" s="81">
        <f>1/1000*[1]PaperSectorMinusCoreVPAExp!AH$160</f>
        <v>0.40648248716239999</v>
      </c>
      <c r="AK53" s="81">
        <f>1/1000*[1]PaperSectorMinusCoreVPAExp!AI$160</f>
        <v>0.48656899462850006</v>
      </c>
      <c r="AL53" s="81">
        <f>1/1000*[1]PaperSectorMinusCoreVPAExp!AJ$160</f>
        <v>0.48268700721560004</v>
      </c>
      <c r="AM53" s="81">
        <f>1/1000*[1]PaperSectorMinusCoreVPAExp!AK$160</f>
        <v>0.44681552805559999</v>
      </c>
      <c r="AN53" s="81">
        <f>1/1000*[1]PaperSectorMinusCoreVPAExp!AL$160</f>
        <v>0.41093303424030003</v>
      </c>
      <c r="AO53" s="81">
        <f>1/1000*[1]PaperSectorMinusCoreVPAExp!AM$160</f>
        <v>0.448081978416</v>
      </c>
      <c r="AP53" s="81">
        <f>1/1000*[1]PaperSectorMinusCoreVPAExp!AN$160</f>
        <v>0.39242645075039995</v>
      </c>
      <c r="AQ53" s="81">
        <f>1/1000*[1]PaperSectorMinusCoreVPAExp!AO$160</f>
        <v>0.43285853551500003</v>
      </c>
      <c r="AR53" s="81">
        <f>1/1000*[1]PaperSectorMinusCoreVPAExp!AP$160</f>
        <v>0.43494868539049997</v>
      </c>
      <c r="AS53" s="81">
        <f>1/1000*[1]PaperSectorMinusCoreVPAExp!AQ$160</f>
        <v>0.32486575285849995</v>
      </c>
      <c r="AT53" s="81">
        <f>1/1000*[1]PaperSectorMinusCoreVPAExp!AR$160</f>
        <v>0.32582779462979999</v>
      </c>
      <c r="AU53" s="81">
        <f>1/1000*[1]PaperSectorMinusCoreVPAExp!AS$160</f>
        <v>0.34300014889139996</v>
      </c>
      <c r="AV53" s="81">
        <f>1/1000*[1]PaperSectorMinusCoreVPAExp!AT$160</f>
        <v>0.38225872945599998</v>
      </c>
      <c r="AW53" s="81">
        <f>1/1000*[1]PaperSectorMinusCoreVPAExp!AU$160</f>
        <v>4.3568473458333338E-4</v>
      </c>
      <c r="AX53" s="81">
        <f>1/1000*[1]PaperSectorMinusCoreVPAExp!AV$160</f>
        <v>0</v>
      </c>
      <c r="AY53" s="81">
        <f>1/1000*[1]PaperSectorMinusCoreVPAExp!AW$160</f>
        <v>0</v>
      </c>
      <c r="AZ53" s="81">
        <f>1/1000*[1]PaperSectorMinusCoreVPAExp!AX$160</f>
        <v>0</v>
      </c>
      <c r="BA53" s="81">
        <f>1/1000*[1]PaperSectorMinusCoreVPAExp!AY$160</f>
        <v>0</v>
      </c>
      <c r="BB53" s="81">
        <f>1/1000*[1]PaperSectorMinusCoreVPAExp!AZ$160</f>
        <v>0</v>
      </c>
      <c r="BC53" s="82">
        <f>1/1000*[1]PaperSectorMinusCoreVPAExp!BA$160</f>
        <v>0</v>
      </c>
      <c r="BD53" s="293"/>
    </row>
    <row r="54" spans="2:56">
      <c r="B54" s="5" t="s">
        <v>43</v>
      </c>
      <c r="C54" s="20">
        <f>1/$A$1*[1]PaperSectorMinusCoreVPAExp!B$188</f>
        <v>0.17242991078333331</v>
      </c>
      <c r="D54" s="12">
        <f>1/$A$1*[1]PaperSectorMinusCoreVPAExp!C$188</f>
        <v>0.17414910860833333</v>
      </c>
      <c r="E54" s="12">
        <f>1/$A$1*[1]PaperSectorMinusCoreVPAExp!D$188</f>
        <v>0.20071337710833331</v>
      </c>
      <c r="F54" s="12">
        <f>1/$A$1*[1]PaperSectorMinusCoreVPAExp!E$188</f>
        <v>0.26457505846666662</v>
      </c>
      <c r="G54" s="12">
        <f>1/$A$1*[1]PaperSectorMinusCoreVPAExp!F$188</f>
        <v>0.2935331738555555</v>
      </c>
      <c r="H54" s="12">
        <f>1/$A$1*[1]PaperSectorMinusCoreVPAExp!G$188</f>
        <v>0.32244382318179871</v>
      </c>
      <c r="I54" s="12">
        <f>1/$A$1*[1]PaperSectorMinusCoreVPAExp!H$188</f>
        <v>0.34819959653333338</v>
      </c>
      <c r="J54" s="12">
        <f>1/$A$1*[1]PaperSectorMinusCoreVPAExp!I$188</f>
        <v>0.33736927361111119</v>
      </c>
      <c r="K54" s="12">
        <f>1/$A$1*[1]PaperSectorMinusCoreVPAExp!J$188</f>
        <v>0.3246228429980158</v>
      </c>
      <c r="L54" s="12">
        <f>1/$A$1*[1]PaperSectorMinusCoreVPAExp!K$188</f>
        <v>0.35426369936060603</v>
      </c>
      <c r="M54" s="12">
        <f>1/$A$1*[1]PaperSectorMinusCoreVPAExp!L$188</f>
        <v>0.36331959109722223</v>
      </c>
      <c r="N54" s="12">
        <f>1/$A$1*[1]PaperSectorMinusCoreVPAExp!M$188</f>
        <v>0.39744569230659876</v>
      </c>
      <c r="O54" s="12">
        <f>1/$A$1*[1]PaperSectorMinusCoreVPAExp!N$188</f>
        <v>0.41073367460705124</v>
      </c>
      <c r="P54" s="12">
        <f>1/$A$1*[1]PaperSectorMinusCoreVPAExp!O$188</f>
        <v>0.42904600438142948</v>
      </c>
      <c r="Q54" s="12">
        <f>1/$A$1*[1]PaperSectorMinusCoreVPAExp!P$188</f>
        <v>0.55256391527499993</v>
      </c>
      <c r="R54" s="12">
        <f>1/$A$1*[1]PaperSectorMinusCoreVPAExp!Q$188</f>
        <v>0.5134362088433081</v>
      </c>
      <c r="S54" s="12">
        <f>1/$A$1*[1]PaperSectorMinusCoreVPAExp!R$188</f>
        <v>0.52283423042499977</v>
      </c>
      <c r="T54" s="12">
        <f>1/$A$1*[1]PaperSectorMinusCoreVPAExp!S$188</f>
        <v>4.4568999999999986E-5</v>
      </c>
      <c r="U54" s="12">
        <f>1/$A$1*[1]PaperSectorMinusCoreVPAExp!T$188</f>
        <v>6.1030696781413346E-2</v>
      </c>
      <c r="V54" s="12">
        <f>1/$A$1*[1]PaperSectorMinusCoreVPAExp!U$188</f>
        <v>4.978661785714285E-4</v>
      </c>
      <c r="W54" s="12">
        <f>1/$A$1*[1]PaperSectorMinusCoreVPAExp!V$188</f>
        <v>4.978661785714285E-4</v>
      </c>
      <c r="X54" s="12">
        <f>1/$A$1*[1]PaperSectorMinusCoreVPAExp!W$188</f>
        <v>4.978661785714285E-4</v>
      </c>
      <c r="Y54" s="12">
        <f>1/$A$1*[1]PaperSectorMinusCoreVPAExp!X$188</f>
        <v>4.978661785714285E-4</v>
      </c>
      <c r="Z54" s="12">
        <f>1/$A$1*[1]PaperSectorMinusCoreVPAExp!Y$188</f>
        <v>4.978661785714285E-4</v>
      </c>
      <c r="AA54" s="12">
        <f>1/$A$1*[1]PaperSectorMinusCoreVPAExp!Z$188</f>
        <v>4.978661785714285E-4</v>
      </c>
      <c r="AB54" s="12">
        <f>1/$A$1*[1]PaperSectorMinusCoreVPAExp!AA$188</f>
        <v>4.978661785714285E-4</v>
      </c>
      <c r="AC54" s="269"/>
      <c r="AD54" s="20">
        <f>1/1000*[1]PaperSectorMinusCoreVPAExp!AB$188</f>
        <v>6.2540279186385009E-2</v>
      </c>
      <c r="AE54" s="12">
        <f>1/1000*[1]PaperSectorMinusCoreVPAExp!AC$188</f>
        <v>5.8743602312799986E-2</v>
      </c>
      <c r="AF54" s="12">
        <f>1/1000*[1]PaperSectorMinusCoreVPAExp!AD$188</f>
        <v>6.6024033071999999E-2</v>
      </c>
      <c r="AG54" s="12">
        <f>1/1000*[1]PaperSectorMinusCoreVPAExp!AE$188</f>
        <v>8.3302427711999999E-2</v>
      </c>
      <c r="AH54" s="12">
        <f>1/1000*[1]PaperSectorMinusCoreVPAExp!AF$188</f>
        <v>9.8833163965199991E-2</v>
      </c>
      <c r="AI54" s="12">
        <f>1/1000*[1]PaperSectorMinusCoreVPAExp!AG$188</f>
        <v>0.11674666995419999</v>
      </c>
      <c r="AJ54" s="12">
        <f>1/1000*[1]PaperSectorMinusCoreVPAExp!AH$188</f>
        <v>0.1385239996864</v>
      </c>
      <c r="AK54" s="12">
        <f>1/1000*[1]PaperSectorMinusCoreVPAExp!AI$188</f>
        <v>0.16427114647050001</v>
      </c>
      <c r="AL54" s="12">
        <f>1/1000*[1]PaperSectorMinusCoreVPAExp!AJ$188</f>
        <v>0.15229762622999998</v>
      </c>
      <c r="AM54" s="12">
        <f>1/1000*[1]PaperSectorMinusCoreVPAExp!AK$188</f>
        <v>0.16166827336439998</v>
      </c>
      <c r="AN54" s="12">
        <f>1/1000*[1]PaperSectorMinusCoreVPAExp!AL$188</f>
        <v>0.1703720743371</v>
      </c>
      <c r="AO54" s="12">
        <f>1/1000*[1]PaperSectorMinusCoreVPAExp!AM$188</f>
        <v>0.20779308566399995</v>
      </c>
      <c r="AP54" s="12">
        <f>1/1000*[1]PaperSectorMinusCoreVPAExp!AN$188</f>
        <v>0.2117187949888</v>
      </c>
      <c r="AQ54" s="12">
        <f>1/1000*[1]PaperSectorMinusCoreVPAExp!AO$188</f>
        <v>0.23025364659149997</v>
      </c>
      <c r="AR54" s="12">
        <f>1/1000*[1]PaperSectorMinusCoreVPAExp!AP$188</f>
        <v>0.23585330921849998</v>
      </c>
      <c r="AS54" s="12">
        <f>1/1000*[1]PaperSectorMinusCoreVPAExp!AQ$188</f>
        <v>0.22059271831099997</v>
      </c>
      <c r="AT54" s="12">
        <f>1/1000*[1]PaperSectorMinusCoreVPAExp!AR$188</f>
        <v>0.22086669947680002</v>
      </c>
      <c r="AU54" s="12">
        <f>1/1000*[1]PaperSectorMinusCoreVPAExp!AS$188</f>
        <v>0.24864159036859998</v>
      </c>
      <c r="AV54" s="12">
        <f>1/1000*[1]PaperSectorMinusCoreVPAExp!AT$188</f>
        <v>0.287207133723</v>
      </c>
      <c r="AW54" s="12">
        <f>1/1000*[1]PaperSectorMinusCoreVPAExp!AU$188</f>
        <v>1.9738142208333334E-4</v>
      </c>
      <c r="AX54" s="12">
        <f>1/1000*[1]PaperSectorMinusCoreVPAExp!AV$188</f>
        <v>0</v>
      </c>
      <c r="AY54" s="12">
        <f>1/1000*[1]PaperSectorMinusCoreVPAExp!AW$188</f>
        <v>0</v>
      </c>
      <c r="AZ54" s="12">
        <f>1/1000*[1]PaperSectorMinusCoreVPAExp!AX$188</f>
        <v>0</v>
      </c>
      <c r="BA54" s="12">
        <f>1/1000*[1]PaperSectorMinusCoreVPAExp!AY$188</f>
        <v>0</v>
      </c>
      <c r="BB54" s="12">
        <f>1/1000*[1]PaperSectorMinusCoreVPAExp!AZ$188</f>
        <v>0</v>
      </c>
      <c r="BC54" s="76">
        <f>1/1000*[1]PaperSectorMinusCoreVPAExp!BA$188</f>
        <v>0</v>
      </c>
      <c r="BD54" s="293"/>
    </row>
    <row r="55" spans="2:56">
      <c r="B55" s="5" t="s">
        <v>121</v>
      </c>
      <c r="C55" s="20">
        <f>1/$A$1*[1]PaperSectorMinusCoreVPAExp!B$189</f>
        <v>0.23943898072435899</v>
      </c>
      <c r="D55" s="12">
        <f>1/$A$1*[1]PaperSectorMinusCoreVPAExp!C$189</f>
        <v>0.20429131622499996</v>
      </c>
      <c r="E55" s="12">
        <f>1/$A$1*[1]PaperSectorMinusCoreVPAExp!D$189</f>
        <v>0.25336207102916664</v>
      </c>
      <c r="F55" s="12">
        <f>1/$A$1*[1]PaperSectorMinusCoreVPAExp!E$189</f>
        <v>0.50754650763131315</v>
      </c>
      <c r="G55" s="12">
        <f>1/$A$1*[1]PaperSectorMinusCoreVPAExp!F$189</f>
        <v>0.333073556811111</v>
      </c>
      <c r="H55" s="12">
        <f>1/$A$1*[1]PaperSectorMinusCoreVPAExp!G$189</f>
        <v>0.27825606526571489</v>
      </c>
      <c r="I55" s="12">
        <f>1/$A$1*[1]PaperSectorMinusCoreVPAExp!H$189</f>
        <v>0.27488371725833333</v>
      </c>
      <c r="J55" s="12">
        <f>1/$A$1*[1]PaperSectorMinusCoreVPAExp!I$189</f>
        <v>0.20930212912777782</v>
      </c>
      <c r="K55" s="12">
        <f>1/$A$1*[1]PaperSectorMinusCoreVPAExp!J$189</f>
        <v>0.2535619729976189</v>
      </c>
      <c r="L55" s="12">
        <f>1/$A$1*[1]PaperSectorMinusCoreVPAExp!K$189</f>
        <v>0.30189105944356071</v>
      </c>
      <c r="M55" s="12">
        <f>1/$A$1*[1]PaperSectorMinusCoreVPAExp!L$189</f>
        <v>0.32686573210416658</v>
      </c>
      <c r="N55" s="12">
        <f>1/$A$1*[1]PaperSectorMinusCoreVPAExp!M$189</f>
        <v>0.29004218371185891</v>
      </c>
      <c r="O55" s="12">
        <f>1/$A$1*[1]PaperSectorMinusCoreVPAExp!N$189</f>
        <v>0.27903272965170928</v>
      </c>
      <c r="P55" s="12">
        <f>1/$A$1*[1]PaperSectorMinusCoreVPAExp!O$189</f>
        <v>0.2726860036949883</v>
      </c>
      <c r="Q55" s="12">
        <f>1/$A$1*[1]PaperSectorMinusCoreVPAExp!P$189</f>
        <v>0.30361546254999988</v>
      </c>
      <c r="R55" s="12">
        <f>1/$A$1*[1]PaperSectorMinusCoreVPAExp!Q$189</f>
        <v>0.38979981697546628</v>
      </c>
      <c r="S55" s="12">
        <f>1/$A$1*[1]PaperSectorMinusCoreVPAExp!R$189</f>
        <v>0.36571449019469693</v>
      </c>
      <c r="T55" s="12">
        <f>1/$A$1*[1]PaperSectorMinusCoreVPAExp!S$189</f>
        <v>6.7634909999999982E-3</v>
      </c>
      <c r="U55" s="12">
        <f>1/$A$1*[1]PaperSectorMinusCoreVPAExp!T$189</f>
        <v>0.22038978936808765</v>
      </c>
      <c r="V55" s="12">
        <f>1/$A$1*[1]PaperSectorMinusCoreVPAExp!U$189</f>
        <v>-0.19926771199999999</v>
      </c>
      <c r="W55" s="12">
        <f>1/$A$1*[1]PaperSectorMinusCoreVPAExp!V$189</f>
        <v>-0.19926771199999999</v>
      </c>
      <c r="X55" s="12">
        <f>1/$A$1*[1]PaperSectorMinusCoreVPAExp!W$189</f>
        <v>-0.19926771199999999</v>
      </c>
      <c r="Y55" s="12">
        <f>1/$A$1*[1]PaperSectorMinusCoreVPAExp!X$189</f>
        <v>-0.19926771199999999</v>
      </c>
      <c r="Z55" s="12">
        <f>1/$A$1*[1]PaperSectorMinusCoreVPAExp!Y$189</f>
        <v>-0.19926771199999999</v>
      </c>
      <c r="AA55" s="12">
        <f>1/$A$1*[1]PaperSectorMinusCoreVPAExp!Z$189</f>
        <v>-0.19926771199999999</v>
      </c>
      <c r="AB55" s="12">
        <f>1/$A$1*[1]PaperSectorMinusCoreVPAExp!AA$189</f>
        <v>-0.19926771199999999</v>
      </c>
      <c r="AC55" s="269"/>
      <c r="AD55" s="20">
        <f>1/1000*[1]PaperSectorMinusCoreVPAExp!AB$189</f>
        <v>7.1186008972007997E-2</v>
      </c>
      <c r="AE55" s="12">
        <f>1/1000*[1]PaperSectorMinusCoreVPAExp!AC$189</f>
        <v>6.78323132164E-2</v>
      </c>
      <c r="AF55" s="12">
        <f>1/1000*[1]PaperSectorMinusCoreVPAExp!AD$189</f>
        <v>7.2792781603200005E-2</v>
      </c>
      <c r="AG55" s="12">
        <f>1/1000*[1]PaperSectorMinusCoreVPAExp!AE$189</f>
        <v>8.9629369580799992E-2</v>
      </c>
      <c r="AH55" s="12">
        <f>1/1000*[1]PaperSectorMinusCoreVPAExp!AF$189</f>
        <v>9.8337244669299995E-2</v>
      </c>
      <c r="AI55" s="12">
        <f>1/1000*[1]PaperSectorMinusCoreVPAExp!AG$189</f>
        <v>9.0757453300799998E-2</v>
      </c>
      <c r="AJ55" s="12">
        <f>1/1000*[1]PaperSectorMinusCoreVPAExp!AH$189</f>
        <v>9.5810451444800007E-2</v>
      </c>
      <c r="AK55" s="12">
        <f>1/1000*[1]PaperSectorMinusCoreVPAExp!AI$189</f>
        <v>0.10331643625200002</v>
      </c>
      <c r="AL55" s="12">
        <f>1/1000*[1]PaperSectorMinusCoreVPAExp!AJ$189</f>
        <v>0.1220722141032</v>
      </c>
      <c r="AM55" s="12">
        <f>1/1000*[1]PaperSectorMinusCoreVPAExp!AK$189</f>
        <v>0.114274478538</v>
      </c>
      <c r="AN55" s="12">
        <f>1/1000*[1]PaperSectorMinusCoreVPAExp!AL$189</f>
        <v>0.10634546526930001</v>
      </c>
      <c r="AO55" s="12">
        <f>1/1000*[1]PaperSectorMinusCoreVPAExp!AM$189</f>
        <v>0.111094679232</v>
      </c>
      <c r="AP55" s="12">
        <f>1/1000*[1]PaperSectorMinusCoreVPAExp!AN$189</f>
        <v>9.1833113838399996E-2</v>
      </c>
      <c r="AQ55" s="12">
        <f>1/1000*[1]PaperSectorMinusCoreVPAExp!AO$189</f>
        <v>9.3899231904899988E-2</v>
      </c>
      <c r="AR55" s="12">
        <f>1/1000*[1]PaperSectorMinusCoreVPAExp!AP$189</f>
        <v>9.8441808816499998E-2</v>
      </c>
      <c r="AS55" s="12">
        <f>1/1000*[1]PaperSectorMinusCoreVPAExp!AQ$189</f>
        <v>8.9397725067E-2</v>
      </c>
      <c r="AT55" s="12">
        <f>1/1000*[1]PaperSectorMinusCoreVPAExp!AR$189</f>
        <v>8.3120406279200004E-2</v>
      </c>
      <c r="AU55" s="12">
        <f>1/1000*[1]PaperSectorMinusCoreVPAExp!AS$189</f>
        <v>9.7217380731899991E-2</v>
      </c>
      <c r="AV55" s="12">
        <f>1/1000*[1]PaperSectorMinusCoreVPAExp!AT$189</f>
        <v>0.109860937736</v>
      </c>
      <c r="AW55" s="12">
        <f>1/1000*[1]PaperSectorMinusCoreVPAExp!AU$189</f>
        <v>-1.032583535375E-2</v>
      </c>
      <c r="AX55" s="12">
        <f>1/1000*[1]PaperSectorMinusCoreVPAExp!AV$189</f>
        <v>0</v>
      </c>
      <c r="AY55" s="12">
        <f>1/1000*[1]PaperSectorMinusCoreVPAExp!AW$189</f>
        <v>0</v>
      </c>
      <c r="AZ55" s="12">
        <f>1/1000*[1]PaperSectorMinusCoreVPAExp!AX$189</f>
        <v>0</v>
      </c>
      <c r="BA55" s="12">
        <f>1/1000*[1]PaperSectorMinusCoreVPAExp!AY$189</f>
        <v>0</v>
      </c>
      <c r="BB55" s="12">
        <f>1/1000*[1]PaperSectorMinusCoreVPAExp!AZ$189</f>
        <v>0</v>
      </c>
      <c r="BC55" s="76">
        <f>1/1000*[1]PaperSectorMinusCoreVPAExp!BA$189</f>
        <v>0</v>
      </c>
      <c r="BD55" s="293"/>
    </row>
    <row r="56" spans="2:56">
      <c r="B56" s="5" t="s">
        <v>81</v>
      </c>
      <c r="C56" s="20">
        <f>1/$A$1*[1]PaperSectorMinusCoreVPAExp!B$212</f>
        <v>3.4831163905040596</v>
      </c>
      <c r="D56" s="81">
        <f>1/$A$1*[1]PaperSectorMinusCoreVPAExp!C$212</f>
        <v>3.6132241903291664</v>
      </c>
      <c r="E56" s="81">
        <f>1/$A$1*[1]PaperSectorMinusCoreVPAExp!D$212</f>
        <v>4.0827258464041671</v>
      </c>
      <c r="F56" s="81">
        <f>1/$A$1*[1]PaperSectorMinusCoreVPAExp!E$212</f>
        <v>4.3191734227257577</v>
      </c>
      <c r="G56" s="81">
        <f>1/$A$1*[1]PaperSectorMinusCoreVPAExp!F$212</f>
        <v>4.3696114446851011</v>
      </c>
      <c r="H56" s="81">
        <f>1/$A$1*[1]PaperSectorMinusCoreVPAExp!G$212</f>
        <v>4.5429600060601407</v>
      </c>
      <c r="I56" s="81">
        <f>1/$A$1*[1]PaperSectorMinusCoreVPAExp!H$212</f>
        <v>4.4282664640083338</v>
      </c>
      <c r="J56" s="81">
        <f>1/$A$1*[1]PaperSectorMinusCoreVPAExp!I$212</f>
        <v>4.4261569476083338</v>
      </c>
      <c r="K56" s="81">
        <f>1/$A$1*[1]PaperSectorMinusCoreVPAExp!J$212</f>
        <v>3.6654746150223136</v>
      </c>
      <c r="L56" s="81">
        <f>1/$A$1*[1]PaperSectorMinusCoreVPAExp!K$212</f>
        <v>3.200435490566286</v>
      </c>
      <c r="M56" s="81">
        <f>1/$A$1*[1]PaperSectorMinusCoreVPAExp!L$212</f>
        <v>3.0123708654305554</v>
      </c>
      <c r="N56" s="81">
        <f>1/$A$1*[1]PaperSectorMinusCoreVPAExp!M$212</f>
        <v>2.6007934898538472</v>
      </c>
      <c r="O56" s="81">
        <f>1/$A$1*[1]PaperSectorMinusCoreVPAExp!N$212</f>
        <v>2.5643119430365382</v>
      </c>
      <c r="P56" s="81">
        <f>1/$A$1*[1]PaperSectorMinusCoreVPAExp!O$212</f>
        <v>2.418051947451263</v>
      </c>
      <c r="Q56" s="81">
        <f>1/$A$1*[1]PaperSectorMinusCoreVPAExp!P$212</f>
        <v>2.7928117955749996</v>
      </c>
      <c r="R56" s="81">
        <f>1/$A$1*[1]PaperSectorMinusCoreVPAExp!Q$212</f>
        <v>2.9805083991196972</v>
      </c>
      <c r="S56" s="81">
        <f>1/$A$1*[1]PaperSectorMinusCoreVPAExp!R$212</f>
        <v>3.0063140455151509</v>
      </c>
      <c r="T56" s="81">
        <f>1/$A$1*[1]PaperSectorMinusCoreVPAExp!S$212</f>
        <v>6.2156212999999988E-2</v>
      </c>
      <c r="U56" s="81">
        <f>1/$A$1*[1]PaperSectorMinusCoreVPAExp!T$212</f>
        <v>1.9624001674372249</v>
      </c>
      <c r="V56" s="81">
        <f>1/$A$1*[1]PaperSectorMinusCoreVPAExp!U$212</f>
        <v>-1.6783484444444442E-3</v>
      </c>
      <c r="W56" s="81">
        <f>1/$A$1*[1]PaperSectorMinusCoreVPAExp!V$212</f>
        <v>-1.6783484444444442E-3</v>
      </c>
      <c r="X56" s="81">
        <f>1/$A$1*[1]PaperSectorMinusCoreVPAExp!W$212</f>
        <v>-1.6783484444444442E-3</v>
      </c>
      <c r="Y56" s="81">
        <f>1/$A$1*[1]PaperSectorMinusCoreVPAExp!X$212</f>
        <v>-1.6783484444444442E-3</v>
      </c>
      <c r="Z56" s="81">
        <f>1/$A$1*[1]PaperSectorMinusCoreVPAExp!Y$212</f>
        <v>-1.6783484444444442E-3</v>
      </c>
      <c r="AA56" s="81">
        <f>1/$A$1*[1]PaperSectorMinusCoreVPAExp!Z$212</f>
        <v>-1.6783484444444442E-3</v>
      </c>
      <c r="AB56" s="81">
        <f>1/$A$1*[1]PaperSectorMinusCoreVPAExp!AA$212</f>
        <v>-1.6783484444444442E-3</v>
      </c>
      <c r="AC56" s="156"/>
      <c r="AD56" s="89">
        <f>1/1000*[1]PaperSectorMinusCoreVPAExp!AB$212</f>
        <v>0.7038723917107591</v>
      </c>
      <c r="AE56" s="81">
        <f>1/1000*[1]PaperSectorMinusCoreVPAExp!AC$212</f>
        <v>0.67426550889199999</v>
      </c>
      <c r="AF56" s="81">
        <f>1/1000*[1]PaperSectorMinusCoreVPAExp!AD$212</f>
        <v>0.74164934860319998</v>
      </c>
      <c r="AG56" s="81">
        <f>1/1000*[1]PaperSectorMinusCoreVPAExp!AE$212</f>
        <v>0.89227185673920006</v>
      </c>
      <c r="AH56" s="81">
        <f>1/1000*[1]PaperSectorMinusCoreVPAExp!AF$212</f>
        <v>0.99636826857679994</v>
      </c>
      <c r="AI56" s="81">
        <f>1/1000*[1]PaperSectorMinusCoreVPAExp!AG$212</f>
        <v>1.0275353042097</v>
      </c>
      <c r="AJ56" s="81">
        <f>1/1000*[1]PaperSectorMinusCoreVPAExp!AH$212</f>
        <v>1.1150907020956</v>
      </c>
      <c r="AK56" s="81">
        <f>1/1000*[1]PaperSectorMinusCoreVPAExp!AI$212</f>
        <v>1.2922881127594998</v>
      </c>
      <c r="AL56" s="81">
        <f>1/1000*[1]PaperSectorMinusCoreVPAExp!AJ$212</f>
        <v>1.2400908106012001</v>
      </c>
      <c r="AM56" s="81">
        <f>1/1000*[1]PaperSectorMinusCoreVPAExp!AK$212</f>
        <v>0.96050957788280011</v>
      </c>
      <c r="AN56" s="81">
        <f>1/1000*[1]PaperSectorMinusCoreVPAExp!AL$212</f>
        <v>0.92299529002860004</v>
      </c>
      <c r="AO56" s="81">
        <f>1/1000*[1]PaperSectorMinusCoreVPAExp!AM$212</f>
        <v>0.89853067281599974</v>
      </c>
      <c r="AP56" s="81">
        <f>1/1000*[1]PaperSectorMinusCoreVPAExp!AN$212</f>
        <v>0.76063803307360001</v>
      </c>
      <c r="AQ56" s="81">
        <f>1/1000*[1]PaperSectorMinusCoreVPAExp!AO$212</f>
        <v>0.76294382687160001</v>
      </c>
      <c r="AR56" s="81">
        <f>1/1000*[1]PaperSectorMinusCoreVPAExp!AP$212</f>
        <v>0.82589392095650016</v>
      </c>
      <c r="AS56" s="81">
        <f>1/1000*[1]PaperSectorMinusCoreVPAExp!AQ$212</f>
        <v>0.71734833560949984</v>
      </c>
      <c r="AT56" s="81">
        <f>1/1000*[1]PaperSectorMinusCoreVPAExp!AR$212</f>
        <v>0.73176752324940009</v>
      </c>
      <c r="AU56" s="81">
        <f>1/1000*[1]PaperSectorMinusCoreVPAExp!AS$212</f>
        <v>0.80647826929669986</v>
      </c>
      <c r="AV56" s="81">
        <f>1/1000*[1]PaperSectorMinusCoreVPAExp!AT$212</f>
        <v>0.87735362499300007</v>
      </c>
      <c r="AW56" s="81">
        <f>1/1000*[1]PaperSectorMinusCoreVPAExp!AU$212</f>
        <v>-1.4764953041666667E-4</v>
      </c>
      <c r="AX56" s="81">
        <f>1/1000*[1]PaperSectorMinusCoreVPAExp!AV$212</f>
        <v>0</v>
      </c>
      <c r="AY56" s="81">
        <f>1/1000*[1]PaperSectorMinusCoreVPAExp!AW$212</f>
        <v>0</v>
      </c>
      <c r="AZ56" s="81">
        <f>1/1000*[1]PaperSectorMinusCoreVPAExp!AX$212</f>
        <v>0</v>
      </c>
      <c r="BA56" s="81">
        <f>1/1000*[1]PaperSectorMinusCoreVPAExp!AY$212</f>
        <v>0</v>
      </c>
      <c r="BB56" s="81">
        <f>1/1000*[1]PaperSectorMinusCoreVPAExp!AZ$212</f>
        <v>0</v>
      </c>
      <c r="BC56" s="82">
        <f>1/1000*[1]PaperSectorMinusCoreVPAExp!BA$212</f>
        <v>0</v>
      </c>
      <c r="BD56" s="293"/>
    </row>
    <row r="57" spans="2:56">
      <c r="B57" s="5" t="s">
        <v>45</v>
      </c>
      <c r="C57" s="20">
        <f>1/$A$1*[1]PaperSectorMinusCoreVPAExp!B$225</f>
        <v>8.3805659307905983E-2</v>
      </c>
      <c r="D57" s="12">
        <f>1/$A$1*[1]PaperSectorMinusCoreVPAExp!C$225</f>
        <v>0.12271546136666676</v>
      </c>
      <c r="E57" s="12">
        <f>1/$A$1*[1]PaperSectorMinusCoreVPAExp!D$225</f>
        <v>0.11587354275833335</v>
      </c>
      <c r="F57" s="12">
        <f>1/$A$1*[1]PaperSectorMinusCoreVPAExp!E$225</f>
        <v>0.10540287484848485</v>
      </c>
      <c r="G57" s="12">
        <f>1/$A$1*[1]PaperSectorMinusCoreVPAExp!F$225</f>
        <v>0.15941237275277773</v>
      </c>
      <c r="H57" s="12">
        <f>1/$A$1*[1]PaperSectorMinusCoreVPAExp!G$225</f>
        <v>0.14682595242474747</v>
      </c>
      <c r="I57" s="12">
        <f>1/$A$1*[1]PaperSectorMinusCoreVPAExp!H$225</f>
        <v>0.10682214192499997</v>
      </c>
      <c r="J57" s="12">
        <f>1/$A$1*[1]PaperSectorMinusCoreVPAExp!I$225</f>
        <v>0.12438011697777782</v>
      </c>
      <c r="K57" s="12">
        <f>1/$A$1*[1]PaperSectorMinusCoreVPAExp!J$225</f>
        <v>0.11401656183611109</v>
      </c>
      <c r="L57" s="12">
        <f>1/$A$1*[1]PaperSectorMinusCoreVPAExp!K$225</f>
        <v>0.10805398277878786</v>
      </c>
      <c r="M57" s="12">
        <f>1/$A$1*[1]PaperSectorMinusCoreVPAExp!L$225</f>
        <v>0.11479353177042481</v>
      </c>
      <c r="N57" s="12">
        <f>1/$A$1*[1]PaperSectorMinusCoreVPAExp!M$225</f>
        <v>0.14284557829302413</v>
      </c>
      <c r="O57" s="12">
        <f>1/$A$1*[1]PaperSectorMinusCoreVPAExp!N$225</f>
        <v>0.1294846455967949</v>
      </c>
      <c r="P57" s="12">
        <f>1/$A$1*[1]PaperSectorMinusCoreVPAExp!O$225</f>
        <v>8.9501174734848504E-2</v>
      </c>
      <c r="Q57" s="12">
        <f>1/$A$1*[1]PaperSectorMinusCoreVPAExp!P$225</f>
        <v>0.12956983035404032</v>
      </c>
      <c r="R57" s="12">
        <f>1/$A$1*[1]PaperSectorMinusCoreVPAExp!Q$225</f>
        <v>0.10392487364280302</v>
      </c>
      <c r="S57" s="12">
        <f>1/$A$1*[1]PaperSectorMinusCoreVPAExp!R$225</f>
        <v>0.13505227602007577</v>
      </c>
      <c r="T57" s="12">
        <f>1/$A$1*[1]PaperSectorMinusCoreVPAExp!S$225</f>
        <v>7.6709999999999999E-6</v>
      </c>
      <c r="U57" s="12">
        <f>1/$A$1*[1]PaperSectorMinusCoreVPAExp!T$225</f>
        <v>6.6358457839241949E-2</v>
      </c>
      <c r="V57" s="12">
        <f>1/$A$1*[1]PaperSectorMinusCoreVPAExp!U$225</f>
        <v>1.1151515151515151E-7</v>
      </c>
      <c r="W57" s="12">
        <f>1/$A$1*[1]PaperSectorMinusCoreVPAExp!V$225</f>
        <v>1.1151515151515151E-7</v>
      </c>
      <c r="X57" s="12">
        <f>1/$A$1*[1]PaperSectorMinusCoreVPAExp!W$225</f>
        <v>1.1151515151515151E-7</v>
      </c>
      <c r="Y57" s="12">
        <f>1/$A$1*[1]PaperSectorMinusCoreVPAExp!X$225</f>
        <v>1.1151515151515151E-7</v>
      </c>
      <c r="Z57" s="12">
        <f>1/$A$1*[1]PaperSectorMinusCoreVPAExp!Y$225</f>
        <v>1.1151515151515151E-7</v>
      </c>
      <c r="AA57" s="12">
        <f>1/$A$1*[1]PaperSectorMinusCoreVPAExp!Z$225</f>
        <v>1.1151515151515151E-7</v>
      </c>
      <c r="AB57" s="12">
        <f>1/$A$1*[1]PaperSectorMinusCoreVPAExp!AA$225</f>
        <v>1.1151515151515151E-7</v>
      </c>
      <c r="AC57" s="269"/>
      <c r="AD57" s="20">
        <f>1/1000*[1]PaperSectorMinusCoreVPAExp!AB$225</f>
        <v>3.7010670086673005E-2</v>
      </c>
      <c r="AE57" s="12">
        <f>1/1000*[1]PaperSectorMinusCoreVPAExp!AC$225</f>
        <v>4.4649810210399994E-2</v>
      </c>
      <c r="AF57" s="12">
        <f>1/1000*[1]PaperSectorMinusCoreVPAExp!AD$225</f>
        <v>3.6559025491199999E-2</v>
      </c>
      <c r="AG57" s="12">
        <f>1/1000*[1]PaperSectorMinusCoreVPAExp!AE$225</f>
        <v>5.0073885847999988E-2</v>
      </c>
      <c r="AH57" s="12">
        <f>1/1000*[1]PaperSectorMinusCoreVPAExp!AF$225</f>
        <v>5.3012438151400006E-2</v>
      </c>
      <c r="AI57" s="12">
        <f>1/1000*[1]PaperSectorMinusCoreVPAExp!AG$225</f>
        <v>5.42246720301E-2</v>
      </c>
      <c r="AJ57" s="12">
        <f>1/1000*[1]PaperSectorMinusCoreVPAExp!AH$225</f>
        <v>5.2054082201599995E-2</v>
      </c>
      <c r="AK57" s="12">
        <f>1/1000*[1]PaperSectorMinusCoreVPAExp!AI$225</f>
        <v>8.2424967330000001E-2</v>
      </c>
      <c r="AL57" s="12">
        <f>1/1000*[1]PaperSectorMinusCoreVPAExp!AJ$225</f>
        <v>7.3416748430799997E-2</v>
      </c>
      <c r="AM57" s="12">
        <f>1/1000*[1]PaperSectorMinusCoreVPAExp!AK$225</f>
        <v>6.1512826597199997E-2</v>
      </c>
      <c r="AN57" s="12">
        <f>1/1000*[1]PaperSectorMinusCoreVPAExp!AL$225</f>
        <v>5.2798111688700008E-2</v>
      </c>
      <c r="AO57" s="12">
        <f>1/1000*[1]PaperSectorMinusCoreVPAExp!AM$225</f>
        <v>6.0286055615999999E-2</v>
      </c>
      <c r="AP57" s="12">
        <f>1/1000*[1]PaperSectorMinusCoreVPAExp!AN$225</f>
        <v>5.1493183139200004E-2</v>
      </c>
      <c r="AQ57" s="12">
        <f>1/1000*[1]PaperSectorMinusCoreVPAExp!AO$225</f>
        <v>4.1705329553100003E-2</v>
      </c>
      <c r="AR57" s="12">
        <f>1/1000*[1]PaperSectorMinusCoreVPAExp!AP$225</f>
        <v>5.0664924790000003E-2</v>
      </c>
      <c r="AS57" s="12">
        <f>1/1000*[1]PaperSectorMinusCoreVPAExp!AQ$225</f>
        <v>3.9369944018999993E-2</v>
      </c>
      <c r="AT57" s="12">
        <f>1/1000*[1]PaperSectorMinusCoreVPAExp!AR$225</f>
        <v>4.26327250394E-2</v>
      </c>
      <c r="AU57" s="12">
        <f>1/1000*[1]PaperSectorMinusCoreVPAExp!AS$225</f>
        <v>5.1709874459099997E-2</v>
      </c>
      <c r="AV57" s="12">
        <f>1/1000*[1]PaperSectorMinusCoreVPAExp!AT$225</f>
        <v>5.8148121083E-2</v>
      </c>
      <c r="AW57" s="12">
        <f>1/1000*[1]PaperSectorMinusCoreVPAExp!AU$225</f>
        <v>3.5826666666666665E-8</v>
      </c>
      <c r="AX57" s="12">
        <f>1/1000*[1]PaperSectorMinusCoreVPAExp!AV$225</f>
        <v>0</v>
      </c>
      <c r="AY57" s="12">
        <f>1/1000*[1]PaperSectorMinusCoreVPAExp!AW$225</f>
        <v>0</v>
      </c>
      <c r="AZ57" s="12">
        <f>1/1000*[1]PaperSectorMinusCoreVPAExp!AX$225</f>
        <v>0</v>
      </c>
      <c r="BA57" s="12">
        <f>1/1000*[1]PaperSectorMinusCoreVPAExp!AY$225</f>
        <v>0</v>
      </c>
      <c r="BB57" s="12">
        <f>1/1000*[1]PaperSectorMinusCoreVPAExp!AZ$225</f>
        <v>0</v>
      </c>
      <c r="BC57" s="76">
        <f>1/1000*[1]PaperSectorMinusCoreVPAExp!BA$225</f>
        <v>0</v>
      </c>
      <c r="BD57" s="293"/>
    </row>
    <row r="58" spans="2:56">
      <c r="B58" s="5" t="s">
        <v>82</v>
      </c>
      <c r="C58" s="20">
        <f>1/$A$1*[1]PaperSectorMinusCoreVPAExp!B$246</f>
        <v>2.9683245704668799</v>
      </c>
      <c r="D58" s="81">
        <f>1/$A$1*[1]PaperSectorMinusCoreVPAExp!C$246</f>
        <v>3.0200451125708323</v>
      </c>
      <c r="E58" s="81">
        <f>1/$A$1*[1]PaperSectorMinusCoreVPAExp!D$246</f>
        <v>2.9244336764977561</v>
      </c>
      <c r="F58" s="81">
        <f>1/$A$1*[1]PaperSectorMinusCoreVPAExp!E$246</f>
        <v>2.798818684459595</v>
      </c>
      <c r="G58" s="81">
        <f>1/$A$1*[1]PaperSectorMinusCoreVPAExp!F$246</f>
        <v>2.7804758179237372</v>
      </c>
      <c r="H58" s="81">
        <f>1/$A$1*[1]PaperSectorMinusCoreVPAExp!G$246</f>
        <v>3.0115767643023896</v>
      </c>
      <c r="I58" s="81">
        <f>1/$A$1*[1]PaperSectorMinusCoreVPAExp!H$246</f>
        <v>2.8353721633416678</v>
      </c>
      <c r="J58" s="81">
        <f>1/$A$1*[1]PaperSectorMinusCoreVPAExp!I$246</f>
        <v>2.8298884255194441</v>
      </c>
      <c r="K58" s="81">
        <f>1/$A$1*[1]PaperSectorMinusCoreVPAExp!J$246</f>
        <v>2.7175853746259624</v>
      </c>
      <c r="L58" s="81">
        <f>1/$A$1*[1]PaperSectorMinusCoreVPAExp!K$246</f>
        <v>2.6802175828606076</v>
      </c>
      <c r="M58" s="81">
        <f>1/$A$1*[1]PaperSectorMinusCoreVPAExp!L$246</f>
        <v>2.4728089051928097</v>
      </c>
      <c r="N58" s="81">
        <f>1/$A$1*[1]PaperSectorMinusCoreVPAExp!M$246</f>
        <v>2.2962763461940612</v>
      </c>
      <c r="O58" s="81">
        <f>1/$A$1*[1]PaperSectorMinusCoreVPAExp!N$246</f>
        <v>1.8751257035858779</v>
      </c>
      <c r="P58" s="81">
        <f>1/$A$1*[1]PaperSectorMinusCoreVPAExp!O$246</f>
        <v>1.8439535645030303</v>
      </c>
      <c r="Q58" s="81">
        <f>1/$A$1*[1]PaperSectorMinusCoreVPAExp!P$246</f>
        <v>1.6902925255388888</v>
      </c>
      <c r="R58" s="81">
        <f>1/$A$1*[1]PaperSectorMinusCoreVPAExp!Q$246</f>
        <v>1.6987597110310604</v>
      </c>
      <c r="S58" s="81">
        <f>1/$A$1*[1]PaperSectorMinusCoreVPAExp!R$246</f>
        <v>1.7384825849621213</v>
      </c>
      <c r="T58" s="81">
        <f>1/$A$1*[1]PaperSectorMinusCoreVPAExp!S$246</f>
        <v>-8.8304833333333315E-4</v>
      </c>
      <c r="U58" s="81">
        <f>1/$A$1*[1]PaperSectorMinusCoreVPAExp!T$246</f>
        <v>0.6143321405918728</v>
      </c>
      <c r="V58" s="81">
        <f>1/$A$1*[1]PaperSectorMinusCoreVPAExp!U$246</f>
        <v>0</v>
      </c>
      <c r="W58" s="81">
        <f>1/$A$1*[1]PaperSectorMinusCoreVPAExp!V$246</f>
        <v>0</v>
      </c>
      <c r="X58" s="81">
        <f>1/$A$1*[1]PaperSectorMinusCoreVPAExp!W$246</f>
        <v>0</v>
      </c>
      <c r="Y58" s="81">
        <f>1/$A$1*[1]PaperSectorMinusCoreVPAExp!X$246</f>
        <v>0</v>
      </c>
      <c r="Z58" s="81">
        <f>1/$A$1*[1]PaperSectorMinusCoreVPAExp!Y$246</f>
        <v>0</v>
      </c>
      <c r="AA58" s="81">
        <f>1/$A$1*[1]PaperSectorMinusCoreVPAExp!Z$246</f>
        <v>0</v>
      </c>
      <c r="AB58" s="81">
        <f>1/$A$1*[1]PaperSectorMinusCoreVPAExp!AA$246</f>
        <v>0</v>
      </c>
      <c r="AC58" s="156"/>
      <c r="AD58" s="89">
        <f>1/1000*[1]PaperSectorMinusCoreVPAExp!AB$246</f>
        <v>0.86719824045207894</v>
      </c>
      <c r="AE58" s="81">
        <f>1/1000*[1]PaperSectorMinusCoreVPAExp!AC$246</f>
        <v>0.81590506624160009</v>
      </c>
      <c r="AF58" s="81">
        <f>1/1000*[1]PaperSectorMinusCoreVPAExp!AD$246</f>
        <v>0.82657365434399999</v>
      </c>
      <c r="AG58" s="81">
        <f>1/1000*[1]PaperSectorMinusCoreVPAExp!AE$246</f>
        <v>0.91053031499360004</v>
      </c>
      <c r="AH58" s="81">
        <f>1/1000*[1]PaperSectorMinusCoreVPAExp!AF$246</f>
        <v>0.97333026162749992</v>
      </c>
      <c r="AI58" s="81">
        <f>1/1000*[1]PaperSectorMinusCoreVPAExp!AG$246</f>
        <v>1.0246422118646998</v>
      </c>
      <c r="AJ58" s="81">
        <f>1/1000*[1]PaperSectorMinusCoreVPAExp!AH$246</f>
        <v>1.0327470967919998</v>
      </c>
      <c r="AK58" s="81">
        <f>1/1000*[1]PaperSectorMinusCoreVPAExp!AI$246</f>
        <v>1.1663571437194999</v>
      </c>
      <c r="AL58" s="81">
        <f>1/1000*[1]PaperSectorMinusCoreVPAExp!AJ$246</f>
        <v>1.1719480023908</v>
      </c>
      <c r="AM58" s="81">
        <f>1/1000*[1]PaperSectorMinusCoreVPAExp!AK$246</f>
        <v>1.007579933932</v>
      </c>
      <c r="AN58" s="81">
        <f>1/1000*[1]PaperSectorMinusCoreVPAExp!AL$246</f>
        <v>0.93961550078099998</v>
      </c>
      <c r="AO58" s="81">
        <f>1/1000*[1]PaperSectorMinusCoreVPAExp!AM$246</f>
        <v>0.97961748047999997</v>
      </c>
      <c r="AP58" s="81">
        <f>1/1000*[1]PaperSectorMinusCoreVPAExp!AN$246</f>
        <v>0.75862438145119993</v>
      </c>
      <c r="AQ58" s="81">
        <f>1/1000*[1]PaperSectorMinusCoreVPAExp!AO$246</f>
        <v>0.73975797128819998</v>
      </c>
      <c r="AR58" s="81">
        <f>1/1000*[1]PaperSectorMinusCoreVPAExp!AP$246</f>
        <v>0.70901385532600003</v>
      </c>
      <c r="AS58" s="81">
        <f>1/1000*[1]PaperSectorMinusCoreVPAExp!AQ$246</f>
        <v>0.65051617407349993</v>
      </c>
      <c r="AT58" s="81">
        <f>1/1000*[1]PaperSectorMinusCoreVPAExp!AR$246</f>
        <v>0.60829856752590006</v>
      </c>
      <c r="AU58" s="81">
        <f>1/1000*[1]PaperSectorMinusCoreVPAExp!AS$246</f>
        <v>0.58607920943000003</v>
      </c>
      <c r="AV58" s="81">
        <f>1/1000*[1]PaperSectorMinusCoreVPAExp!AT$246</f>
        <v>0.62236139946300006</v>
      </c>
      <c r="AW58" s="81">
        <f>1/1000*[1]PaperSectorMinusCoreVPAExp!AU$246</f>
        <v>0</v>
      </c>
      <c r="AX58" s="81">
        <f>1/1000*[1]PaperSectorMinusCoreVPAExp!AV$246</f>
        <v>0</v>
      </c>
      <c r="AY58" s="81">
        <f>1/1000*[1]PaperSectorMinusCoreVPAExp!AW$246</f>
        <v>0</v>
      </c>
      <c r="AZ58" s="81">
        <f>1/1000*[1]PaperSectorMinusCoreVPAExp!AX$246</f>
        <v>0</v>
      </c>
      <c r="BA58" s="81">
        <f>1/1000*[1]PaperSectorMinusCoreVPAExp!AY$246</f>
        <v>0</v>
      </c>
      <c r="BB58" s="81">
        <f>1/1000*[1]PaperSectorMinusCoreVPAExp!AZ$246</f>
        <v>0</v>
      </c>
      <c r="BC58" s="82">
        <f>1/1000*[1]PaperSectorMinusCoreVPAExp!BA$246</f>
        <v>0</v>
      </c>
      <c r="BD58" s="293"/>
    </row>
    <row r="59" spans="2:56">
      <c r="B59" s="5" t="s">
        <v>19</v>
      </c>
      <c r="C59" s="19">
        <f t="shared" ref="C59:AB59" si="8">SUM(C41:C41)-SUM(C42:C58)</f>
        <v>0.11024142780106772</v>
      </c>
      <c r="D59" s="15">
        <f t="shared" si="8"/>
        <v>0.11527152123750284</v>
      </c>
      <c r="E59" s="15">
        <f t="shared" si="8"/>
        <v>0.14226546248815453</v>
      </c>
      <c r="F59" s="15">
        <f t="shared" si="8"/>
        <v>0.14136305295000184</v>
      </c>
      <c r="G59" s="15">
        <f t="shared" si="8"/>
        <v>0.1460552939093418</v>
      </c>
      <c r="H59" s="15">
        <f t="shared" si="8"/>
        <v>0.15151823991087454</v>
      </c>
      <c r="I59" s="15">
        <f t="shared" si="8"/>
        <v>0.18833214688750033</v>
      </c>
      <c r="J59" s="15">
        <f t="shared" si="8"/>
        <v>0.1915507104805485</v>
      </c>
      <c r="K59" s="15">
        <f t="shared" si="8"/>
        <v>0.18357958930253915</v>
      </c>
      <c r="L59" s="15">
        <f t="shared" si="8"/>
        <v>0.17027230604974619</v>
      </c>
      <c r="M59" s="15">
        <f t="shared" si="8"/>
        <v>0.17645067184460927</v>
      </c>
      <c r="N59" s="15">
        <f t="shared" si="8"/>
        <v>0.20214230456134175</v>
      </c>
      <c r="O59" s="15">
        <f t="shared" si="8"/>
        <v>0.20305910793111792</v>
      </c>
      <c r="P59" s="15">
        <f t="shared" si="8"/>
        <v>0.17037734836367591</v>
      </c>
      <c r="Q59" s="15">
        <f t="shared" si="8"/>
        <v>0.19082960186420905</v>
      </c>
      <c r="R59" s="15">
        <f t="shared" si="8"/>
        <v>0.18495687001580663</v>
      </c>
      <c r="S59" s="15">
        <f t="shared" si="8"/>
        <v>0.20520670427475451</v>
      </c>
      <c r="T59" s="15">
        <f t="shared" si="8"/>
        <v>-2.5532679999999974E-3</v>
      </c>
      <c r="U59" s="15">
        <f t="shared" si="8"/>
        <v>4.8021359381460016E-2</v>
      </c>
      <c r="V59" s="15">
        <f t="shared" si="8"/>
        <v>-1.215311693555555</v>
      </c>
      <c r="W59" s="15">
        <f t="shared" si="8"/>
        <v>-1.215311693555555</v>
      </c>
      <c r="X59" s="15">
        <f t="shared" si="8"/>
        <v>-1.215311693555555</v>
      </c>
      <c r="Y59" s="15">
        <f t="shared" si="8"/>
        <v>-1.215311693555555</v>
      </c>
      <c r="Z59" s="15">
        <f t="shared" si="8"/>
        <v>-1.215311693555555</v>
      </c>
      <c r="AA59" s="15">
        <f t="shared" si="8"/>
        <v>-1.215311693555555</v>
      </c>
      <c r="AB59" s="15">
        <f t="shared" si="8"/>
        <v>-1.215311693555555</v>
      </c>
      <c r="AC59" s="269"/>
      <c r="AD59" s="20">
        <f t="shared" ref="AD59:BC59" si="9">SUM(AD41:AD41)-SUM(AD42:AD58)</f>
        <v>4.7366282771970525E-2</v>
      </c>
      <c r="AE59" s="12">
        <f t="shared" si="9"/>
        <v>5.2392168320800181E-2</v>
      </c>
      <c r="AF59" s="12">
        <f t="shared" si="9"/>
        <v>7.013784506879972E-2</v>
      </c>
      <c r="AG59" s="12">
        <f t="shared" si="9"/>
        <v>5.8764420343999646E-2</v>
      </c>
      <c r="AH59" s="12">
        <f t="shared" si="9"/>
        <v>6.792799827099838E-2</v>
      </c>
      <c r="AI59" s="12">
        <f t="shared" si="9"/>
        <v>6.6409953495599972E-2</v>
      </c>
      <c r="AJ59" s="12">
        <f t="shared" si="9"/>
        <v>7.5540637687999457E-2</v>
      </c>
      <c r="AK59" s="12">
        <f t="shared" si="9"/>
        <v>9.734232670549936E-2</v>
      </c>
      <c r="AL59" s="12">
        <f t="shared" si="9"/>
        <v>9.8173430526799166E-2</v>
      </c>
      <c r="AM59" s="12">
        <f t="shared" si="9"/>
        <v>8.7425059743999611E-2</v>
      </c>
      <c r="AN59" s="12">
        <f t="shared" si="9"/>
        <v>8.8548650693100583E-2</v>
      </c>
      <c r="AO59" s="12">
        <f t="shared" si="9"/>
        <v>0.11365668863999989</v>
      </c>
      <c r="AP59" s="12">
        <f t="shared" si="9"/>
        <v>9.2036014593600335E-2</v>
      </c>
      <c r="AQ59" s="12">
        <f t="shared" si="9"/>
        <v>9.0039827756998925E-2</v>
      </c>
      <c r="AR59" s="12">
        <f t="shared" si="9"/>
        <v>0.1018900753730021</v>
      </c>
      <c r="AS59" s="12">
        <f t="shared" si="9"/>
        <v>8.8830563090500192E-2</v>
      </c>
      <c r="AT59" s="12">
        <f t="shared" si="9"/>
        <v>9.781054993239735E-2</v>
      </c>
      <c r="AU59" s="12">
        <f t="shared" si="9"/>
        <v>8.9345998284400707E-2</v>
      </c>
      <c r="AV59" s="12">
        <f t="shared" si="9"/>
        <v>9.333709315500105E-2</v>
      </c>
      <c r="AW59" s="12">
        <f t="shared" si="9"/>
        <v>-7.9960318107083331E-2</v>
      </c>
      <c r="AX59" s="12">
        <f t="shared" si="9"/>
        <v>0</v>
      </c>
      <c r="AY59" s="12">
        <f t="shared" si="9"/>
        <v>0</v>
      </c>
      <c r="AZ59" s="12">
        <f t="shared" si="9"/>
        <v>0</v>
      </c>
      <c r="BA59" s="12">
        <f t="shared" si="9"/>
        <v>0</v>
      </c>
      <c r="BB59" s="12">
        <f t="shared" si="9"/>
        <v>0</v>
      </c>
      <c r="BC59" s="76">
        <f t="shared" si="9"/>
        <v>0</v>
      </c>
      <c r="BD59" s="293"/>
    </row>
    <row r="60" spans="2:56" ht="17.149999999999999" customHeight="1">
      <c r="B60" s="9" t="s">
        <v>134</v>
      </c>
      <c r="C60" s="43">
        <f>1/$A$1*[1]PaperSectorMinusCoreVPAExp!B$265</f>
        <v>0.27048300587752522</v>
      </c>
      <c r="D60" s="23">
        <f>1/$A$1*[1]PaperSectorMinusCoreVPAExp!C$265</f>
        <v>0.4705381540236111</v>
      </c>
      <c r="E60" s="23">
        <f>1/$A$1*[1]PaperSectorMinusCoreVPAExp!D$265</f>
        <v>0.46224181289118954</v>
      </c>
      <c r="F60" s="23">
        <f>1/$A$1*[1]PaperSectorMinusCoreVPAExp!E$265</f>
        <v>0.53540459632083337</v>
      </c>
      <c r="G60" s="23">
        <f>1/$A$1*[1]PaperSectorMinusCoreVPAExp!F$265</f>
        <v>0.50650345679999997</v>
      </c>
      <c r="H60" s="23">
        <f>1/$A$1*[1]PaperSectorMinusCoreVPAExp!G$265</f>
        <v>0.46785597068888884</v>
      </c>
      <c r="I60" s="23">
        <f>1/$A$1*[1]PaperSectorMinusCoreVPAExp!H$265</f>
        <v>0.37907584329166666</v>
      </c>
      <c r="J60" s="23">
        <f>1/$A$1*[1]PaperSectorMinusCoreVPAExp!I$265</f>
        <v>0.36157885825833325</v>
      </c>
      <c r="K60" s="23">
        <f>1/$A$1*[1]PaperSectorMinusCoreVPAExp!J$265</f>
        <v>0.31731905021944445</v>
      </c>
      <c r="L60" s="23">
        <f>1/$A$1*[1]PaperSectorMinusCoreVPAExp!K$265</f>
        <v>0.35473792169999996</v>
      </c>
      <c r="M60" s="23">
        <f>1/$A$1*[1]PaperSectorMinusCoreVPAExp!L$265</f>
        <v>0.34605709452348482</v>
      </c>
      <c r="N60" s="23">
        <f>1/$A$1*[1]PaperSectorMinusCoreVPAExp!M$265</f>
        <v>0.3558371947698718</v>
      </c>
      <c r="O60" s="23">
        <f>1/$A$1*[1]PaperSectorMinusCoreVPAExp!N$265</f>
        <v>0.25766364030958272</v>
      </c>
      <c r="P60" s="23">
        <f>1/$A$1*[1]PaperSectorMinusCoreVPAExp!O$265</f>
        <v>0.27293492273377035</v>
      </c>
      <c r="Q60" s="23">
        <f>1/$A$1*[1]PaperSectorMinusCoreVPAExp!P$265</f>
        <v>0.29048452571486927</v>
      </c>
      <c r="R60" s="23">
        <f>1/$A$1*[1]PaperSectorMinusCoreVPAExp!Q$265</f>
        <v>0.327095600810621</v>
      </c>
      <c r="S60" s="23">
        <f>1/$A$1*[1]PaperSectorMinusCoreVPAExp!R$265</f>
        <v>0.23649070402411471</v>
      </c>
      <c r="T60" s="23">
        <f>1/$A$1*[1]PaperSectorMinusCoreVPAExp!S$265</f>
        <v>5.9358499999999991E-5</v>
      </c>
      <c r="U60" s="23">
        <f>1/$A$1*[1]PaperSectorMinusCoreVPAExp!T$265</f>
        <v>2.8332308666957733E-2</v>
      </c>
      <c r="V60" s="23">
        <f>1/$A$1*[1]PaperSectorMinusCoreVPAExp!U$265</f>
        <v>0</v>
      </c>
      <c r="W60" s="23">
        <f>1/$A$1*[1]PaperSectorMinusCoreVPAExp!V$265</f>
        <v>0</v>
      </c>
      <c r="X60" s="23">
        <f>1/$A$1*[1]PaperSectorMinusCoreVPAExp!W$265</f>
        <v>0</v>
      </c>
      <c r="Y60" s="23">
        <f>1/$A$1*[1]PaperSectorMinusCoreVPAExp!X$265</f>
        <v>0</v>
      </c>
      <c r="Z60" s="23">
        <f>1/$A$1*[1]PaperSectorMinusCoreVPAExp!Y$265</f>
        <v>0</v>
      </c>
      <c r="AA60" s="23">
        <f>1/$A$1*[1]PaperSectorMinusCoreVPAExp!Z$265</f>
        <v>0</v>
      </c>
      <c r="AB60" s="23">
        <f>1/$A$1*[1]PaperSectorMinusCoreVPAExp!AA$265</f>
        <v>0</v>
      </c>
      <c r="AC60" s="269"/>
      <c r="AD60" s="43">
        <f>1/1000*[1]PaperSectorMinusCoreVPAExp!AB$265</f>
        <v>8.0505397142279986E-2</v>
      </c>
      <c r="AE60" s="23">
        <f>1/1000*[1]PaperSectorMinusCoreVPAExp!AC$265</f>
        <v>0.1028375664436</v>
      </c>
      <c r="AF60" s="23">
        <f>1/1000*[1]PaperSectorMinusCoreVPAExp!AD$265</f>
        <v>9.9352791566399992E-2</v>
      </c>
      <c r="AG60" s="23">
        <f>1/1000*[1]PaperSectorMinusCoreVPAExp!AE$265</f>
        <v>0.11443640119519999</v>
      </c>
      <c r="AH60" s="23">
        <f>1/1000*[1]PaperSectorMinusCoreVPAExp!AF$265</f>
        <v>0.11252433963190001</v>
      </c>
      <c r="AI60" s="23">
        <f>1/1000*[1]PaperSectorMinusCoreVPAExp!AG$265</f>
        <v>0.11149719249239996</v>
      </c>
      <c r="AJ60" s="23">
        <f>1/1000*[1]PaperSectorMinusCoreVPAExp!AH$265</f>
        <v>0.10664164753640001</v>
      </c>
      <c r="AK60" s="23">
        <f>1/1000*[1]PaperSectorMinusCoreVPAExp!AI$265</f>
        <v>0.11021615545900001</v>
      </c>
      <c r="AL60" s="23">
        <f>1/1000*[1]PaperSectorMinusCoreVPAExp!AJ$265</f>
        <v>0.1147334868904</v>
      </c>
      <c r="AM60" s="23">
        <f>1/1000*[1]PaperSectorMinusCoreVPAExp!AK$265</f>
        <v>0.10112255226920001</v>
      </c>
      <c r="AN60" s="23">
        <f>1/1000*[1]PaperSectorMinusCoreVPAExp!AL$265</f>
        <v>0.10446945394230001</v>
      </c>
      <c r="AO60" s="23">
        <f>1/1000*[1]PaperSectorMinusCoreVPAExp!AM$265</f>
        <v>0.122455048752</v>
      </c>
      <c r="AP60" s="23">
        <f>1/1000*[1]PaperSectorMinusCoreVPAExp!AN$265</f>
        <v>9.3025603527999989E-2</v>
      </c>
      <c r="AQ60" s="23">
        <f>1/1000*[1]PaperSectorMinusCoreVPAExp!AO$265</f>
        <v>9.8037356431200012E-2</v>
      </c>
      <c r="AR60" s="23">
        <f>1/1000*[1]PaperSectorMinusCoreVPAExp!AP$265</f>
        <v>0.10820603273000001</v>
      </c>
      <c r="AS60" s="23">
        <f>1/1000*[1]PaperSectorMinusCoreVPAExp!AQ$265</f>
        <v>0.10296006778049999</v>
      </c>
      <c r="AT60" s="23">
        <f>1/1000*[1]PaperSectorMinusCoreVPAExp!AR$265</f>
        <v>7.9319019457600004E-2</v>
      </c>
      <c r="AU60" s="23">
        <f>1/1000*[1]PaperSectorMinusCoreVPAExp!AS$265</f>
        <v>8.2475241963400003E-2</v>
      </c>
      <c r="AV60" s="23">
        <f>1/1000*[1]PaperSectorMinusCoreVPAExp!AT$265</f>
        <v>9.3279566644999992E-2</v>
      </c>
      <c r="AW60" s="23">
        <f>1/1000*[1]PaperSectorMinusCoreVPAExp!AU$265</f>
        <v>0</v>
      </c>
      <c r="AX60" s="23">
        <f>1/1000*[1]PaperSectorMinusCoreVPAExp!AV$265</f>
        <v>0</v>
      </c>
      <c r="AY60" s="23">
        <f>1/1000*[1]PaperSectorMinusCoreVPAExp!AW$265</f>
        <v>0</v>
      </c>
      <c r="AZ60" s="23">
        <f>1/1000*[1]PaperSectorMinusCoreVPAExp!AX$265</f>
        <v>0</v>
      </c>
      <c r="BA60" s="23">
        <f>1/1000*[1]PaperSectorMinusCoreVPAExp!AY$265</f>
        <v>0</v>
      </c>
      <c r="BB60" s="23">
        <f>1/1000*[1]PaperSectorMinusCoreVPAExp!AZ$265</f>
        <v>0</v>
      </c>
      <c r="BC60" s="300">
        <f>1/1000*[1]PaperSectorMinusCoreVPAExp!BA$265</f>
        <v>0</v>
      </c>
      <c r="BD60" s="293"/>
    </row>
    <row r="61" spans="2:56">
      <c r="B61" s="5" t="s">
        <v>109</v>
      </c>
      <c r="C61" s="20">
        <f>1/$A$1*[1]PaperSectorMinusCoreVPAExp!B$110</f>
        <v>9.2064148055555559E-3</v>
      </c>
      <c r="D61" s="12">
        <f>1/$A$1*[1]PaperSectorMinusCoreVPAExp!C$110</f>
        <v>4.508335327777778E-2</v>
      </c>
      <c r="E61" s="12">
        <f>1/$A$1*[1]PaperSectorMinusCoreVPAExp!D$110</f>
        <v>2.595668578181818E-2</v>
      </c>
      <c r="F61" s="12">
        <f>1/$A$1*[1]PaperSectorMinusCoreVPAExp!E$110</f>
        <v>5.8867823E-2</v>
      </c>
      <c r="G61" s="12">
        <f>1/$A$1*[1]PaperSectorMinusCoreVPAExp!F$110</f>
        <v>2.5929049999999999E-2</v>
      </c>
      <c r="H61" s="12">
        <f>1/$A$1*[1]PaperSectorMinusCoreVPAExp!G$110</f>
        <v>4.0442620999999998E-2</v>
      </c>
      <c r="I61" s="12">
        <f>1/$A$1*[1]PaperSectorMinusCoreVPAExp!H$110</f>
        <v>2.7743645000000001E-2</v>
      </c>
      <c r="J61" s="12">
        <f>1/$A$1*[1]PaperSectorMinusCoreVPAExp!I$110</f>
        <v>5.5925995374999996E-2</v>
      </c>
      <c r="K61" s="12">
        <f>1/$A$1*[1]PaperSectorMinusCoreVPAExp!J$110</f>
        <v>2.9558733083333334E-2</v>
      </c>
      <c r="L61" s="12">
        <f>1/$A$1*[1]PaperSectorMinusCoreVPAExp!K$110</f>
        <v>7.0807796949999988E-2</v>
      </c>
      <c r="M61" s="12">
        <f>1/$A$1*[1]PaperSectorMinusCoreVPAExp!L$110</f>
        <v>5.4598651444444438E-2</v>
      </c>
      <c r="N61" s="12">
        <f>1/$A$1*[1]PaperSectorMinusCoreVPAExp!M$110</f>
        <v>4.3074229066239311E-2</v>
      </c>
      <c r="O61" s="12">
        <f>1/$A$1*[1]PaperSectorMinusCoreVPAExp!N$110</f>
        <v>8.0400570840510385E-3</v>
      </c>
      <c r="P61" s="12">
        <f>1/$A$1*[1]PaperSectorMinusCoreVPAExp!O$110</f>
        <v>1.6947377624999998E-3</v>
      </c>
      <c r="Q61" s="12">
        <f>1/$A$1*[1]PaperSectorMinusCoreVPAExp!P$110</f>
        <v>2.0651164916666662E-3</v>
      </c>
      <c r="R61" s="12">
        <f>1/$A$1*[1]PaperSectorMinusCoreVPAExp!Q$110</f>
        <v>1.2529903132352943E-3</v>
      </c>
      <c r="S61" s="12">
        <f>1/$A$1*[1]PaperSectorMinusCoreVPAExp!R$110</f>
        <v>1.6319867576923078E-3</v>
      </c>
      <c r="T61" s="12">
        <f>1/$A$1*[1]PaperSectorMinusCoreVPAExp!S$110</f>
        <v>4.8299999999999997E-7</v>
      </c>
      <c r="U61" s="12">
        <f>1/$A$1*[1]PaperSectorMinusCoreVPAExp!T$110</f>
        <v>4.814299999999999E-5</v>
      </c>
      <c r="V61" s="12">
        <f>1/$A$1*[1]PaperSectorMinusCoreVPAExp!U$110</f>
        <v>0</v>
      </c>
      <c r="W61" s="12">
        <f>1/$A$1*[1]PaperSectorMinusCoreVPAExp!V$110</f>
        <v>0</v>
      </c>
      <c r="X61" s="12">
        <f>1/$A$1*[1]PaperSectorMinusCoreVPAExp!W$110</f>
        <v>0</v>
      </c>
      <c r="Y61" s="12">
        <f>1/$A$1*[1]PaperSectorMinusCoreVPAExp!X$110</f>
        <v>0</v>
      </c>
      <c r="Z61" s="12">
        <f>1/$A$1*[1]PaperSectorMinusCoreVPAExp!Y$110</f>
        <v>0</v>
      </c>
      <c r="AA61" s="12">
        <f>1/$A$1*[1]PaperSectorMinusCoreVPAExp!Z$110</f>
        <v>0</v>
      </c>
      <c r="AB61" s="12">
        <f>1/$A$1*[1]PaperSectorMinusCoreVPAExp!AA$110</f>
        <v>0</v>
      </c>
      <c r="AC61" s="269"/>
      <c r="AD61" s="20">
        <f>1/1000*[1]PaperSectorMinusCoreVPAExp!AB$110</f>
        <v>2.0983683816690004E-3</v>
      </c>
      <c r="AE61" s="12">
        <f>1/1000*[1]PaperSectorMinusCoreVPAExp!AC$110</f>
        <v>6.4095870911999985E-3</v>
      </c>
      <c r="AF61" s="12">
        <f>1/1000*[1]PaperSectorMinusCoreVPAExp!AD$110</f>
        <v>4.8147550176E-3</v>
      </c>
      <c r="AG61" s="12">
        <f>1/1000*[1]PaperSectorMinusCoreVPAExp!AE$110</f>
        <v>9.3464347983999996E-3</v>
      </c>
      <c r="AH61" s="12">
        <f>1/1000*[1]PaperSectorMinusCoreVPAExp!AF$110</f>
        <v>3.5329509019E-3</v>
      </c>
      <c r="AI61" s="12">
        <f>1/1000*[1]PaperSectorMinusCoreVPAExp!AG$110</f>
        <v>9.4336619519999991E-3</v>
      </c>
      <c r="AJ61" s="12">
        <f>1/1000*[1]PaperSectorMinusCoreVPAExp!AH$110</f>
        <v>7.5122686115999997E-3</v>
      </c>
      <c r="AK61" s="12">
        <f>1/1000*[1]PaperSectorMinusCoreVPAExp!AI$110</f>
        <v>1.1682303719E-2</v>
      </c>
      <c r="AL61" s="12">
        <f>1/1000*[1]PaperSectorMinusCoreVPAExp!AJ$110</f>
        <v>1.00300897132E-2</v>
      </c>
      <c r="AM61" s="12">
        <f>1/1000*[1]PaperSectorMinusCoreVPAExp!AK$110</f>
        <v>1.5333113113999999E-2</v>
      </c>
      <c r="AN61" s="12">
        <f>1/1000*[1]PaperSectorMinusCoreVPAExp!AL$110</f>
        <v>1.3963083728400001E-2</v>
      </c>
      <c r="AO61" s="12">
        <f>1/1000*[1]PaperSectorMinusCoreVPAExp!AM$110</f>
        <v>1.6299257903999997E-2</v>
      </c>
      <c r="AP61" s="12">
        <f>1/1000*[1]PaperSectorMinusCoreVPAExp!AN$110</f>
        <v>5.3710395903999999E-3</v>
      </c>
      <c r="AQ61" s="12">
        <f>1/1000*[1]PaperSectorMinusCoreVPAExp!AO$110</f>
        <v>1.8125603337000001E-3</v>
      </c>
      <c r="AR61" s="12">
        <f>1/1000*[1]PaperSectorMinusCoreVPAExp!AP$110</f>
        <v>1.9603651555E-3</v>
      </c>
      <c r="AS61" s="12">
        <f>1/1000*[1]PaperSectorMinusCoreVPAExp!AQ$110</f>
        <v>9.6622027949999992E-4</v>
      </c>
      <c r="AT61" s="12">
        <f>1/1000*[1]PaperSectorMinusCoreVPAExp!AR$110</f>
        <v>1.4866297932999999E-3</v>
      </c>
      <c r="AU61" s="12">
        <f>1/1000*[1]PaperSectorMinusCoreVPAExp!AS$110</f>
        <v>3.0562994175999995E-3</v>
      </c>
      <c r="AV61" s="12">
        <f>1/1000*[1]PaperSectorMinusCoreVPAExp!AT$110</f>
        <v>2.67679555E-3</v>
      </c>
      <c r="AW61" s="12">
        <f>1/1000*[1]PaperSectorMinusCoreVPAExp!AU$110</f>
        <v>0</v>
      </c>
      <c r="AX61" s="12">
        <f>1/1000*[1]PaperSectorMinusCoreVPAExp!AV$110</f>
        <v>0</v>
      </c>
      <c r="AY61" s="12">
        <f>1/1000*[1]PaperSectorMinusCoreVPAExp!AW$110</f>
        <v>0</v>
      </c>
      <c r="AZ61" s="12">
        <f>1/1000*[1]PaperSectorMinusCoreVPAExp!AX$110</f>
        <v>0</v>
      </c>
      <c r="BA61" s="12">
        <f>1/1000*[1]PaperSectorMinusCoreVPAExp!AY$110</f>
        <v>0</v>
      </c>
      <c r="BB61" s="12">
        <f>1/1000*[1]PaperSectorMinusCoreVPAExp!AZ$110</f>
        <v>0</v>
      </c>
      <c r="BC61" s="76">
        <f>1/1000*[1]PaperSectorMinusCoreVPAExp!BA$110</f>
        <v>0</v>
      </c>
      <c r="BD61" s="293"/>
    </row>
    <row r="62" spans="2:56">
      <c r="B62" s="5" t="s">
        <v>86</v>
      </c>
      <c r="C62" s="20">
        <f>1/$A$1*[1]PaperSectorMinusCoreVPAExp!B$113</f>
        <v>9.8641714652777782E-2</v>
      </c>
      <c r="D62" s="12">
        <f>1/$A$1*[1]PaperSectorMinusCoreVPAExp!C$113</f>
        <v>0.13611866289281049</v>
      </c>
      <c r="E62" s="12">
        <f>1/$A$1*[1]PaperSectorMinusCoreVPAExp!D$113</f>
        <v>0.10935834930718955</v>
      </c>
      <c r="F62" s="12">
        <f>1/$A$1*[1]PaperSectorMinusCoreVPAExp!E$113</f>
        <v>0.1047815335</v>
      </c>
      <c r="G62" s="12">
        <f>1/$A$1*[1]PaperSectorMinusCoreVPAExp!F$113</f>
        <v>9.5072626944444433E-2</v>
      </c>
      <c r="H62" s="12">
        <f>1/$A$1*[1]PaperSectorMinusCoreVPAExp!G$113</f>
        <v>8.9016952048611084E-2</v>
      </c>
      <c r="I62" s="12">
        <f>1/$A$1*[1]PaperSectorMinusCoreVPAExp!H$113</f>
        <v>6.7096197570833335E-2</v>
      </c>
      <c r="J62" s="12">
        <f>1/$A$1*[1]PaperSectorMinusCoreVPAExp!I$113</f>
        <v>5.9277112066666665E-2</v>
      </c>
      <c r="K62" s="12">
        <f>1/$A$1*[1]PaperSectorMinusCoreVPAExp!J$113</f>
        <v>5.8801124677777775E-2</v>
      </c>
      <c r="L62" s="12">
        <f>1/$A$1*[1]PaperSectorMinusCoreVPAExp!K$113</f>
        <v>5.960828078636364E-2</v>
      </c>
      <c r="M62" s="12">
        <f>1/$A$1*[1]PaperSectorMinusCoreVPAExp!L$113</f>
        <v>6.7236257049999998E-2</v>
      </c>
      <c r="N62" s="12">
        <f>1/$A$1*[1]PaperSectorMinusCoreVPAExp!M$113</f>
        <v>5.4574033884401706E-2</v>
      </c>
      <c r="O62" s="12">
        <f>1/$A$1*[1]PaperSectorMinusCoreVPAExp!N$113</f>
        <v>3.0776724570773527E-2</v>
      </c>
      <c r="P62" s="12">
        <f>1/$A$1*[1]PaperSectorMinusCoreVPAExp!O$113</f>
        <v>2.9530118940151517E-2</v>
      </c>
      <c r="Q62" s="12">
        <f>1/$A$1*[1]PaperSectorMinusCoreVPAExp!P$113</f>
        <v>4.2237854619444452E-2</v>
      </c>
      <c r="R62" s="12">
        <f>1/$A$1*[1]PaperSectorMinusCoreVPAExp!Q$113</f>
        <v>5.191779274526144E-2</v>
      </c>
      <c r="S62" s="12">
        <f>1/$A$1*[1]PaperSectorMinusCoreVPAExp!R$113</f>
        <v>3.4934671418345539E-2</v>
      </c>
      <c r="T62" s="12">
        <f>1/$A$1*[1]PaperSectorMinusCoreVPAExp!S$113</f>
        <v>1.2760999999999997E-5</v>
      </c>
      <c r="U62" s="12">
        <f>1/$A$1*[1]PaperSectorMinusCoreVPAExp!T$113</f>
        <v>4.5724235080128279E-3</v>
      </c>
      <c r="V62" s="12">
        <f>1/$A$1*[1]PaperSectorMinusCoreVPAExp!U$113</f>
        <v>0</v>
      </c>
      <c r="W62" s="12">
        <f>1/$A$1*[1]PaperSectorMinusCoreVPAExp!V$113</f>
        <v>0</v>
      </c>
      <c r="X62" s="12">
        <f>1/$A$1*[1]PaperSectorMinusCoreVPAExp!W$113</f>
        <v>0</v>
      </c>
      <c r="Y62" s="12">
        <f>1/$A$1*[1]PaperSectorMinusCoreVPAExp!X$113</f>
        <v>0</v>
      </c>
      <c r="Z62" s="12">
        <f>1/$A$1*[1]PaperSectorMinusCoreVPAExp!Y$113</f>
        <v>0</v>
      </c>
      <c r="AA62" s="12">
        <f>1/$A$1*[1]PaperSectorMinusCoreVPAExp!Z$113</f>
        <v>0</v>
      </c>
      <c r="AB62" s="12">
        <f>1/$A$1*[1]PaperSectorMinusCoreVPAExp!AA$113</f>
        <v>0</v>
      </c>
      <c r="AC62" s="269"/>
      <c r="AD62" s="20">
        <f>1/1000*[1]PaperSectorMinusCoreVPAExp!AB$113</f>
        <v>2.8579404163263E-2</v>
      </c>
      <c r="AE62" s="12">
        <f>1/1000*[1]PaperSectorMinusCoreVPAExp!AC$113</f>
        <v>3.3544271694400003E-2</v>
      </c>
      <c r="AF62" s="12">
        <f>1/1000*[1]PaperSectorMinusCoreVPAExp!AD$113</f>
        <v>2.7372947011199997E-2</v>
      </c>
      <c r="AG62" s="12">
        <f>1/1000*[1]PaperSectorMinusCoreVPAExp!AE$113</f>
        <v>2.8285757807999995E-2</v>
      </c>
      <c r="AH62" s="12">
        <f>1/1000*[1]PaperSectorMinusCoreVPAExp!AF$113</f>
        <v>2.6062165434200001E-2</v>
      </c>
      <c r="AI62" s="12">
        <f>1/1000*[1]PaperSectorMinusCoreVPAExp!AG$113</f>
        <v>2.2401940146299999E-2</v>
      </c>
      <c r="AJ62" s="12">
        <f>1/1000*[1]PaperSectorMinusCoreVPAExp!AH$113</f>
        <v>2.0300189232000002E-2</v>
      </c>
      <c r="AK62" s="12">
        <f>1/1000*[1]PaperSectorMinusCoreVPAExp!AI$113</f>
        <v>2.1307218320000001E-2</v>
      </c>
      <c r="AL62" s="12">
        <f>1/1000*[1]PaperSectorMinusCoreVPAExp!AJ$113</f>
        <v>2.2119795086E-2</v>
      </c>
      <c r="AM62" s="12">
        <f>1/1000*[1]PaperSectorMinusCoreVPAExp!AK$113</f>
        <v>1.7272129203999998E-2</v>
      </c>
      <c r="AN62" s="12">
        <f>1/1000*[1]PaperSectorMinusCoreVPAExp!AL$113</f>
        <v>2.1107170995300004E-2</v>
      </c>
      <c r="AO62" s="12">
        <f>1/1000*[1]PaperSectorMinusCoreVPAExp!AM$113</f>
        <v>2.0558336640000001E-2</v>
      </c>
      <c r="AP62" s="12">
        <f>1/1000*[1]PaperSectorMinusCoreVPAExp!AN$113</f>
        <v>1.3155452640000001E-2</v>
      </c>
      <c r="AQ62" s="12">
        <f>1/1000*[1]PaperSectorMinusCoreVPAExp!AO$113</f>
        <v>1.4641534858200002E-2</v>
      </c>
      <c r="AR62" s="12">
        <f>1/1000*[1]PaperSectorMinusCoreVPAExp!AP$113</f>
        <v>1.5836045482499998E-2</v>
      </c>
      <c r="AS62" s="12">
        <f>1/1000*[1]PaperSectorMinusCoreVPAExp!AQ$113</f>
        <v>1.6633182418999998E-2</v>
      </c>
      <c r="AT62" s="12">
        <f>1/1000*[1]PaperSectorMinusCoreVPAExp!AR$113</f>
        <v>1.3651288116899998E-2</v>
      </c>
      <c r="AU62" s="12">
        <f>1/1000*[1]PaperSectorMinusCoreVPAExp!AS$113</f>
        <v>1.66087556349E-2</v>
      </c>
      <c r="AV62" s="12">
        <f>1/1000*[1]PaperSectorMinusCoreVPAExp!AT$113</f>
        <v>2.2226245212000003E-2</v>
      </c>
      <c r="AW62" s="12">
        <f>1/1000*[1]PaperSectorMinusCoreVPAExp!AU$113</f>
        <v>0</v>
      </c>
      <c r="AX62" s="12">
        <f>1/1000*[1]PaperSectorMinusCoreVPAExp!AV$113</f>
        <v>0</v>
      </c>
      <c r="AY62" s="12">
        <f>1/1000*[1]PaperSectorMinusCoreVPAExp!AW$113</f>
        <v>0</v>
      </c>
      <c r="AZ62" s="12">
        <f>1/1000*[1]PaperSectorMinusCoreVPAExp!AX$113</f>
        <v>0</v>
      </c>
      <c r="BA62" s="12">
        <f>1/1000*[1]PaperSectorMinusCoreVPAExp!AY$113</f>
        <v>0</v>
      </c>
      <c r="BB62" s="12">
        <f>1/1000*[1]PaperSectorMinusCoreVPAExp!AZ$113</f>
        <v>0</v>
      </c>
      <c r="BC62" s="76">
        <f>1/1000*[1]PaperSectorMinusCoreVPAExp!BA$113</f>
        <v>0</v>
      </c>
      <c r="BD62" s="293"/>
    </row>
    <row r="63" spans="2:56">
      <c r="B63" s="5" t="s">
        <v>131</v>
      </c>
      <c r="C63" s="20">
        <f>1/$A$1*[1]PaperSectorMinusCoreVPAExp!B$117</f>
        <v>9.9224406833333337E-3</v>
      </c>
      <c r="D63" s="12">
        <f>1/$A$1*[1]PaperSectorMinusCoreVPAExp!C$117</f>
        <v>2.6128383888888888E-2</v>
      </c>
      <c r="E63" s="12">
        <f>1/$A$1*[1]PaperSectorMinusCoreVPAExp!D$117</f>
        <v>1.8617979606060601E-2</v>
      </c>
      <c r="F63" s="12">
        <f>1/$A$1*[1]PaperSectorMinusCoreVPAExp!E$117</f>
        <v>2.8162800866666667E-2</v>
      </c>
      <c r="G63" s="12">
        <f>1/$A$1*[1]PaperSectorMinusCoreVPAExp!F$117</f>
        <v>4.5044278666666666E-2</v>
      </c>
      <c r="H63" s="12">
        <f>1/$A$1*[1]PaperSectorMinusCoreVPAExp!G$117</f>
        <v>4.0838959000000001E-2</v>
      </c>
      <c r="I63" s="12">
        <f>1/$A$1*[1]PaperSectorMinusCoreVPAExp!H$117</f>
        <v>3.9011511875000002E-2</v>
      </c>
      <c r="J63" s="12">
        <f>1/$A$1*[1]PaperSectorMinusCoreVPAExp!I$117</f>
        <v>4.4058568999999999E-2</v>
      </c>
      <c r="K63" s="12">
        <f>1/$A$1*[1]PaperSectorMinusCoreVPAExp!J$117</f>
        <v>3.7983004388888887E-2</v>
      </c>
      <c r="L63" s="12">
        <f>1/$A$1*[1]PaperSectorMinusCoreVPAExp!K$117</f>
        <v>4.4970372250000001E-2</v>
      </c>
      <c r="M63" s="12">
        <f>1/$A$1*[1]PaperSectorMinusCoreVPAExp!L$117</f>
        <v>4.3073779850000007E-2</v>
      </c>
      <c r="N63" s="12">
        <f>1/$A$1*[1]PaperSectorMinusCoreVPAExp!M$117</f>
        <v>4.7069915689102577E-2</v>
      </c>
      <c r="O63" s="12">
        <f>1/$A$1*[1]PaperSectorMinusCoreVPAExp!N$117</f>
        <v>4.0468959118779915E-2</v>
      </c>
      <c r="P63" s="12">
        <f>1/$A$1*[1]PaperSectorMinusCoreVPAExp!O$117</f>
        <v>4.4541249726515145E-2</v>
      </c>
      <c r="Q63" s="12">
        <f>1/$A$1*[1]PaperSectorMinusCoreVPAExp!P$117</f>
        <v>3.1876386905065363E-2</v>
      </c>
      <c r="R63" s="12">
        <f>1/$A$1*[1]PaperSectorMinusCoreVPAExp!Q$117</f>
        <v>2.2424052617156867E-2</v>
      </c>
      <c r="S63" s="12">
        <f>1/$A$1*[1]PaperSectorMinusCoreVPAExp!R$117</f>
        <v>3.5567435494444417E-2</v>
      </c>
      <c r="T63" s="12">
        <f>1/$A$1*[1]PaperSectorMinusCoreVPAExp!S$117</f>
        <v>9.6599999999999994E-7</v>
      </c>
      <c r="U63" s="12">
        <f>1/$A$1*[1]PaperSectorMinusCoreVPAExp!T$117</f>
        <v>3.6671489032234429E-3</v>
      </c>
      <c r="V63" s="12">
        <f>1/$A$1*[1]PaperSectorMinusCoreVPAExp!U$117</f>
        <v>0</v>
      </c>
      <c r="W63" s="12">
        <f>1/$A$1*[1]PaperSectorMinusCoreVPAExp!V$117</f>
        <v>0</v>
      </c>
      <c r="X63" s="12">
        <f>1/$A$1*[1]PaperSectorMinusCoreVPAExp!W$117</f>
        <v>0</v>
      </c>
      <c r="Y63" s="12">
        <f>1/$A$1*[1]PaperSectorMinusCoreVPAExp!X$117</f>
        <v>0</v>
      </c>
      <c r="Z63" s="12">
        <f>1/$A$1*[1]PaperSectorMinusCoreVPAExp!Y$117</f>
        <v>0</v>
      </c>
      <c r="AA63" s="12">
        <f>1/$A$1*[1]PaperSectorMinusCoreVPAExp!Z$117</f>
        <v>0</v>
      </c>
      <c r="AB63" s="12">
        <f>1/$A$1*[1]PaperSectorMinusCoreVPAExp!AA$117</f>
        <v>0</v>
      </c>
      <c r="AC63" s="269"/>
      <c r="AD63" s="20">
        <f>1/1000*[1]PaperSectorMinusCoreVPAExp!AB$117</f>
        <v>4.8706435998840001E-3</v>
      </c>
      <c r="AE63" s="12">
        <f>1/1000*[1]PaperSectorMinusCoreVPAExp!AC$117</f>
        <v>5.6435499607999989E-3</v>
      </c>
      <c r="AF63" s="12">
        <f>1/1000*[1]PaperSectorMinusCoreVPAExp!AD$117</f>
        <v>3.1605847871999998E-3</v>
      </c>
      <c r="AG63" s="12">
        <f>1/1000*[1]PaperSectorMinusCoreVPAExp!AE$117</f>
        <v>4.3486947839999996E-3</v>
      </c>
      <c r="AH63" s="12">
        <f>1/1000*[1]PaperSectorMinusCoreVPAExp!AF$117</f>
        <v>7.5027806300999996E-3</v>
      </c>
      <c r="AI63" s="12">
        <f>1/1000*[1]PaperSectorMinusCoreVPAExp!AG$117</f>
        <v>7.6629257132999999E-3</v>
      </c>
      <c r="AJ63" s="12">
        <f>1/1000*[1]PaperSectorMinusCoreVPAExp!AH$117</f>
        <v>7.2317211143999999E-3</v>
      </c>
      <c r="AK63" s="12">
        <f>1/1000*[1]PaperSectorMinusCoreVPAExp!AI$117</f>
        <v>9.3923078589999986E-3</v>
      </c>
      <c r="AL63" s="12">
        <f>1/1000*[1]PaperSectorMinusCoreVPAExp!AJ$117</f>
        <v>1.06370888732E-2</v>
      </c>
      <c r="AM63" s="12">
        <f>1/1000*[1]PaperSectorMinusCoreVPAExp!AK$117</f>
        <v>8.6932500072000006E-3</v>
      </c>
      <c r="AN63" s="12">
        <f>1/1000*[1]PaperSectorMinusCoreVPAExp!AL$117</f>
        <v>9.421158637800001E-3</v>
      </c>
      <c r="AO63" s="12">
        <f>1/1000*[1]PaperSectorMinusCoreVPAExp!AM$117</f>
        <v>1.086618168E-2</v>
      </c>
      <c r="AP63" s="12">
        <f>1/1000*[1]PaperSectorMinusCoreVPAExp!AN$117</f>
        <v>8.8649337040000008E-3</v>
      </c>
      <c r="AQ63" s="12">
        <f>1/1000*[1]PaperSectorMinusCoreVPAExp!AO$117</f>
        <v>9.455275140000002E-3</v>
      </c>
      <c r="AR63" s="12">
        <f>1/1000*[1]PaperSectorMinusCoreVPAExp!AP$117</f>
        <v>6.7765057949999994E-3</v>
      </c>
      <c r="AS63" s="12">
        <f>1/1000*[1]PaperSectorMinusCoreVPAExp!AQ$117</f>
        <v>5.2368499855000002E-3</v>
      </c>
      <c r="AT63" s="12">
        <f>1/1000*[1]PaperSectorMinusCoreVPAExp!AR$117</f>
        <v>6.0343229087999996E-3</v>
      </c>
      <c r="AU63" s="12">
        <f>1/1000*[1]PaperSectorMinusCoreVPAExp!AS$117</f>
        <v>5.7556283213000001E-3</v>
      </c>
      <c r="AV63" s="12">
        <f>1/1000*[1]PaperSectorMinusCoreVPAExp!AT$117</f>
        <v>4.7134052489999998E-3</v>
      </c>
      <c r="AW63" s="12">
        <f>1/1000*[1]PaperSectorMinusCoreVPAExp!AU$117</f>
        <v>0</v>
      </c>
      <c r="AX63" s="12">
        <f>1/1000*[1]PaperSectorMinusCoreVPAExp!AV$117</f>
        <v>0</v>
      </c>
      <c r="AY63" s="12">
        <f>1/1000*[1]PaperSectorMinusCoreVPAExp!AW$117</f>
        <v>0</v>
      </c>
      <c r="AZ63" s="12">
        <f>1/1000*[1]PaperSectorMinusCoreVPAExp!AX$117</f>
        <v>0</v>
      </c>
      <c r="BA63" s="12">
        <f>1/1000*[1]PaperSectorMinusCoreVPAExp!AY$117</f>
        <v>0</v>
      </c>
      <c r="BB63" s="12">
        <f>1/1000*[1]PaperSectorMinusCoreVPAExp!AZ$117</f>
        <v>0</v>
      </c>
      <c r="BC63" s="76">
        <f>1/1000*[1]PaperSectorMinusCoreVPAExp!BA$117</f>
        <v>0</v>
      </c>
      <c r="BD63" s="293"/>
    </row>
    <row r="64" spans="2:56">
      <c r="B64" s="5" t="s">
        <v>132</v>
      </c>
      <c r="C64" s="20">
        <f>1/$A$1*[1]PaperSectorMinusCoreVPAExp!B$123</f>
        <v>2.1377289305555554E-2</v>
      </c>
      <c r="D64" s="12">
        <f>1/$A$1*[1]PaperSectorMinusCoreVPAExp!C$123</f>
        <v>3.2406973866666661E-2</v>
      </c>
      <c r="E64" s="12">
        <f>1/$A$1*[1]PaperSectorMinusCoreVPAExp!D$123</f>
        <v>4.2694533822222221E-2</v>
      </c>
      <c r="F64" s="12">
        <f>1/$A$1*[1]PaperSectorMinusCoreVPAExp!E$123</f>
        <v>6.4438042566666673E-2</v>
      </c>
      <c r="G64" s="12">
        <f>1/$A$1*[1]PaperSectorMinusCoreVPAExp!F$123</f>
        <v>5.9355542233333329E-2</v>
      </c>
      <c r="H64" s="12">
        <f>1/$A$1*[1]PaperSectorMinusCoreVPAExp!G$123</f>
        <v>3.9705677054166673E-2</v>
      </c>
      <c r="I64" s="12">
        <f>1/$A$1*[1]PaperSectorMinusCoreVPAExp!H$123</f>
        <v>4.5481887237500004E-2</v>
      </c>
      <c r="J64" s="12">
        <f>1/$A$1*[1]PaperSectorMinusCoreVPAExp!I$123</f>
        <v>2.611392634999999E-2</v>
      </c>
      <c r="K64" s="12">
        <f>1/$A$1*[1]PaperSectorMinusCoreVPAExp!J$123</f>
        <v>4.4914947194444436E-3</v>
      </c>
      <c r="L64" s="12">
        <f>1/$A$1*[1]PaperSectorMinusCoreVPAExp!K$123</f>
        <v>7.4429718999999995E-3</v>
      </c>
      <c r="M64" s="12">
        <f>1/$A$1*[1]PaperSectorMinusCoreVPAExp!L$123</f>
        <v>1.3952548899999993E-2</v>
      </c>
      <c r="N64" s="12">
        <f>1/$A$1*[1]PaperSectorMinusCoreVPAExp!M$123</f>
        <v>8.6168592072649527E-3</v>
      </c>
      <c r="O64" s="12">
        <f>1/$A$1*[1]PaperSectorMinusCoreVPAExp!N$123</f>
        <v>9.9828325188596485E-3</v>
      </c>
      <c r="P64" s="12">
        <f>1/$A$1*[1]PaperSectorMinusCoreVPAExp!O$123</f>
        <v>1.2696668538636364E-2</v>
      </c>
      <c r="Q64" s="12">
        <f>1/$A$1*[1]PaperSectorMinusCoreVPAExp!P$123</f>
        <v>1.7887642500000002E-2</v>
      </c>
      <c r="R64" s="12">
        <f>1/$A$1*[1]PaperSectorMinusCoreVPAExp!Q$123</f>
        <v>6.2211311504084968E-3</v>
      </c>
      <c r="S64" s="12">
        <f>1/$A$1*[1]PaperSectorMinusCoreVPAExp!R$123</f>
        <v>2.4839418895299145E-3</v>
      </c>
      <c r="T64" s="12">
        <f>1/$A$1*[1]PaperSectorMinusCoreVPAExp!S$123</f>
        <v>0</v>
      </c>
      <c r="U64" s="12">
        <f>1/$A$1*[1]PaperSectorMinusCoreVPAExp!T$123</f>
        <v>1.5414561466784869E-3</v>
      </c>
      <c r="V64" s="12">
        <f>1/$A$1*[1]PaperSectorMinusCoreVPAExp!U$123</f>
        <v>0</v>
      </c>
      <c r="W64" s="12">
        <f>1/$A$1*[1]PaperSectorMinusCoreVPAExp!V$123</f>
        <v>0</v>
      </c>
      <c r="X64" s="12">
        <f>1/$A$1*[1]PaperSectorMinusCoreVPAExp!W$123</f>
        <v>0</v>
      </c>
      <c r="Y64" s="12">
        <f>1/$A$1*[1]PaperSectorMinusCoreVPAExp!X$123</f>
        <v>0</v>
      </c>
      <c r="Z64" s="12">
        <f>1/$A$1*[1]PaperSectorMinusCoreVPAExp!Y$123</f>
        <v>0</v>
      </c>
      <c r="AA64" s="12">
        <f>1/$A$1*[1]PaperSectorMinusCoreVPAExp!Z$123</f>
        <v>0</v>
      </c>
      <c r="AB64" s="12">
        <f>1/$A$1*[1]PaperSectorMinusCoreVPAExp!AA$123</f>
        <v>0</v>
      </c>
      <c r="AC64" s="269"/>
      <c r="AD64" s="20">
        <f>1/1000*[1]PaperSectorMinusCoreVPAExp!AB$123</f>
        <v>7.7063544061650004E-3</v>
      </c>
      <c r="AE64" s="12">
        <f>1/1000*[1]PaperSectorMinusCoreVPAExp!AC$123</f>
        <v>7.7713746548E-3</v>
      </c>
      <c r="AF64" s="12">
        <f>1/1000*[1]PaperSectorMinusCoreVPAExp!AD$123</f>
        <v>1.0132517227199999E-2</v>
      </c>
      <c r="AG64" s="12">
        <f>1/1000*[1]PaperSectorMinusCoreVPAExp!AE$123</f>
        <v>1.1486647099200002E-2</v>
      </c>
      <c r="AH64" s="12">
        <f>1/1000*[1]PaperSectorMinusCoreVPAExp!AF$123</f>
        <v>1.2428874653999999E-2</v>
      </c>
      <c r="AI64" s="12">
        <f>1/1000*[1]PaperSectorMinusCoreVPAExp!AG$123</f>
        <v>1.1622668342999999E-2</v>
      </c>
      <c r="AJ64" s="12">
        <f>1/1000*[1]PaperSectorMinusCoreVPAExp!AH$123</f>
        <v>1.3472271588800001E-2</v>
      </c>
      <c r="AK64" s="12">
        <f>1/1000*[1]PaperSectorMinusCoreVPAExp!AI$123</f>
        <v>8.5332757179999996E-3</v>
      </c>
      <c r="AL64" s="12">
        <f>1/1000*[1]PaperSectorMinusCoreVPAExp!AJ$123</f>
        <v>5.2178247879999997E-3</v>
      </c>
      <c r="AM64" s="12">
        <f>1/1000*[1]PaperSectorMinusCoreVPAExp!AK$123</f>
        <v>5.4432307116000006E-3</v>
      </c>
      <c r="AN64" s="12">
        <f>1/1000*[1]PaperSectorMinusCoreVPAExp!AL$123</f>
        <v>5.3799013863000001E-3</v>
      </c>
      <c r="AO64" s="12">
        <f>1/1000*[1]PaperSectorMinusCoreVPAExp!AM$123</f>
        <v>4.2906701760000001E-3</v>
      </c>
      <c r="AP64" s="12">
        <f>1/1000*[1]PaperSectorMinusCoreVPAExp!AN$123</f>
        <v>4.2563329775999999E-3</v>
      </c>
      <c r="AQ64" s="12">
        <f>1/1000*[1]PaperSectorMinusCoreVPAExp!AO$123</f>
        <v>5.2417371114000001E-3</v>
      </c>
      <c r="AR64" s="12">
        <f>1/1000*[1]PaperSectorMinusCoreVPAExp!AP$123</f>
        <v>7.3599484540000006E-3</v>
      </c>
      <c r="AS64" s="12">
        <f>1/1000*[1]PaperSectorMinusCoreVPAExp!AQ$123</f>
        <v>3.4339213614999996E-3</v>
      </c>
      <c r="AT64" s="12">
        <f>1/1000*[1]PaperSectorMinusCoreVPAExp!AR$123</f>
        <v>1.8517817135999997E-3</v>
      </c>
      <c r="AU64" s="12">
        <f>1/1000*[1]PaperSectorMinusCoreVPAExp!AS$123</f>
        <v>2.2679913684999996E-3</v>
      </c>
      <c r="AV64" s="12">
        <f>1/1000*[1]PaperSectorMinusCoreVPAExp!AT$123</f>
        <v>2.5998463140000003E-3</v>
      </c>
      <c r="AW64" s="12">
        <f>1/1000*[1]PaperSectorMinusCoreVPAExp!AU$123</f>
        <v>0</v>
      </c>
      <c r="AX64" s="12">
        <f>1/1000*[1]PaperSectorMinusCoreVPAExp!AV$123</f>
        <v>0</v>
      </c>
      <c r="AY64" s="12">
        <f>1/1000*[1]PaperSectorMinusCoreVPAExp!AW$123</f>
        <v>0</v>
      </c>
      <c r="AZ64" s="12">
        <f>1/1000*[1]PaperSectorMinusCoreVPAExp!AX$123</f>
        <v>0</v>
      </c>
      <c r="BA64" s="12">
        <f>1/1000*[1]PaperSectorMinusCoreVPAExp!AY$123</f>
        <v>0</v>
      </c>
      <c r="BB64" s="12">
        <f>1/1000*[1]PaperSectorMinusCoreVPAExp!AZ$123</f>
        <v>0</v>
      </c>
      <c r="BC64" s="76">
        <f>1/1000*[1]PaperSectorMinusCoreVPAExp!BA$123</f>
        <v>0</v>
      </c>
      <c r="BD64" s="293"/>
    </row>
    <row r="65" spans="2:56">
      <c r="B65" s="5" t="s">
        <v>88</v>
      </c>
      <c r="C65" s="20">
        <f>1/$A$1*[1]PaperSectorMinusCoreVPAExp!B$127</f>
        <v>2.3462370019444442E-2</v>
      </c>
      <c r="D65" s="12">
        <f>1/$A$1*[1]PaperSectorMinusCoreVPAExp!C$127</f>
        <v>3.6048191883333337E-2</v>
      </c>
      <c r="E65" s="12">
        <f>1/$A$1*[1]PaperSectorMinusCoreVPAExp!D$127</f>
        <v>3.7494510944444434E-2</v>
      </c>
      <c r="F65" s="12">
        <f>1/$A$1*[1]PaperSectorMinusCoreVPAExp!E$127</f>
        <v>4.6490433577777782E-2</v>
      </c>
      <c r="G65" s="12">
        <f>1/$A$1*[1]PaperSectorMinusCoreVPAExp!F$127</f>
        <v>5.2025667277777778E-2</v>
      </c>
      <c r="H65" s="12">
        <f>1/$A$1*[1]PaperSectorMinusCoreVPAExp!G$127</f>
        <v>4.1205923922222221E-2</v>
      </c>
      <c r="I65" s="12">
        <f>1/$A$1*[1]PaperSectorMinusCoreVPAExp!H$127</f>
        <v>2.8368723974999996E-2</v>
      </c>
      <c r="J65" s="12">
        <f>1/$A$1*[1]PaperSectorMinusCoreVPAExp!I$127</f>
        <v>3.4641418766666661E-2</v>
      </c>
      <c r="K65" s="12">
        <f>1/$A$1*[1]PaperSectorMinusCoreVPAExp!J$127</f>
        <v>2.9902540888888888E-2</v>
      </c>
      <c r="L65" s="12">
        <f>1/$A$1*[1]PaperSectorMinusCoreVPAExp!K$127</f>
        <v>3.3962125616666665E-2</v>
      </c>
      <c r="M65" s="12">
        <f>1/$A$1*[1]PaperSectorMinusCoreVPAExp!L$127</f>
        <v>3.5360040836111113E-2</v>
      </c>
      <c r="N65" s="12">
        <f>1/$A$1*[1]PaperSectorMinusCoreVPAExp!M$127</f>
        <v>3.1175696497435887E-2</v>
      </c>
      <c r="O65" s="12">
        <f>1/$A$1*[1]PaperSectorMinusCoreVPAExp!N$127</f>
        <v>2.490290357462786E-2</v>
      </c>
      <c r="P65" s="12">
        <f>1/$A$1*[1]PaperSectorMinusCoreVPAExp!O$127</f>
        <v>2.8422340457196965E-2</v>
      </c>
      <c r="Q65" s="12">
        <f>1/$A$1*[1]PaperSectorMinusCoreVPAExp!P$127</f>
        <v>2.9089921836111116E-2</v>
      </c>
      <c r="R65" s="12">
        <f>1/$A$1*[1]PaperSectorMinusCoreVPAExp!Q$127</f>
        <v>1.8599149902042478E-2</v>
      </c>
      <c r="S65" s="12">
        <f>1/$A$1*[1]PaperSectorMinusCoreVPAExp!R$127</f>
        <v>1.0596917459401707E-2</v>
      </c>
      <c r="T65" s="12">
        <f>1/$A$1*[1]PaperSectorMinusCoreVPAExp!S$127</f>
        <v>0</v>
      </c>
      <c r="U65" s="12">
        <f>1/$A$1*[1]PaperSectorMinusCoreVPAExp!T$127</f>
        <v>1.4851532838139716E-3</v>
      </c>
      <c r="V65" s="12">
        <f>1/$A$1*[1]PaperSectorMinusCoreVPAExp!U$127</f>
        <v>0</v>
      </c>
      <c r="W65" s="12">
        <f>1/$A$1*[1]PaperSectorMinusCoreVPAExp!V$127</f>
        <v>0</v>
      </c>
      <c r="X65" s="12">
        <f>1/$A$1*[1]PaperSectorMinusCoreVPAExp!W$127</f>
        <v>0</v>
      </c>
      <c r="Y65" s="12">
        <f>1/$A$1*[1]PaperSectorMinusCoreVPAExp!X$127</f>
        <v>0</v>
      </c>
      <c r="Z65" s="12">
        <f>1/$A$1*[1]PaperSectorMinusCoreVPAExp!Y$127</f>
        <v>0</v>
      </c>
      <c r="AA65" s="12">
        <f>1/$A$1*[1]PaperSectorMinusCoreVPAExp!Z$127</f>
        <v>0</v>
      </c>
      <c r="AB65" s="12">
        <f>1/$A$1*[1]PaperSectorMinusCoreVPAExp!AA$127</f>
        <v>0</v>
      </c>
      <c r="AC65" s="269"/>
      <c r="AD65" s="20">
        <f>1/1000*[1]PaperSectorMinusCoreVPAExp!AB$127</f>
        <v>6.9732291985110002E-3</v>
      </c>
      <c r="AE65" s="12">
        <f>1/1000*[1]PaperSectorMinusCoreVPAExp!AC$127</f>
        <v>9.1393973855999986E-3</v>
      </c>
      <c r="AF65" s="12">
        <f>1/1000*[1]PaperSectorMinusCoreVPAExp!AD$127</f>
        <v>9.7195188623999985E-3</v>
      </c>
      <c r="AG65" s="12">
        <f>1/1000*[1]PaperSectorMinusCoreVPAExp!AE$127</f>
        <v>1.10861457392E-2</v>
      </c>
      <c r="AH65" s="12">
        <f>1/1000*[1]PaperSectorMinusCoreVPAExp!AF$127</f>
        <v>1.3875938353200001E-2</v>
      </c>
      <c r="AI65" s="12">
        <f>1/1000*[1]PaperSectorMinusCoreVPAExp!AG$127</f>
        <v>1.1254719547499998E-2</v>
      </c>
      <c r="AJ65" s="12">
        <f>1/1000*[1]PaperSectorMinusCoreVPAExp!AH$127</f>
        <v>9.5668721827999997E-3</v>
      </c>
      <c r="AK65" s="12">
        <f>1/1000*[1]PaperSectorMinusCoreVPAExp!AI$127</f>
        <v>1.3646592030999998E-2</v>
      </c>
      <c r="AL65" s="12">
        <f>1/1000*[1]PaperSectorMinusCoreVPAExp!AJ$127</f>
        <v>1.1718331314400001E-2</v>
      </c>
      <c r="AM65" s="12">
        <f>1/1000*[1]PaperSectorMinusCoreVPAExp!AK$127</f>
        <v>9.4395196147999995E-3</v>
      </c>
      <c r="AN65" s="12">
        <f>1/1000*[1]PaperSectorMinusCoreVPAExp!AL$127</f>
        <v>1.05894808137E-2</v>
      </c>
      <c r="AO65" s="12">
        <f>1/1000*[1]PaperSectorMinusCoreVPAExp!AM$127</f>
        <v>1.1920089935999998E-2</v>
      </c>
      <c r="AP65" s="12">
        <f>1/1000*[1]PaperSectorMinusCoreVPAExp!AN$127</f>
        <v>1.09840262928E-2</v>
      </c>
      <c r="AQ65" s="12">
        <f>1/1000*[1]PaperSectorMinusCoreVPAExp!AO$127</f>
        <v>1.22446716171E-2</v>
      </c>
      <c r="AR65" s="12">
        <f>1/1000*[1]PaperSectorMinusCoreVPAExp!AP$127</f>
        <v>1.2073041334000001E-2</v>
      </c>
      <c r="AS65" s="12">
        <f>1/1000*[1]PaperSectorMinusCoreVPAExp!AQ$127</f>
        <v>7.6354014799999998E-3</v>
      </c>
      <c r="AT65" s="12">
        <f>1/1000*[1]PaperSectorMinusCoreVPAExp!AR$127</f>
        <v>6.5733455742000005E-3</v>
      </c>
      <c r="AU65" s="12">
        <f>1/1000*[1]PaperSectorMinusCoreVPAExp!AS$127</f>
        <v>8.9467020786000006E-3</v>
      </c>
      <c r="AV65" s="12">
        <f>1/1000*[1]PaperSectorMinusCoreVPAExp!AT$127</f>
        <v>8.0985870379999998E-3</v>
      </c>
      <c r="AW65" s="12">
        <f>1/1000*[1]PaperSectorMinusCoreVPAExp!AU$127</f>
        <v>0</v>
      </c>
      <c r="AX65" s="12">
        <f>1/1000*[1]PaperSectorMinusCoreVPAExp!AV$127</f>
        <v>0</v>
      </c>
      <c r="AY65" s="12">
        <f>1/1000*[1]PaperSectorMinusCoreVPAExp!AW$127</f>
        <v>0</v>
      </c>
      <c r="AZ65" s="12">
        <f>1/1000*[1]PaperSectorMinusCoreVPAExp!AX$127</f>
        <v>0</v>
      </c>
      <c r="BA65" s="12">
        <f>1/1000*[1]PaperSectorMinusCoreVPAExp!AY$127</f>
        <v>0</v>
      </c>
      <c r="BB65" s="12">
        <f>1/1000*[1]PaperSectorMinusCoreVPAExp!AZ$127</f>
        <v>0</v>
      </c>
      <c r="BC65" s="76">
        <f>1/1000*[1]PaperSectorMinusCoreVPAExp!BA$127</f>
        <v>0</v>
      </c>
      <c r="BD65" s="293"/>
    </row>
    <row r="66" spans="2:56">
      <c r="B66" s="5" t="s">
        <v>108</v>
      </c>
      <c r="C66" s="20">
        <f>1/$A$1*[1]PaperSectorMinusCoreVPAExp!B$200</f>
        <v>6.5782465449999994E-2</v>
      </c>
      <c r="D66" s="12">
        <f>1/$A$1*[1]PaperSectorMinusCoreVPAExp!C$200</f>
        <v>0.12497800498611107</v>
      </c>
      <c r="E66" s="12">
        <f>1/$A$1*[1]PaperSectorMinusCoreVPAExp!D$200</f>
        <v>0.14485054705032677</v>
      </c>
      <c r="F66" s="12">
        <f>1/$A$1*[1]PaperSectorMinusCoreVPAExp!E$200</f>
        <v>0.16624784048888896</v>
      </c>
      <c r="G66" s="12">
        <f>1/$A$1*[1]PaperSectorMinusCoreVPAExp!F$200</f>
        <v>0.14737120666666667</v>
      </c>
      <c r="H66" s="12">
        <f>1/$A$1*[1]PaperSectorMinusCoreVPAExp!G$200</f>
        <v>8.7671982995833314E-2</v>
      </c>
      <c r="I66" s="12">
        <f>1/$A$1*[1]PaperSectorMinusCoreVPAExp!H$200</f>
        <v>0.10687180187083332</v>
      </c>
      <c r="J66" s="12">
        <f>1/$A$1*[1]PaperSectorMinusCoreVPAExp!I$200</f>
        <v>7.9775744833333329E-2</v>
      </c>
      <c r="K66" s="12">
        <f>1/$A$1*[1]PaperSectorMinusCoreVPAExp!J$200</f>
        <v>3.6778239266666672E-2</v>
      </c>
      <c r="L66" s="12">
        <f>1/$A$1*[1]PaperSectorMinusCoreVPAExp!K$200</f>
        <v>5.9533366399999996E-2</v>
      </c>
      <c r="M66" s="12">
        <f>1/$A$1*[1]PaperSectorMinusCoreVPAExp!L$200</f>
        <v>4.2881508458333335E-2</v>
      </c>
      <c r="N66" s="12">
        <f>1/$A$1*[1]PaperSectorMinusCoreVPAExp!M$200</f>
        <v>5.4849634662606846E-2</v>
      </c>
      <c r="O66" s="12">
        <f>1/$A$1*[1]PaperSectorMinusCoreVPAExp!N$200</f>
        <v>5.536581738092769E-2</v>
      </c>
      <c r="P66" s="12">
        <f>1/$A$1*[1]PaperSectorMinusCoreVPAExp!O$200</f>
        <v>2.9919459531060601E-2</v>
      </c>
      <c r="Q66" s="12">
        <f>1/$A$1*[1]PaperSectorMinusCoreVPAExp!P$200</f>
        <v>3.3008677574999985E-2</v>
      </c>
      <c r="R66" s="12">
        <f>1/$A$1*[1]PaperSectorMinusCoreVPAExp!Q$200</f>
        <v>3.6424494183578418E-2</v>
      </c>
      <c r="S66" s="12">
        <f>1/$A$1*[1]PaperSectorMinusCoreVPAExp!R$200</f>
        <v>3.1102664122435897E-2</v>
      </c>
      <c r="T66" s="12">
        <f>1/$A$1*[1]PaperSectorMinusCoreVPAExp!S$200</f>
        <v>1.7709999999999998E-5</v>
      </c>
      <c r="U66" s="12">
        <f>1/$A$1*[1]PaperSectorMinusCoreVPAExp!T$200</f>
        <v>3.7663825386972946E-3</v>
      </c>
      <c r="V66" s="12">
        <f>1/$A$1*[1]PaperSectorMinusCoreVPAExp!U$200</f>
        <v>0</v>
      </c>
      <c r="W66" s="12">
        <f>1/$A$1*[1]PaperSectorMinusCoreVPAExp!V$200</f>
        <v>0</v>
      </c>
      <c r="X66" s="12">
        <f>1/$A$1*[1]PaperSectorMinusCoreVPAExp!W$200</f>
        <v>0</v>
      </c>
      <c r="Y66" s="12">
        <f>1/$A$1*[1]PaperSectorMinusCoreVPAExp!X$200</f>
        <v>0</v>
      </c>
      <c r="Z66" s="12">
        <f>1/$A$1*[1]PaperSectorMinusCoreVPAExp!Y$200</f>
        <v>0</v>
      </c>
      <c r="AA66" s="12">
        <f>1/$A$1*[1]PaperSectorMinusCoreVPAExp!Z$200</f>
        <v>0</v>
      </c>
      <c r="AB66" s="12">
        <f>1/$A$1*[1]PaperSectorMinusCoreVPAExp!AA$200</f>
        <v>0</v>
      </c>
      <c r="AC66" s="269"/>
      <c r="AD66" s="20">
        <f>1/1000*[1]PaperSectorMinusCoreVPAExp!AB$200</f>
        <v>1.8524312981453999E-2</v>
      </c>
      <c r="AE66" s="12">
        <f>1/1000*[1]PaperSectorMinusCoreVPAExp!AC$200</f>
        <v>2.4866660893999994E-2</v>
      </c>
      <c r="AF66" s="12">
        <f>1/1000*[1]PaperSectorMinusCoreVPAExp!AD$200</f>
        <v>2.7490555065600001E-2</v>
      </c>
      <c r="AG66" s="12">
        <f>1/1000*[1]PaperSectorMinusCoreVPAExp!AE$200</f>
        <v>3.3869677744000001E-2</v>
      </c>
      <c r="AH66" s="12">
        <f>1/1000*[1]PaperSectorMinusCoreVPAExp!AF$200</f>
        <v>3.0193202114600002E-2</v>
      </c>
      <c r="AI66" s="12">
        <f>1/1000*[1]PaperSectorMinusCoreVPAExp!AG$200</f>
        <v>2.0694672913199999E-2</v>
      </c>
      <c r="AJ66" s="12">
        <f>1/1000*[1]PaperSectorMinusCoreVPAExp!AH$200</f>
        <v>2.6491778840000004E-2</v>
      </c>
      <c r="AK66" s="12">
        <f>1/1000*[1]PaperSectorMinusCoreVPAExp!AI$200</f>
        <v>2.1345540241000001E-2</v>
      </c>
      <c r="AL66" s="12">
        <f>1/1000*[1]PaperSectorMinusCoreVPAExp!AJ$200</f>
        <v>1.5611987508400002E-2</v>
      </c>
      <c r="AM66" s="12">
        <f>1/1000*[1]PaperSectorMinusCoreVPAExp!AK$200</f>
        <v>2.1340717565200003E-2</v>
      </c>
      <c r="AN66" s="12">
        <f>1/1000*[1]PaperSectorMinusCoreVPAExp!AL$200</f>
        <v>1.3489338204900002E-2</v>
      </c>
      <c r="AO66" s="12">
        <f>1/1000*[1]PaperSectorMinusCoreVPAExp!AM$200</f>
        <v>1.973841384E-2</v>
      </c>
      <c r="AP66" s="12">
        <f>1/1000*[1]PaperSectorMinusCoreVPAExp!AN$200</f>
        <v>1.94185327248E-2</v>
      </c>
      <c r="AQ66" s="12">
        <f>1/1000*[1]PaperSectorMinusCoreVPAExp!AO$200</f>
        <v>1.4148303752100001E-2</v>
      </c>
      <c r="AR66" s="12">
        <f>1/1000*[1]PaperSectorMinusCoreVPAExp!AP$200</f>
        <v>1.7010225594000002E-2</v>
      </c>
      <c r="AS66" s="12">
        <f>1/1000*[1]PaperSectorMinusCoreVPAExp!AQ$200</f>
        <v>1.5277517653999997E-2</v>
      </c>
      <c r="AT66" s="12">
        <f>1/1000*[1]PaperSectorMinusCoreVPAExp!AR$200</f>
        <v>1.45507783018E-2</v>
      </c>
      <c r="AU66" s="12">
        <f>1/1000*[1]PaperSectorMinusCoreVPAExp!AS$200</f>
        <v>1.4382754085699999E-2</v>
      </c>
      <c r="AV66" s="12">
        <f>1/1000*[1]PaperSectorMinusCoreVPAExp!AT$200</f>
        <v>2.1882789154E-2</v>
      </c>
      <c r="AW66" s="12">
        <f>1/1000*[1]PaperSectorMinusCoreVPAExp!AU$200</f>
        <v>0</v>
      </c>
      <c r="AX66" s="12">
        <f>1/1000*[1]PaperSectorMinusCoreVPAExp!AV$200</f>
        <v>0</v>
      </c>
      <c r="AY66" s="12">
        <f>1/1000*[1]PaperSectorMinusCoreVPAExp!AW$200</f>
        <v>0</v>
      </c>
      <c r="AZ66" s="12">
        <f>1/1000*[1]PaperSectorMinusCoreVPAExp!AX$200</f>
        <v>0</v>
      </c>
      <c r="BA66" s="12">
        <f>1/1000*[1]PaperSectorMinusCoreVPAExp!AY$200</f>
        <v>0</v>
      </c>
      <c r="BB66" s="12">
        <f>1/1000*[1]PaperSectorMinusCoreVPAExp!AZ$200</f>
        <v>0</v>
      </c>
      <c r="BC66" s="76">
        <f>1/1000*[1]PaperSectorMinusCoreVPAExp!BA$200</f>
        <v>0</v>
      </c>
      <c r="BD66" s="293"/>
    </row>
    <row r="67" spans="2:56">
      <c r="B67" s="5" t="s">
        <v>107</v>
      </c>
      <c r="C67" s="20">
        <f>1/$A$1*[1]PaperSectorMinusCoreVPAExp!B$245</f>
        <v>1.880280496085858E-2</v>
      </c>
      <c r="D67" s="12">
        <f>1/$A$1*[1]PaperSectorMinusCoreVPAExp!C$245</f>
        <v>2.9200842571078436E-2</v>
      </c>
      <c r="E67" s="12">
        <f>1/$A$1*[1]PaperSectorMinusCoreVPAExp!D$245</f>
        <v>4.810061254377427E-2</v>
      </c>
      <c r="F67" s="12">
        <f>1/$A$1*[1]PaperSectorMinusCoreVPAExp!E$245</f>
        <v>3.9934736565277767E-2</v>
      </c>
      <c r="G67" s="12">
        <f>1/$A$1*[1]PaperSectorMinusCoreVPAExp!F$245</f>
        <v>3.2119848288888884E-2</v>
      </c>
      <c r="H67" s="12">
        <f>1/$A$1*[1]PaperSectorMinusCoreVPAExp!G$245</f>
        <v>8.0599335834722216E-2</v>
      </c>
      <c r="I67" s="12">
        <f>1/$A$1*[1]PaperSectorMinusCoreVPAExp!H$245</f>
        <v>3.8252875999999991E-2</v>
      </c>
      <c r="J67" s="12">
        <f>1/$A$1*[1]PaperSectorMinusCoreVPAExp!I$245</f>
        <v>3.1781573866666663E-2</v>
      </c>
      <c r="K67" s="12">
        <f>1/$A$1*[1]PaperSectorMinusCoreVPAExp!J$245</f>
        <v>8.442832488333335E-2</v>
      </c>
      <c r="L67" s="12">
        <f>1/$A$1*[1]PaperSectorMinusCoreVPAExp!K$245</f>
        <v>4.0387117681818178E-2</v>
      </c>
      <c r="M67" s="12">
        <f>1/$A$1*[1]PaperSectorMinusCoreVPAExp!L$245</f>
        <v>4.0558813644444441E-2</v>
      </c>
      <c r="N67" s="12">
        <f>1/$A$1*[1]PaperSectorMinusCoreVPAExp!M$245</f>
        <v>6.8118394538247862E-2</v>
      </c>
      <c r="O67" s="12">
        <f>1/$A$1*[1]PaperSectorMinusCoreVPAExp!N$245</f>
        <v>6.3335762668514067E-2</v>
      </c>
      <c r="P67" s="12">
        <f>1/$A$1*[1]PaperSectorMinusCoreVPAExp!O$245</f>
        <v>9.3325131105361309E-2</v>
      </c>
      <c r="Q67" s="12">
        <f>1/$A$1*[1]PaperSectorMinusCoreVPAExp!P$245</f>
        <v>0.11158151399362745</v>
      </c>
      <c r="R67" s="12">
        <f>1/$A$1*[1]PaperSectorMinusCoreVPAExp!Q$245</f>
        <v>0.16003380617377461</v>
      </c>
      <c r="S67" s="12">
        <f>1/$A$1*[1]PaperSectorMinusCoreVPAExp!R$245</f>
        <v>9.7779166813675211E-2</v>
      </c>
      <c r="T67" s="12">
        <f>1/$A$1*[1]PaperSectorMinusCoreVPAExp!S$245</f>
        <v>5.8645000000000003E-6</v>
      </c>
      <c r="U67" s="12">
        <f>1/$A$1*[1]PaperSectorMinusCoreVPAExp!T$245</f>
        <v>1.1080561124518743E-2</v>
      </c>
      <c r="V67" s="12">
        <f>1/$A$1*[1]PaperSectorMinusCoreVPAExp!U$245</f>
        <v>0</v>
      </c>
      <c r="W67" s="12">
        <f>1/$A$1*[1]PaperSectorMinusCoreVPAExp!V$245</f>
        <v>0</v>
      </c>
      <c r="X67" s="12">
        <f>1/$A$1*[1]PaperSectorMinusCoreVPAExp!W$245</f>
        <v>0</v>
      </c>
      <c r="Y67" s="12">
        <f>1/$A$1*[1]PaperSectorMinusCoreVPAExp!X$245</f>
        <v>0</v>
      </c>
      <c r="Z67" s="12">
        <f>1/$A$1*[1]PaperSectorMinusCoreVPAExp!Y$245</f>
        <v>0</v>
      </c>
      <c r="AA67" s="12">
        <f>1/$A$1*[1]PaperSectorMinusCoreVPAExp!Z$245</f>
        <v>0</v>
      </c>
      <c r="AB67" s="12">
        <f>1/$A$1*[1]PaperSectorMinusCoreVPAExp!AA$245</f>
        <v>0</v>
      </c>
      <c r="AC67" s="269"/>
      <c r="AD67" s="20">
        <f>1/1000*[1]PaperSectorMinusCoreVPAExp!AB$245</f>
        <v>6.250937971347E-3</v>
      </c>
      <c r="AE67" s="12">
        <f>1/1000*[1]PaperSectorMinusCoreVPAExp!AC$245</f>
        <v>8.7473323647999993E-3</v>
      </c>
      <c r="AF67" s="12">
        <f>1/1000*[1]PaperSectorMinusCoreVPAExp!AD$245</f>
        <v>1.0093484750400001E-2</v>
      </c>
      <c r="AG67" s="12">
        <f>1/1000*[1]PaperSectorMinusCoreVPAExp!AE$245</f>
        <v>1.1419379159999998E-2</v>
      </c>
      <c r="AH67" s="12">
        <f>1/1000*[1]PaperSectorMinusCoreVPAExp!AF$245</f>
        <v>1.06212603203E-2</v>
      </c>
      <c r="AI67" s="12">
        <f>1/1000*[1]PaperSectorMinusCoreVPAExp!AG$245</f>
        <v>1.85958774573E-2</v>
      </c>
      <c r="AJ67" s="12">
        <f>1/1000*[1]PaperSectorMinusCoreVPAExp!AH$245</f>
        <v>1.4744979138799999E-2</v>
      </c>
      <c r="AK67" s="12">
        <f>1/1000*[1]PaperSectorMinusCoreVPAExp!AI$245</f>
        <v>1.4139854168E-2</v>
      </c>
      <c r="AL67" s="12">
        <f>1/1000*[1]PaperSectorMinusCoreVPAExp!AJ$245</f>
        <v>2.7736068418800004E-2</v>
      </c>
      <c r="AM67" s="12">
        <f>1/1000*[1]PaperSectorMinusCoreVPAExp!AK$245</f>
        <v>1.3550738643200002E-2</v>
      </c>
      <c r="AN67" s="12">
        <f>1/1000*[1]PaperSectorMinusCoreVPAExp!AL$245</f>
        <v>1.7185652293499998E-2</v>
      </c>
      <c r="AO67" s="12">
        <f>1/1000*[1]PaperSectorMinusCoreVPAExp!AM$245</f>
        <v>2.3776011456000001E-2</v>
      </c>
      <c r="AP67" s="12">
        <f>1/1000*[1]PaperSectorMinusCoreVPAExp!AN$245</f>
        <v>2.2153266783999995E-2</v>
      </c>
      <c r="AQ67" s="12">
        <f>1/1000*[1]PaperSectorMinusCoreVPAExp!AO$245</f>
        <v>2.9929357706999997E-2</v>
      </c>
      <c r="AR67" s="12">
        <f>1/1000*[1]PaperSectorMinusCoreVPAExp!AP$245</f>
        <v>3.9385195902499996E-2</v>
      </c>
      <c r="AS67" s="12">
        <f>1/1000*[1]PaperSectorMinusCoreVPAExp!AQ$245</f>
        <v>4.5959952408999999E-2</v>
      </c>
      <c r="AT67" s="12">
        <f>1/1000*[1]PaperSectorMinusCoreVPAExp!AR$245</f>
        <v>2.9452047633400001E-2</v>
      </c>
      <c r="AU67" s="12">
        <f>1/1000*[1]PaperSectorMinusCoreVPAExp!AS$245</f>
        <v>2.6035788078299999E-2</v>
      </c>
      <c r="AV67" s="12">
        <f>1/1000*[1]PaperSectorMinusCoreVPAExp!AT$245</f>
        <v>2.5856597876999999E-2</v>
      </c>
      <c r="AW67" s="12">
        <f>1/1000*[1]PaperSectorMinusCoreVPAExp!AU$245</f>
        <v>0</v>
      </c>
      <c r="AX67" s="12">
        <f>1/1000*[1]PaperSectorMinusCoreVPAExp!AV$245</f>
        <v>0</v>
      </c>
      <c r="AY67" s="12">
        <f>1/1000*[1]PaperSectorMinusCoreVPAExp!AW$245</f>
        <v>0</v>
      </c>
      <c r="AZ67" s="12">
        <f>1/1000*[1]PaperSectorMinusCoreVPAExp!AX$245</f>
        <v>0</v>
      </c>
      <c r="BA67" s="12">
        <f>1/1000*[1]PaperSectorMinusCoreVPAExp!AY$245</f>
        <v>0</v>
      </c>
      <c r="BB67" s="12">
        <f>1/1000*[1]PaperSectorMinusCoreVPAExp!AZ$245</f>
        <v>0</v>
      </c>
      <c r="BC67" s="76">
        <f>1/1000*[1]PaperSectorMinusCoreVPAExp!BA$245</f>
        <v>0</v>
      </c>
      <c r="BD67" s="293"/>
    </row>
    <row r="68" spans="2:56">
      <c r="B68" s="8" t="s">
        <v>19</v>
      </c>
      <c r="C68" s="272">
        <f t="shared" ref="C68:AB68" si="10">SUM(C60:C60)-SUM(C61:C67)</f>
        <v>2.3287506000000013E-2</v>
      </c>
      <c r="D68" s="273">
        <f t="shared" si="10"/>
        <v>4.0573740656944468E-2</v>
      </c>
      <c r="E68" s="273">
        <f t="shared" si="10"/>
        <v>3.5168593835353479E-2</v>
      </c>
      <c r="F68" s="273">
        <f t="shared" si="10"/>
        <v>2.6481385755555475E-2</v>
      </c>
      <c r="G68" s="273">
        <f t="shared" si="10"/>
        <v>4.9585236722222203E-2</v>
      </c>
      <c r="H68" s="273">
        <f t="shared" si="10"/>
        <v>4.8374518833333324E-2</v>
      </c>
      <c r="I68" s="273">
        <f t="shared" si="10"/>
        <v>2.6249199762499953E-2</v>
      </c>
      <c r="J68" s="273">
        <f t="shared" si="10"/>
        <v>3.0004517999999925E-2</v>
      </c>
      <c r="K68" s="273">
        <f t="shared" si="10"/>
        <v>3.537558831111115E-2</v>
      </c>
      <c r="L68" s="273">
        <f t="shared" si="10"/>
        <v>3.8025890115151451E-2</v>
      </c>
      <c r="M68" s="273">
        <f t="shared" si="10"/>
        <v>4.8395494340151501E-2</v>
      </c>
      <c r="N68" s="273">
        <f t="shared" si="10"/>
        <v>4.8358431224572673E-2</v>
      </c>
      <c r="O68" s="273">
        <f t="shared" si="10"/>
        <v>2.4790583393048987E-2</v>
      </c>
      <c r="P68" s="273">
        <f t="shared" si="10"/>
        <v>3.2805216672348453E-2</v>
      </c>
      <c r="Q68" s="273">
        <f t="shared" si="10"/>
        <v>2.2737411793954276E-2</v>
      </c>
      <c r="R68" s="273">
        <f t="shared" si="10"/>
        <v>3.0222183725163387E-2</v>
      </c>
      <c r="S68" s="273">
        <f t="shared" si="10"/>
        <v>2.2393920068589701E-2</v>
      </c>
      <c r="T68" s="273">
        <f t="shared" si="10"/>
        <v>2.1574E-5</v>
      </c>
      <c r="U68" s="273">
        <f t="shared" si="10"/>
        <v>2.1710401620129646E-3</v>
      </c>
      <c r="V68" s="273">
        <f t="shared" si="10"/>
        <v>0</v>
      </c>
      <c r="W68" s="273">
        <f t="shared" si="10"/>
        <v>0</v>
      </c>
      <c r="X68" s="273">
        <f t="shared" si="10"/>
        <v>0</v>
      </c>
      <c r="Y68" s="273">
        <f t="shared" si="10"/>
        <v>0</v>
      </c>
      <c r="Z68" s="273">
        <f t="shared" si="10"/>
        <v>0</v>
      </c>
      <c r="AA68" s="273">
        <f t="shared" si="10"/>
        <v>0</v>
      </c>
      <c r="AB68" s="273">
        <f t="shared" si="10"/>
        <v>0</v>
      </c>
      <c r="AC68" s="269"/>
      <c r="AD68" s="272">
        <f t="shared" ref="AD68:BC68" si="11">SUM(AD60:AD60)-SUM(AD61:AD67)</f>
        <v>5.5021464399869768E-3</v>
      </c>
      <c r="AE68" s="273">
        <f t="shared" si="11"/>
        <v>6.7153923979999947E-3</v>
      </c>
      <c r="AF68" s="273">
        <f t="shared" si="11"/>
        <v>6.568428844799995E-3</v>
      </c>
      <c r="AG68" s="273">
        <f t="shared" si="11"/>
        <v>4.5936640623999991E-3</v>
      </c>
      <c r="AH68" s="273">
        <f t="shared" si="11"/>
        <v>8.3071672236000038E-3</v>
      </c>
      <c r="AI68" s="273">
        <f t="shared" si="11"/>
        <v>9.8307264197999567E-3</v>
      </c>
      <c r="AJ68" s="273">
        <f t="shared" si="11"/>
        <v>7.3215668280000035E-3</v>
      </c>
      <c r="AK68" s="273">
        <f t="shared" si="11"/>
        <v>1.0169063403000014E-2</v>
      </c>
      <c r="AL68" s="273">
        <f t="shared" si="11"/>
        <v>1.1662301188400004E-2</v>
      </c>
      <c r="AM68" s="273">
        <f t="shared" si="11"/>
        <v>1.0049853409200005E-2</v>
      </c>
      <c r="AN68" s="273">
        <f t="shared" si="11"/>
        <v>1.3333667882400008E-2</v>
      </c>
      <c r="AO68" s="273">
        <f t="shared" si="11"/>
        <v>1.5006087120000011E-2</v>
      </c>
      <c r="AP68" s="273">
        <f t="shared" si="11"/>
        <v>8.8220188143999928E-3</v>
      </c>
      <c r="AQ68" s="273">
        <f t="shared" si="11"/>
        <v>1.0563915911700014E-2</v>
      </c>
      <c r="AR68" s="273">
        <f t="shared" si="11"/>
        <v>7.8047050125000239E-3</v>
      </c>
      <c r="AS68" s="273">
        <f t="shared" si="11"/>
        <v>7.8170221919999922E-3</v>
      </c>
      <c r="AT68" s="273">
        <f t="shared" si="11"/>
        <v>5.7188254156000096E-3</v>
      </c>
      <c r="AU68" s="273">
        <f t="shared" si="11"/>
        <v>5.4213229785000094E-3</v>
      </c>
      <c r="AV68" s="273">
        <f t="shared" si="11"/>
        <v>5.2253002509999869E-3</v>
      </c>
      <c r="AW68" s="273">
        <f t="shared" si="11"/>
        <v>0</v>
      </c>
      <c r="AX68" s="273">
        <f t="shared" si="11"/>
        <v>0</v>
      </c>
      <c r="AY68" s="273">
        <f t="shared" si="11"/>
        <v>0</v>
      </c>
      <c r="AZ68" s="273">
        <f t="shared" si="11"/>
        <v>0</v>
      </c>
      <c r="BA68" s="273">
        <f t="shared" si="11"/>
        <v>0</v>
      </c>
      <c r="BB68" s="273">
        <f t="shared" si="11"/>
        <v>0</v>
      </c>
      <c r="BC68" s="298">
        <f t="shared" si="11"/>
        <v>0</v>
      </c>
      <c r="BD68" s="293"/>
    </row>
    <row r="69" spans="2:56" ht="17.149999999999999" customHeight="1">
      <c r="B69" s="9" t="s">
        <v>135</v>
      </c>
      <c r="C69" s="43">
        <f>1/$A$1*[1]PaperSectorMinusCoreVPAExp!B$273</f>
        <v>9.1280909222222206E-3</v>
      </c>
      <c r="D69" s="23">
        <f>1/$A$1*[1]PaperSectorMinusCoreVPAExp!C$273</f>
        <v>1.2803247616666666E-2</v>
      </c>
      <c r="E69" s="23">
        <f>1/$A$1*[1]PaperSectorMinusCoreVPAExp!D$273</f>
        <v>2.5024420888888888E-2</v>
      </c>
      <c r="F69" s="23">
        <f>1/$A$1*[1]PaperSectorMinusCoreVPAExp!E$273</f>
        <v>2.48624954375E-2</v>
      </c>
      <c r="G69" s="23">
        <f>1/$A$1*[1]PaperSectorMinusCoreVPAExp!F$273</f>
        <v>3.1848219624999993E-2</v>
      </c>
      <c r="H69" s="23">
        <f>1/$A$1*[1]PaperSectorMinusCoreVPAExp!G$273</f>
        <v>3.1739583233333327E-2</v>
      </c>
      <c r="I69" s="23">
        <f>1/$A$1*[1]PaperSectorMinusCoreVPAExp!H$273</f>
        <v>4.3048449808333333E-2</v>
      </c>
      <c r="J69" s="23">
        <f>1/$A$1*[1]PaperSectorMinusCoreVPAExp!I$273</f>
        <v>4.590895825E-2</v>
      </c>
      <c r="K69" s="23">
        <f>1/$A$1*[1]PaperSectorMinusCoreVPAExp!J$273</f>
        <v>2.3917370713888886E-2</v>
      </c>
      <c r="L69" s="23">
        <f>1/$A$1*[1]PaperSectorMinusCoreVPAExp!K$273</f>
        <v>1.7289901375757574E-2</v>
      </c>
      <c r="M69" s="23">
        <f>1/$A$1*[1]PaperSectorMinusCoreVPAExp!L$273</f>
        <v>1.9240511313888885E-2</v>
      </c>
      <c r="N69" s="23">
        <f>1/$A$1*[1]PaperSectorMinusCoreVPAExp!M$273</f>
        <v>2.3944996973290597E-2</v>
      </c>
      <c r="O69" s="23">
        <f>1/$A$1*[1]PaperSectorMinusCoreVPAExp!N$273</f>
        <v>2.3463370990111646E-2</v>
      </c>
      <c r="P69" s="23">
        <f>1/$A$1*[1]PaperSectorMinusCoreVPAExp!O$273</f>
        <v>2.4524145606060609E-2</v>
      </c>
      <c r="Q69" s="23">
        <f>1/$A$1*[1]PaperSectorMinusCoreVPAExp!P$273</f>
        <v>2.5438953912908492E-2</v>
      </c>
      <c r="R69" s="23">
        <f>1/$A$1*[1]PaperSectorMinusCoreVPAExp!Q$273</f>
        <v>3.1096983579411767E-2</v>
      </c>
      <c r="S69" s="23">
        <f>1/$A$1*[1]PaperSectorMinusCoreVPAExp!R$273</f>
        <v>3.8892356060256407E-2</v>
      </c>
      <c r="T69" s="23">
        <f>1/$A$1*[1]PaperSectorMinusCoreVPAExp!S$273</f>
        <v>2.9624E-5</v>
      </c>
      <c r="U69" s="23">
        <f>1/$A$1*[1]PaperSectorMinusCoreVPAExp!T$273</f>
        <v>8.2716002305438865E-3</v>
      </c>
      <c r="V69" s="23">
        <f>1/$A$1*[1]PaperSectorMinusCoreVPAExp!U$273</f>
        <v>9.7311900000000005E-4</v>
      </c>
      <c r="W69" s="23">
        <f>1/$A$1*[1]PaperSectorMinusCoreVPAExp!V$273</f>
        <v>9.7311900000000005E-4</v>
      </c>
      <c r="X69" s="23">
        <f>1/$A$1*[1]PaperSectorMinusCoreVPAExp!W$273</f>
        <v>9.7311900000000005E-4</v>
      </c>
      <c r="Y69" s="23">
        <f>1/$A$1*[1]PaperSectorMinusCoreVPAExp!X$273</f>
        <v>9.7311900000000005E-4</v>
      </c>
      <c r="Z69" s="23">
        <f>1/$A$1*[1]PaperSectorMinusCoreVPAExp!Y$273</f>
        <v>9.7311900000000005E-4</v>
      </c>
      <c r="AA69" s="23">
        <f>1/$A$1*[1]PaperSectorMinusCoreVPAExp!Z$273</f>
        <v>9.7311900000000005E-4</v>
      </c>
      <c r="AB69" s="23">
        <f>1/$A$1*[1]PaperSectorMinusCoreVPAExp!AA$273</f>
        <v>9.7311900000000005E-4</v>
      </c>
      <c r="AC69" s="269"/>
      <c r="AD69" s="43">
        <f>1/1000*[1]PaperSectorMinusCoreVPAExp!AB$273</f>
        <v>6.2266487966729988E-3</v>
      </c>
      <c r="AE69" s="23">
        <f>1/1000*[1]PaperSectorMinusCoreVPAExp!AC$273</f>
        <v>8.1635775980000002E-3</v>
      </c>
      <c r="AF69" s="23">
        <f>1/1000*[1]PaperSectorMinusCoreVPAExp!AD$273</f>
        <v>1.4179470576000001E-2</v>
      </c>
      <c r="AG69" s="23">
        <f>1/1000*[1]PaperSectorMinusCoreVPAExp!AE$273</f>
        <v>1.59301986592E-2</v>
      </c>
      <c r="AH69" s="23">
        <f>1/1000*[1]PaperSectorMinusCoreVPAExp!AF$273</f>
        <v>2.00376318324E-2</v>
      </c>
      <c r="AI69" s="23">
        <f>1/1000*[1]PaperSectorMinusCoreVPAExp!AG$273</f>
        <v>1.90140082704E-2</v>
      </c>
      <c r="AJ69" s="23">
        <f>1/1000*[1]PaperSectorMinusCoreVPAExp!AH$273</f>
        <v>1.4837314707199999E-2</v>
      </c>
      <c r="AK69" s="23">
        <f>1/1000*[1]PaperSectorMinusCoreVPAExp!AI$273</f>
        <v>2.9672483072500002E-2</v>
      </c>
      <c r="AL69" s="23">
        <f>1/1000*[1]PaperSectorMinusCoreVPAExp!AJ$273</f>
        <v>1.82183260024E-2</v>
      </c>
      <c r="AM69" s="23">
        <f>1/1000*[1]PaperSectorMinusCoreVPAExp!AK$273</f>
        <v>1.11032579768E-2</v>
      </c>
      <c r="AN69" s="23">
        <f>1/1000*[1]PaperSectorMinusCoreVPAExp!AL$273</f>
        <v>1.0126831399200001E-2</v>
      </c>
      <c r="AO69" s="23">
        <f>1/1000*[1]PaperSectorMinusCoreVPAExp!AM$273</f>
        <v>1.4849132159999997E-2</v>
      </c>
      <c r="AP69" s="23">
        <f>1/1000*[1]PaperSectorMinusCoreVPAExp!AN$273</f>
        <v>1.6116630129599997E-2</v>
      </c>
      <c r="AQ69" s="23">
        <f>1/1000*[1]PaperSectorMinusCoreVPAExp!AO$273</f>
        <v>1.5381030234900003E-2</v>
      </c>
      <c r="AR69" s="23">
        <f>1/1000*[1]PaperSectorMinusCoreVPAExp!AP$273</f>
        <v>1.7452573581999999E-2</v>
      </c>
      <c r="AS69" s="23">
        <f>1/1000*[1]PaperSectorMinusCoreVPAExp!AQ$273</f>
        <v>1.4124994572499997E-2</v>
      </c>
      <c r="AT69" s="23">
        <f>1/1000*[1]PaperSectorMinusCoreVPAExp!AR$273</f>
        <v>1.9401435481800001E-2</v>
      </c>
      <c r="AU69" s="23">
        <f>1/1000*[1]PaperSectorMinusCoreVPAExp!AS$273</f>
        <v>1.6921862157199995E-2</v>
      </c>
      <c r="AV69" s="23">
        <f>1/1000*[1]PaperSectorMinusCoreVPAExp!AT$273</f>
        <v>1.7268214708999998E-2</v>
      </c>
      <c r="AW69" s="23">
        <f>1/1000*[1]PaperSectorMinusCoreVPAExp!AU$273</f>
        <v>1.7659971625000001E-4</v>
      </c>
      <c r="AX69" s="23">
        <f>1/1000*[1]PaperSectorMinusCoreVPAExp!AV$273</f>
        <v>0</v>
      </c>
      <c r="AY69" s="23">
        <f>1/1000*[1]PaperSectorMinusCoreVPAExp!AW$273</f>
        <v>0</v>
      </c>
      <c r="AZ69" s="23">
        <f>1/1000*[1]PaperSectorMinusCoreVPAExp!AX$273</f>
        <v>0</v>
      </c>
      <c r="BA69" s="23">
        <f>1/1000*[1]PaperSectorMinusCoreVPAExp!AY$273</f>
        <v>0</v>
      </c>
      <c r="BB69" s="23">
        <f>1/1000*[1]PaperSectorMinusCoreVPAExp!AZ$273</f>
        <v>0</v>
      </c>
      <c r="BC69" s="300">
        <f>1/1000*[1]PaperSectorMinusCoreVPAExp!BA$273</f>
        <v>0</v>
      </c>
      <c r="BD69" s="293"/>
    </row>
    <row r="70" spans="2:56">
      <c r="B70" s="5" t="s">
        <v>90</v>
      </c>
      <c r="C70" s="20">
        <f>1/$A$1*[1]PaperSectorMinusCoreVPAExp!B$244</f>
        <v>5.539671549999999E-3</v>
      </c>
      <c r="D70" s="12">
        <f>1/$A$1*[1]PaperSectorMinusCoreVPAExp!C$244</f>
        <v>8.7495910138888893E-3</v>
      </c>
      <c r="E70" s="12">
        <f>1/$A$1*[1]PaperSectorMinusCoreVPAExp!D$244</f>
        <v>1.9652849999999999E-2</v>
      </c>
      <c r="F70" s="12">
        <f>1/$A$1*[1]PaperSectorMinusCoreVPAExp!E$244</f>
        <v>2.0006799999999998E-2</v>
      </c>
      <c r="G70" s="12">
        <f>1/$A$1*[1]PaperSectorMinusCoreVPAExp!F$244</f>
        <v>1.7295705166666665E-2</v>
      </c>
      <c r="H70" s="12">
        <f>1/$A$1*[1]PaperSectorMinusCoreVPAExp!G$244</f>
        <v>2.2278491766666662E-2</v>
      </c>
      <c r="I70" s="12">
        <f>1/$A$1*[1]PaperSectorMinusCoreVPAExp!H$244</f>
        <v>2.9827874249999997E-2</v>
      </c>
      <c r="J70" s="12">
        <f>1/$A$1*[1]PaperSectorMinusCoreVPAExp!I$244</f>
        <v>2.8550132222222222E-2</v>
      </c>
      <c r="K70" s="12">
        <f>1/$A$1*[1]PaperSectorMinusCoreVPAExp!J$244</f>
        <v>1.3002259691666665E-2</v>
      </c>
      <c r="L70" s="12">
        <f>1/$A$1*[1]PaperSectorMinusCoreVPAExp!K$244</f>
        <v>5.8175880666666673E-3</v>
      </c>
      <c r="M70" s="12">
        <f>1/$A$1*[1]PaperSectorMinusCoreVPAExp!L$244</f>
        <v>4.6138683444444445E-3</v>
      </c>
      <c r="N70" s="12">
        <f>1/$A$1*[1]PaperSectorMinusCoreVPAExp!M$244</f>
        <v>9.2631119993589733E-3</v>
      </c>
      <c r="O70" s="12">
        <f>1/$A$1*[1]PaperSectorMinusCoreVPAExp!N$244</f>
        <v>1.0948899422607655E-2</v>
      </c>
      <c r="P70" s="12">
        <f>1/$A$1*[1]PaperSectorMinusCoreVPAExp!O$244</f>
        <v>1.0296800951515155E-2</v>
      </c>
      <c r="Q70" s="12">
        <f>1/$A$1*[1]PaperSectorMinusCoreVPAExp!P$244</f>
        <v>1.0368609716339868E-2</v>
      </c>
      <c r="R70" s="12">
        <f>1/$A$1*[1]PaperSectorMinusCoreVPAExp!Q$244</f>
        <v>8.8628907739379086E-3</v>
      </c>
      <c r="S70" s="12">
        <f>1/$A$1*[1]PaperSectorMinusCoreVPAExp!R$244</f>
        <v>1.662036801752137E-2</v>
      </c>
      <c r="T70" s="12">
        <f>1/$A$1*[1]PaperSectorMinusCoreVPAExp!S$244</f>
        <v>0</v>
      </c>
      <c r="U70" s="12">
        <f>1/$A$1*[1]PaperSectorMinusCoreVPAExp!T$244</f>
        <v>2.7122663400676985E-3</v>
      </c>
      <c r="V70" s="12">
        <f>1/$A$1*[1]PaperSectorMinusCoreVPAExp!U$244</f>
        <v>9.9626800000000002E-4</v>
      </c>
      <c r="W70" s="12">
        <f>1/$A$1*[1]PaperSectorMinusCoreVPAExp!V$244</f>
        <v>9.9626800000000002E-4</v>
      </c>
      <c r="X70" s="12">
        <f>1/$A$1*[1]PaperSectorMinusCoreVPAExp!W$244</f>
        <v>9.9626800000000002E-4</v>
      </c>
      <c r="Y70" s="12">
        <f>1/$A$1*[1]PaperSectorMinusCoreVPAExp!X$244</f>
        <v>9.9626800000000002E-4</v>
      </c>
      <c r="Z70" s="12">
        <f>1/$A$1*[1]PaperSectorMinusCoreVPAExp!Y$244</f>
        <v>9.9626800000000002E-4</v>
      </c>
      <c r="AA70" s="12">
        <f>1/$A$1*[1]PaperSectorMinusCoreVPAExp!Z$244</f>
        <v>9.9626800000000002E-4</v>
      </c>
      <c r="AB70" s="12">
        <f>1/$A$1*[1]PaperSectorMinusCoreVPAExp!AA$244</f>
        <v>9.9626800000000002E-4</v>
      </c>
      <c r="AC70" s="269"/>
      <c r="AD70" s="20">
        <f>1/1000*[1]PaperSectorMinusCoreVPAExp!AB$244</f>
        <v>3.9889164494339999E-3</v>
      </c>
      <c r="AE70" s="12">
        <f>1/1000*[1]PaperSectorMinusCoreVPAExp!AC$244</f>
        <v>5.6139539631999994E-3</v>
      </c>
      <c r="AF70" s="12">
        <f>1/1000*[1]PaperSectorMinusCoreVPAExp!AD$244</f>
        <v>1.0810851897599999E-2</v>
      </c>
      <c r="AG70" s="12">
        <f>1/1000*[1]PaperSectorMinusCoreVPAExp!AE$244</f>
        <v>1.2521371576000001E-2</v>
      </c>
      <c r="AH70" s="12">
        <f>1/1000*[1]PaperSectorMinusCoreVPAExp!AF$244</f>
        <v>1.2403481679399999E-2</v>
      </c>
      <c r="AI70" s="12">
        <f>1/1000*[1]PaperSectorMinusCoreVPAExp!AG$244</f>
        <v>1.3666265570099999E-2</v>
      </c>
      <c r="AJ70" s="12">
        <f>1/1000*[1]PaperSectorMinusCoreVPAExp!AH$244</f>
        <v>1.0028087963999999E-2</v>
      </c>
      <c r="AK70" s="12">
        <f>1/1000*[1]PaperSectorMinusCoreVPAExp!AI$244</f>
        <v>2.2351280295500001E-2</v>
      </c>
      <c r="AL70" s="12">
        <f>1/1000*[1]PaperSectorMinusCoreVPAExp!AJ$244</f>
        <v>1.2698219456800001E-2</v>
      </c>
      <c r="AM70" s="12">
        <f>1/1000*[1]PaperSectorMinusCoreVPAExp!AK$244</f>
        <v>5.5904406931999995E-3</v>
      </c>
      <c r="AN70" s="12">
        <f>1/1000*[1]PaperSectorMinusCoreVPAExp!AL$244</f>
        <v>5.3300272266000003E-3</v>
      </c>
      <c r="AO70" s="12">
        <f>1/1000*[1]PaperSectorMinusCoreVPAExp!AM$244</f>
        <v>8.043659471999998E-3</v>
      </c>
      <c r="AP70" s="12">
        <f>1/1000*[1]PaperSectorMinusCoreVPAExp!AN$244</f>
        <v>8.6104109695999999E-3</v>
      </c>
      <c r="AQ70" s="12">
        <f>1/1000*[1]PaperSectorMinusCoreVPAExp!AO$244</f>
        <v>7.0131064236000013E-3</v>
      </c>
      <c r="AR70" s="12">
        <f>1/1000*[1]PaperSectorMinusCoreVPAExp!AP$244</f>
        <v>9.4913593130000005E-3</v>
      </c>
      <c r="AS70" s="12">
        <f>1/1000*[1]PaperSectorMinusCoreVPAExp!AQ$244</f>
        <v>6.0031428029999985E-3</v>
      </c>
      <c r="AT70" s="12">
        <f>1/1000*[1]PaperSectorMinusCoreVPAExp!AR$244</f>
        <v>1.0351246191599999E-2</v>
      </c>
      <c r="AU70" s="12">
        <f>1/1000*[1]PaperSectorMinusCoreVPAExp!AS$244</f>
        <v>8.7967976667999975E-3</v>
      </c>
      <c r="AV70" s="12">
        <f>1/1000*[1]PaperSectorMinusCoreVPAExp!AT$244</f>
        <v>9.5093623980000014E-3</v>
      </c>
      <c r="AW70" s="12">
        <f>1/1000*[1]PaperSectorMinusCoreVPAExp!AU$244</f>
        <v>1.7829588500000001E-4</v>
      </c>
      <c r="AX70" s="12">
        <f>1/1000*[1]PaperSectorMinusCoreVPAExp!AV$244</f>
        <v>0</v>
      </c>
      <c r="AY70" s="12">
        <f>1/1000*[1]PaperSectorMinusCoreVPAExp!AW$244</f>
        <v>0</v>
      </c>
      <c r="AZ70" s="12">
        <f>1/1000*[1]PaperSectorMinusCoreVPAExp!AX$244</f>
        <v>0</v>
      </c>
      <c r="BA70" s="12">
        <f>1/1000*[1]PaperSectorMinusCoreVPAExp!AY$244</f>
        <v>0</v>
      </c>
      <c r="BB70" s="12">
        <f>1/1000*[1]PaperSectorMinusCoreVPAExp!AZ$244</f>
        <v>0</v>
      </c>
      <c r="BC70" s="76">
        <f>1/1000*[1]PaperSectorMinusCoreVPAExp!BA$244</f>
        <v>0</v>
      </c>
      <c r="BD70" s="293"/>
    </row>
    <row r="71" spans="2:56">
      <c r="B71" s="8" t="s">
        <v>19</v>
      </c>
      <c r="C71" s="270">
        <f t="shared" ref="C71:AB71" si="12">SUM(C69:C69)-SUM(C70:C70)</f>
        <v>3.5884193722222216E-3</v>
      </c>
      <c r="D71" s="271">
        <f t="shared" si="12"/>
        <v>4.0536566027777766E-3</v>
      </c>
      <c r="E71" s="271">
        <f t="shared" si="12"/>
        <v>5.3715708888888887E-3</v>
      </c>
      <c r="F71" s="271">
        <f t="shared" si="12"/>
        <v>4.8556954375000017E-3</v>
      </c>
      <c r="G71" s="271">
        <f t="shared" si="12"/>
        <v>1.4552514458333329E-2</v>
      </c>
      <c r="H71" s="271">
        <f t="shared" si="12"/>
        <v>9.461091466666665E-3</v>
      </c>
      <c r="I71" s="271">
        <f t="shared" si="12"/>
        <v>1.3220575558333336E-2</v>
      </c>
      <c r="J71" s="271">
        <f t="shared" si="12"/>
        <v>1.7358826027777777E-2</v>
      </c>
      <c r="K71" s="271">
        <f t="shared" si="12"/>
        <v>1.0915111022222221E-2</v>
      </c>
      <c r="L71" s="271">
        <f t="shared" si="12"/>
        <v>1.1472313309090907E-2</v>
      </c>
      <c r="M71" s="271">
        <f t="shared" si="12"/>
        <v>1.462664296944444E-2</v>
      </c>
      <c r="N71" s="271">
        <f t="shared" si="12"/>
        <v>1.4681884973931624E-2</v>
      </c>
      <c r="O71" s="271">
        <f t="shared" si="12"/>
        <v>1.2514471567503991E-2</v>
      </c>
      <c r="P71" s="271">
        <f t="shared" si="12"/>
        <v>1.4227344654545454E-2</v>
      </c>
      <c r="Q71" s="271">
        <f t="shared" si="12"/>
        <v>1.5070344196568624E-2</v>
      </c>
      <c r="R71" s="271">
        <f t="shared" si="12"/>
        <v>2.2234092805473858E-2</v>
      </c>
      <c r="S71" s="271">
        <f t="shared" si="12"/>
        <v>2.2271988042735037E-2</v>
      </c>
      <c r="T71" s="271">
        <f t="shared" si="12"/>
        <v>2.9624E-5</v>
      </c>
      <c r="U71" s="271">
        <f t="shared" si="12"/>
        <v>5.5593338904761881E-3</v>
      </c>
      <c r="V71" s="271">
        <f t="shared" si="12"/>
        <v>-2.3148999999999978E-5</v>
      </c>
      <c r="W71" s="271">
        <f t="shared" si="12"/>
        <v>-2.3148999999999978E-5</v>
      </c>
      <c r="X71" s="271">
        <f t="shared" si="12"/>
        <v>-2.3148999999999978E-5</v>
      </c>
      <c r="Y71" s="271">
        <f t="shared" si="12"/>
        <v>-2.3148999999999978E-5</v>
      </c>
      <c r="Z71" s="271">
        <f t="shared" si="12"/>
        <v>-2.3148999999999978E-5</v>
      </c>
      <c r="AA71" s="271">
        <f t="shared" si="12"/>
        <v>-2.3148999999999978E-5</v>
      </c>
      <c r="AB71" s="271">
        <f t="shared" si="12"/>
        <v>-2.3148999999999978E-5</v>
      </c>
      <c r="AC71" s="269"/>
      <c r="AD71" s="272">
        <f t="shared" ref="AD71:BC71" si="13">SUM(AD69:AD69)-SUM(AD70:AD70)</f>
        <v>2.2377323472389989E-3</v>
      </c>
      <c r="AE71" s="273">
        <f t="shared" si="13"/>
        <v>2.5496236348000008E-3</v>
      </c>
      <c r="AF71" s="273">
        <f t="shared" si="13"/>
        <v>3.3686186784000014E-3</v>
      </c>
      <c r="AG71" s="273">
        <f t="shared" si="13"/>
        <v>3.4088270831999987E-3</v>
      </c>
      <c r="AH71" s="273">
        <f t="shared" si="13"/>
        <v>7.6341501530000008E-3</v>
      </c>
      <c r="AI71" s="273">
        <f t="shared" si="13"/>
        <v>5.3477427003000011E-3</v>
      </c>
      <c r="AJ71" s="273">
        <f t="shared" si="13"/>
        <v>4.8092267431999996E-3</v>
      </c>
      <c r="AK71" s="273">
        <f t="shared" si="13"/>
        <v>7.3212027770000014E-3</v>
      </c>
      <c r="AL71" s="273">
        <f t="shared" si="13"/>
        <v>5.5201065455999995E-3</v>
      </c>
      <c r="AM71" s="273">
        <f t="shared" si="13"/>
        <v>5.5128172836000008E-3</v>
      </c>
      <c r="AN71" s="273">
        <f t="shared" si="13"/>
        <v>4.7968041726000003E-3</v>
      </c>
      <c r="AO71" s="273">
        <f t="shared" si="13"/>
        <v>6.8054726879999989E-3</v>
      </c>
      <c r="AP71" s="273">
        <f t="shared" si="13"/>
        <v>7.5062191599999974E-3</v>
      </c>
      <c r="AQ71" s="273">
        <f t="shared" si="13"/>
        <v>8.3679238113000022E-3</v>
      </c>
      <c r="AR71" s="273">
        <f t="shared" si="13"/>
        <v>7.9612142689999988E-3</v>
      </c>
      <c r="AS71" s="273">
        <f t="shared" si="13"/>
        <v>8.1218517694999978E-3</v>
      </c>
      <c r="AT71" s="273">
        <f t="shared" si="13"/>
        <v>9.0501892902000013E-3</v>
      </c>
      <c r="AU71" s="273">
        <f t="shared" si="13"/>
        <v>8.1250644903999979E-3</v>
      </c>
      <c r="AV71" s="273">
        <f t="shared" si="13"/>
        <v>7.7588523109999967E-3</v>
      </c>
      <c r="AW71" s="273">
        <f t="shared" si="13"/>
        <v>-1.6961687500000088E-6</v>
      </c>
      <c r="AX71" s="273">
        <f t="shared" si="13"/>
        <v>0</v>
      </c>
      <c r="AY71" s="273">
        <f t="shared" si="13"/>
        <v>0</v>
      </c>
      <c r="AZ71" s="273">
        <f t="shared" si="13"/>
        <v>0</v>
      </c>
      <c r="BA71" s="273">
        <f t="shared" si="13"/>
        <v>0</v>
      </c>
      <c r="BB71" s="273">
        <f t="shared" si="13"/>
        <v>0</v>
      </c>
      <c r="BC71" s="298">
        <f t="shared" si="13"/>
        <v>0</v>
      </c>
      <c r="BD71" s="293"/>
    </row>
    <row r="72" spans="2:56" ht="17.149999999999999" customHeight="1">
      <c r="B72" s="9" t="s">
        <v>137</v>
      </c>
      <c r="C72" s="54">
        <f t="shared" ref="C72:AB72" si="14">C5-SUM(C6,C20,C24,C30,C41,C60,C69)</f>
        <v>1.2981463050952087</v>
      </c>
      <c r="D72" s="275">
        <f t="shared" si="14"/>
        <v>1.2174061199187989</v>
      </c>
      <c r="E72" s="275">
        <f t="shared" si="14"/>
        <v>1.6340811750224695</v>
      </c>
      <c r="F72" s="275">
        <f t="shared" si="14"/>
        <v>1.7848540691986052</v>
      </c>
      <c r="G72" s="275">
        <f t="shared" si="14"/>
        <v>1.7245554729527797</v>
      </c>
      <c r="H72" s="275">
        <f t="shared" si="14"/>
        <v>1.5309868134867806</v>
      </c>
      <c r="I72" s="275">
        <f t="shared" si="14"/>
        <v>1.4446568131503383</v>
      </c>
      <c r="J72" s="275">
        <f t="shared" si="14"/>
        <v>1.7163217419472083</v>
      </c>
      <c r="K72" s="275">
        <f t="shared" si="14"/>
        <v>1.5248527401166641</v>
      </c>
      <c r="L72" s="275">
        <f t="shared" si="14"/>
        <v>1.2305216869075828</v>
      </c>
      <c r="M72" s="275">
        <f t="shared" si="14"/>
        <v>1.3800849780886359</v>
      </c>
      <c r="N72" s="275">
        <f t="shared" si="14"/>
        <v>1.4267088251550817</v>
      </c>
      <c r="O72" s="275">
        <f t="shared" si="14"/>
        <v>1.3855874712672041</v>
      </c>
      <c r="P72" s="275">
        <f t="shared" si="14"/>
        <v>1.2514598903857248</v>
      </c>
      <c r="Q72" s="275">
        <f t="shared" si="14"/>
        <v>0.9951154038259773</v>
      </c>
      <c r="R72" s="275">
        <f t="shared" si="14"/>
        <v>1.0063653511443569</v>
      </c>
      <c r="S72" s="275">
        <f t="shared" si="14"/>
        <v>0.97123854911621166</v>
      </c>
      <c r="T72" s="275">
        <f t="shared" si="14"/>
        <v>7.6288385833333305E-2</v>
      </c>
      <c r="U72" s="275">
        <f t="shared" si="14"/>
        <v>0.50812912315934256</v>
      </c>
      <c r="V72" s="275">
        <f t="shared" si="14"/>
        <v>-0.21479479700000148</v>
      </c>
      <c r="W72" s="275">
        <f t="shared" si="14"/>
        <v>-0.21479479700000148</v>
      </c>
      <c r="X72" s="275">
        <f t="shared" si="14"/>
        <v>-0.21479479700000148</v>
      </c>
      <c r="Y72" s="275">
        <f t="shared" si="14"/>
        <v>-0.21479479700000148</v>
      </c>
      <c r="Z72" s="275">
        <f t="shared" si="14"/>
        <v>-0.21479479700000148</v>
      </c>
      <c r="AA72" s="275">
        <f t="shared" si="14"/>
        <v>-0.21479479700000148</v>
      </c>
      <c r="AB72" s="275">
        <f t="shared" si="14"/>
        <v>-0.21479479700000148</v>
      </c>
      <c r="AC72" s="156"/>
      <c r="AD72" s="274">
        <f t="shared" ref="AD72:BC72" si="15">AD5-SUM(AD6,AD20,AD24,AD30,AD41,AD60,AD69)</f>
        <v>0.37967245079778156</v>
      </c>
      <c r="AE72" s="275">
        <f t="shared" si="15"/>
        <v>0.35504751020719993</v>
      </c>
      <c r="AF72" s="275">
        <f t="shared" si="15"/>
        <v>0.40089175533120081</v>
      </c>
      <c r="AG72" s="275">
        <f t="shared" si="15"/>
        <v>0.50177740754400091</v>
      </c>
      <c r="AH72" s="275">
        <f t="shared" si="15"/>
        <v>0.53611962749030084</v>
      </c>
      <c r="AI72" s="275">
        <f t="shared" si="15"/>
        <v>0.53926811598660063</v>
      </c>
      <c r="AJ72" s="275">
        <f t="shared" si="15"/>
        <v>0.52304676607439848</v>
      </c>
      <c r="AK72" s="275">
        <f t="shared" si="15"/>
        <v>0.66889362110649664</v>
      </c>
      <c r="AL72" s="275">
        <f t="shared" si="15"/>
        <v>0.63538078901319572</v>
      </c>
      <c r="AM72" s="275">
        <f t="shared" si="15"/>
        <v>0.55985435606319545</v>
      </c>
      <c r="AN72" s="275">
        <f t="shared" si="15"/>
        <v>0.55371080492730229</v>
      </c>
      <c r="AO72" s="275">
        <f t="shared" si="15"/>
        <v>0.65575856899200424</v>
      </c>
      <c r="AP72" s="275">
        <f t="shared" si="15"/>
        <v>0.5832881622831998</v>
      </c>
      <c r="AQ72" s="275">
        <f t="shared" si="15"/>
        <v>0.52443317672460132</v>
      </c>
      <c r="AR72" s="275">
        <f t="shared" si="15"/>
        <v>0.49715727747699656</v>
      </c>
      <c r="AS72" s="275">
        <f t="shared" si="15"/>
        <v>0.44017463441349758</v>
      </c>
      <c r="AT72" s="275">
        <f t="shared" si="15"/>
        <v>0.44238395507680117</v>
      </c>
      <c r="AU72" s="275">
        <f t="shared" si="15"/>
        <v>0.41327614465279794</v>
      </c>
      <c r="AV72" s="275">
        <f t="shared" si="15"/>
        <v>0.43930815797199951</v>
      </c>
      <c r="AW72" s="275">
        <f t="shared" si="15"/>
        <v>-1.4464774836666583E-2</v>
      </c>
      <c r="AX72" s="275">
        <f t="shared" si="15"/>
        <v>0</v>
      </c>
      <c r="AY72" s="275">
        <f t="shared" si="15"/>
        <v>0</v>
      </c>
      <c r="AZ72" s="275">
        <f t="shared" si="15"/>
        <v>0</v>
      </c>
      <c r="BA72" s="275">
        <f t="shared" si="15"/>
        <v>0</v>
      </c>
      <c r="BB72" s="275">
        <f t="shared" si="15"/>
        <v>0</v>
      </c>
      <c r="BC72" s="303">
        <f t="shared" si="15"/>
        <v>0</v>
      </c>
      <c r="BD72" s="293"/>
    </row>
    <row r="73" spans="2:56">
      <c r="B73" s="5" t="s">
        <v>24</v>
      </c>
      <c r="C73" s="20">
        <f>1/$A$1*[1]PaperSectorMinusCoreVPAExp!B$15</f>
        <v>0.10331428002777777</v>
      </c>
      <c r="D73" s="12">
        <f>1/$A$1*[1]PaperSectorMinusCoreVPAExp!C$15</f>
        <v>6.9667862040277778E-2</v>
      </c>
      <c r="E73" s="12">
        <f>1/$A$1*[1]PaperSectorMinusCoreVPAExp!D$15</f>
        <v>6.5877955945833358E-2</v>
      </c>
      <c r="F73" s="12">
        <f>1/$A$1*[1]PaperSectorMinusCoreVPAExp!E$15</f>
        <v>0.10731902471111114</v>
      </c>
      <c r="G73" s="12">
        <f>1/$A$1*[1]PaperSectorMinusCoreVPAExp!F$15</f>
        <v>0.11891195327777776</v>
      </c>
      <c r="H73" s="12">
        <f>1/$A$1*[1]PaperSectorMinusCoreVPAExp!G$15</f>
        <v>0.10634016070694448</v>
      </c>
      <c r="I73" s="12">
        <f>1/$A$1*[1]PaperSectorMinusCoreVPAExp!H$15</f>
        <v>7.4257443450000002E-2</v>
      </c>
      <c r="J73" s="12">
        <f>1/$A$1*[1]PaperSectorMinusCoreVPAExp!I$15</f>
        <v>0.11067700728333336</v>
      </c>
      <c r="K73" s="12">
        <f>1/$A$1*[1]PaperSectorMinusCoreVPAExp!J$15</f>
        <v>6.0665586916666674E-2</v>
      </c>
      <c r="L73" s="12">
        <f>1/$A$1*[1]PaperSectorMinusCoreVPAExp!K$15</f>
        <v>4.555184981666667E-2</v>
      </c>
      <c r="M73" s="12">
        <f>1/$A$1*[1]PaperSectorMinusCoreVPAExp!L$15</f>
        <v>6.8050526133333331E-2</v>
      </c>
      <c r="N73" s="12">
        <f>1/$A$1*[1]PaperSectorMinusCoreVPAExp!M$15</f>
        <v>0.11852194619252138</v>
      </c>
      <c r="O73" s="12">
        <f>1/$A$1*[1]PaperSectorMinusCoreVPAExp!N$15</f>
        <v>0.10211481765622006</v>
      </c>
      <c r="P73" s="12">
        <f>1/$A$1*[1]PaperSectorMinusCoreVPAExp!O$15</f>
        <v>9.9356342277651527E-2</v>
      </c>
      <c r="Q73" s="12">
        <f>1/$A$1*[1]PaperSectorMinusCoreVPAExp!P$15</f>
        <v>7.069328062973855E-2</v>
      </c>
      <c r="R73" s="12">
        <f>1/$A$1*[1]PaperSectorMinusCoreVPAExp!Q$15</f>
        <v>4.3940578458741816E-2</v>
      </c>
      <c r="S73" s="12">
        <f>1/$A$1*[1]PaperSectorMinusCoreVPAExp!R$15</f>
        <v>4.8068174356471288E-2</v>
      </c>
      <c r="T73" s="12">
        <f>1/$A$1*[1]PaperSectorMinusCoreVPAExp!S$15</f>
        <v>4.8375899999999995E-4</v>
      </c>
      <c r="U73" s="12">
        <f>1/$A$1*[1]PaperSectorMinusCoreVPAExp!T$15</f>
        <v>2.4821039856608815E-2</v>
      </c>
      <c r="V73" s="12">
        <f>1/$A$1*[1]PaperSectorMinusCoreVPAExp!U$15</f>
        <v>0</v>
      </c>
      <c r="W73" s="12">
        <f>1/$A$1*[1]PaperSectorMinusCoreVPAExp!V$15</f>
        <v>0</v>
      </c>
      <c r="X73" s="12">
        <f>1/$A$1*[1]PaperSectorMinusCoreVPAExp!W$15</f>
        <v>0</v>
      </c>
      <c r="Y73" s="12">
        <f>1/$A$1*[1]PaperSectorMinusCoreVPAExp!X$15</f>
        <v>0</v>
      </c>
      <c r="Z73" s="12">
        <f>1/$A$1*[1]PaperSectorMinusCoreVPAExp!Y$15</f>
        <v>0</v>
      </c>
      <c r="AA73" s="12">
        <f>1/$A$1*[1]PaperSectorMinusCoreVPAExp!Z$15</f>
        <v>0</v>
      </c>
      <c r="AB73" s="12">
        <f>1/$A$1*[1]PaperSectorMinusCoreVPAExp!AA$15</f>
        <v>0</v>
      </c>
      <c r="AC73" s="269"/>
      <c r="AD73" s="20">
        <f>1/1000*[1]PaperSectorMinusCoreVPAExp!AB$15</f>
        <v>4.1194527990339E-2</v>
      </c>
      <c r="AE73" s="12">
        <f>1/1000*[1]PaperSectorMinusCoreVPAExp!AC$15</f>
        <v>2.9822329153999995E-2</v>
      </c>
      <c r="AF73" s="12">
        <f>1/1000*[1]PaperSectorMinusCoreVPAExp!AD$15</f>
        <v>3.0231964828800001E-2</v>
      </c>
      <c r="AG73" s="12">
        <f>1/1000*[1]PaperSectorMinusCoreVPAExp!AE$15</f>
        <v>4.3608304107199999E-2</v>
      </c>
      <c r="AH73" s="12">
        <f>1/1000*[1]PaperSectorMinusCoreVPAExp!AF$15</f>
        <v>4.9418706563799993E-2</v>
      </c>
      <c r="AI73" s="12">
        <f>1/1000*[1]PaperSectorMinusCoreVPAExp!AG$15</f>
        <v>4.6033064777699993E-2</v>
      </c>
      <c r="AJ73" s="12">
        <f>1/1000*[1]PaperSectorMinusCoreVPAExp!AH$15</f>
        <v>3.588416908E-2</v>
      </c>
      <c r="AK73" s="12">
        <f>1/1000*[1]PaperSectorMinusCoreVPAExp!AI$15</f>
        <v>5.1422856678999998E-2</v>
      </c>
      <c r="AL73" s="12">
        <f>1/1000*[1]PaperSectorMinusCoreVPAExp!AJ$15</f>
        <v>3.2821697702800003E-2</v>
      </c>
      <c r="AM73" s="12">
        <f>1/1000*[1]PaperSectorMinusCoreVPAExp!AK$15</f>
        <v>2.8199534981200002E-2</v>
      </c>
      <c r="AN73" s="12">
        <f>1/1000*[1]PaperSectorMinusCoreVPAExp!AL$15</f>
        <v>3.7417288586399998E-2</v>
      </c>
      <c r="AO73" s="12">
        <f>1/1000*[1]PaperSectorMinusCoreVPAExp!AM$15</f>
        <v>5.5310886143999996E-2</v>
      </c>
      <c r="AP73" s="12">
        <f>1/1000*[1]PaperSectorMinusCoreVPAExp!AN$15</f>
        <v>4.6331094427199994E-2</v>
      </c>
      <c r="AQ73" s="12">
        <f>1/1000*[1]PaperSectorMinusCoreVPAExp!AO$15</f>
        <v>5.0168069079599996E-2</v>
      </c>
      <c r="AR73" s="12">
        <f>1/1000*[1]PaperSectorMinusCoreVPAExp!AP$15</f>
        <v>4.1460099014000003E-2</v>
      </c>
      <c r="AS73" s="12">
        <f>1/1000*[1]PaperSectorMinusCoreVPAExp!AQ$15</f>
        <v>2.9883460505499997E-2</v>
      </c>
      <c r="AT73" s="12">
        <f>1/1000*[1]PaperSectorMinusCoreVPAExp!AR$15</f>
        <v>3.2752468118500001E-2</v>
      </c>
      <c r="AU73" s="12">
        <f>1/1000*[1]PaperSectorMinusCoreVPAExp!AS$15</f>
        <v>3.2832189804699992E-2</v>
      </c>
      <c r="AV73" s="12">
        <f>1/1000*[1]PaperSectorMinusCoreVPAExp!AT$15</f>
        <v>3.5690195558000001E-2</v>
      </c>
      <c r="AW73" s="12">
        <f>1/1000*[1]PaperSectorMinusCoreVPAExp!AU$15</f>
        <v>0</v>
      </c>
      <c r="AX73" s="12">
        <f>1/1000*[1]PaperSectorMinusCoreVPAExp!AV$15</f>
        <v>0</v>
      </c>
      <c r="AY73" s="12">
        <f>1/1000*[1]PaperSectorMinusCoreVPAExp!AW$15</f>
        <v>0</v>
      </c>
      <c r="AZ73" s="12">
        <f>1/1000*[1]PaperSectorMinusCoreVPAExp!AX$15</f>
        <v>0</v>
      </c>
      <c r="BA73" s="12">
        <f>1/1000*[1]PaperSectorMinusCoreVPAExp!AY$15</f>
        <v>0</v>
      </c>
      <c r="BB73" s="12">
        <f>1/1000*[1]PaperSectorMinusCoreVPAExp!AZ$15</f>
        <v>0</v>
      </c>
      <c r="BC73" s="76">
        <f>1/1000*[1]PaperSectorMinusCoreVPAExp!BA$15</f>
        <v>0</v>
      </c>
      <c r="BD73" s="293"/>
    </row>
    <row r="74" spans="2:56">
      <c r="B74" s="5" t="s">
        <v>83</v>
      </c>
      <c r="C74" s="20">
        <f>1/$A$1*[1]PaperSectorMinusCoreVPAExp!B$108</f>
        <v>0.1191403217861111</v>
      </c>
      <c r="D74" s="12">
        <f>1/$A$1*[1]PaperSectorMinusCoreVPAExp!C$108</f>
        <v>0.16704060648055555</v>
      </c>
      <c r="E74" s="12">
        <f>1/$A$1*[1]PaperSectorMinusCoreVPAExp!D$108</f>
        <v>0.22591432685858584</v>
      </c>
      <c r="F74" s="12">
        <f>1/$A$1*[1]PaperSectorMinusCoreVPAExp!E$108</f>
        <v>0.25515540677499998</v>
      </c>
      <c r="G74" s="12">
        <f>1/$A$1*[1]PaperSectorMinusCoreVPAExp!F$108</f>
        <v>0.2025215447</v>
      </c>
      <c r="H74" s="12">
        <f>1/$A$1*[1]PaperSectorMinusCoreVPAExp!G$108</f>
        <v>9.7071874100000011E-2</v>
      </c>
      <c r="I74" s="12">
        <f>1/$A$1*[1]PaperSectorMinusCoreVPAExp!H$108</f>
        <v>5.8576874375000004E-2</v>
      </c>
      <c r="J74" s="12">
        <f>1/$A$1*[1]PaperSectorMinusCoreVPAExp!I$108</f>
        <v>0.15038966288888889</v>
      </c>
      <c r="K74" s="12">
        <f>1/$A$1*[1]PaperSectorMinusCoreVPAExp!J$108</f>
        <v>0.10965781408333333</v>
      </c>
      <c r="L74" s="12">
        <f>1/$A$1*[1]PaperSectorMinusCoreVPAExp!K$108</f>
        <v>0.16999929438333333</v>
      </c>
      <c r="M74" s="12">
        <f>1/$A$1*[1]PaperSectorMinusCoreVPAExp!L$108</f>
        <v>0.14392402692499998</v>
      </c>
      <c r="N74" s="12">
        <f>1/$A$1*[1]PaperSectorMinusCoreVPAExp!M$108</f>
        <v>0.17793233306047013</v>
      </c>
      <c r="O74" s="12">
        <f>1/$A$1*[1]PaperSectorMinusCoreVPAExp!N$108</f>
        <v>0.13712111248031625</v>
      </c>
      <c r="P74" s="12">
        <f>1/$A$1*[1]PaperSectorMinusCoreVPAExp!O$108</f>
        <v>0.16467638242456706</v>
      </c>
      <c r="Q74" s="12">
        <f>1/$A$1*[1]PaperSectorMinusCoreVPAExp!P$108</f>
        <v>7.7780939507026137E-2</v>
      </c>
      <c r="R74" s="12">
        <f>1/$A$1*[1]PaperSectorMinusCoreVPAExp!Q$108</f>
        <v>5.3823583267156833E-2</v>
      </c>
      <c r="S74" s="12">
        <f>1/$A$1*[1]PaperSectorMinusCoreVPAExp!R$108</f>
        <v>6.826630066752136E-2</v>
      </c>
      <c r="T74" s="12">
        <f>1/$A$1*[1]PaperSectorMinusCoreVPAExp!S$108</f>
        <v>1.2928299999999997E-4</v>
      </c>
      <c r="U74" s="12">
        <f>1/$A$1*[1]PaperSectorMinusCoreVPAExp!T$108</f>
        <v>1.4072061186074869E-2</v>
      </c>
      <c r="V74" s="12">
        <f>1/$A$1*[1]PaperSectorMinusCoreVPAExp!U$108</f>
        <v>0</v>
      </c>
      <c r="W74" s="12">
        <f>1/$A$1*[1]PaperSectorMinusCoreVPAExp!V$108</f>
        <v>0</v>
      </c>
      <c r="X74" s="12">
        <f>1/$A$1*[1]PaperSectorMinusCoreVPAExp!W$108</f>
        <v>0</v>
      </c>
      <c r="Y74" s="12">
        <f>1/$A$1*[1]PaperSectorMinusCoreVPAExp!X$108</f>
        <v>0</v>
      </c>
      <c r="Z74" s="12">
        <f>1/$A$1*[1]PaperSectorMinusCoreVPAExp!Y$108</f>
        <v>0</v>
      </c>
      <c r="AA74" s="12">
        <f>1/$A$1*[1]PaperSectorMinusCoreVPAExp!Z$108</f>
        <v>0</v>
      </c>
      <c r="AB74" s="12">
        <f>1/$A$1*[1]PaperSectorMinusCoreVPAExp!AA$108</f>
        <v>0</v>
      </c>
      <c r="AC74" s="269"/>
      <c r="AD74" s="20">
        <f>1/1000*[1]PaperSectorMinusCoreVPAExp!AB$108</f>
        <v>2.2765097772375002E-2</v>
      </c>
      <c r="AE74" s="12">
        <f>1/1000*[1]PaperSectorMinusCoreVPAExp!AC$108</f>
        <v>2.0910131158799999E-2</v>
      </c>
      <c r="AF74" s="12">
        <f>1/1000*[1]PaperSectorMinusCoreVPAExp!AD$108</f>
        <v>2.2187791017600003E-2</v>
      </c>
      <c r="AG74" s="12">
        <f>1/1000*[1]PaperSectorMinusCoreVPAExp!AE$108</f>
        <v>3.1723774375999998E-2</v>
      </c>
      <c r="AH74" s="12">
        <f>1/1000*[1]PaperSectorMinusCoreVPAExp!AF$108</f>
        <v>3.0224595662799999E-2</v>
      </c>
      <c r="AI74" s="12">
        <f>1/1000*[1]PaperSectorMinusCoreVPAExp!AG$108</f>
        <v>1.6917180980700001E-2</v>
      </c>
      <c r="AJ74" s="12">
        <f>1/1000*[1]PaperSectorMinusCoreVPAExp!AH$108</f>
        <v>2.8821327421199996E-2</v>
      </c>
      <c r="AK74" s="12">
        <f>1/1000*[1]PaperSectorMinusCoreVPAExp!AI$108</f>
        <v>4.0554310633499999E-2</v>
      </c>
      <c r="AL74" s="12">
        <f>1/1000*[1]PaperSectorMinusCoreVPAExp!AJ$108</f>
        <v>3.0135743333999997E-2</v>
      </c>
      <c r="AM74" s="12">
        <f>1/1000*[1]PaperSectorMinusCoreVPAExp!AK$108</f>
        <v>3.9630427293600001E-2</v>
      </c>
      <c r="AN74" s="12">
        <f>1/1000*[1]PaperSectorMinusCoreVPAExp!AL$108</f>
        <v>4.4374164476399997E-2</v>
      </c>
      <c r="AO74" s="12">
        <f>1/1000*[1]PaperSectorMinusCoreVPAExp!AM$108</f>
        <v>7.3531946207999993E-2</v>
      </c>
      <c r="AP74" s="12">
        <f>1/1000*[1]PaperSectorMinusCoreVPAExp!AN$108</f>
        <v>7.9719005731199999E-2</v>
      </c>
      <c r="AQ74" s="12">
        <f>1/1000*[1]PaperSectorMinusCoreVPAExp!AO$108</f>
        <v>6.4144494114E-2</v>
      </c>
      <c r="AR74" s="12">
        <f>1/1000*[1]PaperSectorMinusCoreVPAExp!AP$108</f>
        <v>4.8426776926999995E-2</v>
      </c>
      <c r="AS74" s="12">
        <f>1/1000*[1]PaperSectorMinusCoreVPAExp!AQ$108</f>
        <v>4.7914325563999986E-2</v>
      </c>
      <c r="AT74" s="12">
        <f>1/1000*[1]PaperSectorMinusCoreVPAExp!AR$108</f>
        <v>5.0394270204799994E-2</v>
      </c>
      <c r="AU74" s="12">
        <f>1/1000*[1]PaperSectorMinusCoreVPAExp!AS$108</f>
        <v>3.75983274524E-2</v>
      </c>
      <c r="AV74" s="12">
        <f>1/1000*[1]PaperSectorMinusCoreVPAExp!AT$108</f>
        <v>2.1844828271E-2</v>
      </c>
      <c r="AW74" s="12">
        <f>1/1000*[1]PaperSectorMinusCoreVPAExp!AU$108</f>
        <v>0</v>
      </c>
      <c r="AX74" s="12">
        <f>1/1000*[1]PaperSectorMinusCoreVPAExp!AV$108</f>
        <v>0</v>
      </c>
      <c r="AY74" s="12">
        <f>1/1000*[1]PaperSectorMinusCoreVPAExp!AW$108</f>
        <v>0</v>
      </c>
      <c r="AZ74" s="12">
        <f>1/1000*[1]PaperSectorMinusCoreVPAExp!AX$108</f>
        <v>0</v>
      </c>
      <c r="BA74" s="12">
        <f>1/1000*[1]PaperSectorMinusCoreVPAExp!AY$108</f>
        <v>0</v>
      </c>
      <c r="BB74" s="12">
        <f>1/1000*[1]PaperSectorMinusCoreVPAExp!AZ$108</f>
        <v>0</v>
      </c>
      <c r="BC74" s="76">
        <f>1/1000*[1]PaperSectorMinusCoreVPAExp!BA$108</f>
        <v>0</v>
      </c>
      <c r="BD74" s="293"/>
    </row>
    <row r="75" spans="2:56">
      <c r="B75" s="5" t="s">
        <v>122</v>
      </c>
      <c r="C75" s="20">
        <f>1/$A$1*[1]PaperSectorMinusCoreVPAExp!B$118</f>
        <v>1.7366657388888892E-3</v>
      </c>
      <c r="D75" s="12">
        <f>1/$A$1*[1]PaperSectorMinusCoreVPAExp!C$118</f>
        <v>1.4022099999999999E-3</v>
      </c>
      <c r="E75" s="12">
        <f>1/$A$1*[1]PaperSectorMinusCoreVPAExp!D$118</f>
        <v>9.7021054861111107E-4</v>
      </c>
      <c r="F75" s="12">
        <f>1/$A$1*[1]PaperSectorMinusCoreVPAExp!E$118</f>
        <v>1.2789100000000001E-3</v>
      </c>
      <c r="G75" s="12">
        <f>1/$A$1*[1]PaperSectorMinusCoreVPAExp!F$118</f>
        <v>4.5018211666666662E-3</v>
      </c>
      <c r="H75" s="12">
        <f>1/$A$1*[1]PaperSectorMinusCoreVPAExp!G$118</f>
        <v>5.5226831333333335E-3</v>
      </c>
      <c r="I75" s="12">
        <f>1/$A$1*[1]PaperSectorMinusCoreVPAExp!H$118</f>
        <v>3.9737599999999998E-3</v>
      </c>
      <c r="J75" s="12">
        <f>1/$A$1*[1]PaperSectorMinusCoreVPAExp!I$118</f>
        <v>7.5443629999999992E-3</v>
      </c>
      <c r="K75" s="12">
        <f>1/$A$1*[1]PaperSectorMinusCoreVPAExp!J$118</f>
        <v>3.1255516083333336E-3</v>
      </c>
      <c r="L75" s="12">
        <f>1/$A$1*[1]PaperSectorMinusCoreVPAExp!K$118</f>
        <v>1.8262016666666669E-3</v>
      </c>
      <c r="M75" s="12">
        <f>1/$A$1*[1]PaperSectorMinusCoreVPAExp!L$118</f>
        <v>1.4710144277777779E-3</v>
      </c>
      <c r="N75" s="12">
        <f>1/$A$1*[1]PaperSectorMinusCoreVPAExp!M$118</f>
        <v>2.0524496230158724E-3</v>
      </c>
      <c r="O75" s="12">
        <f>1/$A$1*[1]PaperSectorMinusCoreVPAExp!N$118</f>
        <v>1.587665358971292E-3</v>
      </c>
      <c r="P75" s="12">
        <f>1/$A$1*[1]PaperSectorMinusCoreVPAExp!O$118</f>
        <v>4.6420238484848482E-4</v>
      </c>
      <c r="Q75" s="12">
        <f>1/$A$1*[1]PaperSectorMinusCoreVPAExp!P$118</f>
        <v>1.9619159583333331E-3</v>
      </c>
      <c r="R75" s="12">
        <f>1/$A$1*[1]PaperSectorMinusCoreVPAExp!Q$118</f>
        <v>2.3023769455882354E-3</v>
      </c>
      <c r="S75" s="12">
        <f>1/$A$1*[1]PaperSectorMinusCoreVPAExp!R$118</f>
        <v>2.3370860901709401E-3</v>
      </c>
      <c r="T75" s="12">
        <f>1/$A$1*[1]PaperSectorMinusCoreVPAExp!S$118</f>
        <v>0</v>
      </c>
      <c r="U75" s="12">
        <f>1/$A$1*[1]PaperSectorMinusCoreVPAExp!T$118</f>
        <v>2.3057452612114046E-4</v>
      </c>
      <c r="V75" s="12">
        <f>1/$A$1*[1]PaperSectorMinusCoreVPAExp!U$118</f>
        <v>0</v>
      </c>
      <c r="W75" s="12">
        <f>1/$A$1*[1]PaperSectorMinusCoreVPAExp!V$118</f>
        <v>0</v>
      </c>
      <c r="X75" s="12">
        <f>1/$A$1*[1]PaperSectorMinusCoreVPAExp!W$118</f>
        <v>0</v>
      </c>
      <c r="Y75" s="12">
        <f>1/$A$1*[1]PaperSectorMinusCoreVPAExp!X$118</f>
        <v>0</v>
      </c>
      <c r="Z75" s="12">
        <f>1/$A$1*[1]PaperSectorMinusCoreVPAExp!Y$118</f>
        <v>0</v>
      </c>
      <c r="AA75" s="12">
        <f>1/$A$1*[1]PaperSectorMinusCoreVPAExp!Z$118</f>
        <v>0</v>
      </c>
      <c r="AB75" s="12">
        <f>1/$A$1*[1]PaperSectorMinusCoreVPAExp!AA$118</f>
        <v>0</v>
      </c>
      <c r="AC75" s="269"/>
      <c r="AD75" s="20">
        <f>1/1000*[1]PaperSectorMinusCoreVPAExp!AB$118</f>
        <v>1.675070078478E-3</v>
      </c>
      <c r="AE75" s="12">
        <f>1/1000*[1]PaperSectorMinusCoreVPAExp!AC$118</f>
        <v>1.4901359995999998E-3</v>
      </c>
      <c r="AF75" s="12">
        <f>1/1000*[1]PaperSectorMinusCoreVPAExp!AD$118</f>
        <v>7.4147805599999994E-4</v>
      </c>
      <c r="AG75" s="12">
        <f>1/1000*[1]PaperSectorMinusCoreVPAExp!AE$118</f>
        <v>2.352313432E-3</v>
      </c>
      <c r="AH75" s="12">
        <f>1/1000*[1]PaperSectorMinusCoreVPAExp!AF$118</f>
        <v>5.5543555725000009E-3</v>
      </c>
      <c r="AI75" s="12">
        <f>1/1000*[1]PaperSectorMinusCoreVPAExp!AG$118</f>
        <v>6.6835117206000003E-3</v>
      </c>
      <c r="AJ75" s="12">
        <f>1/1000*[1]PaperSectorMinusCoreVPAExp!AH$118</f>
        <v>4.671258904E-3</v>
      </c>
      <c r="AK75" s="12">
        <f>1/1000*[1]PaperSectorMinusCoreVPAExp!AI$118</f>
        <v>9.6982130524999998E-3</v>
      </c>
      <c r="AL75" s="12">
        <f>1/1000*[1]PaperSectorMinusCoreVPAExp!AJ$118</f>
        <v>4.4044856251999999E-3</v>
      </c>
      <c r="AM75" s="12">
        <f>1/1000*[1]PaperSectorMinusCoreVPAExp!AK$118</f>
        <v>2.5057177508E-3</v>
      </c>
      <c r="AN75" s="12">
        <f>1/1000*[1]PaperSectorMinusCoreVPAExp!AL$118</f>
        <v>2.1048072614999998E-3</v>
      </c>
      <c r="AO75" s="12">
        <f>1/1000*[1]PaperSectorMinusCoreVPAExp!AM$118</f>
        <v>4.0949132160000004E-3</v>
      </c>
      <c r="AP75" s="12">
        <f>1/1000*[1]PaperSectorMinusCoreVPAExp!AN$118</f>
        <v>2.9599864799999998E-3</v>
      </c>
      <c r="AQ75" s="12">
        <f>1/1000*[1]PaperSectorMinusCoreVPAExp!AO$118</f>
        <v>1.3881792597E-3</v>
      </c>
      <c r="AR75" s="12">
        <f>1/1000*[1]PaperSectorMinusCoreVPAExp!AP$118</f>
        <v>2.4404345725000001E-3</v>
      </c>
      <c r="AS75" s="12">
        <f>1/1000*[1]PaperSectorMinusCoreVPAExp!AQ$118</f>
        <v>2.8293059935E-3</v>
      </c>
      <c r="AT75" s="12">
        <f>1/1000*[1]PaperSectorMinusCoreVPAExp!AR$118</f>
        <v>2.5473355356000001E-3</v>
      </c>
      <c r="AU75" s="12">
        <f>1/1000*[1]PaperSectorMinusCoreVPAExp!AS$118</f>
        <v>2.8626033150000001E-3</v>
      </c>
      <c r="AV75" s="12">
        <f>1/1000*[1]PaperSectorMinusCoreVPAExp!AT$118</f>
        <v>3.534007866E-3</v>
      </c>
      <c r="AW75" s="12">
        <f>1/1000*[1]PaperSectorMinusCoreVPAExp!AU$118</f>
        <v>0</v>
      </c>
      <c r="AX75" s="12">
        <f>1/1000*[1]PaperSectorMinusCoreVPAExp!AV$118</f>
        <v>0</v>
      </c>
      <c r="AY75" s="12">
        <f>1/1000*[1]PaperSectorMinusCoreVPAExp!AW$118</f>
        <v>0</v>
      </c>
      <c r="AZ75" s="12">
        <f>1/1000*[1]PaperSectorMinusCoreVPAExp!AX$118</f>
        <v>0</v>
      </c>
      <c r="BA75" s="12">
        <f>1/1000*[1]PaperSectorMinusCoreVPAExp!AY$118</f>
        <v>0</v>
      </c>
      <c r="BB75" s="12">
        <f>1/1000*[1]PaperSectorMinusCoreVPAExp!AZ$118</f>
        <v>0</v>
      </c>
      <c r="BC75" s="76">
        <f>1/1000*[1]PaperSectorMinusCoreVPAExp!BA$118</f>
        <v>0</v>
      </c>
      <c r="BD75" s="293"/>
    </row>
    <row r="76" spans="2:56">
      <c r="B76" s="5" t="s">
        <v>123</v>
      </c>
      <c r="C76" s="20">
        <f>1/$A$1*[1]PaperSectorMinusCoreVPAExp!B$162</f>
        <v>1.5512130343181817E-2</v>
      </c>
      <c r="D76" s="12">
        <f>1/$A$1*[1]PaperSectorMinusCoreVPAExp!C$162</f>
        <v>1.5489947106944443E-2</v>
      </c>
      <c r="E76" s="12">
        <f>1/$A$1*[1]PaperSectorMinusCoreVPAExp!D$162</f>
        <v>1.647118318496732E-2</v>
      </c>
      <c r="F76" s="12">
        <f>1/$A$1*[1]PaperSectorMinusCoreVPAExp!E$162</f>
        <v>1.3395253065277777E-2</v>
      </c>
      <c r="G76" s="12">
        <f>1/$A$1*[1]PaperSectorMinusCoreVPAExp!F$162</f>
        <v>1.3971043902777773E-2</v>
      </c>
      <c r="H76" s="12">
        <f>1/$A$1*[1]PaperSectorMinusCoreVPAExp!G$162</f>
        <v>1.3021317050000002E-2</v>
      </c>
      <c r="I76" s="12">
        <f>1/$A$1*[1]PaperSectorMinusCoreVPAExp!H$162</f>
        <v>1.3906779795454544E-2</v>
      </c>
      <c r="J76" s="12">
        <f>1/$A$1*[1]PaperSectorMinusCoreVPAExp!I$162</f>
        <v>1.1398509997222221E-2</v>
      </c>
      <c r="K76" s="12">
        <f>1/$A$1*[1]PaperSectorMinusCoreVPAExp!J$162</f>
        <v>1.1526303508333332E-2</v>
      </c>
      <c r="L76" s="12">
        <f>1/$A$1*[1]PaperSectorMinusCoreVPAExp!K$162</f>
        <v>1.0543902125757575E-2</v>
      </c>
      <c r="M76" s="12">
        <f>1/$A$1*[1]PaperSectorMinusCoreVPAExp!L$162</f>
        <v>1.1550545311111106E-2</v>
      </c>
      <c r="N76" s="12">
        <f>1/$A$1*[1]PaperSectorMinusCoreVPAExp!M$162</f>
        <v>1.0395511566239317E-2</v>
      </c>
      <c r="O76" s="12">
        <f>1/$A$1*[1]PaperSectorMinusCoreVPAExp!N$162</f>
        <v>8.8975178704678339E-3</v>
      </c>
      <c r="P76" s="12">
        <f>1/$A$1*[1]PaperSectorMinusCoreVPAExp!O$162</f>
        <v>7.1736457393259531E-3</v>
      </c>
      <c r="Q76" s="12">
        <f>1/$A$1*[1]PaperSectorMinusCoreVPAExp!P$162</f>
        <v>6.8959702547385605E-3</v>
      </c>
      <c r="R76" s="12">
        <f>1/$A$1*[1]PaperSectorMinusCoreVPAExp!Q$162</f>
        <v>6.5429926225490176E-3</v>
      </c>
      <c r="S76" s="12">
        <f>1/$A$1*[1]PaperSectorMinusCoreVPAExp!R$162</f>
        <v>6.0025575912393148E-3</v>
      </c>
      <c r="T76" s="12">
        <f>1/$A$1*[1]PaperSectorMinusCoreVPAExp!S$162</f>
        <v>2.5759999999999994E-5</v>
      </c>
      <c r="U76" s="12">
        <f>1/$A$1*[1]PaperSectorMinusCoreVPAExp!T$162</f>
        <v>4.4860555111948435E-3</v>
      </c>
      <c r="V76" s="12">
        <f>1/$A$1*[1]PaperSectorMinusCoreVPAExp!U$162</f>
        <v>0</v>
      </c>
      <c r="W76" s="12">
        <f>1/$A$1*[1]PaperSectorMinusCoreVPAExp!V$162</f>
        <v>0</v>
      </c>
      <c r="X76" s="12">
        <f>1/$A$1*[1]PaperSectorMinusCoreVPAExp!W$162</f>
        <v>0</v>
      </c>
      <c r="Y76" s="12">
        <f>1/$A$1*[1]PaperSectorMinusCoreVPAExp!X$162</f>
        <v>0</v>
      </c>
      <c r="Z76" s="12">
        <f>1/$A$1*[1]PaperSectorMinusCoreVPAExp!Y$162</f>
        <v>0</v>
      </c>
      <c r="AA76" s="12">
        <f>1/$A$1*[1]PaperSectorMinusCoreVPAExp!Z$162</f>
        <v>0</v>
      </c>
      <c r="AB76" s="12">
        <f>1/$A$1*[1]PaperSectorMinusCoreVPAExp!AA$162</f>
        <v>0</v>
      </c>
      <c r="AC76" s="269"/>
      <c r="AD76" s="20">
        <f>1/1000*[1]PaperSectorMinusCoreVPAExp!AB$162</f>
        <v>8.1826570122000009E-3</v>
      </c>
      <c r="AE76" s="12">
        <f>1/1000*[1]PaperSectorMinusCoreVPAExp!AC$162</f>
        <v>8.3686852231999991E-3</v>
      </c>
      <c r="AF76" s="12">
        <f>1/1000*[1]PaperSectorMinusCoreVPAExp!AD$162</f>
        <v>8.6940289007999983E-3</v>
      </c>
      <c r="AG76" s="12">
        <f>1/1000*[1]PaperSectorMinusCoreVPAExp!AE$162</f>
        <v>9.7626360831999989E-3</v>
      </c>
      <c r="AH76" s="12">
        <f>1/1000*[1]PaperSectorMinusCoreVPAExp!AF$162</f>
        <v>1.07004979942E-2</v>
      </c>
      <c r="AI76" s="12">
        <f>1/1000*[1]PaperSectorMinusCoreVPAExp!AG$162</f>
        <v>1.0625646603E-2</v>
      </c>
      <c r="AJ76" s="12">
        <f>1/1000*[1]PaperSectorMinusCoreVPAExp!AH$162</f>
        <v>1.0843369133599999E-2</v>
      </c>
      <c r="AK76" s="12">
        <f>1/1000*[1]PaperSectorMinusCoreVPAExp!AI$162</f>
        <v>1.2643941083499999E-2</v>
      </c>
      <c r="AL76" s="12">
        <f>1/1000*[1]PaperSectorMinusCoreVPAExp!AJ$162</f>
        <v>1.3230919684000001E-2</v>
      </c>
      <c r="AM76" s="12">
        <f>1/1000*[1]PaperSectorMinusCoreVPAExp!AK$162</f>
        <v>1.23138230292E-2</v>
      </c>
      <c r="AN76" s="12">
        <f>1/1000*[1]PaperSectorMinusCoreVPAExp!AL$162</f>
        <v>1.3603947621299999E-2</v>
      </c>
      <c r="AO76" s="12">
        <f>1/1000*[1]PaperSectorMinusCoreVPAExp!AM$162</f>
        <v>1.2765291456E-2</v>
      </c>
      <c r="AP76" s="12">
        <f>1/1000*[1]PaperSectorMinusCoreVPAExp!AN$162</f>
        <v>9.3891847807999994E-3</v>
      </c>
      <c r="AQ76" s="12">
        <f>1/1000*[1]PaperSectorMinusCoreVPAExp!AO$162</f>
        <v>8.2119929183999997E-3</v>
      </c>
      <c r="AR76" s="12">
        <f>1/1000*[1]PaperSectorMinusCoreVPAExp!AP$162</f>
        <v>7.9427202205000005E-3</v>
      </c>
      <c r="AS76" s="12">
        <f>1/1000*[1]PaperSectorMinusCoreVPAExp!AQ$162</f>
        <v>7.355201692999999E-3</v>
      </c>
      <c r="AT76" s="12">
        <f>1/1000*[1]PaperSectorMinusCoreVPAExp!AR$162</f>
        <v>6.0410528607999997E-3</v>
      </c>
      <c r="AU76" s="12">
        <f>1/1000*[1]PaperSectorMinusCoreVPAExp!AS$162</f>
        <v>6.7315388711999989E-3</v>
      </c>
      <c r="AV76" s="12">
        <f>1/1000*[1]PaperSectorMinusCoreVPAExp!AT$162</f>
        <v>5.8952886369999999E-3</v>
      </c>
      <c r="AW76" s="12">
        <f>1/1000*[1]PaperSectorMinusCoreVPAExp!AU$162</f>
        <v>0</v>
      </c>
      <c r="AX76" s="12">
        <f>1/1000*[1]PaperSectorMinusCoreVPAExp!AV$162</f>
        <v>0</v>
      </c>
      <c r="AY76" s="12">
        <f>1/1000*[1]PaperSectorMinusCoreVPAExp!AW$162</f>
        <v>0</v>
      </c>
      <c r="AZ76" s="12">
        <f>1/1000*[1]PaperSectorMinusCoreVPAExp!AX$162</f>
        <v>0</v>
      </c>
      <c r="BA76" s="12">
        <f>1/1000*[1]PaperSectorMinusCoreVPAExp!AY$162</f>
        <v>0</v>
      </c>
      <c r="BB76" s="12">
        <f>1/1000*[1]PaperSectorMinusCoreVPAExp!AZ$162</f>
        <v>0</v>
      </c>
      <c r="BC76" s="76">
        <f>1/1000*[1]PaperSectorMinusCoreVPAExp!BA$162</f>
        <v>0</v>
      </c>
      <c r="BD76" s="293"/>
    </row>
    <row r="77" spans="2:56">
      <c r="B77" s="5" t="s">
        <v>25</v>
      </c>
      <c r="C77" s="20">
        <f>1/$A$1*[1]PaperSectorMinusCoreVPAExp!B$163</f>
        <v>6.4018972959595955E-3</v>
      </c>
      <c r="D77" s="12">
        <f>1/$A$1*[1]PaperSectorMinusCoreVPAExp!C$163</f>
        <v>6.0698851111111113E-3</v>
      </c>
      <c r="E77" s="12">
        <f>1/$A$1*[1]PaperSectorMinusCoreVPAExp!D$163</f>
        <v>6.991117411111112E-3</v>
      </c>
      <c r="F77" s="12">
        <f>1/$A$1*[1]PaperSectorMinusCoreVPAExp!E$163</f>
        <v>1.1381901222222223E-2</v>
      </c>
      <c r="G77" s="12">
        <f>1/$A$1*[1]PaperSectorMinusCoreVPAExp!F$163</f>
        <v>2.6604414999999996E-2</v>
      </c>
      <c r="H77" s="12">
        <f>1/$A$1*[1]PaperSectorMinusCoreVPAExp!G$163</f>
        <v>2.2008331099999997E-2</v>
      </c>
      <c r="I77" s="12">
        <f>1/$A$1*[1]PaperSectorMinusCoreVPAExp!H$163</f>
        <v>1.0656003458333334E-2</v>
      </c>
      <c r="J77" s="12">
        <f>1/$A$1*[1]PaperSectorMinusCoreVPAExp!I$163</f>
        <v>9.5815928333333328E-3</v>
      </c>
      <c r="K77" s="12">
        <f>1/$A$1*[1]PaperSectorMinusCoreVPAExp!J$163</f>
        <v>4.2613404166666662E-3</v>
      </c>
      <c r="L77" s="12">
        <f>1/$A$1*[1]PaperSectorMinusCoreVPAExp!K$163</f>
        <v>3.9850118000000004E-3</v>
      </c>
      <c r="M77" s="12">
        <f>1/$A$1*[1]PaperSectorMinusCoreVPAExp!L$163</f>
        <v>5.7576331431818187E-3</v>
      </c>
      <c r="N77" s="12">
        <f>1/$A$1*[1]PaperSectorMinusCoreVPAExp!M$163</f>
        <v>1.4755154690170939E-2</v>
      </c>
      <c r="O77" s="12">
        <f>1/$A$1*[1]PaperSectorMinusCoreVPAExp!N$163</f>
        <v>1.1530958497846893E-2</v>
      </c>
      <c r="P77" s="12">
        <f>1/$A$1*[1]PaperSectorMinusCoreVPAExp!O$163</f>
        <v>8.2152001920454479E-3</v>
      </c>
      <c r="Q77" s="12">
        <f>1/$A$1*[1]PaperSectorMinusCoreVPAExp!P$163</f>
        <v>5.9386277931372548E-3</v>
      </c>
      <c r="R77" s="12">
        <f>1/$A$1*[1]PaperSectorMinusCoreVPAExp!Q$163</f>
        <v>8.0364147493464048E-3</v>
      </c>
      <c r="S77" s="12">
        <f>1/$A$1*[1]PaperSectorMinusCoreVPAExp!R$163</f>
        <v>7.3676908149572645E-3</v>
      </c>
      <c r="T77" s="12">
        <f>1/$A$1*[1]PaperSectorMinusCoreVPAExp!S$163</f>
        <v>8.6721500000000006E-5</v>
      </c>
      <c r="U77" s="12">
        <f>1/$A$1*[1]PaperSectorMinusCoreVPAExp!T$163</f>
        <v>2.7671510944444443E-3</v>
      </c>
      <c r="V77" s="12">
        <f>1/$A$1*[1]PaperSectorMinusCoreVPAExp!U$163</f>
        <v>0</v>
      </c>
      <c r="W77" s="12">
        <f>1/$A$1*[1]PaperSectorMinusCoreVPAExp!V$163</f>
        <v>0</v>
      </c>
      <c r="X77" s="12">
        <f>1/$A$1*[1]PaperSectorMinusCoreVPAExp!W$163</f>
        <v>0</v>
      </c>
      <c r="Y77" s="12">
        <f>1/$A$1*[1]PaperSectorMinusCoreVPAExp!X$163</f>
        <v>0</v>
      </c>
      <c r="Z77" s="12">
        <f>1/$A$1*[1]PaperSectorMinusCoreVPAExp!Y$163</f>
        <v>0</v>
      </c>
      <c r="AA77" s="12">
        <f>1/$A$1*[1]PaperSectorMinusCoreVPAExp!Z$163</f>
        <v>0</v>
      </c>
      <c r="AB77" s="12">
        <f>1/$A$1*[1]PaperSectorMinusCoreVPAExp!AA$163</f>
        <v>0</v>
      </c>
      <c r="AC77" s="269"/>
      <c r="AD77" s="20">
        <f>1/1000*[1]PaperSectorMinusCoreVPAExp!AB$163</f>
        <v>4.4347647640200008E-3</v>
      </c>
      <c r="AE77" s="12">
        <f>1/1000*[1]PaperSectorMinusCoreVPAExp!AC$163</f>
        <v>4.9364916728000001E-3</v>
      </c>
      <c r="AF77" s="12">
        <f>1/1000*[1]PaperSectorMinusCoreVPAExp!AD$163</f>
        <v>5.3619813023999992E-3</v>
      </c>
      <c r="AG77" s="12">
        <f>1/1000*[1]PaperSectorMinusCoreVPAExp!AE$163</f>
        <v>8.0778878879999988E-3</v>
      </c>
      <c r="AH77" s="12">
        <f>1/1000*[1]PaperSectorMinusCoreVPAExp!AF$163</f>
        <v>1.0921196951699998E-2</v>
      </c>
      <c r="AI77" s="12">
        <f>1/1000*[1]PaperSectorMinusCoreVPAExp!AG$163</f>
        <v>9.0675805505999983E-3</v>
      </c>
      <c r="AJ77" s="12">
        <f>1/1000*[1]PaperSectorMinusCoreVPAExp!AH$163</f>
        <v>3.9268651435999998E-3</v>
      </c>
      <c r="AK77" s="12">
        <f>1/1000*[1]PaperSectorMinusCoreVPAExp!AI$163</f>
        <v>8.6518472664999999E-3</v>
      </c>
      <c r="AL77" s="12">
        <f>1/1000*[1]PaperSectorMinusCoreVPAExp!AJ$163</f>
        <v>3.6661499084000007E-3</v>
      </c>
      <c r="AM77" s="12">
        <f>1/1000*[1]PaperSectorMinusCoreVPAExp!AK$163</f>
        <v>3.9044789828000001E-3</v>
      </c>
      <c r="AN77" s="12">
        <f>1/1000*[1]PaperSectorMinusCoreVPAExp!AL$163</f>
        <v>6.5044966734000009E-3</v>
      </c>
      <c r="AO77" s="12">
        <f>1/1000*[1]PaperSectorMinusCoreVPAExp!AM$163</f>
        <v>7.5179887679999993E-3</v>
      </c>
      <c r="AP77" s="12">
        <f>1/1000*[1]PaperSectorMinusCoreVPAExp!AN$163</f>
        <v>5.6112560767999997E-3</v>
      </c>
      <c r="AQ77" s="12">
        <f>1/1000*[1]PaperSectorMinusCoreVPAExp!AO$163</f>
        <v>6.3568749483000004E-3</v>
      </c>
      <c r="AR77" s="12">
        <f>1/1000*[1]PaperSectorMinusCoreVPAExp!AP$163</f>
        <v>7.3477607949999999E-3</v>
      </c>
      <c r="AS77" s="12">
        <f>1/1000*[1]PaperSectorMinusCoreVPAExp!AQ$163</f>
        <v>8.1145102079999993E-3</v>
      </c>
      <c r="AT77" s="12">
        <f>1/1000*[1]PaperSectorMinusCoreVPAExp!AR$163</f>
        <v>7.5146666170000003E-3</v>
      </c>
      <c r="AU77" s="12">
        <f>1/1000*[1]PaperSectorMinusCoreVPAExp!AS$163</f>
        <v>6.7319421740999995E-3</v>
      </c>
      <c r="AV77" s="12">
        <f>1/1000*[1]PaperSectorMinusCoreVPAExp!AT$163</f>
        <v>7.0615001550000008E-3</v>
      </c>
      <c r="AW77" s="12">
        <f>1/1000*[1]PaperSectorMinusCoreVPAExp!AU$163</f>
        <v>0</v>
      </c>
      <c r="AX77" s="12">
        <f>1/1000*[1]PaperSectorMinusCoreVPAExp!AV$163</f>
        <v>0</v>
      </c>
      <c r="AY77" s="12">
        <f>1/1000*[1]PaperSectorMinusCoreVPAExp!AW$163</f>
        <v>0</v>
      </c>
      <c r="AZ77" s="12">
        <f>1/1000*[1]PaperSectorMinusCoreVPAExp!AX$163</f>
        <v>0</v>
      </c>
      <c r="BA77" s="12">
        <f>1/1000*[1]PaperSectorMinusCoreVPAExp!AY$163</f>
        <v>0</v>
      </c>
      <c r="BB77" s="12">
        <f>1/1000*[1]PaperSectorMinusCoreVPAExp!AZ$163</f>
        <v>0</v>
      </c>
      <c r="BC77" s="76">
        <f>1/1000*[1]PaperSectorMinusCoreVPAExp!BA$163</f>
        <v>0</v>
      </c>
      <c r="BD77" s="293"/>
    </row>
    <row r="78" spans="2:56">
      <c r="B78" s="5" t="s">
        <v>57</v>
      </c>
      <c r="C78" s="20">
        <f>1/$A$1*[1]PaperSectorMinusCoreVPAExp!B$171</f>
        <v>1.5268326392171721E-2</v>
      </c>
      <c r="D78" s="12">
        <f>1/$A$1*[1]PaperSectorMinusCoreVPAExp!C$171</f>
        <v>1.068647200694444E-2</v>
      </c>
      <c r="E78" s="12">
        <f>1/$A$1*[1]PaperSectorMinusCoreVPAExp!D$171</f>
        <v>8.7480871410256407E-3</v>
      </c>
      <c r="F78" s="12">
        <f>1/$A$1*[1]PaperSectorMinusCoreVPAExp!E$171</f>
        <v>1.3437250111111108E-2</v>
      </c>
      <c r="G78" s="12">
        <f>1/$A$1*[1]PaperSectorMinusCoreVPAExp!F$171</f>
        <v>1.4638801372222223E-2</v>
      </c>
      <c r="H78" s="12">
        <f>1/$A$1*[1]PaperSectorMinusCoreVPAExp!G$171</f>
        <v>1.6527872320098037E-2</v>
      </c>
      <c r="I78" s="12">
        <f>1/$A$1*[1]PaperSectorMinusCoreVPAExp!H$171</f>
        <v>1.2790443052941176E-2</v>
      </c>
      <c r="J78" s="12">
        <f>1/$A$1*[1]PaperSectorMinusCoreVPAExp!I$171</f>
        <v>1.6002233872222219E-2</v>
      </c>
      <c r="K78" s="12">
        <f>1/$A$1*[1]PaperSectorMinusCoreVPAExp!J$171</f>
        <v>1.5351650158333337E-2</v>
      </c>
      <c r="L78" s="12">
        <f>1/$A$1*[1]PaperSectorMinusCoreVPAExp!K$171</f>
        <v>1.2058960954545454E-2</v>
      </c>
      <c r="M78" s="12">
        <f>1/$A$1*[1]PaperSectorMinusCoreVPAExp!L$171</f>
        <v>1.4644825086111112E-2</v>
      </c>
      <c r="N78" s="12">
        <f>1/$A$1*[1]PaperSectorMinusCoreVPAExp!M$171</f>
        <v>1.3868179861965813E-2</v>
      </c>
      <c r="O78" s="12">
        <f>1/$A$1*[1]PaperSectorMinusCoreVPAExp!N$171</f>
        <v>1.3492464043381178E-2</v>
      </c>
      <c r="P78" s="12">
        <f>1/$A$1*[1]PaperSectorMinusCoreVPAExp!O$171</f>
        <v>9.380307317045455E-3</v>
      </c>
      <c r="Q78" s="12">
        <f>1/$A$1*[1]PaperSectorMinusCoreVPAExp!P$171</f>
        <v>9.1310851093137305E-3</v>
      </c>
      <c r="R78" s="12">
        <f>1/$A$1*[1]PaperSectorMinusCoreVPAExp!Q$171</f>
        <v>1.0948798083496736E-2</v>
      </c>
      <c r="S78" s="12">
        <f>1/$A$1*[1]PaperSectorMinusCoreVPAExp!R$171</f>
        <v>2.0616798669444436E-2</v>
      </c>
      <c r="T78" s="12">
        <f>1/$A$1*[1]PaperSectorMinusCoreVPAExp!S$171</f>
        <v>0</v>
      </c>
      <c r="U78" s="12">
        <f>1/$A$1*[1]PaperSectorMinusCoreVPAExp!T$171</f>
        <v>3.0487039117058114E-3</v>
      </c>
      <c r="V78" s="12">
        <f>1/$A$1*[1]PaperSectorMinusCoreVPAExp!U$171</f>
        <v>6.0152819999999985E-3</v>
      </c>
      <c r="W78" s="12">
        <f>1/$A$1*[1]PaperSectorMinusCoreVPAExp!V$171</f>
        <v>6.0152819999999985E-3</v>
      </c>
      <c r="X78" s="12">
        <f>1/$A$1*[1]PaperSectorMinusCoreVPAExp!W$171</f>
        <v>6.0152819999999985E-3</v>
      </c>
      <c r="Y78" s="12">
        <f>1/$A$1*[1]PaperSectorMinusCoreVPAExp!X$171</f>
        <v>6.0152819999999985E-3</v>
      </c>
      <c r="Z78" s="12">
        <f>1/$A$1*[1]PaperSectorMinusCoreVPAExp!Y$171</f>
        <v>6.0152819999999985E-3</v>
      </c>
      <c r="AA78" s="12">
        <f>1/$A$1*[1]PaperSectorMinusCoreVPAExp!Z$171</f>
        <v>6.0152819999999985E-3</v>
      </c>
      <c r="AB78" s="12">
        <f>1/$A$1*[1]PaperSectorMinusCoreVPAExp!AA$171</f>
        <v>6.0152819999999985E-3</v>
      </c>
      <c r="AC78" s="269"/>
      <c r="AD78" s="20">
        <f>1/1000*[1]PaperSectorMinusCoreVPAExp!AB$171</f>
        <v>1.1541697104024E-2</v>
      </c>
      <c r="AE78" s="12">
        <f>1/1000*[1]PaperSectorMinusCoreVPAExp!AC$171</f>
        <v>8.1175724172000002E-3</v>
      </c>
      <c r="AF78" s="12">
        <f>1/1000*[1]PaperSectorMinusCoreVPAExp!AD$171</f>
        <v>7.1301956207999997E-3</v>
      </c>
      <c r="AG78" s="12">
        <f>1/1000*[1]PaperSectorMinusCoreVPAExp!AE$171</f>
        <v>9.4248586320000004E-3</v>
      </c>
      <c r="AH78" s="12">
        <f>1/1000*[1]PaperSectorMinusCoreVPAExp!AF$171</f>
        <v>9.9904587278999996E-3</v>
      </c>
      <c r="AI78" s="12">
        <f>1/1000*[1]PaperSectorMinusCoreVPAExp!AG$171</f>
        <v>9.8305223873999988E-3</v>
      </c>
      <c r="AJ78" s="12">
        <f>1/1000*[1]PaperSectorMinusCoreVPAExp!AH$171</f>
        <v>9.2214892684000013E-3</v>
      </c>
      <c r="AK78" s="12">
        <f>1/1000*[1]PaperSectorMinusCoreVPAExp!AI$171</f>
        <v>1.1009758254000001E-2</v>
      </c>
      <c r="AL78" s="12">
        <f>1/1000*[1]PaperSectorMinusCoreVPAExp!AJ$171</f>
        <v>1.1980136656000001E-2</v>
      </c>
      <c r="AM78" s="12">
        <f>1/1000*[1]PaperSectorMinusCoreVPAExp!AK$171</f>
        <v>8.7312527279999989E-3</v>
      </c>
      <c r="AN78" s="12">
        <f>1/1000*[1]PaperSectorMinusCoreVPAExp!AL$171</f>
        <v>7.995233066400001E-3</v>
      </c>
      <c r="AO78" s="12">
        <f>1/1000*[1]PaperSectorMinusCoreVPAExp!AM$171</f>
        <v>8.4830066879999985E-3</v>
      </c>
      <c r="AP78" s="12">
        <f>1/1000*[1]PaperSectorMinusCoreVPAExp!AN$171</f>
        <v>1.0161986841599999E-2</v>
      </c>
      <c r="AQ78" s="12">
        <f>1/1000*[1]PaperSectorMinusCoreVPAExp!AO$171</f>
        <v>9.0902030277000018E-3</v>
      </c>
      <c r="AR78" s="12">
        <f>1/1000*[1]PaperSectorMinusCoreVPAExp!AP$171</f>
        <v>7.2547485245E-3</v>
      </c>
      <c r="AS78" s="12">
        <f>1/1000*[1]PaperSectorMinusCoreVPAExp!AQ$171</f>
        <v>7.2388961364999995E-3</v>
      </c>
      <c r="AT78" s="12">
        <f>1/1000*[1]PaperSectorMinusCoreVPAExp!AR$171</f>
        <v>1.01089590644E-2</v>
      </c>
      <c r="AU78" s="12">
        <f>1/1000*[1]PaperSectorMinusCoreVPAExp!AS$171</f>
        <v>7.8327523559999987E-3</v>
      </c>
      <c r="AV78" s="12">
        <f>1/1000*[1]PaperSectorMinusCoreVPAExp!AT$171</f>
        <v>7.4352110710000007E-3</v>
      </c>
      <c r="AW78" s="12">
        <f>1/1000*[1]PaperSectorMinusCoreVPAExp!AU$171</f>
        <v>2.0490278291666666E-4</v>
      </c>
      <c r="AX78" s="12">
        <f>1/1000*[1]PaperSectorMinusCoreVPAExp!AV$171</f>
        <v>0</v>
      </c>
      <c r="AY78" s="12">
        <f>1/1000*[1]PaperSectorMinusCoreVPAExp!AW$171</f>
        <v>0</v>
      </c>
      <c r="AZ78" s="12">
        <f>1/1000*[1]PaperSectorMinusCoreVPAExp!AX$171</f>
        <v>0</v>
      </c>
      <c r="BA78" s="12">
        <f>1/1000*[1]PaperSectorMinusCoreVPAExp!AY$171</f>
        <v>0</v>
      </c>
      <c r="BB78" s="12">
        <f>1/1000*[1]PaperSectorMinusCoreVPAExp!AZ$171</f>
        <v>0</v>
      </c>
      <c r="BC78" s="76">
        <f>1/1000*[1]PaperSectorMinusCoreVPAExp!BA$171</f>
        <v>0</v>
      </c>
      <c r="BD78" s="293"/>
    </row>
    <row r="79" spans="2:56">
      <c r="B79" s="5" t="s">
        <v>124</v>
      </c>
      <c r="C79" s="20">
        <f>1/$A$1*[1]PaperSectorMinusCoreVPAExp!B$180</f>
        <v>1.5170917999999999E-2</v>
      </c>
      <c r="D79" s="12">
        <f>1/$A$1*[1]PaperSectorMinusCoreVPAExp!C$180</f>
        <v>1.4399673711111114E-2</v>
      </c>
      <c r="E79" s="12">
        <f>1/$A$1*[1]PaperSectorMinusCoreVPAExp!D$180</f>
        <v>1.3881357729166663E-2</v>
      </c>
      <c r="F79" s="12">
        <f>1/$A$1*[1]PaperSectorMinusCoreVPAExp!E$180</f>
        <v>1.7162132833333333E-2</v>
      </c>
      <c r="G79" s="12">
        <f>1/$A$1*[1]PaperSectorMinusCoreVPAExp!F$180</f>
        <v>2.1316854999999999E-2</v>
      </c>
      <c r="H79" s="12">
        <f>1/$A$1*[1]PaperSectorMinusCoreVPAExp!G$180</f>
        <v>1.85642247E-2</v>
      </c>
      <c r="I79" s="12">
        <f>1/$A$1*[1]PaperSectorMinusCoreVPAExp!H$180</f>
        <v>1.248637035E-2</v>
      </c>
      <c r="J79" s="12">
        <f>1/$A$1*[1]PaperSectorMinusCoreVPAExp!I$180</f>
        <v>2.1723091333333333E-2</v>
      </c>
      <c r="K79" s="12">
        <f>1/$A$1*[1]PaperSectorMinusCoreVPAExp!J$180</f>
        <v>1.1668066199999999E-2</v>
      </c>
      <c r="L79" s="12">
        <f>1/$A$1*[1]PaperSectorMinusCoreVPAExp!K$180</f>
        <v>4.9226226499999998E-2</v>
      </c>
      <c r="M79" s="12">
        <f>1/$A$1*[1]PaperSectorMinusCoreVPAExp!L$180</f>
        <v>3.2622051316666664E-2</v>
      </c>
      <c r="N79" s="12">
        <f>1/$A$1*[1]PaperSectorMinusCoreVPAExp!M$180</f>
        <v>2.8802492111111102E-2</v>
      </c>
      <c r="O79" s="12">
        <f>1/$A$1*[1]PaperSectorMinusCoreVPAExp!N$180</f>
        <v>3.6562368149999996E-2</v>
      </c>
      <c r="P79" s="12">
        <f>1/$A$1*[1]PaperSectorMinusCoreVPAExp!O$180</f>
        <v>2.1389060466666669E-2</v>
      </c>
      <c r="Q79" s="12">
        <f>1/$A$1*[1]PaperSectorMinusCoreVPAExp!P$180</f>
        <v>9.8208650166666644E-3</v>
      </c>
      <c r="R79" s="12">
        <f>1/$A$1*[1]PaperSectorMinusCoreVPAExp!Q$180</f>
        <v>1.6724801325816989E-2</v>
      </c>
      <c r="S79" s="12">
        <f>1/$A$1*[1]PaperSectorMinusCoreVPAExp!R$180</f>
        <v>8.4109693017093996E-3</v>
      </c>
      <c r="T79" s="12">
        <f>1/$A$1*[1]PaperSectorMinusCoreVPAExp!S$180</f>
        <v>0</v>
      </c>
      <c r="U79" s="12">
        <f>1/$A$1*[1]PaperSectorMinusCoreVPAExp!T$180</f>
        <v>8.086553846153846E-4</v>
      </c>
      <c r="V79" s="12">
        <f>1/$A$1*[1]PaperSectorMinusCoreVPAExp!U$180</f>
        <v>0</v>
      </c>
      <c r="W79" s="12">
        <f>1/$A$1*[1]PaperSectorMinusCoreVPAExp!V$180</f>
        <v>0</v>
      </c>
      <c r="X79" s="12">
        <f>1/$A$1*[1]PaperSectorMinusCoreVPAExp!W$180</f>
        <v>0</v>
      </c>
      <c r="Y79" s="12">
        <f>1/$A$1*[1]PaperSectorMinusCoreVPAExp!X$180</f>
        <v>0</v>
      </c>
      <c r="Z79" s="12">
        <f>1/$A$1*[1]PaperSectorMinusCoreVPAExp!Y$180</f>
        <v>0</v>
      </c>
      <c r="AA79" s="12">
        <f>1/$A$1*[1]PaperSectorMinusCoreVPAExp!Z$180</f>
        <v>0</v>
      </c>
      <c r="AB79" s="12">
        <f>1/$A$1*[1]PaperSectorMinusCoreVPAExp!AA$180</f>
        <v>0</v>
      </c>
      <c r="AC79" s="269"/>
      <c r="AD79" s="20">
        <f>1/1000*[1]PaperSectorMinusCoreVPAExp!AB$180</f>
        <v>5.8352465448239998E-3</v>
      </c>
      <c r="AE79" s="12">
        <f>1/1000*[1]PaperSectorMinusCoreVPAExp!AC$180</f>
        <v>6.7297488659999989E-3</v>
      </c>
      <c r="AF79" s="12">
        <f>1/1000*[1]PaperSectorMinusCoreVPAExp!AD$180</f>
        <v>6.4392627216000005E-3</v>
      </c>
      <c r="AG79" s="12">
        <f>1/1000*[1]PaperSectorMinusCoreVPAExp!AE$180</f>
        <v>7.0708766800000001E-3</v>
      </c>
      <c r="AH79" s="12">
        <f>1/1000*[1]PaperSectorMinusCoreVPAExp!AF$180</f>
        <v>1.0043137892899999E-2</v>
      </c>
      <c r="AI79" s="12">
        <f>1/1000*[1]PaperSectorMinusCoreVPAExp!AG$180</f>
        <v>9.2732340129000005E-3</v>
      </c>
      <c r="AJ79" s="12">
        <f>1/1000*[1]PaperSectorMinusCoreVPAExp!AH$180</f>
        <v>3.1298115192E-3</v>
      </c>
      <c r="AK79" s="12">
        <f>1/1000*[1]PaperSectorMinusCoreVPAExp!AI$180</f>
        <v>5.2014052005000004E-3</v>
      </c>
      <c r="AL79" s="12">
        <f>1/1000*[1]PaperSectorMinusCoreVPAExp!AJ$180</f>
        <v>2.6331497072000004E-3</v>
      </c>
      <c r="AM79" s="12">
        <f>1/1000*[1]PaperSectorMinusCoreVPAExp!AK$180</f>
        <v>6.927807013599999E-3</v>
      </c>
      <c r="AN79" s="12">
        <f>1/1000*[1]PaperSectorMinusCoreVPAExp!AL$180</f>
        <v>5.4994530123000001E-3</v>
      </c>
      <c r="AO79" s="12">
        <f>1/1000*[1]PaperSectorMinusCoreVPAExp!AM$180</f>
        <v>5.5182318240000004E-3</v>
      </c>
      <c r="AP79" s="12">
        <f>1/1000*[1]PaperSectorMinusCoreVPAExp!AN$180</f>
        <v>6.3035384367999998E-3</v>
      </c>
      <c r="AQ79" s="12">
        <f>1/1000*[1]PaperSectorMinusCoreVPAExp!AO$180</f>
        <v>6.9263164167000001E-3</v>
      </c>
      <c r="AR79" s="12">
        <f>1/1000*[1]PaperSectorMinusCoreVPAExp!AP$180</f>
        <v>8.0825116330000002E-3</v>
      </c>
      <c r="AS79" s="12">
        <f>1/1000*[1]PaperSectorMinusCoreVPAExp!AQ$180</f>
        <v>5.1891570184999999E-3</v>
      </c>
      <c r="AT79" s="12">
        <f>1/1000*[1]PaperSectorMinusCoreVPAExp!AR$180</f>
        <v>2.8443843264999999E-3</v>
      </c>
      <c r="AU79" s="12">
        <f>1/1000*[1]PaperSectorMinusCoreVPAExp!AS$180</f>
        <v>2.0304674246999998E-3</v>
      </c>
      <c r="AV79" s="12">
        <f>1/1000*[1]PaperSectorMinusCoreVPAExp!AT$180</f>
        <v>2.7381236990000001E-3</v>
      </c>
      <c r="AW79" s="12">
        <f>1/1000*[1]PaperSectorMinusCoreVPAExp!AU$180</f>
        <v>0</v>
      </c>
      <c r="AX79" s="12">
        <f>1/1000*[1]PaperSectorMinusCoreVPAExp!AV$180</f>
        <v>0</v>
      </c>
      <c r="AY79" s="12">
        <f>1/1000*[1]PaperSectorMinusCoreVPAExp!AW$180</f>
        <v>0</v>
      </c>
      <c r="AZ79" s="12">
        <f>1/1000*[1]PaperSectorMinusCoreVPAExp!AX$180</f>
        <v>0</v>
      </c>
      <c r="BA79" s="12">
        <f>1/1000*[1]PaperSectorMinusCoreVPAExp!AY$180</f>
        <v>0</v>
      </c>
      <c r="BB79" s="12">
        <f>1/1000*[1]PaperSectorMinusCoreVPAExp!AZ$180</f>
        <v>0</v>
      </c>
      <c r="BC79" s="76">
        <f>1/1000*[1]PaperSectorMinusCoreVPAExp!BA$180</f>
        <v>0</v>
      </c>
      <c r="BD79" s="293"/>
    </row>
    <row r="80" spans="2:56">
      <c r="B80" s="5" t="s">
        <v>148</v>
      </c>
      <c r="C80" s="276">
        <f>1/$A$1*[1]PaperSectorMinusCoreVPAExp!B$194</f>
        <v>7.4462322938888909E-2</v>
      </c>
      <c r="D80" s="277">
        <f>1/$A$1*[1]PaperSectorMinusCoreVPAExp!C$194</f>
        <v>7.5478946927777762E-2</v>
      </c>
      <c r="E80" s="277">
        <f>1/$A$1*[1]PaperSectorMinusCoreVPAExp!D$194</f>
        <v>8.2081742301544872E-2</v>
      </c>
      <c r="F80" s="277">
        <f>1/$A$1*[1]PaperSectorMinusCoreVPAExp!E$194</f>
        <v>8.9307680388888866E-2</v>
      </c>
      <c r="G80" s="277">
        <f>1/$A$1*[1]PaperSectorMinusCoreVPAExp!F$194</f>
        <v>7.5217631844444466E-2</v>
      </c>
      <c r="H80" s="277">
        <f>1/$A$1*[1]PaperSectorMinusCoreVPAExp!G$194</f>
        <v>9.1333083351388886E-2</v>
      </c>
      <c r="I80" s="277">
        <f>1/$A$1*[1]PaperSectorMinusCoreVPAExp!H$194</f>
        <v>9.1591318200000008E-2</v>
      </c>
      <c r="J80" s="277">
        <f>1/$A$1*[1]PaperSectorMinusCoreVPAExp!I$194</f>
        <v>8.7812459330555551E-2</v>
      </c>
      <c r="K80" s="277">
        <f>1/$A$1*[1]PaperSectorMinusCoreVPAExp!J$194</f>
        <v>6.1144379205555557E-2</v>
      </c>
      <c r="L80" s="277">
        <f>1/$A$1*[1]PaperSectorMinusCoreVPAExp!K$194</f>
        <v>3.9949051296969698E-2</v>
      </c>
      <c r="M80" s="277">
        <f>1/$A$1*[1]PaperSectorMinusCoreVPAExp!L$194</f>
        <v>4.1403385780555545E-2</v>
      </c>
      <c r="N80" s="277">
        <f>1/$A$1*[1]PaperSectorMinusCoreVPAExp!M$194</f>
        <v>4.5891712226068353E-2</v>
      </c>
      <c r="O80" s="277">
        <f>1/$A$1*[1]PaperSectorMinusCoreVPAExp!N$194</f>
        <v>2.8791945349122806E-2</v>
      </c>
      <c r="P80" s="277">
        <f>1/$A$1*[1]PaperSectorMinusCoreVPAExp!O$194</f>
        <v>2.2735800252797204E-2</v>
      </c>
      <c r="Q80" s="277">
        <f>1/$A$1*[1]PaperSectorMinusCoreVPAExp!P$194</f>
        <v>4.380296097189542E-2</v>
      </c>
      <c r="R80" s="277">
        <f>1/$A$1*[1]PaperSectorMinusCoreVPAExp!Q$194</f>
        <v>5.9529966642238558E-2</v>
      </c>
      <c r="S80" s="277">
        <f>1/$A$1*[1]PaperSectorMinusCoreVPAExp!R$194</f>
        <v>7.7874415220940185E-2</v>
      </c>
      <c r="T80" s="277">
        <f>1/$A$1*[1]PaperSectorMinusCoreVPAExp!S$194</f>
        <v>4.9748999999999994E-5</v>
      </c>
      <c r="U80" s="277">
        <f>1/$A$1*[1]PaperSectorMinusCoreVPAExp!T$194</f>
        <v>1.0430344563350824E-2</v>
      </c>
      <c r="V80" s="277">
        <f>1/$A$1*[1]PaperSectorMinusCoreVPAExp!U$194</f>
        <v>-0.22081007899999999</v>
      </c>
      <c r="W80" s="277">
        <f>1/$A$1*[1]PaperSectorMinusCoreVPAExp!V$194</f>
        <v>-0.22081007899999999</v>
      </c>
      <c r="X80" s="277">
        <f>1/$A$1*[1]PaperSectorMinusCoreVPAExp!W$194</f>
        <v>-0.22081007899999999</v>
      </c>
      <c r="Y80" s="277">
        <f>1/$A$1*[1]PaperSectorMinusCoreVPAExp!X$194</f>
        <v>-0.22081007899999999</v>
      </c>
      <c r="Z80" s="277">
        <f>1/$A$1*[1]PaperSectorMinusCoreVPAExp!Y$194</f>
        <v>-0.22081007899999999</v>
      </c>
      <c r="AA80" s="277">
        <f>1/$A$1*[1]PaperSectorMinusCoreVPAExp!Z$194</f>
        <v>-0.22081007899999999</v>
      </c>
      <c r="AB80" s="277">
        <f>1/$A$1*[1]PaperSectorMinusCoreVPAExp!AA$194</f>
        <v>-0.22081007899999999</v>
      </c>
      <c r="AC80" s="269"/>
      <c r="AD80" s="278">
        <f>1/1000*[1]PaperSectorMinusCoreVPAExp!AB$194</f>
        <v>4.1775909123771E-2</v>
      </c>
      <c r="AE80" s="277">
        <f>1/1000*[1]PaperSectorMinusCoreVPAExp!AC$194</f>
        <v>4.7035839071199993E-2</v>
      </c>
      <c r="AF80" s="277">
        <f>1/1000*[1]PaperSectorMinusCoreVPAExp!AD$194</f>
        <v>5.6189634211199997E-2</v>
      </c>
      <c r="AG80" s="277">
        <f>1/1000*[1]PaperSectorMinusCoreVPAExp!AE$194</f>
        <v>7.1112866507200001E-2</v>
      </c>
      <c r="AH80" s="277">
        <f>1/1000*[1]PaperSectorMinusCoreVPAExp!AF$194</f>
        <v>6.14066348385E-2</v>
      </c>
      <c r="AI80" s="277">
        <f>1/1000*[1]PaperSectorMinusCoreVPAExp!AG$194</f>
        <v>7.2259476560699989E-2</v>
      </c>
      <c r="AJ80" s="277">
        <f>1/1000*[1]PaperSectorMinusCoreVPAExp!AH$194</f>
        <v>7.2094020710399997E-2</v>
      </c>
      <c r="AK80" s="277">
        <f>1/1000*[1]PaperSectorMinusCoreVPAExp!AI$194</f>
        <v>9.0088314061499988E-2</v>
      </c>
      <c r="AL80" s="277">
        <f>1/1000*[1]PaperSectorMinusCoreVPAExp!AJ$194</f>
        <v>7.2257162356799992E-2</v>
      </c>
      <c r="AM80" s="277">
        <f>1/1000*[1]PaperSectorMinusCoreVPAExp!AK$194</f>
        <v>4.5119852386400004E-2</v>
      </c>
      <c r="AN80" s="277">
        <f>1/1000*[1]PaperSectorMinusCoreVPAExp!AL$194</f>
        <v>4.0355555483700012E-2</v>
      </c>
      <c r="AO80" s="277">
        <f>1/1000*[1]PaperSectorMinusCoreVPAExp!AM$194</f>
        <v>4.6869780048000007E-2</v>
      </c>
      <c r="AP80" s="277">
        <f>1/1000*[1]PaperSectorMinusCoreVPAExp!AN$194</f>
        <v>3.4010240158399999E-2</v>
      </c>
      <c r="AQ80" s="277">
        <f>1/1000*[1]PaperSectorMinusCoreVPAExp!AO$194</f>
        <v>2.5845203180399998E-2</v>
      </c>
      <c r="AR80" s="277">
        <f>1/1000*[1]PaperSectorMinusCoreVPAExp!AP$194</f>
        <v>3.5880254207500004E-2</v>
      </c>
      <c r="AS80" s="277">
        <f>1/1000*[1]PaperSectorMinusCoreVPAExp!AQ$194</f>
        <v>4.4505289178E-2</v>
      </c>
      <c r="AT80" s="277">
        <f>1/1000*[1]PaperSectorMinusCoreVPAExp!AR$194</f>
        <v>5.6721607254000002E-2</v>
      </c>
      <c r="AU80" s="277">
        <f>1/1000*[1]PaperSectorMinusCoreVPAExp!AS$194</f>
        <v>5.5024230117999992E-2</v>
      </c>
      <c r="AV80" s="277">
        <f>1/1000*[1]PaperSectorMinusCoreVPAExp!AT$194</f>
        <v>6.4529515225E-2</v>
      </c>
      <c r="AW80" s="277">
        <f>1/1000*[1]PaperSectorMinusCoreVPAExp!AU$194</f>
        <v>-1.4669677619583333E-2</v>
      </c>
      <c r="AX80" s="277">
        <f>1/1000*[1]PaperSectorMinusCoreVPAExp!AV$194</f>
        <v>0</v>
      </c>
      <c r="AY80" s="277">
        <f>1/1000*[1]PaperSectorMinusCoreVPAExp!AW$194</f>
        <v>0</v>
      </c>
      <c r="AZ80" s="277">
        <f>1/1000*[1]PaperSectorMinusCoreVPAExp!AX$194</f>
        <v>0</v>
      </c>
      <c r="BA80" s="277">
        <f>1/1000*[1]PaperSectorMinusCoreVPAExp!AY$194</f>
        <v>0</v>
      </c>
      <c r="BB80" s="277">
        <f>1/1000*[1]PaperSectorMinusCoreVPAExp!AZ$194</f>
        <v>0</v>
      </c>
      <c r="BC80" s="304">
        <f>1/1000*[1]PaperSectorMinusCoreVPAExp!BA$194</f>
        <v>0</v>
      </c>
      <c r="BD80" s="293"/>
    </row>
    <row r="81" spans="2:56">
      <c r="B81" s="5" t="s">
        <v>125</v>
      </c>
      <c r="C81" s="20">
        <f>1/$A$1*[1]PaperSectorMinusCoreVPAExp!B$198</f>
        <v>3.6084999999999997E-3</v>
      </c>
      <c r="D81" s="12">
        <f>1/$A$1*[1]PaperSectorMinusCoreVPAExp!C$198</f>
        <v>9.8423499999999997E-3</v>
      </c>
      <c r="E81" s="12">
        <f>1/$A$1*[1]PaperSectorMinusCoreVPAExp!D$198</f>
        <v>1.6835017499999997E-2</v>
      </c>
      <c r="F81" s="12">
        <f>1/$A$1*[1]PaperSectorMinusCoreVPAExp!E$198</f>
        <v>1.68945E-2</v>
      </c>
      <c r="G81" s="12">
        <f>1/$A$1*[1]PaperSectorMinusCoreVPAExp!F$198</f>
        <v>2.0568394E-2</v>
      </c>
      <c r="H81" s="12">
        <f>1/$A$1*[1]PaperSectorMinusCoreVPAExp!G$198</f>
        <v>2.1886549999999998E-2</v>
      </c>
      <c r="I81" s="12">
        <f>1/$A$1*[1]PaperSectorMinusCoreVPAExp!H$198</f>
        <v>1.9649699999999999E-2</v>
      </c>
      <c r="J81" s="12">
        <f>1/$A$1*[1]PaperSectorMinusCoreVPAExp!I$198</f>
        <v>2.2606499999999998E-2</v>
      </c>
      <c r="K81" s="12">
        <f>1/$A$1*[1]PaperSectorMinusCoreVPAExp!J$198</f>
        <v>1.9386499999999997E-2</v>
      </c>
      <c r="L81" s="12">
        <f>1/$A$1*[1]PaperSectorMinusCoreVPAExp!K$198</f>
        <v>7.1739499999999993E-3</v>
      </c>
      <c r="M81" s="12">
        <f>1/$A$1*[1]PaperSectorMinusCoreVPAExp!L$198</f>
        <v>5.5812814166666651E-3</v>
      </c>
      <c r="N81" s="12">
        <f>1/$A$1*[1]PaperSectorMinusCoreVPAExp!M$198</f>
        <v>1.3124208020299143E-2</v>
      </c>
      <c r="O81" s="12">
        <f>1/$A$1*[1]PaperSectorMinusCoreVPAExp!N$198</f>
        <v>2.9584221956140354E-3</v>
      </c>
      <c r="P81" s="12">
        <f>1/$A$1*[1]PaperSectorMinusCoreVPAExp!O$198</f>
        <v>3.5036577499999999E-3</v>
      </c>
      <c r="Q81" s="12">
        <f>1/$A$1*[1]PaperSectorMinusCoreVPAExp!P$198</f>
        <v>7.7720147749999989E-3</v>
      </c>
      <c r="R81" s="12">
        <f>1/$A$1*[1]PaperSectorMinusCoreVPAExp!Q$198</f>
        <v>5.5010373111111103E-3</v>
      </c>
      <c r="S81" s="12">
        <f>1/$A$1*[1]PaperSectorMinusCoreVPAExp!R$198</f>
        <v>2.1253909220085468E-3</v>
      </c>
      <c r="T81" s="12">
        <f>1/$A$1*[1]PaperSectorMinusCoreVPAExp!S$198</f>
        <v>0</v>
      </c>
      <c r="U81" s="12">
        <f>1/$A$1*[1]PaperSectorMinusCoreVPAExp!T$198</f>
        <v>8.1501144999999997E-4</v>
      </c>
      <c r="V81" s="12">
        <f>1/$A$1*[1]PaperSectorMinusCoreVPAExp!U$198</f>
        <v>0</v>
      </c>
      <c r="W81" s="12">
        <f>1/$A$1*[1]PaperSectorMinusCoreVPAExp!V$198</f>
        <v>0</v>
      </c>
      <c r="X81" s="12">
        <f>1/$A$1*[1]PaperSectorMinusCoreVPAExp!W$198</f>
        <v>0</v>
      </c>
      <c r="Y81" s="12">
        <f>1/$A$1*[1]PaperSectorMinusCoreVPAExp!X$198</f>
        <v>0</v>
      </c>
      <c r="Z81" s="12">
        <f>1/$A$1*[1]PaperSectorMinusCoreVPAExp!Y$198</f>
        <v>0</v>
      </c>
      <c r="AA81" s="12">
        <f>1/$A$1*[1]PaperSectorMinusCoreVPAExp!Z$198</f>
        <v>0</v>
      </c>
      <c r="AB81" s="12">
        <f>1/$A$1*[1]PaperSectorMinusCoreVPAExp!AA$198</f>
        <v>0</v>
      </c>
      <c r="AC81" s="269"/>
      <c r="AD81" s="20">
        <f>1/1000*[1]PaperSectorMinusCoreVPAExp!AB$198</f>
        <v>7.5375964568699997E-4</v>
      </c>
      <c r="AE81" s="12">
        <f>1/1000*[1]PaperSectorMinusCoreVPAExp!AC$198</f>
        <v>1.6729306463999997E-3</v>
      </c>
      <c r="AF81" s="12">
        <f>1/1000*[1]PaperSectorMinusCoreVPAExp!AD$198</f>
        <v>3.0479118191999999E-3</v>
      </c>
      <c r="AG81" s="12">
        <f>1/1000*[1]PaperSectorMinusCoreVPAExp!AE$198</f>
        <v>3.4013984927999999E-3</v>
      </c>
      <c r="AH81" s="12">
        <f>1/1000*[1]PaperSectorMinusCoreVPAExp!AF$198</f>
        <v>4.8570239885999998E-3</v>
      </c>
      <c r="AI81" s="12">
        <f>1/1000*[1]PaperSectorMinusCoreVPAExp!AG$198</f>
        <v>5.3101708802999999E-3</v>
      </c>
      <c r="AJ81" s="12">
        <f>1/1000*[1]PaperSectorMinusCoreVPAExp!AH$198</f>
        <v>6.3821507644000004E-3</v>
      </c>
      <c r="AK81" s="12">
        <f>1/1000*[1]PaperSectorMinusCoreVPAExp!AI$198</f>
        <v>7.0860921315000006E-3</v>
      </c>
      <c r="AL81" s="12">
        <f>1/1000*[1]PaperSectorMinusCoreVPAExp!AJ$198</f>
        <v>7.0658938128000002E-3</v>
      </c>
      <c r="AM81" s="12">
        <f>1/1000*[1]PaperSectorMinusCoreVPAExp!AK$198</f>
        <v>4.4239610844000006E-3</v>
      </c>
      <c r="AN81" s="12">
        <f>1/1000*[1]PaperSectorMinusCoreVPAExp!AL$198</f>
        <v>4.5059800608000002E-3</v>
      </c>
      <c r="AO81" s="12">
        <f>1/1000*[1]PaperSectorMinusCoreVPAExp!AM$198</f>
        <v>8.8340732639999985E-3</v>
      </c>
      <c r="AP81" s="12">
        <f>1/1000*[1]PaperSectorMinusCoreVPAExp!AN$198</f>
        <v>8.0653178672E-3</v>
      </c>
      <c r="AQ81" s="12">
        <f>1/1000*[1]PaperSectorMinusCoreVPAExp!AO$198</f>
        <v>7.8556743132000006E-3</v>
      </c>
      <c r="AR81" s="12">
        <f>1/1000*[1]PaperSectorMinusCoreVPAExp!AP$198</f>
        <v>6.9739142525000004E-3</v>
      </c>
      <c r="AS81" s="12">
        <f>1/1000*[1]PaperSectorMinusCoreVPAExp!AQ$198</f>
        <v>5.9630776484999991E-3</v>
      </c>
      <c r="AT81" s="12">
        <f>1/1000*[1]PaperSectorMinusCoreVPAExp!AR$198</f>
        <v>5.2840981888999999E-3</v>
      </c>
      <c r="AU81" s="12">
        <f>1/1000*[1]PaperSectorMinusCoreVPAExp!AS$198</f>
        <v>1.3100170654999996E-3</v>
      </c>
      <c r="AV81" s="12">
        <f>1/1000*[1]PaperSectorMinusCoreVPAExp!AT$198</f>
        <v>3.5368930490000004E-3</v>
      </c>
      <c r="AW81" s="12">
        <f>1/1000*[1]PaperSectorMinusCoreVPAExp!AU$198</f>
        <v>0</v>
      </c>
      <c r="AX81" s="12">
        <f>1/1000*[1]PaperSectorMinusCoreVPAExp!AV$198</f>
        <v>0</v>
      </c>
      <c r="AY81" s="12">
        <f>1/1000*[1]PaperSectorMinusCoreVPAExp!AW$198</f>
        <v>0</v>
      </c>
      <c r="AZ81" s="12">
        <f>1/1000*[1]PaperSectorMinusCoreVPAExp!AX$198</f>
        <v>0</v>
      </c>
      <c r="BA81" s="12">
        <f>1/1000*[1]PaperSectorMinusCoreVPAExp!AY$198</f>
        <v>0</v>
      </c>
      <c r="BB81" s="12">
        <f>1/1000*[1]PaperSectorMinusCoreVPAExp!AZ$198</f>
        <v>0</v>
      </c>
      <c r="BC81" s="76">
        <f>1/1000*[1]PaperSectorMinusCoreVPAExp!BA$198</f>
        <v>0</v>
      </c>
      <c r="BD81" s="293"/>
    </row>
    <row r="82" spans="2:56">
      <c r="B82" s="5" t="s">
        <v>91</v>
      </c>
      <c r="C82" s="189">
        <f>1/$A$1*[1]PaperSectorMinusCoreVPAExp!B$226</f>
        <v>0.67634737519545451</v>
      </c>
      <c r="D82" s="70">
        <f>1/$A$1*[1]PaperSectorMinusCoreVPAExp!C$226</f>
        <v>0.66223466349305549</v>
      </c>
      <c r="E82" s="70">
        <f>1/$A$1*[1]PaperSectorMinusCoreVPAExp!D$226</f>
        <v>0.84894857517777766</v>
      </c>
      <c r="F82" s="70">
        <f>1/$A$1*[1]PaperSectorMinusCoreVPAExp!E$226</f>
        <v>0.9419473193972222</v>
      </c>
      <c r="G82" s="70">
        <f>1/$A$1*[1]PaperSectorMinusCoreVPAExp!F$226</f>
        <v>0.93380456126666656</v>
      </c>
      <c r="H82" s="70">
        <f>1/$A$1*[1]PaperSectorMinusCoreVPAExp!G$226</f>
        <v>0.82445742911527797</v>
      </c>
      <c r="I82" s="70">
        <f>1/$A$1*[1]PaperSectorMinusCoreVPAExp!H$226</f>
        <v>0.83902739218333333</v>
      </c>
      <c r="J82" s="70">
        <f>1/$A$1*[1]PaperSectorMinusCoreVPAExp!I$226</f>
        <v>0.95588694500000004</v>
      </c>
      <c r="K82" s="70">
        <f>1/$A$1*[1]PaperSectorMinusCoreVPAExp!J$226</f>
        <v>0.9379918116749999</v>
      </c>
      <c r="L82" s="70">
        <f>1/$A$1*[1]PaperSectorMinusCoreVPAExp!K$226</f>
        <v>0.62818054726969696</v>
      </c>
      <c r="M82" s="70">
        <f>1/$A$1*[1]PaperSectorMinusCoreVPAExp!L$226</f>
        <v>0.70363348307878781</v>
      </c>
      <c r="N82" s="70">
        <f>1/$A$1*[1]PaperSectorMinusCoreVPAExp!M$226</f>
        <v>0.73063840623076914</v>
      </c>
      <c r="O82" s="70">
        <f>1/$A$1*[1]PaperSectorMinusCoreVPAExp!N$226</f>
        <v>0.69013795108386489</v>
      </c>
      <c r="P82" s="70">
        <f>1/$A$1*[1]PaperSectorMinusCoreVPAExp!O$226</f>
        <v>0.67046449333976299</v>
      </c>
      <c r="Q82" s="70">
        <f>1/$A$1*[1]PaperSectorMinusCoreVPAExp!P$226</f>
        <v>0.58150950662401968</v>
      </c>
      <c r="R82" s="70">
        <f>1/$A$1*[1]PaperSectorMinusCoreVPAExp!Q$226</f>
        <v>0.56612789250000006</v>
      </c>
      <c r="S82" s="70">
        <f>1/$A$1*[1]PaperSectorMinusCoreVPAExp!R$226</f>
        <v>0.55357038966324779</v>
      </c>
      <c r="T82" s="70">
        <f>1/$A$1*[1]PaperSectorMinusCoreVPAExp!S$226</f>
        <v>7.4376785000000029E-2</v>
      </c>
      <c r="U82" s="70">
        <f>1/$A$1*[1]PaperSectorMinusCoreVPAExp!T$226</f>
        <v>0.42309066175222748</v>
      </c>
      <c r="V82" s="70">
        <f>1/$A$1*[1]PaperSectorMinusCoreVPAExp!U$226</f>
        <v>0</v>
      </c>
      <c r="W82" s="70">
        <f>1/$A$1*[1]PaperSectorMinusCoreVPAExp!V$226</f>
        <v>0</v>
      </c>
      <c r="X82" s="70">
        <f>1/$A$1*[1]PaperSectorMinusCoreVPAExp!W$226</f>
        <v>0</v>
      </c>
      <c r="Y82" s="70">
        <f>1/$A$1*[1]PaperSectorMinusCoreVPAExp!X$226</f>
        <v>0</v>
      </c>
      <c r="Z82" s="70">
        <f>1/$A$1*[1]PaperSectorMinusCoreVPAExp!Y$226</f>
        <v>0</v>
      </c>
      <c r="AA82" s="70">
        <f>1/$A$1*[1]PaperSectorMinusCoreVPAExp!Z$226</f>
        <v>0</v>
      </c>
      <c r="AB82" s="70">
        <f>1/$A$1*[1]PaperSectorMinusCoreVPAExp!AA$226</f>
        <v>0</v>
      </c>
      <c r="AC82" s="269"/>
      <c r="AD82" s="20">
        <f>1/1000*[1]PaperSectorMinusCoreVPAExp!AB$226</f>
        <v>0.17062255122636899</v>
      </c>
      <c r="AE82" s="12">
        <f>1/1000*[1]PaperSectorMinusCoreVPAExp!AC$226</f>
        <v>0.1724037236448</v>
      </c>
      <c r="AF82" s="12">
        <f>1/1000*[1]PaperSectorMinusCoreVPAExp!AD$226</f>
        <v>0.1915335579504</v>
      </c>
      <c r="AG82" s="12">
        <f>1/1000*[1]PaperSectorMinusCoreVPAExp!AE$226</f>
        <v>0.23627786156799999</v>
      </c>
      <c r="AH82" s="12">
        <f>1/1000*[1]PaperSectorMinusCoreVPAExp!AF$226</f>
        <v>0.25712215813059996</v>
      </c>
      <c r="AI82" s="12">
        <f>1/1000*[1]PaperSectorMinusCoreVPAExp!AG$226</f>
        <v>0.25927203618029998</v>
      </c>
      <c r="AJ82" s="12">
        <f>1/1000*[1]PaperSectorMinusCoreVPAExp!AH$226</f>
        <v>0.25663434282440001</v>
      </c>
      <c r="AK82" s="12">
        <f>1/1000*[1]PaperSectorMinusCoreVPAExp!AI$226</f>
        <v>0.32704367311900001</v>
      </c>
      <c r="AL82" s="12">
        <f>1/1000*[1]PaperSectorMinusCoreVPAExp!AJ$226</f>
        <v>0.35890823269720007</v>
      </c>
      <c r="AM82" s="12">
        <f>1/1000*[1]PaperSectorMinusCoreVPAExp!AK$226</f>
        <v>0.29637994871319995</v>
      </c>
      <c r="AN82" s="12">
        <f>1/1000*[1]PaperSectorMinusCoreVPAExp!AL$226</f>
        <v>0.29258525785050005</v>
      </c>
      <c r="AO82" s="12">
        <f>1/1000*[1]PaperSectorMinusCoreVPAExp!AM$226</f>
        <v>0.32012108107199999</v>
      </c>
      <c r="AP82" s="12">
        <f>1/1000*[1]PaperSectorMinusCoreVPAExp!AN$226</f>
        <v>0.25693376181439997</v>
      </c>
      <c r="AQ82" s="12">
        <f>1/1000*[1]PaperSectorMinusCoreVPAExp!AO$226</f>
        <v>0.25137734802390005</v>
      </c>
      <c r="AR82" s="12">
        <f>1/1000*[1]PaperSectorMinusCoreVPAExp!AP$226</f>
        <v>0.23837984786149996</v>
      </c>
      <c r="AS82" s="12">
        <f>1/1000*[1]PaperSectorMinusCoreVPAExp!AQ$226</f>
        <v>0.1887189035655</v>
      </c>
      <c r="AT82" s="12">
        <f>1/1000*[1]PaperSectorMinusCoreVPAExp!AR$226</f>
        <v>0.186375671125</v>
      </c>
      <c r="AU82" s="12">
        <f>1/1000*[1]PaperSectorMinusCoreVPAExp!AS$226</f>
        <v>0.17856008375919996</v>
      </c>
      <c r="AV82" s="12">
        <f>1/1000*[1]PaperSectorMinusCoreVPAExp!AT$226</f>
        <v>0.21733030323199998</v>
      </c>
      <c r="AW82" s="12">
        <f>1/1000*[1]PaperSectorMinusCoreVPAExp!AU$226</f>
        <v>0</v>
      </c>
      <c r="AX82" s="12">
        <f>1/1000*[1]PaperSectorMinusCoreVPAExp!AV$226</f>
        <v>0</v>
      </c>
      <c r="AY82" s="12">
        <f>1/1000*[1]PaperSectorMinusCoreVPAExp!AW$226</f>
        <v>0</v>
      </c>
      <c r="AZ82" s="12">
        <f>1/1000*[1]PaperSectorMinusCoreVPAExp!AX$226</f>
        <v>0</v>
      </c>
      <c r="BA82" s="12">
        <f>1/1000*[1]PaperSectorMinusCoreVPAExp!AY$226</f>
        <v>0</v>
      </c>
      <c r="BB82" s="12">
        <f>1/1000*[1]PaperSectorMinusCoreVPAExp!AZ$226</f>
        <v>0</v>
      </c>
      <c r="BC82" s="76">
        <f>1/1000*[1]PaperSectorMinusCoreVPAExp!BA$226</f>
        <v>0</v>
      </c>
      <c r="BD82" s="293"/>
    </row>
    <row r="83" spans="2:56">
      <c r="B83" s="5" t="s">
        <v>89</v>
      </c>
      <c r="C83" s="20">
        <f>1/$A$1*[1]PaperSectorMinusCoreVPAExp!B$238</f>
        <v>0.23892466293611112</v>
      </c>
      <c r="D83" s="12">
        <f>1/$A$1*[1]PaperSectorMinusCoreVPAExp!C$238</f>
        <v>0.16054548101388894</v>
      </c>
      <c r="E83" s="12">
        <f>1/$A$1*[1]PaperSectorMinusCoreVPAExp!D$238</f>
        <v>0.32383745532361113</v>
      </c>
      <c r="F83" s="12">
        <f>1/$A$1*[1]PaperSectorMinusCoreVPAExp!E$238</f>
        <v>0.29232565681666661</v>
      </c>
      <c r="G83" s="12">
        <f>1/$A$1*[1]PaperSectorMinusCoreVPAExp!F$238</f>
        <v>0.26899333606666664</v>
      </c>
      <c r="H83" s="12">
        <f>1/$A$1*[1]PaperSectorMinusCoreVPAExp!G$238</f>
        <v>0.27609360730694438</v>
      </c>
      <c r="I83" s="12">
        <f>1/$A$1*[1]PaperSectorMinusCoreVPAExp!H$238</f>
        <v>0.28356631380000008</v>
      </c>
      <c r="J83" s="12">
        <f>1/$A$1*[1]PaperSectorMinusCoreVPAExp!I$238</f>
        <v>0.30162597807222224</v>
      </c>
      <c r="K83" s="12">
        <f>1/$A$1*[1]PaperSectorMinusCoreVPAExp!J$238</f>
        <v>0.26362285982777783</v>
      </c>
      <c r="L83" s="12">
        <f>1/$A$1*[1]PaperSectorMinusCoreVPAExp!K$238</f>
        <v>0.22239659592727273</v>
      </c>
      <c r="M83" s="12">
        <f>1/$A$1*[1]PaperSectorMinusCoreVPAExp!L$238</f>
        <v>0.33414876483333339</v>
      </c>
      <c r="N83" s="12">
        <f>1/$A$1*[1]PaperSectorMinusCoreVPAExp!M$238</f>
        <v>0.24952645524444447</v>
      </c>
      <c r="O83" s="12">
        <f>1/$A$1*[1]PaperSectorMinusCoreVPAExp!N$238</f>
        <v>0.3319664957544658</v>
      </c>
      <c r="P83" s="12">
        <f>1/$A$1*[1]PaperSectorMinusCoreVPAExp!O$238</f>
        <v>0.23129175145227271</v>
      </c>
      <c r="Q83" s="12">
        <f>1/$A$1*[1]PaperSectorMinusCoreVPAExp!P$238</f>
        <v>0.15279450755179738</v>
      </c>
      <c r="R83" s="12">
        <f>1/$A$1*[1]PaperSectorMinusCoreVPAExp!Q$238</f>
        <v>0.2060272893575163</v>
      </c>
      <c r="S83" s="12">
        <f>1/$A$1*[1]PaperSectorMinusCoreVPAExp!R$238</f>
        <v>0.15152543884038464</v>
      </c>
      <c r="T83" s="12">
        <f>1/$A$1*[1]PaperSectorMinusCoreVPAExp!S$238</f>
        <v>1.0613959999999998E-3</v>
      </c>
      <c r="U83" s="12">
        <f>1/$A$1*[1]PaperSectorMinusCoreVPAExp!T$238</f>
        <v>1.1958255285004979E-2</v>
      </c>
      <c r="V83" s="12">
        <f>1/$A$1*[1]PaperSectorMinusCoreVPAExp!U$238</f>
        <v>0</v>
      </c>
      <c r="W83" s="12">
        <f>1/$A$1*[1]PaperSectorMinusCoreVPAExp!V$238</f>
        <v>0</v>
      </c>
      <c r="X83" s="12">
        <f>1/$A$1*[1]PaperSectorMinusCoreVPAExp!W$238</f>
        <v>0</v>
      </c>
      <c r="Y83" s="12">
        <f>1/$A$1*[1]PaperSectorMinusCoreVPAExp!X$238</f>
        <v>0</v>
      </c>
      <c r="Z83" s="12">
        <f>1/$A$1*[1]PaperSectorMinusCoreVPAExp!Y$238</f>
        <v>0</v>
      </c>
      <c r="AA83" s="12">
        <f>1/$A$1*[1]PaperSectorMinusCoreVPAExp!Z$238</f>
        <v>0</v>
      </c>
      <c r="AB83" s="12">
        <f>1/$A$1*[1]PaperSectorMinusCoreVPAExp!AA$238</f>
        <v>0</v>
      </c>
      <c r="AC83" s="269"/>
      <c r="AD83" s="20">
        <f>1/1000*[1]PaperSectorMinusCoreVPAExp!AB$238</f>
        <v>6.0738913342674006E-2</v>
      </c>
      <c r="AE83" s="12">
        <f>1/1000*[1]PaperSectorMinusCoreVPAExp!AC$238</f>
        <v>4.1525714702799997E-2</v>
      </c>
      <c r="AF83" s="12">
        <f>1/1000*[1]PaperSectorMinusCoreVPAExp!AD$238</f>
        <v>5.9933997451200004E-2</v>
      </c>
      <c r="AG83" s="12">
        <f>1/1000*[1]PaperSectorMinusCoreVPAExp!AE$238</f>
        <v>6.4055520110399999E-2</v>
      </c>
      <c r="AH83" s="12">
        <f>1/1000*[1]PaperSectorMinusCoreVPAExp!AF$238</f>
        <v>7.2812689083400009E-2</v>
      </c>
      <c r="AI83" s="12">
        <f>1/1000*[1]PaperSectorMinusCoreVPAExp!AG$238</f>
        <v>7.8519543917099976E-2</v>
      </c>
      <c r="AJ83" s="12">
        <f>1/1000*[1]PaperSectorMinusCoreVPAExp!AH$238</f>
        <v>7.4608275585200001E-2</v>
      </c>
      <c r="AK83" s="12">
        <f>1/1000*[1]PaperSectorMinusCoreVPAExp!AI$238</f>
        <v>9.4808200939500001E-2</v>
      </c>
      <c r="AL83" s="12">
        <f>1/1000*[1]PaperSectorMinusCoreVPAExp!AJ$238</f>
        <v>8.3272385085200004E-2</v>
      </c>
      <c r="AM83" s="12">
        <f>1/1000*[1]PaperSectorMinusCoreVPAExp!AK$238</f>
        <v>6.3625414388799997E-2</v>
      </c>
      <c r="AN83" s="12">
        <f>1/1000*[1]PaperSectorMinusCoreVPAExp!AL$238</f>
        <v>8.0059551954300007E-2</v>
      </c>
      <c r="AO83" s="12">
        <f>1/1000*[1]PaperSectorMinusCoreVPAExp!AM$238</f>
        <v>8.4676049039999993E-2</v>
      </c>
      <c r="AP83" s="12">
        <f>1/1000*[1]PaperSectorMinusCoreVPAExp!AN$238</f>
        <v>9.2868896472000001E-2</v>
      </c>
      <c r="AQ83" s="12">
        <f>1/1000*[1]PaperSectorMinusCoreVPAExp!AO$238</f>
        <v>7.7471848788300005E-2</v>
      </c>
      <c r="AR83" s="12">
        <f>1/1000*[1]PaperSectorMinusCoreVPAExp!AP$238</f>
        <v>6.5148464277499998E-2</v>
      </c>
      <c r="AS83" s="12">
        <f>1/1000*[1]PaperSectorMinusCoreVPAExp!AQ$238</f>
        <v>6.6619925280999998E-2</v>
      </c>
      <c r="AT83" s="12">
        <f>1/1000*[1]PaperSectorMinusCoreVPAExp!AR$238</f>
        <v>5.7629442358000001E-2</v>
      </c>
      <c r="AU83" s="12">
        <f>1/1000*[1]PaperSectorMinusCoreVPAExp!AS$238</f>
        <v>6.437787499E-2</v>
      </c>
      <c r="AV83" s="12">
        <f>1/1000*[1]PaperSectorMinusCoreVPAExp!AT$238</f>
        <v>5.8825819037000002E-2</v>
      </c>
      <c r="AW83" s="12">
        <f>1/1000*[1]PaperSectorMinusCoreVPAExp!AU$238</f>
        <v>0</v>
      </c>
      <c r="AX83" s="12">
        <f>1/1000*[1]PaperSectorMinusCoreVPAExp!AV$238</f>
        <v>0</v>
      </c>
      <c r="AY83" s="12">
        <f>1/1000*[1]PaperSectorMinusCoreVPAExp!AW$238</f>
        <v>0</v>
      </c>
      <c r="AZ83" s="12">
        <f>1/1000*[1]PaperSectorMinusCoreVPAExp!AX$238</f>
        <v>0</v>
      </c>
      <c r="BA83" s="12">
        <f>1/1000*[1]PaperSectorMinusCoreVPAExp!AY$238</f>
        <v>0</v>
      </c>
      <c r="BB83" s="12">
        <f>1/1000*[1]PaperSectorMinusCoreVPAExp!AZ$238</f>
        <v>0</v>
      </c>
      <c r="BC83" s="76">
        <f>1/1000*[1]PaperSectorMinusCoreVPAExp!BA$238</f>
        <v>0</v>
      </c>
      <c r="BD83" s="293"/>
    </row>
    <row r="84" spans="2:56" ht="13" thickBot="1">
      <c r="B84" s="6" t="s">
        <v>138</v>
      </c>
      <c r="C84" s="279">
        <f t="shared" ref="C84:AB84" si="16">SUM(C72:C72)-SUM(C73:C83)</f>
        <v>2.8258904440663146E-2</v>
      </c>
      <c r="D84" s="107">
        <f t="shared" si="16"/>
        <v>2.4548022027132355E-2</v>
      </c>
      <c r="E84" s="107">
        <f t="shared" si="16"/>
        <v>2.3524145900234661E-2</v>
      </c>
      <c r="F84" s="107">
        <f t="shared" si="16"/>
        <v>2.5249033877771998E-2</v>
      </c>
      <c r="G84" s="107">
        <f t="shared" si="16"/>
        <v>2.350511535555766E-2</v>
      </c>
      <c r="H84" s="107">
        <f t="shared" si="16"/>
        <v>3.8159680602793289E-2</v>
      </c>
      <c r="I84" s="107">
        <f t="shared" si="16"/>
        <v>2.4174414485275797E-2</v>
      </c>
      <c r="J84" s="107">
        <f t="shared" si="16"/>
        <v>2.1073398336097338E-2</v>
      </c>
      <c r="K84" s="107">
        <f t="shared" si="16"/>
        <v>2.6450876516664001E-2</v>
      </c>
      <c r="L84" s="107">
        <f t="shared" si="16"/>
        <v>3.9630095166673707E-2</v>
      </c>
      <c r="M84" s="107">
        <f t="shared" si="16"/>
        <v>1.7297440636110828E-2</v>
      </c>
      <c r="N84" s="107">
        <f t="shared" si="16"/>
        <v>2.1199976328005965E-2</v>
      </c>
      <c r="O84" s="107">
        <f t="shared" si="16"/>
        <v>2.0425752826933152E-2</v>
      </c>
      <c r="P84" s="107">
        <f t="shared" si="16"/>
        <v>1.2809046788741174E-2</v>
      </c>
      <c r="Q84" s="107">
        <f t="shared" si="16"/>
        <v>2.701372963431059E-2</v>
      </c>
      <c r="R84" s="107">
        <f t="shared" si="16"/>
        <v>2.6859619880794661E-2</v>
      </c>
      <c r="S84" s="107">
        <f t="shared" si="16"/>
        <v>2.5073336978116534E-2</v>
      </c>
      <c r="T84" s="107">
        <f t="shared" si="16"/>
        <v>7.4932333333277423E-5</v>
      </c>
      <c r="U84" s="107">
        <f t="shared" si="16"/>
        <v>1.1600608637993948E-2</v>
      </c>
      <c r="V84" s="107">
        <f t="shared" si="16"/>
        <v>-1.4988010832439613E-15</v>
      </c>
      <c r="W84" s="107">
        <f t="shared" si="16"/>
        <v>-1.4988010832439613E-15</v>
      </c>
      <c r="X84" s="107">
        <f t="shared" si="16"/>
        <v>-1.4988010832439613E-15</v>
      </c>
      <c r="Y84" s="107">
        <f t="shared" si="16"/>
        <v>-1.4988010832439613E-15</v>
      </c>
      <c r="Z84" s="107">
        <f t="shared" si="16"/>
        <v>-1.4988010832439613E-15</v>
      </c>
      <c r="AA84" s="107">
        <f t="shared" si="16"/>
        <v>-1.4988010832439613E-15</v>
      </c>
      <c r="AB84" s="107">
        <f t="shared" si="16"/>
        <v>-1.4988010832439613E-15</v>
      </c>
      <c r="AC84" s="280"/>
      <c r="AD84" s="62">
        <f t="shared" ref="AD84:BC84" si="17">SUM(AD72:AD72)-SUM(AD73:AD83)</f>
        <v>1.015225619302057E-2</v>
      </c>
      <c r="AE84" s="108">
        <f t="shared" si="17"/>
        <v>1.2034207650399975E-2</v>
      </c>
      <c r="AF84" s="108">
        <f t="shared" si="17"/>
        <v>9.3999514512008164E-3</v>
      </c>
      <c r="AG84" s="108">
        <f t="shared" si="17"/>
        <v>1.4909109667200937E-2</v>
      </c>
      <c r="AH84" s="108">
        <f t="shared" si="17"/>
        <v>1.3068172083400831E-2</v>
      </c>
      <c r="AI84" s="108">
        <f t="shared" si="17"/>
        <v>1.5476147415300678E-2</v>
      </c>
      <c r="AJ84" s="108">
        <f t="shared" si="17"/>
        <v>1.6829685719998544E-2</v>
      </c>
      <c r="AK84" s="108">
        <f t="shared" si="17"/>
        <v>1.06850086854966E-2</v>
      </c>
      <c r="AL84" s="108">
        <f t="shared" si="17"/>
        <v>1.5004832443595628E-2</v>
      </c>
      <c r="AM84" s="108">
        <f t="shared" si="17"/>
        <v>4.8092137711195471E-2</v>
      </c>
      <c r="AN84" s="108">
        <f t="shared" si="17"/>
        <v>1.8705068880302211E-2</v>
      </c>
      <c r="AO84" s="108">
        <f t="shared" si="17"/>
        <v>2.8035321264004209E-2</v>
      </c>
      <c r="AP84" s="108">
        <f t="shared" si="17"/>
        <v>3.0933893196799844E-2</v>
      </c>
      <c r="AQ84" s="108">
        <f t="shared" si="17"/>
        <v>1.5596972654401298E-2</v>
      </c>
      <c r="AR84" s="108">
        <f t="shared" si="17"/>
        <v>2.7819745191496603E-2</v>
      </c>
      <c r="AS84" s="108">
        <f t="shared" si="17"/>
        <v>2.5842581621497551E-2</v>
      </c>
      <c r="AT84" s="108">
        <f t="shared" si="17"/>
        <v>2.4169999423301169E-2</v>
      </c>
      <c r="AU84" s="108">
        <f t="shared" si="17"/>
        <v>1.7384117321997961E-2</v>
      </c>
      <c r="AV84" s="108">
        <f t="shared" si="17"/>
        <v>1.0886472171999506E-2</v>
      </c>
      <c r="AW84" s="108">
        <f t="shared" si="17"/>
        <v>8.3266726846886741E-17</v>
      </c>
      <c r="AX84" s="108">
        <f t="shared" si="17"/>
        <v>0</v>
      </c>
      <c r="AY84" s="108">
        <f t="shared" si="17"/>
        <v>0</v>
      </c>
      <c r="AZ84" s="108">
        <f t="shared" si="17"/>
        <v>0</v>
      </c>
      <c r="BA84" s="108">
        <f t="shared" si="17"/>
        <v>0</v>
      </c>
      <c r="BB84" s="108">
        <f t="shared" si="17"/>
        <v>0</v>
      </c>
      <c r="BC84" s="305">
        <f t="shared" si="17"/>
        <v>0</v>
      </c>
      <c r="BD84" s="293"/>
    </row>
    <row r="85" spans="2:56" ht="13" thickTop="1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2:56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2:56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2:56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2:56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2:56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2:56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2:56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  <row r="93" spans="2:56"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</row>
    <row r="94" spans="2:56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  <row r="95" spans="2:56"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</row>
    <row r="96" spans="2:56"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</row>
    <row r="97" spans="30:55"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</row>
    <row r="98" spans="30:55"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</row>
    <row r="99" spans="30:55"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</row>
    <row r="100" spans="30:55"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</row>
    <row r="101" spans="30:55"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</row>
    <row r="102" spans="30:55"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</row>
    <row r="103" spans="30:55"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</row>
    <row r="104" spans="30:55"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</row>
    <row r="105" spans="30:55"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</row>
    <row r="106" spans="30:55"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</row>
    <row r="107" spans="30:55"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</row>
    <row r="108" spans="30:55"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</row>
    <row r="109" spans="30:55"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</row>
    <row r="110" spans="30:55"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</row>
    <row r="111" spans="30:55"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</row>
    <row r="112" spans="30:55"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</row>
    <row r="113" spans="30:55"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</row>
    <row r="114" spans="30:55"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</row>
    <row r="115" spans="30:55"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</row>
    <row r="116" spans="30:55"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</row>
    <row r="117" spans="30:55"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</row>
    <row r="118" spans="30:55"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</row>
    <row r="119" spans="30:55"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</row>
    <row r="120" spans="30:55"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</row>
    <row r="121" spans="30:55"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</row>
    <row r="122" spans="30:55"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</row>
    <row r="123" spans="30:55"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</row>
    <row r="124" spans="30:55"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</row>
    <row r="125" spans="30:55"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</row>
    <row r="126" spans="30:55"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</row>
    <row r="127" spans="30:55"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</row>
    <row r="128" spans="30:55"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</row>
    <row r="129" spans="30:55"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</row>
    <row r="130" spans="30:55"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</row>
    <row r="131" spans="30:55"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</row>
    <row r="132" spans="30:55"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</row>
    <row r="133" spans="30:55"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</row>
    <row r="134" spans="30:55"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</row>
    <row r="135" spans="30:55"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</row>
    <row r="136" spans="30:55"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</row>
    <row r="137" spans="30:55"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D82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6.7265625" customWidth="1"/>
    <col min="21" max="28" width="6.7265625" hidden="1" customWidth="1"/>
    <col min="29" max="29" width="1.7265625" customWidth="1"/>
    <col min="30" max="47" width="6.7265625" style="30" customWidth="1"/>
    <col min="48" max="55" width="6.7265625" style="30" hidden="1" customWidth="1"/>
  </cols>
  <sheetData>
    <row r="1" spans="1:56" ht="9" customHeight="1" thickBot="1">
      <c r="A1" s="195">
        <f>[2]RWE!$A$3</f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205</v>
      </c>
      <c r="C2" s="413" t="s">
        <v>22</v>
      </c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  <c r="Z2" s="414"/>
      <c r="AA2" s="414"/>
      <c r="AB2" s="415"/>
      <c r="AC2" s="3"/>
      <c r="AD2" s="396" t="s">
        <v>140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4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141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330">
        <f>1/$A$1*'[1]4403Exp'!B$263</f>
        <v>5.2618151800000001</v>
      </c>
      <c r="D5" s="331">
        <f>1/$A$1*'[1]4403Exp'!C$263</f>
        <v>4.7549775399999996</v>
      </c>
      <c r="E5" s="125">
        <f>1/$A$1*'[1]4403Exp'!D$263</f>
        <v>2.172108938</v>
      </c>
      <c r="F5" s="125">
        <f>1/$A$1*'[1]4403Exp'!E$263</f>
        <v>2.3384972199999998</v>
      </c>
      <c r="G5" s="125">
        <f>1/$A$1*'[1]4403Exp'!F$263</f>
        <v>2.2317332639393945</v>
      </c>
      <c r="H5" s="125">
        <f>1/$A$1*'[1]4403Exp'!G$263</f>
        <v>2.3270971066666664</v>
      </c>
      <c r="I5" s="125">
        <f>1/$A$1*'[1]4403Exp'!H$263</f>
        <v>2.0696628874069258</v>
      </c>
      <c r="J5" s="125">
        <f>1/$A$1*'[1]4403Exp'!I$263</f>
        <v>2.921686428056943</v>
      </c>
      <c r="K5" s="125">
        <f>1/$A$1*'[1]4403Exp'!J$263</f>
        <v>2.3063906214444443</v>
      </c>
      <c r="L5" s="125">
        <f>1/$A$1*'[1]4403Exp'!K$263</f>
        <v>1.6680732749206348</v>
      </c>
      <c r="M5" s="125">
        <f>1/$A$1*'[1]4403Exp'!L$263</f>
        <v>3.3237279449999995</v>
      </c>
      <c r="N5" s="125">
        <f>1/$A$1*'[1]4403Exp'!M$263</f>
        <v>3.3079122199999991</v>
      </c>
      <c r="O5" s="125">
        <f>1/$A$1*'[1]4403Exp'!N$263</f>
        <v>2.7256143728854472</v>
      </c>
      <c r="P5" s="125">
        <f>1/$A$1*'[1]4403Exp'!O$263</f>
        <v>2.7386549709433883</v>
      </c>
      <c r="Q5" s="125">
        <f>1/$A$1*'[1]4403Exp'!P$263</f>
        <v>2.7076383833333346</v>
      </c>
      <c r="R5" s="125">
        <f>1/$A$1*'[1]4403Exp'!Q$263</f>
        <v>2.7862636200000006</v>
      </c>
      <c r="S5" s="125">
        <f>1/$A$1*'[1]4403Exp'!R$263</f>
        <v>2.5482128219047619</v>
      </c>
      <c r="T5" s="125">
        <f>1/$A$1*'[1]4403Exp'!S$263</f>
        <v>3.4684320540476197</v>
      </c>
      <c r="U5" s="125">
        <f>1/$A$1*'[1]4403Exp'!T$263</f>
        <v>3.5670316390476189</v>
      </c>
      <c r="V5" s="125">
        <f>1/$A$1*'[1]4403Exp'!U$263</f>
        <v>0.16009921666666671</v>
      </c>
      <c r="W5" s="125">
        <f>1/$A$1*'[1]4403Exp'!V$263</f>
        <v>0.16009921666666671</v>
      </c>
      <c r="X5" s="125">
        <f>1/$A$1*'[1]4403Exp'!W$263</f>
        <v>0.16009921666666671</v>
      </c>
      <c r="Y5" s="125">
        <f>1/$A$1*'[1]4403Exp'!X$263</f>
        <v>0.16009921666666671</v>
      </c>
      <c r="Z5" s="125">
        <f>1/$A$1*'[1]4403Exp'!Y$263</f>
        <v>0.16009921666666671</v>
      </c>
      <c r="AA5" s="125">
        <f>1/$A$1*'[1]4403Exp'!Z$263</f>
        <v>0.16009921666666671</v>
      </c>
      <c r="AB5" s="125">
        <f>1/$A$1*'[1]4403Exp'!AA$263</f>
        <v>0.16009921666666671</v>
      </c>
      <c r="AC5" s="16"/>
      <c r="AD5" s="341">
        <f>1/1000*'[1]4403Exp'!AB$263</f>
        <v>0.39022136182978479</v>
      </c>
      <c r="AE5" s="331">
        <f>1/1000*'[1]4403Exp'!AC$263</f>
        <v>0.26820134747559998</v>
      </c>
      <c r="AF5" s="125">
        <f>1/1000*'[1]4403Exp'!AD$263</f>
        <v>0.16701183512159998</v>
      </c>
      <c r="AG5" s="125">
        <f>1/1000*'[1]4403Exp'!AE$263</f>
        <v>0.19059473191360005</v>
      </c>
      <c r="AH5" s="125">
        <f>1/1000*'[1]4403Exp'!AF$263</f>
        <v>0.21707629404230003</v>
      </c>
      <c r="AI5" s="125">
        <f>1/1000*'[1]4403Exp'!AG$263</f>
        <v>0.21756104696040005</v>
      </c>
      <c r="AJ5" s="125">
        <f>1/1000*'[1]4403Exp'!AH$263</f>
        <v>0.24232772252439999</v>
      </c>
      <c r="AK5" s="125">
        <f>1/1000*'[1]4403Exp'!AI$263</f>
        <v>0.30702352972300007</v>
      </c>
      <c r="AL5" s="125">
        <f>1/1000*'[1]4403Exp'!AJ$263</f>
        <v>0.28455047819279994</v>
      </c>
      <c r="AM5" s="125">
        <f>1/1000*'[1]4403Exp'!AK$263</f>
        <v>0.22103846817800002</v>
      </c>
      <c r="AN5" s="125">
        <f>1/1000*'[1]4403Exp'!AL$263</f>
        <v>0.26413151349599989</v>
      </c>
      <c r="AO5" s="125">
        <f>1/1000*'[1]4403Exp'!AM$263</f>
        <v>0.31862353128000009</v>
      </c>
      <c r="AP5" s="125">
        <f>1/1000*'[1]4403Exp'!AN$263</f>
        <v>0.2491080141792</v>
      </c>
      <c r="AQ5" s="125">
        <f>1/1000*'[1]4403Exp'!AO$263</f>
        <v>0.25601920759920016</v>
      </c>
      <c r="AR5" s="125">
        <f>1/1000*'[1]4403Exp'!AP$263</f>
        <v>0.28838919775650007</v>
      </c>
      <c r="AS5" s="125">
        <f>1/1000*'[1]4403Exp'!AQ$263</f>
        <v>0.25856502407050008</v>
      </c>
      <c r="AT5" s="125">
        <f>1/1000*'[1]4403Exp'!AR$263</f>
        <v>0.23614700014780002</v>
      </c>
      <c r="AU5" s="125">
        <f>1/1000*'[1]4403Exp'!AS$263</f>
        <v>0.3256277318723001</v>
      </c>
      <c r="AV5" s="125">
        <f>1/1000*'[1]4403Exp'!AT$263</f>
        <v>0.26070410132400001</v>
      </c>
      <c r="AW5" s="125">
        <f>1/1000*'[1]4403Exp'!AU$263</f>
        <v>2.3347094452500005E-2</v>
      </c>
      <c r="AX5" s="125">
        <f>1/1000*'[1]4403Exp'!AV$263</f>
        <v>0</v>
      </c>
      <c r="AY5" s="125">
        <f>1/1000*'[1]4403Exp'!AW$263</f>
        <v>0</v>
      </c>
      <c r="AZ5" s="125">
        <f>1/1000*'[1]4403Exp'!AX$263</f>
        <v>0</v>
      </c>
      <c r="BA5" s="125">
        <f>1/1000*'[1]4403Exp'!AY$263</f>
        <v>0</v>
      </c>
      <c r="BB5" s="125">
        <f>1/1000*'[1]4403Exp'!AZ$263</f>
        <v>0</v>
      </c>
      <c r="BC5" s="140">
        <f>1/1000*'[1]4403Exp'!BA$263</f>
        <v>0</v>
      </c>
      <c r="BD5" s="293"/>
    </row>
    <row r="6" spans="1:56" ht="17.149999999999999" customHeight="1" thickTop="1">
      <c r="B6" s="44" t="s">
        <v>20</v>
      </c>
      <c r="C6" s="332">
        <f>1/$A$1*'[1]4403Exp'!B$266</f>
        <v>4.6921299999999999E-2</v>
      </c>
      <c r="D6" s="333">
        <f>1/$A$1*'[1]4403Exp'!C$266</f>
        <v>6.0997339999999997E-2</v>
      </c>
      <c r="E6" s="32">
        <f>1/$A$1*'[1]4403Exp'!D$266</f>
        <v>3.4893519999999997E-2</v>
      </c>
      <c r="F6" s="32">
        <f>1/$A$1*'[1]4403Exp'!E$266</f>
        <v>3.2398679999999999E-2</v>
      </c>
      <c r="G6" s="32">
        <f>1/$A$1*'[1]4403Exp'!F$266</f>
        <v>3.1135919999999997E-2</v>
      </c>
      <c r="H6" s="32">
        <f>1/$A$1*'[1]4403Exp'!G$266</f>
        <v>2.6604260000000001E-2</v>
      </c>
      <c r="I6" s="32">
        <f>1/$A$1*'[1]4403Exp'!H$266</f>
        <v>2.4214400000000001E-2</v>
      </c>
      <c r="J6" s="32">
        <f>1/$A$1*'[1]4403Exp'!I$266</f>
        <v>3.0545220000000001E-2</v>
      </c>
      <c r="K6" s="32">
        <f>1/$A$1*'[1]4403Exp'!J$266</f>
        <v>3.217826E-2</v>
      </c>
      <c r="L6" s="32">
        <f>1/$A$1*'[1]4403Exp'!K$266</f>
        <v>3.2438539999999995E-2</v>
      </c>
      <c r="M6" s="32">
        <f>1/$A$1*'[1]4403Exp'!L$266</f>
        <v>2.446386E-2</v>
      </c>
      <c r="N6" s="32">
        <f>1/$A$1*'[1]4403Exp'!M$266</f>
        <v>2.4392279999999995E-2</v>
      </c>
      <c r="O6" s="32">
        <f>1/$A$1*'[1]4403Exp'!N$266</f>
        <v>3.0323704393939391E-2</v>
      </c>
      <c r="P6" s="32">
        <f>1/$A$1*'[1]4403Exp'!O$266</f>
        <v>2.8312442597402593E-2</v>
      </c>
      <c r="Q6" s="32">
        <f>1/$A$1*'[1]4403Exp'!P$266</f>
        <v>3.0335823333333324E-2</v>
      </c>
      <c r="R6" s="32">
        <f>1/$A$1*'[1]4403Exp'!Q$266</f>
        <v>4.0271059999999997E-2</v>
      </c>
      <c r="S6" s="32">
        <f>1/$A$1*'[1]4403Exp'!R$266</f>
        <v>7.4712351428571425E-2</v>
      </c>
      <c r="T6" s="32">
        <f>1/$A$1*'[1]4403Exp'!S$266</f>
        <v>6.9051883333333341E-2</v>
      </c>
      <c r="U6" s="32">
        <f>1/$A$1*'[1]4403Exp'!T$266</f>
        <v>3.5273079999999998E-2</v>
      </c>
      <c r="V6" s="32">
        <f>1/$A$1*'[1]4403Exp'!U$266</f>
        <v>4.0659999999999996E-4</v>
      </c>
      <c r="W6" s="32">
        <f>1/$A$1*'[1]4403Exp'!V$266</f>
        <v>4.0659999999999996E-4</v>
      </c>
      <c r="X6" s="32">
        <f>1/$A$1*'[1]4403Exp'!W$266</f>
        <v>4.0659999999999996E-4</v>
      </c>
      <c r="Y6" s="32">
        <f>1/$A$1*'[1]4403Exp'!X$266</f>
        <v>4.0659999999999996E-4</v>
      </c>
      <c r="Z6" s="32">
        <f>1/$A$1*'[1]4403Exp'!Y$266</f>
        <v>4.0659999999999996E-4</v>
      </c>
      <c r="AA6" s="32">
        <f>1/$A$1*'[1]4403Exp'!Z$266</f>
        <v>4.0659999999999996E-4</v>
      </c>
      <c r="AB6" s="32">
        <f>1/$A$1*'[1]4403Exp'!AA$266</f>
        <v>4.0659999999999996E-4</v>
      </c>
      <c r="AC6" s="13"/>
      <c r="AD6" s="342">
        <f>1/1000*'[1]4403Exp'!AB$266</f>
        <v>6.3503759941529996E-3</v>
      </c>
      <c r="AE6" s="333">
        <f>1/1000*'[1]4403Exp'!AC$266</f>
        <v>5.8365938540000002E-3</v>
      </c>
      <c r="AF6" s="32">
        <f>1/1000*'[1]4403Exp'!AD$266</f>
        <v>4.4110339344000001E-3</v>
      </c>
      <c r="AG6" s="32">
        <f>1/1000*'[1]4403Exp'!AE$266</f>
        <v>5.522485595200001E-3</v>
      </c>
      <c r="AH6" s="32">
        <f>1/1000*'[1]4403Exp'!AF$266</f>
        <v>5.563870163600001E-3</v>
      </c>
      <c r="AI6" s="32">
        <f>1/1000*'[1]4403Exp'!AG$266</f>
        <v>6.1909078373999999E-3</v>
      </c>
      <c r="AJ6" s="32">
        <f>1/1000*'[1]4403Exp'!AH$266</f>
        <v>5.5228721152000004E-3</v>
      </c>
      <c r="AK6" s="32">
        <f>1/1000*'[1]4403Exp'!AI$266</f>
        <v>6.4279807725000013E-3</v>
      </c>
      <c r="AL6" s="32">
        <f>1/1000*'[1]4403Exp'!AJ$266</f>
        <v>6.5054454728000017E-3</v>
      </c>
      <c r="AM6" s="32">
        <f>1/1000*'[1]4403Exp'!AK$266</f>
        <v>5.2746133396000001E-3</v>
      </c>
      <c r="AN6" s="32">
        <f>1/1000*'[1]4403Exp'!AL$266</f>
        <v>4.5639887157000007E-3</v>
      </c>
      <c r="AO6" s="32">
        <f>1/1000*'[1]4403Exp'!AM$266</f>
        <v>4.3497633599999998E-3</v>
      </c>
      <c r="AP6" s="32">
        <f>1/1000*'[1]4403Exp'!AN$266</f>
        <v>4.7804542896000002E-3</v>
      </c>
      <c r="AQ6" s="32">
        <f>1/1000*'[1]4403Exp'!AO$266</f>
        <v>3.8789378427000008E-3</v>
      </c>
      <c r="AR6" s="32">
        <f>1/1000*'[1]4403Exp'!AP$266</f>
        <v>4.4431310520000001E-3</v>
      </c>
      <c r="AS6" s="32">
        <f>1/1000*'[1]4403Exp'!AQ$266</f>
        <v>5.0334852924999998E-3</v>
      </c>
      <c r="AT6" s="32">
        <f>1/1000*'[1]4403Exp'!AR$266</f>
        <v>9.4834487675000013E-3</v>
      </c>
      <c r="AU6" s="32">
        <f>1/1000*'[1]4403Exp'!AS$266</f>
        <v>9.0370261123999991E-3</v>
      </c>
      <c r="AV6" s="32">
        <f>1/1000*'[1]4403Exp'!AT$266</f>
        <v>6.5795871999999999E-4</v>
      </c>
      <c r="AW6" s="32">
        <f>1/1000*'[1]4403Exp'!AU$266</f>
        <v>2.8106019999999998E-4</v>
      </c>
      <c r="AX6" s="32">
        <f>1/1000*'[1]4403Exp'!AV$266</f>
        <v>0</v>
      </c>
      <c r="AY6" s="32">
        <f>1/1000*'[1]4403Exp'!AW$266</f>
        <v>0</v>
      </c>
      <c r="AZ6" s="32">
        <f>1/1000*'[1]4403Exp'!AX$266</f>
        <v>0</v>
      </c>
      <c r="BA6" s="32">
        <f>1/1000*'[1]4403Exp'!AY$266</f>
        <v>0</v>
      </c>
      <c r="BB6" s="32">
        <f>1/1000*'[1]4403Exp'!AZ$266</f>
        <v>0</v>
      </c>
      <c r="BC6" s="32">
        <f>1/1000*'[1]4403Exp'!BA$266</f>
        <v>0</v>
      </c>
      <c r="BD6" s="293"/>
    </row>
    <row r="7" spans="1:56">
      <c r="B7" s="5" t="s">
        <v>126</v>
      </c>
      <c r="C7" s="208">
        <f>1/$A$1*'[1]4403Exp'!B$154</f>
        <v>2.0426E-2</v>
      </c>
      <c r="D7" s="209">
        <f>1/$A$1*'[1]4403Exp'!C$154</f>
        <v>1.8791799999999997E-2</v>
      </c>
      <c r="E7" s="12">
        <f>1/$A$1*'[1]4403Exp'!D$154</f>
        <v>1.4458559999999999E-2</v>
      </c>
      <c r="F7" s="12">
        <f>1/$A$1*'[1]4403Exp'!E$154</f>
        <v>1.9639E-2</v>
      </c>
      <c r="G7" s="12">
        <f>1/$A$1*'[1]4403Exp'!F$154</f>
        <v>1.7130820000000001E-2</v>
      </c>
      <c r="H7" s="12">
        <f>1/$A$1*'[1]4403Exp'!G$154</f>
        <v>1.4237E-2</v>
      </c>
      <c r="I7" s="12">
        <f>1/$A$1*'[1]4403Exp'!H$154</f>
        <v>9.5720000000000006E-3</v>
      </c>
      <c r="J7" s="12">
        <f>1/$A$1*'[1]4403Exp'!I$154</f>
        <v>1.7346239999999999E-2</v>
      </c>
      <c r="K7" s="12">
        <f>1/$A$1*'[1]4403Exp'!J$154</f>
        <v>1.9796999999999999E-2</v>
      </c>
      <c r="L7" s="12">
        <f>1/$A$1*'[1]4403Exp'!K$154</f>
        <v>1.8914259999999999E-2</v>
      </c>
      <c r="M7" s="12">
        <f>1/$A$1*'[1]4403Exp'!L$154</f>
        <v>1.379236E-2</v>
      </c>
      <c r="N7" s="12">
        <f>1/$A$1*'[1]4403Exp'!M$154</f>
        <v>1.1340419999999999E-2</v>
      </c>
      <c r="O7" s="12">
        <f>1/$A$1*'[1]4403Exp'!N$154</f>
        <v>1.9656874999999997E-2</v>
      </c>
      <c r="P7" s="12">
        <f>1/$A$1*'[1]4403Exp'!O$154</f>
        <v>2.1572625454545451E-2</v>
      </c>
      <c r="Q7" s="12">
        <f>1/$A$1*'[1]4403Exp'!P$154</f>
        <v>2.1867663333333329E-2</v>
      </c>
      <c r="R7" s="12">
        <f>1/$A$1*'[1]4403Exp'!Q$154</f>
        <v>2.9824999999999997E-2</v>
      </c>
      <c r="S7" s="12">
        <f>1/$A$1*'[1]4403Exp'!R$154</f>
        <v>5.0881971428571426E-2</v>
      </c>
      <c r="T7" s="12">
        <f>1/$A$1*'[1]4403Exp'!S$154</f>
        <v>5.0524979999999997E-2</v>
      </c>
      <c r="U7" s="12">
        <f>1/$A$1*'[1]4403Exp'!T$154</f>
        <v>1.9048800000000001E-2</v>
      </c>
      <c r="V7" s="12">
        <f>1/$A$1*'[1]4403Exp'!U$154</f>
        <v>0</v>
      </c>
      <c r="W7" s="12">
        <f>1/$A$1*'[1]4403Exp'!V$154</f>
        <v>0</v>
      </c>
      <c r="X7" s="12">
        <f>1/$A$1*'[1]4403Exp'!W$154</f>
        <v>0</v>
      </c>
      <c r="Y7" s="12">
        <f>1/$A$1*'[1]4403Exp'!X$154</f>
        <v>0</v>
      </c>
      <c r="Z7" s="12">
        <f>1/$A$1*'[1]4403Exp'!Y$154</f>
        <v>0</v>
      </c>
      <c r="AA7" s="12">
        <f>1/$A$1*'[1]4403Exp'!Z$154</f>
        <v>0</v>
      </c>
      <c r="AB7" s="12">
        <f>1/$A$1*'[1]4403Exp'!AA$154</f>
        <v>0</v>
      </c>
      <c r="AC7" s="269"/>
      <c r="AD7" s="208">
        <f>1/1000*'[1]4403Exp'!AB$154</f>
        <v>1.575404846874E-3</v>
      </c>
      <c r="AE7" s="209">
        <f>1/1000*'[1]4403Exp'!AC$154</f>
        <v>1.4305785996000001E-3</v>
      </c>
      <c r="AF7" s="12">
        <f>1/1000*'[1]4403Exp'!AD$154</f>
        <v>1.1703492624000002E-3</v>
      </c>
      <c r="AG7" s="12">
        <f>1/1000*'[1]4403Exp'!AE$154</f>
        <v>3.1585751008000001E-3</v>
      </c>
      <c r="AH7" s="12">
        <f>1/1000*'[1]4403Exp'!AF$154</f>
        <v>2.8761804092000002E-3</v>
      </c>
      <c r="AI7" s="12">
        <f>1/1000*'[1]4403Exp'!AG$154</f>
        <v>2.8872687129E-3</v>
      </c>
      <c r="AJ7" s="12">
        <f>1/1000*'[1]4403Exp'!AH$154</f>
        <v>1.7283233552000002E-3</v>
      </c>
      <c r="AK7" s="12">
        <f>1/1000*'[1]4403Exp'!AI$154</f>
        <v>2.3908742535000004E-3</v>
      </c>
      <c r="AL7" s="12">
        <f>1/1000*'[1]4403Exp'!AJ$154</f>
        <v>3.2119565728000008E-3</v>
      </c>
      <c r="AM7" s="12">
        <f>1/1000*'[1]4403Exp'!AK$154</f>
        <v>2.4432293159999999E-3</v>
      </c>
      <c r="AN7" s="12">
        <f>1/1000*'[1]4403Exp'!AL$154</f>
        <v>1.7134235019000002E-3</v>
      </c>
      <c r="AO7" s="12">
        <f>1/1000*'[1]4403Exp'!AM$154</f>
        <v>1.3113837120000001E-3</v>
      </c>
      <c r="AP7" s="12">
        <f>1/1000*'[1]4403Exp'!AN$154</f>
        <v>1.9039875184E-3</v>
      </c>
      <c r="AQ7" s="12">
        <f>1/1000*'[1]4403Exp'!AO$154</f>
        <v>2.2141711332000001E-3</v>
      </c>
      <c r="AR7" s="12">
        <f>1/1000*'[1]4403Exp'!AP$154</f>
        <v>2.3806653575000002E-3</v>
      </c>
      <c r="AS7" s="12">
        <f>1/1000*'[1]4403Exp'!AQ$154</f>
        <v>2.770073117E-3</v>
      </c>
      <c r="AT7" s="12">
        <f>1/1000*'[1]4403Exp'!AR$154</f>
        <v>4.7442608450999997E-3</v>
      </c>
      <c r="AU7" s="12">
        <f>1/1000*'[1]4403Exp'!AS$154</f>
        <v>4.9269515724000004E-3</v>
      </c>
      <c r="AV7" s="12">
        <f>1/1000*'[1]4403Exp'!AT$154</f>
        <v>2.9294114500000003E-4</v>
      </c>
      <c r="AW7" s="12">
        <f>1/1000*'[1]4403Exp'!AU$154</f>
        <v>0</v>
      </c>
      <c r="AX7" s="12">
        <f>1/1000*'[1]4403Exp'!AV$154</f>
        <v>0</v>
      </c>
      <c r="AY7" s="12">
        <f>1/1000*'[1]4403Exp'!AW$154</f>
        <v>0</v>
      </c>
      <c r="AZ7" s="12">
        <f>1/1000*'[1]4403Exp'!AX$154</f>
        <v>0</v>
      </c>
      <c r="BA7" s="12">
        <f>1/1000*'[1]4403Exp'!AY$154</f>
        <v>0</v>
      </c>
      <c r="BB7" s="12">
        <f>1/1000*'[1]4403Exp'!AZ$154</f>
        <v>0</v>
      </c>
      <c r="BC7" s="12">
        <f>1/1000*'[1]4403Exp'!BA$154</f>
        <v>0</v>
      </c>
      <c r="BD7" s="293"/>
    </row>
    <row r="8" spans="1:56">
      <c r="B8" s="5" t="s">
        <v>127</v>
      </c>
      <c r="C8" s="208">
        <f>1/$A$1*'[1]4403Exp'!B$237</f>
        <v>1.4791660000000002E-2</v>
      </c>
      <c r="D8" s="209">
        <f>1/$A$1*'[1]4403Exp'!C$237</f>
        <v>1.6191440000000001E-2</v>
      </c>
      <c r="E8" s="12">
        <f>1/$A$1*'[1]4403Exp'!D$237</f>
        <v>1.3131159999999999E-2</v>
      </c>
      <c r="F8" s="12">
        <f>1/$A$1*'[1]4403Exp'!E$237</f>
        <v>1.0511E-2</v>
      </c>
      <c r="G8" s="12">
        <f>1/$A$1*'[1]4403Exp'!F$237</f>
        <v>1.0244819999999998E-2</v>
      </c>
      <c r="H8" s="12">
        <f>1/$A$1*'[1]4403Exp'!G$237</f>
        <v>8.7669799999999989E-3</v>
      </c>
      <c r="I8" s="12">
        <f>1/$A$1*'[1]4403Exp'!H$237</f>
        <v>1.2347159999999999E-2</v>
      </c>
      <c r="J8" s="12">
        <f>1/$A$1*'[1]4403Exp'!I$237</f>
        <v>1.062098E-2</v>
      </c>
      <c r="K8" s="12">
        <f>1/$A$1*'[1]4403Exp'!J$237</f>
        <v>1.1187619999999999E-2</v>
      </c>
      <c r="L8" s="12">
        <f>1/$A$1*'[1]4403Exp'!K$237</f>
        <v>1.012914E-2</v>
      </c>
      <c r="M8" s="12">
        <f>1/$A$1*'[1]4403Exp'!L$237</f>
        <v>7.8729999999999998E-3</v>
      </c>
      <c r="N8" s="12">
        <f>1/$A$1*'[1]4403Exp'!M$237</f>
        <v>1.1146459999999997E-2</v>
      </c>
      <c r="O8" s="12">
        <f>1/$A$1*'[1]4403Exp'!N$237</f>
        <v>9.4494999999999996E-3</v>
      </c>
      <c r="P8" s="12">
        <f>1/$A$1*'[1]4403Exp'!O$237</f>
        <v>6.1370000000000001E-3</v>
      </c>
      <c r="Q8" s="12">
        <f>1/$A$1*'[1]4403Exp'!P$237</f>
        <v>6.1259999999999995E-3</v>
      </c>
      <c r="R8" s="12">
        <f>1/$A$1*'[1]4403Exp'!Q$237</f>
        <v>4.2635399999999997E-3</v>
      </c>
      <c r="S8" s="12">
        <f>1/$A$1*'[1]4403Exp'!R$237</f>
        <v>6.77876E-3</v>
      </c>
      <c r="T8" s="12">
        <f>1/$A$1*'[1]4403Exp'!S$237</f>
        <v>2.0469999999999998E-3</v>
      </c>
      <c r="U8" s="12">
        <f>1/$A$1*'[1]4403Exp'!T$237</f>
        <v>5.4469999999999996E-3</v>
      </c>
      <c r="V8" s="12">
        <f>1/$A$1*'[1]4403Exp'!U$237</f>
        <v>0</v>
      </c>
      <c r="W8" s="12">
        <f>1/$A$1*'[1]4403Exp'!V$237</f>
        <v>0</v>
      </c>
      <c r="X8" s="12">
        <f>1/$A$1*'[1]4403Exp'!W$237</f>
        <v>0</v>
      </c>
      <c r="Y8" s="12">
        <f>1/$A$1*'[1]4403Exp'!X$237</f>
        <v>0</v>
      </c>
      <c r="Z8" s="12">
        <f>1/$A$1*'[1]4403Exp'!Y$237</f>
        <v>0</v>
      </c>
      <c r="AA8" s="12">
        <f>1/$A$1*'[1]4403Exp'!Z$237</f>
        <v>0</v>
      </c>
      <c r="AB8" s="12">
        <f>1/$A$1*'[1]4403Exp'!AA$237</f>
        <v>0</v>
      </c>
      <c r="AC8" s="269"/>
      <c r="AD8" s="208">
        <f>1/1000*'[1]4403Exp'!AB$237</f>
        <v>2.293837218924E-3</v>
      </c>
      <c r="AE8" s="209">
        <f>1/1000*'[1]4403Exp'!AC$237</f>
        <v>2.1645729531999999E-3</v>
      </c>
      <c r="AF8" s="12">
        <f>1/1000*'[1]4403Exp'!AD$237</f>
        <v>1.938026112E-3</v>
      </c>
      <c r="AG8" s="12">
        <f>1/1000*'[1]4403Exp'!AE$237</f>
        <v>1.7876975760000001E-3</v>
      </c>
      <c r="AH8" s="12">
        <f>1/1000*'[1]4403Exp'!AF$237</f>
        <v>2.1069638443E-3</v>
      </c>
      <c r="AI8" s="12">
        <f>1/1000*'[1]4403Exp'!AG$237</f>
        <v>2.3497640165999999E-3</v>
      </c>
      <c r="AJ8" s="12">
        <f>1/1000*'[1]4403Exp'!AH$237</f>
        <v>3.1214781020000005E-3</v>
      </c>
      <c r="AK8" s="12">
        <f>1/1000*'[1]4403Exp'!AI$237</f>
        <v>3.0528380880000001E-3</v>
      </c>
      <c r="AL8" s="12">
        <f>1/1000*'[1]4403Exp'!AJ$237</f>
        <v>2.7800208536000004E-3</v>
      </c>
      <c r="AM8" s="12">
        <f>1/1000*'[1]4403Exp'!AK$237</f>
        <v>2.0449999680000001E-3</v>
      </c>
      <c r="AN8" s="12">
        <f>1/1000*'[1]4403Exp'!AL$237</f>
        <v>1.9359250128E-3</v>
      </c>
      <c r="AO8" s="12">
        <f>1/1000*'[1]4403Exp'!AM$237</f>
        <v>2.196807072E-3</v>
      </c>
      <c r="AP8" s="12">
        <f>1/1000*'[1]4403Exp'!AN$237</f>
        <v>2.4838318911999998E-3</v>
      </c>
      <c r="AQ8" s="12">
        <f>1/1000*'[1]4403Exp'!AO$237</f>
        <v>1.4436407157000001E-3</v>
      </c>
      <c r="AR8" s="12">
        <f>1/1000*'[1]4403Exp'!AP$237</f>
        <v>1.4659745085E-3</v>
      </c>
      <c r="AS8" s="12">
        <f>1/1000*'[1]4403Exp'!AQ$237</f>
        <v>8.5121394749999987E-4</v>
      </c>
      <c r="AT8" s="12">
        <f>1/1000*'[1]4403Exp'!AR$237</f>
        <v>1.1330660091000001E-3</v>
      </c>
      <c r="AU8" s="12">
        <f>1/1000*'[1]4403Exp'!AS$237</f>
        <v>6.5361956660000002E-4</v>
      </c>
      <c r="AV8" s="12">
        <f>1/1000*'[1]4403Exp'!AT$237</f>
        <v>1.2904787E-5</v>
      </c>
      <c r="AW8" s="12">
        <f>1/1000*'[1]4403Exp'!AU$237</f>
        <v>0</v>
      </c>
      <c r="AX8" s="12">
        <f>1/1000*'[1]4403Exp'!AV$237</f>
        <v>0</v>
      </c>
      <c r="AY8" s="12">
        <f>1/1000*'[1]4403Exp'!AW$237</f>
        <v>0</v>
      </c>
      <c r="AZ8" s="12">
        <f>1/1000*'[1]4403Exp'!AX$237</f>
        <v>0</v>
      </c>
      <c r="BA8" s="12">
        <f>1/1000*'[1]4403Exp'!AY$237</f>
        <v>0</v>
      </c>
      <c r="BB8" s="12">
        <f>1/1000*'[1]4403Exp'!AZ$237</f>
        <v>0</v>
      </c>
      <c r="BC8" s="12">
        <f>1/1000*'[1]4403Exp'!BA$237</f>
        <v>0</v>
      </c>
      <c r="BD8" s="293"/>
    </row>
    <row r="9" spans="1:56">
      <c r="B9" s="8" t="s">
        <v>19</v>
      </c>
      <c r="C9" s="334">
        <f t="shared" ref="C9:AB9" si="2">SUM(C6:C6)-SUM(C7:C8)</f>
        <v>1.1703640000000001E-2</v>
      </c>
      <c r="D9" s="335">
        <f t="shared" si="2"/>
        <v>2.6014099999999998E-2</v>
      </c>
      <c r="E9" s="271">
        <f t="shared" si="2"/>
        <v>7.3037999999999992E-3</v>
      </c>
      <c r="F9" s="271">
        <f t="shared" si="2"/>
        <v>2.2486799999999994E-3</v>
      </c>
      <c r="G9" s="271">
        <f t="shared" si="2"/>
        <v>3.7602799999999978E-3</v>
      </c>
      <c r="H9" s="271">
        <f t="shared" si="2"/>
        <v>3.6002800000000008E-3</v>
      </c>
      <c r="I9" s="271">
        <f t="shared" si="2"/>
        <v>2.2952400000000005E-3</v>
      </c>
      <c r="J9" s="271">
        <f t="shared" si="2"/>
        <v>2.5780000000000004E-3</v>
      </c>
      <c r="K9" s="271">
        <f t="shared" si="2"/>
        <v>1.1936400000000028E-3</v>
      </c>
      <c r="L9" s="271">
        <f t="shared" si="2"/>
        <v>3.3951399999999979E-3</v>
      </c>
      <c r="M9" s="271">
        <f t="shared" si="2"/>
        <v>2.7984999999999989E-3</v>
      </c>
      <c r="N9" s="271">
        <f t="shared" si="2"/>
        <v>1.9054000000000015E-3</v>
      </c>
      <c r="O9" s="271">
        <f t="shared" si="2"/>
        <v>1.2173293939393946E-3</v>
      </c>
      <c r="P9" s="271">
        <f t="shared" si="2"/>
        <v>6.0281714285714133E-4</v>
      </c>
      <c r="Q9" s="271">
        <f t="shared" si="2"/>
        <v>2.3421599999999959E-3</v>
      </c>
      <c r="R9" s="271">
        <f t="shared" si="2"/>
        <v>6.1825199999999969E-3</v>
      </c>
      <c r="S9" s="271">
        <f t="shared" si="2"/>
        <v>1.7051619999999997E-2</v>
      </c>
      <c r="T9" s="271">
        <f t="shared" si="2"/>
        <v>1.6479903333333344E-2</v>
      </c>
      <c r="U9" s="271">
        <f t="shared" si="2"/>
        <v>1.0777279999999997E-2</v>
      </c>
      <c r="V9" s="271">
        <f t="shared" si="2"/>
        <v>4.0659999999999996E-4</v>
      </c>
      <c r="W9" s="271">
        <f t="shared" si="2"/>
        <v>4.0659999999999996E-4</v>
      </c>
      <c r="X9" s="271">
        <f t="shared" si="2"/>
        <v>4.0659999999999996E-4</v>
      </c>
      <c r="Y9" s="271">
        <f t="shared" si="2"/>
        <v>4.0659999999999996E-4</v>
      </c>
      <c r="Z9" s="271">
        <f t="shared" si="2"/>
        <v>4.0659999999999996E-4</v>
      </c>
      <c r="AA9" s="271">
        <f t="shared" si="2"/>
        <v>4.0659999999999996E-4</v>
      </c>
      <c r="AB9" s="271">
        <f t="shared" si="2"/>
        <v>4.0659999999999996E-4</v>
      </c>
      <c r="AC9" s="269"/>
      <c r="AD9" s="340">
        <f t="shared" ref="AD9:BC9" si="3">SUM(AD6:AD6)-SUM(AD7:AD8)</f>
        <v>2.4811339283549996E-3</v>
      </c>
      <c r="AE9" s="211">
        <f t="shared" si="3"/>
        <v>2.2414423012000004E-3</v>
      </c>
      <c r="AF9" s="273">
        <f t="shared" si="3"/>
        <v>1.3026585599999999E-3</v>
      </c>
      <c r="AG9" s="273">
        <f t="shared" si="3"/>
        <v>5.7621291840000057E-4</v>
      </c>
      <c r="AH9" s="273">
        <f t="shared" si="3"/>
        <v>5.8072591010000039E-4</v>
      </c>
      <c r="AI9" s="273">
        <f t="shared" si="3"/>
        <v>9.5387510790000043E-4</v>
      </c>
      <c r="AJ9" s="273">
        <f t="shared" si="3"/>
        <v>6.7307065799999954E-4</v>
      </c>
      <c r="AK9" s="273">
        <f t="shared" si="3"/>
        <v>9.8426843100000126E-4</v>
      </c>
      <c r="AL9" s="273">
        <f t="shared" si="3"/>
        <v>5.1346804640000059E-4</v>
      </c>
      <c r="AM9" s="273">
        <f t="shared" si="3"/>
        <v>7.8638405559999965E-4</v>
      </c>
      <c r="AN9" s="273">
        <f t="shared" si="3"/>
        <v>9.1464020100000048E-4</v>
      </c>
      <c r="AO9" s="273">
        <f t="shared" si="3"/>
        <v>8.4157257599999993E-4</v>
      </c>
      <c r="AP9" s="273">
        <f t="shared" si="3"/>
        <v>3.9263488000000017E-4</v>
      </c>
      <c r="AQ9" s="273">
        <f t="shared" si="3"/>
        <v>2.2112599380000059E-4</v>
      </c>
      <c r="AR9" s="273">
        <f t="shared" si="3"/>
        <v>5.964911859999999E-4</v>
      </c>
      <c r="AS9" s="273">
        <f t="shared" si="3"/>
        <v>1.4121982279999999E-3</v>
      </c>
      <c r="AT9" s="273">
        <f t="shared" si="3"/>
        <v>3.6061219133000019E-3</v>
      </c>
      <c r="AU9" s="273">
        <f t="shared" si="3"/>
        <v>3.4564549733999989E-3</v>
      </c>
      <c r="AV9" s="273">
        <f t="shared" si="3"/>
        <v>3.5211278799999996E-4</v>
      </c>
      <c r="AW9" s="273">
        <f t="shared" si="3"/>
        <v>2.8106019999999998E-4</v>
      </c>
      <c r="AX9" s="273">
        <f t="shared" si="3"/>
        <v>0</v>
      </c>
      <c r="AY9" s="273">
        <f t="shared" si="3"/>
        <v>0</v>
      </c>
      <c r="AZ9" s="273">
        <f t="shared" si="3"/>
        <v>0</v>
      </c>
      <c r="BA9" s="273">
        <f t="shared" si="3"/>
        <v>0</v>
      </c>
      <c r="BB9" s="273">
        <f t="shared" si="3"/>
        <v>0</v>
      </c>
      <c r="BC9" s="273">
        <f t="shared" si="3"/>
        <v>0</v>
      </c>
      <c r="BD9" s="293"/>
    </row>
    <row r="10" spans="1:56" ht="17.149999999999999" customHeight="1">
      <c r="B10" s="151" t="s">
        <v>156</v>
      </c>
      <c r="C10" s="216">
        <f>1/$A$1*'[1]4403Exp'!B$268</f>
        <v>1.9407599999999995E-3</v>
      </c>
      <c r="D10" s="217">
        <f>1/$A$1*'[1]4403Exp'!C$268</f>
        <v>2.1802719999999994E-2</v>
      </c>
      <c r="E10" s="131">
        <f>1/$A$1*'[1]4403Exp'!D$268</f>
        <v>7.1559999999999994E-4</v>
      </c>
      <c r="F10" s="131">
        <f>1/$A$1*'[1]4403Exp'!E$268</f>
        <v>2.2431999999999999E-4</v>
      </c>
      <c r="G10" s="131">
        <f>1/$A$1*'[1]4403Exp'!F$268</f>
        <v>4.0595666666666666E-4</v>
      </c>
      <c r="H10" s="131">
        <f>1/$A$1*'[1]4403Exp'!G$268</f>
        <v>2.4599999999999996E-4</v>
      </c>
      <c r="I10" s="131">
        <f>1/$A$1*'[1]4403Exp'!H$268</f>
        <v>8.911716666666666E-4</v>
      </c>
      <c r="J10" s="131">
        <f>1/$A$1*'[1]4403Exp'!I$268</f>
        <v>2.341E-4</v>
      </c>
      <c r="K10" s="131">
        <f>1/$A$1*'[1]4403Exp'!J$268</f>
        <v>3.5401999999999997E-4</v>
      </c>
      <c r="L10" s="131">
        <f>1/$A$1*'[1]4403Exp'!K$268</f>
        <v>1.102E-4</v>
      </c>
      <c r="M10" s="131">
        <f>1/$A$1*'[1]4403Exp'!L$268</f>
        <v>9.1139999999999998E-5</v>
      </c>
      <c r="N10" s="131">
        <f>1/$A$1*'[1]4403Exp'!M$268</f>
        <v>2.8015384615384614E-5</v>
      </c>
      <c r="O10" s="131">
        <f>1/$A$1*'[1]4403Exp'!N$268</f>
        <v>1.5299999999999999E-5</v>
      </c>
      <c r="P10" s="131">
        <f>1/$A$1*'[1]4403Exp'!O$268</f>
        <v>6.5068181818181815E-4</v>
      </c>
      <c r="Q10" s="131">
        <f>1/$A$1*'[1]4403Exp'!P$268</f>
        <v>6.8601999999999997E-4</v>
      </c>
      <c r="R10" s="131">
        <f>1/$A$1*'[1]4403Exp'!Q$268</f>
        <v>5.4381999999999998E-4</v>
      </c>
      <c r="S10" s="131">
        <f>1/$A$1*'[1]4403Exp'!R$268</f>
        <v>2.4154380952380952E-4</v>
      </c>
      <c r="T10" s="131">
        <f>1/$A$1*'[1]4403Exp'!S$268</f>
        <v>5.2340285714285709E-4</v>
      </c>
      <c r="U10" s="131">
        <f>1/$A$1*'[1]4403Exp'!T$268</f>
        <v>2.8729142857142852E-4</v>
      </c>
      <c r="V10" s="131">
        <f>1/$A$1*'[1]4403Exp'!U$268</f>
        <v>7.8579999999999983E-5</v>
      </c>
      <c r="W10" s="131">
        <f>1/$A$1*'[1]4403Exp'!V$268</f>
        <v>7.8579999999999983E-5</v>
      </c>
      <c r="X10" s="131">
        <f>1/$A$1*'[1]4403Exp'!W$268</f>
        <v>7.8579999999999983E-5</v>
      </c>
      <c r="Y10" s="131">
        <f>1/$A$1*'[1]4403Exp'!X$268</f>
        <v>7.8579999999999983E-5</v>
      </c>
      <c r="Z10" s="131">
        <f>1/$A$1*'[1]4403Exp'!Y$268</f>
        <v>7.8579999999999983E-5</v>
      </c>
      <c r="AA10" s="131">
        <f>1/$A$1*'[1]4403Exp'!Z$268</f>
        <v>7.8579999999999983E-5</v>
      </c>
      <c r="AB10" s="131">
        <f>1/$A$1*'[1]4403Exp'!AA$268</f>
        <v>7.8579999999999983E-5</v>
      </c>
      <c r="AC10" s="269"/>
      <c r="AD10" s="216">
        <f>1/1000*'[1]4403Exp'!AB$268</f>
        <v>5.7122508488399997E-4</v>
      </c>
      <c r="AE10" s="217">
        <f>1/1000*'[1]4403Exp'!AC$268</f>
        <v>1.6618547611999999E-3</v>
      </c>
      <c r="AF10" s="131">
        <f>1/1000*'[1]4403Exp'!AD$268</f>
        <v>4.4742198720000001E-4</v>
      </c>
      <c r="AG10" s="131">
        <f>1/1000*'[1]4403Exp'!AE$268</f>
        <v>6.1123373920000002E-4</v>
      </c>
      <c r="AH10" s="131">
        <f>1/1000*'[1]4403Exp'!AF$268</f>
        <v>2.3483339320000003E-4</v>
      </c>
      <c r="AI10" s="131">
        <f>1/1000*'[1]4403Exp'!AG$268</f>
        <v>2.3231576940000001E-4</v>
      </c>
      <c r="AJ10" s="131">
        <f>1/1000*'[1]4403Exp'!AH$268</f>
        <v>9.0023004320000013E-4</v>
      </c>
      <c r="AK10" s="131">
        <f>1/1000*'[1]4403Exp'!AI$268</f>
        <v>7.0729312200000006E-4</v>
      </c>
      <c r="AL10" s="131">
        <f>1/1000*'[1]4403Exp'!AJ$268</f>
        <v>3.2281853800000007E-4</v>
      </c>
      <c r="AM10" s="131">
        <f>1/1000*'[1]4403Exp'!AK$268</f>
        <v>1.3892068520000002E-4</v>
      </c>
      <c r="AN10" s="131">
        <f>1/1000*'[1]4403Exp'!AL$268</f>
        <v>6.0707780100000005E-5</v>
      </c>
      <c r="AO10" s="131">
        <f>1/1000*'[1]4403Exp'!AM$268</f>
        <v>2.069208E-5</v>
      </c>
      <c r="AP10" s="131">
        <f>1/1000*'[1]4403Exp'!AN$268</f>
        <v>1.09220848E-4</v>
      </c>
      <c r="AQ10" s="131">
        <f>1/1000*'[1]4403Exp'!AO$268</f>
        <v>4.8971296919999999E-4</v>
      </c>
      <c r="AR10" s="131">
        <f>1/1000*'[1]4403Exp'!AP$268</f>
        <v>4.8111627500000001E-4</v>
      </c>
      <c r="AS10" s="131">
        <f>1/1000*'[1]4403Exp'!AQ$268</f>
        <v>3.6391267150000001E-4</v>
      </c>
      <c r="AT10" s="131">
        <f>1/1000*'[1]4403Exp'!AR$268</f>
        <v>2.7976565429999999E-4</v>
      </c>
      <c r="AU10" s="131">
        <f>1/1000*'[1]4403Exp'!AS$268</f>
        <v>4.0448343650000001E-4</v>
      </c>
      <c r="AV10" s="131">
        <f>1/1000*'[1]4403Exp'!AT$268</f>
        <v>5.9424495099999995E-4</v>
      </c>
      <c r="AW10" s="131">
        <f>1/1000*'[1]4403Exp'!AU$268</f>
        <v>7.8685436250000001E-5</v>
      </c>
      <c r="AX10" s="131">
        <f>1/1000*'[1]4403Exp'!AV$268</f>
        <v>0</v>
      </c>
      <c r="AY10" s="131">
        <f>1/1000*'[1]4403Exp'!AW$268</f>
        <v>0</v>
      </c>
      <c r="AZ10" s="131">
        <f>1/1000*'[1]4403Exp'!AX$268</f>
        <v>0</v>
      </c>
      <c r="BA10" s="131">
        <f>1/1000*'[1]4403Exp'!AY$268</f>
        <v>0</v>
      </c>
      <c r="BB10" s="131">
        <f>1/1000*'[1]4403Exp'!AZ$268</f>
        <v>0</v>
      </c>
      <c r="BC10" s="131">
        <f>1/1000*'[1]4403Exp'!BA$268</f>
        <v>0</v>
      </c>
      <c r="BD10" s="293"/>
    </row>
    <row r="11" spans="1:56" ht="17.149999999999999" customHeight="1">
      <c r="B11" s="17" t="s">
        <v>152</v>
      </c>
      <c r="C11" s="214">
        <f>1/$A$1*'[1]4403Exp'!B$269</f>
        <v>3.9280000000000001E-4</v>
      </c>
      <c r="D11" s="215">
        <f>1/$A$1*'[1]4403Exp'!C$269</f>
        <v>9.1859999999999978E-5</v>
      </c>
      <c r="E11" s="59">
        <f>1/$A$1*'[1]4403Exp'!D$269</f>
        <v>0</v>
      </c>
      <c r="F11" s="59">
        <f>1/$A$1*'[1]4403Exp'!E$269</f>
        <v>6.3999999999999997E-5</v>
      </c>
      <c r="G11" s="59">
        <f>1/$A$1*'[1]4403Exp'!F$269</f>
        <v>2.0999999999999999E-5</v>
      </c>
      <c r="H11" s="59">
        <f>1/$A$1*'[1]4403Exp'!G$269</f>
        <v>1.6239999999999997E-5</v>
      </c>
      <c r="I11" s="59">
        <f>1/$A$1*'[1]4403Exp'!H$269</f>
        <v>4.2827999999999996E-4</v>
      </c>
      <c r="J11" s="59">
        <f>1/$A$1*'[1]4403Exp'!I$269</f>
        <v>3.1922E-4</v>
      </c>
      <c r="K11" s="59">
        <f>1/$A$1*'[1]4403Exp'!J$269</f>
        <v>1.2319999999999997E-5</v>
      </c>
      <c r="L11" s="59">
        <f>1/$A$1*'[1]4403Exp'!K$269</f>
        <v>0</v>
      </c>
      <c r="M11" s="59">
        <f>1/$A$1*'[1]4403Exp'!L$269</f>
        <v>9.3749999999999992E-6</v>
      </c>
      <c r="N11" s="59">
        <f>1/$A$1*'[1]4403Exp'!M$269</f>
        <v>0</v>
      </c>
      <c r="O11" s="59">
        <f>1/$A$1*'[1]4403Exp'!N$269</f>
        <v>0</v>
      </c>
      <c r="P11" s="59">
        <f>1/$A$1*'[1]4403Exp'!O$269</f>
        <v>5.6363636363636352E-6</v>
      </c>
      <c r="Q11" s="59">
        <f>1/$A$1*'[1]4403Exp'!P$269</f>
        <v>0</v>
      </c>
      <c r="R11" s="59">
        <f>1/$A$1*'[1]4403Exp'!Q$269</f>
        <v>1.9999999999999999E-7</v>
      </c>
      <c r="S11" s="59">
        <f>1/$A$1*'[1]4403Exp'!R$269</f>
        <v>0</v>
      </c>
      <c r="T11" s="59">
        <f>1/$A$1*'[1]4403Exp'!S$269</f>
        <v>0</v>
      </c>
      <c r="U11" s="59">
        <f>1/$A$1*'[1]4403Exp'!T$269</f>
        <v>0</v>
      </c>
      <c r="V11" s="59">
        <f>1/$A$1*'[1]4403Exp'!U$269</f>
        <v>0</v>
      </c>
      <c r="W11" s="59">
        <f>1/$A$1*'[1]4403Exp'!V$269</f>
        <v>0</v>
      </c>
      <c r="X11" s="59">
        <f>1/$A$1*'[1]4403Exp'!W$269</f>
        <v>0</v>
      </c>
      <c r="Y11" s="59">
        <f>1/$A$1*'[1]4403Exp'!X$269</f>
        <v>0</v>
      </c>
      <c r="Z11" s="59">
        <f>1/$A$1*'[1]4403Exp'!Y$269</f>
        <v>0</v>
      </c>
      <c r="AA11" s="59">
        <f>1/$A$1*'[1]4403Exp'!Z$269</f>
        <v>0</v>
      </c>
      <c r="AB11" s="59">
        <f>1/$A$1*'[1]4403Exp'!AA$269</f>
        <v>0</v>
      </c>
      <c r="AC11" s="269"/>
      <c r="AD11" s="214">
        <f>1/1000*'[1]4403Exp'!AB$269</f>
        <v>2.1019769376600002E-4</v>
      </c>
      <c r="AE11" s="215">
        <f>1/1000*'[1]4403Exp'!AC$269</f>
        <v>2.5090950479999998E-4</v>
      </c>
      <c r="AF11" s="59">
        <f>1/1000*'[1]4403Exp'!AD$269</f>
        <v>0</v>
      </c>
      <c r="AG11" s="59">
        <f>1/1000*'[1]4403Exp'!AE$269</f>
        <v>7.7487200000000013E-5</v>
      </c>
      <c r="AH11" s="59">
        <f>1/1000*'[1]4403Exp'!AF$269</f>
        <v>2.8143237500000001E-5</v>
      </c>
      <c r="AI11" s="59">
        <f>1/1000*'[1]4403Exp'!AG$269</f>
        <v>6.7968915300000002E-5</v>
      </c>
      <c r="AJ11" s="59">
        <f>1/1000*'[1]4403Exp'!AH$269</f>
        <v>1.3346651320000002E-4</v>
      </c>
      <c r="AK11" s="59">
        <f>1/1000*'[1]4403Exp'!AI$269</f>
        <v>1.575896835E-4</v>
      </c>
      <c r="AL11" s="59">
        <f>1/1000*'[1]4403Exp'!AJ$269</f>
        <v>1.0257653360000002E-4</v>
      </c>
      <c r="AM11" s="59">
        <f>1/1000*'[1]4403Exp'!AK$269</f>
        <v>0</v>
      </c>
      <c r="AN11" s="59">
        <f>1/1000*'[1]4403Exp'!AL$269</f>
        <v>9.942749999999999E-7</v>
      </c>
      <c r="AO11" s="59">
        <f>1/1000*'[1]4403Exp'!AM$269</f>
        <v>0</v>
      </c>
      <c r="AP11" s="59">
        <f>1/1000*'[1]4403Exp'!AN$269</f>
        <v>0</v>
      </c>
      <c r="AQ11" s="59">
        <f>1/1000*'[1]4403Exp'!AO$269</f>
        <v>4.4021202600000006E-5</v>
      </c>
      <c r="AR11" s="59">
        <f>1/1000*'[1]4403Exp'!AP$269</f>
        <v>0</v>
      </c>
      <c r="AS11" s="59">
        <f>1/1000*'[1]4403Exp'!AQ$269</f>
        <v>1.1094999999999999E-8</v>
      </c>
      <c r="AT11" s="59">
        <f>1/1000*'[1]4403Exp'!AR$269</f>
        <v>0</v>
      </c>
      <c r="AU11" s="59">
        <f>1/1000*'[1]4403Exp'!AS$269</f>
        <v>0</v>
      </c>
      <c r="AV11" s="59">
        <f>1/1000*'[1]4403Exp'!AT$269</f>
        <v>4.8220466200000003E-4</v>
      </c>
      <c r="AW11" s="59">
        <f>1/1000*'[1]4403Exp'!AU$269</f>
        <v>0</v>
      </c>
      <c r="AX11" s="59">
        <f>1/1000*'[1]4403Exp'!AV$269</f>
        <v>0</v>
      </c>
      <c r="AY11" s="59">
        <f>1/1000*'[1]4403Exp'!AW$269</f>
        <v>0</v>
      </c>
      <c r="AZ11" s="59">
        <f>1/1000*'[1]4403Exp'!AX$269</f>
        <v>0</v>
      </c>
      <c r="BA11" s="59">
        <f>1/1000*'[1]4403Exp'!AY$269</f>
        <v>0</v>
      </c>
      <c r="BB11" s="59">
        <f>1/1000*'[1]4403Exp'!AZ$269</f>
        <v>0</v>
      </c>
      <c r="BC11" s="59">
        <f>1/1000*'[1]4403Exp'!BA$269</f>
        <v>0</v>
      </c>
      <c r="BD11" s="293"/>
    </row>
    <row r="12" spans="1:56" ht="17.149999999999999" customHeight="1">
      <c r="B12" s="14" t="s">
        <v>133</v>
      </c>
      <c r="C12" s="206">
        <f>1/$A$1*'[1]4403Exp'!B$267</f>
        <v>0.30265937999999998</v>
      </c>
      <c r="D12" s="207">
        <f>1/$A$1*'[1]4403Exp'!C$267</f>
        <v>0.19292271999999994</v>
      </c>
      <c r="E12" s="28">
        <f>1/$A$1*'[1]4403Exp'!D$267</f>
        <v>0.1303947</v>
      </c>
      <c r="F12" s="28">
        <f>1/$A$1*'[1]4403Exp'!E$267</f>
        <v>2.7270699999999998E-2</v>
      </c>
      <c r="G12" s="28">
        <f>1/$A$1*'[1]4403Exp'!F$267</f>
        <v>2.3294440000000003E-2</v>
      </c>
      <c r="H12" s="28">
        <f>1/$A$1*'[1]4403Exp'!G$267</f>
        <v>3.2535459999999995E-2</v>
      </c>
      <c r="I12" s="28">
        <f>1/$A$1*'[1]4403Exp'!H$267</f>
        <v>3.9005640000000001E-2</v>
      </c>
      <c r="J12" s="28">
        <f>1/$A$1*'[1]4403Exp'!I$267</f>
        <v>9.3955079999999982E-2</v>
      </c>
      <c r="K12" s="28">
        <f>1/$A$1*'[1]4403Exp'!J$267</f>
        <v>8.4823219999999991E-2</v>
      </c>
      <c r="L12" s="28">
        <f>1/$A$1*'[1]4403Exp'!K$267</f>
        <v>0.18347019999999994</v>
      </c>
      <c r="M12" s="28">
        <f>1/$A$1*'[1]4403Exp'!L$267</f>
        <v>0.20984330333333331</v>
      </c>
      <c r="N12" s="28">
        <f>1/$A$1*'[1]4403Exp'!M$267</f>
        <v>0.41376601999999996</v>
      </c>
      <c r="O12" s="28">
        <f>1/$A$1*'[1]4403Exp'!N$267</f>
        <v>0.30422437999999996</v>
      </c>
      <c r="P12" s="28">
        <f>1/$A$1*'[1]4403Exp'!O$267</f>
        <v>0.53352772571428575</v>
      </c>
      <c r="Q12" s="28">
        <f>1/$A$1*'[1]4403Exp'!P$267</f>
        <v>0.54911734000000001</v>
      </c>
      <c r="R12" s="28">
        <f>1/$A$1*'[1]4403Exp'!Q$267</f>
        <v>0.47977256000000007</v>
      </c>
      <c r="S12" s="28">
        <f>1/$A$1*'[1]4403Exp'!R$267</f>
        <v>0.32765067999999997</v>
      </c>
      <c r="T12" s="28">
        <f>1/$A$1*'[1]4403Exp'!S$267</f>
        <v>0.39271075999999999</v>
      </c>
      <c r="U12" s="28">
        <f>1/$A$1*'[1]4403Exp'!T$267</f>
        <v>0.49185413333333328</v>
      </c>
      <c r="V12" s="28">
        <f>1/$A$1*'[1]4403Exp'!U$267</f>
        <v>9.7779999999999989E-5</v>
      </c>
      <c r="W12" s="28">
        <f>1/$A$1*'[1]4403Exp'!V$267</f>
        <v>9.7779999999999989E-5</v>
      </c>
      <c r="X12" s="28">
        <f>1/$A$1*'[1]4403Exp'!W$267</f>
        <v>9.7779999999999989E-5</v>
      </c>
      <c r="Y12" s="28">
        <f>1/$A$1*'[1]4403Exp'!X$267</f>
        <v>9.7779999999999989E-5</v>
      </c>
      <c r="Z12" s="28">
        <f>1/$A$1*'[1]4403Exp'!Y$267</f>
        <v>9.7779999999999989E-5</v>
      </c>
      <c r="AA12" s="28">
        <f>1/$A$1*'[1]4403Exp'!Z$267</f>
        <v>9.7779999999999989E-5</v>
      </c>
      <c r="AB12" s="28">
        <f>1/$A$1*'[1]4403Exp'!AA$267</f>
        <v>9.7779999999999989E-5</v>
      </c>
      <c r="AC12" s="269"/>
      <c r="AD12" s="206">
        <f>1/1000*'[1]4403Exp'!AB$267</f>
        <v>7.9002423874092009E-2</v>
      </c>
      <c r="AE12" s="207">
        <f>1/1000*'[1]4403Exp'!AC$267</f>
        <v>3.514920749319999E-2</v>
      </c>
      <c r="AF12" s="28">
        <f>1/1000*'[1]4403Exp'!AD$267</f>
        <v>2.0114421177599998E-2</v>
      </c>
      <c r="AG12" s="28">
        <f>1/1000*'[1]4403Exp'!AE$267</f>
        <v>7.8511139616000009E-3</v>
      </c>
      <c r="AH12" s="28">
        <f>1/1000*'[1]4403Exp'!AF$267</f>
        <v>7.1402994627999998E-3</v>
      </c>
      <c r="AI12" s="28">
        <f>1/1000*'[1]4403Exp'!AG$267</f>
        <v>7.0876128180000003E-3</v>
      </c>
      <c r="AJ12" s="28">
        <f>1/1000*'[1]4403Exp'!AH$267</f>
        <v>6.7009250035999987E-3</v>
      </c>
      <c r="AK12" s="28">
        <f>1/1000*'[1]4403Exp'!AI$267</f>
        <v>1.6365565355E-2</v>
      </c>
      <c r="AL12" s="28">
        <f>1/1000*'[1]4403Exp'!AJ$267</f>
        <v>1.5222112256800003E-2</v>
      </c>
      <c r="AM12" s="28">
        <f>1/1000*'[1]4403Exp'!AK$267</f>
        <v>1.6380955219200001E-2</v>
      </c>
      <c r="AN12" s="28">
        <f>1/1000*'[1]4403Exp'!AL$267</f>
        <v>2.7836841790799999E-2</v>
      </c>
      <c r="AO12" s="28">
        <f>1/1000*'[1]4403Exp'!AM$267</f>
        <v>5.8309442063999989E-2</v>
      </c>
      <c r="AP12" s="28">
        <f>1/1000*'[1]4403Exp'!AN$267</f>
        <v>4.6474918793600002E-2</v>
      </c>
      <c r="AQ12" s="28">
        <f>1/1000*'[1]4403Exp'!AO$267</f>
        <v>6.7248404592600008E-2</v>
      </c>
      <c r="AR12" s="28">
        <f>1/1000*'[1]4403Exp'!AP$267</f>
        <v>8.5403189769499996E-2</v>
      </c>
      <c r="AS12" s="28">
        <f>1/1000*'[1]4403Exp'!AQ$267</f>
        <v>6.9773938653999987E-2</v>
      </c>
      <c r="AT12" s="28">
        <f>1/1000*'[1]4403Exp'!AR$267</f>
        <v>4.7104856733300011E-2</v>
      </c>
      <c r="AU12" s="28">
        <f>1/1000*'[1]4403Exp'!AS$267</f>
        <v>7.2161408576400007E-2</v>
      </c>
      <c r="AV12" s="28">
        <f>1/1000*'[1]4403Exp'!AT$267</f>
        <v>7.8896553831999991E-2</v>
      </c>
      <c r="AW12" s="28">
        <f>1/1000*'[1]4403Exp'!AU$267</f>
        <v>9.2205524583333331E-5</v>
      </c>
      <c r="AX12" s="28">
        <f>1/1000*'[1]4403Exp'!AV$267</f>
        <v>0</v>
      </c>
      <c r="AY12" s="28">
        <f>1/1000*'[1]4403Exp'!AW$267</f>
        <v>0</v>
      </c>
      <c r="AZ12" s="28">
        <f>1/1000*'[1]4403Exp'!AX$267</f>
        <v>0</v>
      </c>
      <c r="BA12" s="28">
        <f>1/1000*'[1]4403Exp'!AY$267</f>
        <v>0</v>
      </c>
      <c r="BB12" s="28">
        <f>1/1000*'[1]4403Exp'!AZ$267</f>
        <v>0</v>
      </c>
      <c r="BC12" s="28">
        <f>1/1000*'[1]4403Exp'!BA$267</f>
        <v>0</v>
      </c>
      <c r="BD12" s="293"/>
    </row>
    <row r="13" spans="1:56">
      <c r="B13" s="45" t="s">
        <v>40</v>
      </c>
      <c r="C13" s="336">
        <f>1/$A$1*(SUM('[1]4403Exp'!B$47:B$47)+SUM('[1]4403Exp'!B$105:B$105))</f>
        <v>0.26630986000000001</v>
      </c>
      <c r="D13" s="337">
        <f>1/$A$1*(SUM('[1]4403Exp'!C$47:C$47)+SUM('[1]4403Exp'!C$105:C$105))</f>
        <v>0.12657279999999999</v>
      </c>
      <c r="E13" s="199">
        <f>1/$A$1*(SUM('[1]4403Exp'!D$47:D$47)+SUM('[1]4403Exp'!D$105:D$105))</f>
        <v>7.4033219999999997E-2</v>
      </c>
      <c r="F13" s="199">
        <f>1/$A$1*(SUM('[1]4403Exp'!E$47:E$47)+SUM('[1]4403Exp'!E$105:E$105))</f>
        <v>2.1635999999999999E-2</v>
      </c>
      <c r="G13" s="199">
        <f>1/$A$1*(SUM('[1]4403Exp'!F$47:F$47)+SUM('[1]4403Exp'!F$105:F$105))</f>
        <v>1.541554E-2</v>
      </c>
      <c r="H13" s="199">
        <f>1/$A$1*(SUM('[1]4403Exp'!G$47:G$47)+SUM('[1]4403Exp'!G$105:G$105))</f>
        <v>2.65372E-2</v>
      </c>
      <c r="I13" s="199">
        <f>1/$A$1*(SUM('[1]4403Exp'!H$47:H$47)+SUM('[1]4403Exp'!H$105:H$105))</f>
        <v>2.7368979999999998E-2</v>
      </c>
      <c r="J13" s="199">
        <f>1/$A$1*(SUM('[1]4403Exp'!I$47:I$47)+SUM('[1]4403Exp'!I$105:I$105))</f>
        <v>7.8825879999999987E-2</v>
      </c>
      <c r="K13" s="199">
        <f>1/$A$1*(SUM('[1]4403Exp'!J$47:J$47)+SUM('[1]4403Exp'!J$105:J$105))</f>
        <v>7.6602639999999986E-2</v>
      </c>
      <c r="L13" s="199">
        <f>1/$A$1*(SUM('[1]4403Exp'!K$47:K$47)+SUM('[1]4403Exp'!K$105:K$105))</f>
        <v>0.16627759999999997</v>
      </c>
      <c r="M13" s="199">
        <f>1/$A$1*(SUM('[1]4403Exp'!L$47:L$47)+SUM('[1]4403Exp'!L$105:L$105))</f>
        <v>0.18376291999999997</v>
      </c>
      <c r="N13" s="199">
        <f>1/$A$1*(SUM('[1]4403Exp'!M$47:M$47)+SUM('[1]4403Exp'!M$105:M$105))</f>
        <v>0.40238041999999996</v>
      </c>
      <c r="O13" s="199">
        <f>1/$A$1*(SUM('[1]4403Exp'!N$47:N$47)+SUM('[1]4403Exp'!N$105:N$105))</f>
        <v>0.29402423999999994</v>
      </c>
      <c r="P13" s="199">
        <f>1/$A$1*(SUM('[1]4403Exp'!O$47:O$47)+SUM('[1]4403Exp'!O$105:O$105))</f>
        <v>0.51321870571428574</v>
      </c>
      <c r="Q13" s="199">
        <f>1/$A$1*(SUM('[1]4403Exp'!P$47:P$47)+SUM('[1]4403Exp'!P$105:P$105))</f>
        <v>0.50807004</v>
      </c>
      <c r="R13" s="199">
        <f>1/$A$1*(SUM('[1]4403Exp'!Q$47:Q$47)+SUM('[1]4403Exp'!Q$105:Q$105))</f>
        <v>0.43749887999999998</v>
      </c>
      <c r="S13" s="199">
        <f>1/$A$1*(SUM('[1]4403Exp'!R$47:R$47)+SUM('[1]4403Exp'!R$105:R$105))</f>
        <v>0.28095875999999997</v>
      </c>
      <c r="T13" s="199">
        <f>1/$A$1*(SUM('[1]4403Exp'!S$47:S$47)+SUM('[1]4403Exp'!S$105:S$105))</f>
        <v>0.31939464000000001</v>
      </c>
      <c r="U13" s="199">
        <f>1/$A$1*(SUM('[1]4403Exp'!T$47:T$47)+SUM('[1]4403Exp'!T$105:T$105))</f>
        <v>0.42657909999999993</v>
      </c>
      <c r="V13" s="199">
        <f>1/$A$1*(SUM('[1]4403Exp'!U$47:U$47)+SUM('[1]4403Exp'!U$105:U$105))</f>
        <v>2.6459999999999997E-5</v>
      </c>
      <c r="W13" s="199">
        <f>1/$A$1*(SUM('[1]4403Exp'!V$47:V$47)+SUM('[1]4403Exp'!V$105:V$105))</f>
        <v>2.6459999999999997E-5</v>
      </c>
      <c r="X13" s="199">
        <f>1/$A$1*(SUM('[1]4403Exp'!W$47:W$47)+SUM('[1]4403Exp'!W$105:W$105))</f>
        <v>2.6459999999999997E-5</v>
      </c>
      <c r="Y13" s="199">
        <f>1/$A$1*(SUM('[1]4403Exp'!X$47:X$47)+SUM('[1]4403Exp'!X$105:X$105))</f>
        <v>2.6459999999999997E-5</v>
      </c>
      <c r="Z13" s="199">
        <f>1/$A$1*(SUM('[1]4403Exp'!Y$47:Y$47)+SUM('[1]4403Exp'!Y$105:Y$105))</f>
        <v>2.6459999999999997E-5</v>
      </c>
      <c r="AA13" s="199">
        <f>1/$A$1*(SUM('[1]4403Exp'!Z$47:Z$47)+SUM('[1]4403Exp'!Z$105:Z$105))</f>
        <v>2.6459999999999997E-5</v>
      </c>
      <c r="AB13" s="199">
        <f>1/$A$1*(SUM('[1]4403Exp'!AA$47:AA$47)+SUM('[1]4403Exp'!AA$105:AA$105))</f>
        <v>2.6459999999999997E-5</v>
      </c>
      <c r="AC13" s="269"/>
      <c r="AD13" s="336">
        <f>1/1000*(SUM('[1]4403Exp'!AB$47:AB$47)+SUM('[1]4403Exp'!AB$105:AB$105))</f>
        <v>7.1982264051825007E-2</v>
      </c>
      <c r="AE13" s="337">
        <f>1/1000*(SUM('[1]4403Exp'!AC$47:AC$47)+SUM('[1]4403Exp'!AC$105:AC$105))</f>
        <v>2.6238575006799998E-2</v>
      </c>
      <c r="AF13" s="199">
        <f>1/1000*(SUM('[1]4403Exp'!AD$47:AD$47)+SUM('[1]4403Exp'!AD$105:AD$105))</f>
        <v>1.2230542641599999E-2</v>
      </c>
      <c r="AG13" s="199">
        <f>1/1000*(SUM('[1]4403Exp'!AE$47:AE$47)+SUM('[1]4403Exp'!AE$105:AE$105))</f>
        <v>5.1454023376000003E-3</v>
      </c>
      <c r="AH13" s="199">
        <f>1/1000*(SUM('[1]4403Exp'!AF$47:AF$47)+SUM('[1]4403Exp'!AF$105:AF$105))</f>
        <v>4.0130751556000004E-3</v>
      </c>
      <c r="AI13" s="199">
        <f>1/1000*(SUM('[1]4403Exp'!AG$47:AG$47)+SUM('[1]4403Exp'!AG$105:AG$105))</f>
        <v>4.6122469536000006E-3</v>
      </c>
      <c r="AJ13" s="199">
        <f>1/1000*(SUM('[1]4403Exp'!AH$47:AH$47)+SUM('[1]4403Exp'!AH$105:AH$105))</f>
        <v>3.5453422944000004E-3</v>
      </c>
      <c r="AK13" s="199">
        <f>1/1000*(SUM('[1]4403Exp'!AI$47:AI$47)+SUM('[1]4403Exp'!AI$105:AI$105))</f>
        <v>1.3018006724000001E-2</v>
      </c>
      <c r="AL13" s="199">
        <f>1/1000*(SUM('[1]4403Exp'!AJ$47:AJ$47)+SUM('[1]4403Exp'!AJ$105:AJ$105))</f>
        <v>1.2777135230800003E-2</v>
      </c>
      <c r="AM13" s="199">
        <f>1/1000*(SUM('[1]4403Exp'!AK$47:AK$47)+SUM('[1]4403Exp'!AK$105:AK$105))</f>
        <v>1.3970368407600001E-2</v>
      </c>
      <c r="AN13" s="199">
        <f>1/1000*(SUM('[1]4403Exp'!AL$47:AL$47)+SUM('[1]4403Exp'!AL$105:AL$105))</f>
        <v>2.3787051008400003E-2</v>
      </c>
      <c r="AO13" s="199">
        <f>1/1000*(SUM('[1]4403Exp'!AM$47:AM$47)+SUM('[1]4403Exp'!AM$105:AM$105))</f>
        <v>5.5268210207999997E-2</v>
      </c>
      <c r="AP13" s="199">
        <f>1/1000*(SUM('[1]4403Exp'!AN$47:AN$47)+SUM('[1]4403Exp'!AN$105:AN$105))</f>
        <v>4.3583287528000003E-2</v>
      </c>
      <c r="AQ13" s="199">
        <f>1/1000*(SUM('[1]4403Exp'!AO$47:AO$47)+SUM('[1]4403Exp'!AO$105:AO$105))</f>
        <v>6.2193084909600002E-2</v>
      </c>
      <c r="AR13" s="199">
        <f>1/1000*(SUM('[1]4403Exp'!AP$47:AP$47)+SUM('[1]4403Exp'!AP$105:AP$105))</f>
        <v>7.5586144696000002E-2</v>
      </c>
      <c r="AS13" s="199">
        <f>1/1000*(SUM('[1]4403Exp'!AQ$47:AQ$47)+SUM('[1]4403Exp'!AQ$105:AQ$105))</f>
        <v>6.1832331816499997E-2</v>
      </c>
      <c r="AT13" s="199">
        <f>1/1000*(SUM('[1]4403Exp'!AR$47:AR$47)+SUM('[1]4403Exp'!AR$105:AR$105))</f>
        <v>3.7497887887899997E-2</v>
      </c>
      <c r="AU13" s="199">
        <f>1/1000*(SUM('[1]4403Exp'!AS$47:AS$47)+SUM('[1]4403Exp'!AS$105:AS$105))</f>
        <v>5.8030292906299998E-2</v>
      </c>
      <c r="AV13" s="199">
        <f>1/1000*(SUM('[1]4403Exp'!AT$47:AT$47)+SUM('[1]4403Exp'!AT$105:AT$105))</f>
        <v>7.4384761817000017E-2</v>
      </c>
      <c r="AW13" s="199">
        <f>1/1000*(SUM('[1]4403Exp'!AU$47:AU$47)+SUM('[1]4403Exp'!AU$105:AU$105))</f>
        <v>3.9136154999999997E-5</v>
      </c>
      <c r="AX13" s="199">
        <f>1/1000*(SUM('[1]4403Exp'!AV$47:AV$47)+SUM('[1]4403Exp'!AV$105:AV$105))</f>
        <v>0</v>
      </c>
      <c r="AY13" s="199">
        <f>1/1000*(SUM('[1]4403Exp'!AW$47:AW$47)+SUM('[1]4403Exp'!AW$105:AW$105))</f>
        <v>0</v>
      </c>
      <c r="AZ13" s="199">
        <f>1/1000*(SUM('[1]4403Exp'!AX$47:AX$47)+SUM('[1]4403Exp'!AX$105:AX$105))</f>
        <v>0</v>
      </c>
      <c r="BA13" s="199">
        <f>1/1000*(SUM('[1]4403Exp'!AY$47:AY$47)+SUM('[1]4403Exp'!AY$105:AY$105))</f>
        <v>0</v>
      </c>
      <c r="BB13" s="199">
        <f>1/1000*(SUM('[1]4403Exp'!AZ$47:AZ$47)+SUM('[1]4403Exp'!AZ$105:AZ$105))</f>
        <v>0</v>
      </c>
      <c r="BC13" s="199">
        <f>1/1000*(SUM('[1]4403Exp'!BA$47:BA$47)+SUM('[1]4403Exp'!BA$105:BA$105))</f>
        <v>0</v>
      </c>
      <c r="BD13" s="293"/>
    </row>
    <row r="14" spans="1:56">
      <c r="B14" s="5" t="s">
        <v>27</v>
      </c>
      <c r="C14" s="208">
        <f>1/$A$1*'[1]4403Exp'!B$253</f>
        <v>3.1599999999999998E-4</v>
      </c>
      <c r="D14" s="209">
        <f>1/$A$1*'[1]4403Exp'!C$253</f>
        <v>3.8299999999999999E-4</v>
      </c>
      <c r="E14" s="12">
        <f>1/$A$1*'[1]4403Exp'!D$253</f>
        <v>1.6199999999999999E-3</v>
      </c>
      <c r="F14" s="12">
        <f>1/$A$1*'[1]4403Exp'!E$253</f>
        <v>3.2900000000000003E-4</v>
      </c>
      <c r="G14" s="12">
        <f>1/$A$1*'[1]4403Exp'!F$253</f>
        <v>3.2995999999999998E-3</v>
      </c>
      <c r="H14" s="12">
        <f>1/$A$1*'[1]4403Exp'!G$253</f>
        <v>2.3029999999999999E-3</v>
      </c>
      <c r="I14" s="12">
        <f>1/$A$1*'[1]4403Exp'!H$253</f>
        <v>8.2022399999999995E-3</v>
      </c>
      <c r="J14" s="12">
        <f>1/$A$1*'[1]4403Exp'!I$253</f>
        <v>9.3619999999999988E-3</v>
      </c>
      <c r="K14" s="12">
        <f>1/$A$1*'[1]4403Exp'!J$253</f>
        <v>3.1229799999999992E-3</v>
      </c>
      <c r="L14" s="12">
        <f>1/$A$1*'[1]4403Exp'!K$253</f>
        <v>5.5185799999999995E-3</v>
      </c>
      <c r="M14" s="12">
        <f>1/$A$1*'[1]4403Exp'!L$253</f>
        <v>4.1586000000000001E-3</v>
      </c>
      <c r="N14" s="12">
        <f>1/$A$1*'[1]4403Exp'!M$253</f>
        <v>3.4469999999999995E-3</v>
      </c>
      <c r="O14" s="12">
        <f>1/$A$1*'[1]4403Exp'!N$253</f>
        <v>5.1729999999999988E-3</v>
      </c>
      <c r="P14" s="12">
        <f>1/$A$1*'[1]4403Exp'!O$253</f>
        <v>1.2064239999999999E-2</v>
      </c>
      <c r="Q14" s="12">
        <f>1/$A$1*'[1]4403Exp'!P$253</f>
        <v>3.2953679999999999E-2</v>
      </c>
      <c r="R14" s="12">
        <f>1/$A$1*'[1]4403Exp'!Q$253</f>
        <v>3.5047499999999995E-2</v>
      </c>
      <c r="S14" s="12">
        <f>1/$A$1*'[1]4403Exp'!R$253</f>
        <v>3.8555800000000001E-2</v>
      </c>
      <c r="T14" s="12">
        <f>1/$A$1*'[1]4403Exp'!S$253</f>
        <v>6.3639879999999996E-2</v>
      </c>
      <c r="U14" s="12">
        <f>1/$A$1*'[1]4403Exp'!T$253</f>
        <v>5.5626300000000004E-2</v>
      </c>
      <c r="V14" s="12">
        <f>1/$A$1*'[1]4403Exp'!U$253</f>
        <v>0</v>
      </c>
      <c r="W14" s="12">
        <f>1/$A$1*'[1]4403Exp'!V$253</f>
        <v>0</v>
      </c>
      <c r="X14" s="12">
        <f>1/$A$1*'[1]4403Exp'!W$253</f>
        <v>0</v>
      </c>
      <c r="Y14" s="12">
        <f>1/$A$1*'[1]4403Exp'!X$253</f>
        <v>0</v>
      </c>
      <c r="Z14" s="12">
        <f>1/$A$1*'[1]4403Exp'!Y$253</f>
        <v>0</v>
      </c>
      <c r="AA14" s="12">
        <f>1/$A$1*'[1]4403Exp'!Z$253</f>
        <v>0</v>
      </c>
      <c r="AB14" s="12">
        <f>1/$A$1*'[1]4403Exp'!AA$253</f>
        <v>0</v>
      </c>
      <c r="AC14" s="269"/>
      <c r="AD14" s="208">
        <f>1/1000*'[1]4403Exp'!AB$253</f>
        <v>1.15997480283E-4</v>
      </c>
      <c r="AE14" s="209">
        <f>1/1000*'[1]4403Exp'!AC$253</f>
        <v>4.3901416399999996E-5</v>
      </c>
      <c r="AF14" s="12">
        <f>1/1000*'[1]4403Exp'!AD$253</f>
        <v>9.7608614399999997E-5</v>
      </c>
      <c r="AG14" s="12">
        <f>1/1000*'[1]4403Exp'!AE$253</f>
        <v>7.9984889600000014E-5</v>
      </c>
      <c r="AH14" s="12">
        <f>1/1000*'[1]4403Exp'!AF$253</f>
        <v>6.3294358820000006E-4</v>
      </c>
      <c r="AI14" s="12">
        <f>1/1000*'[1]4403Exp'!AG$253</f>
        <v>8.7516090090000015E-4</v>
      </c>
      <c r="AJ14" s="12">
        <f>1/1000*'[1]4403Exp'!AH$253</f>
        <v>1.5750145952000002E-3</v>
      </c>
      <c r="AK14" s="12">
        <f>1/1000*'[1]4403Exp'!AI$253</f>
        <v>1.6466324515000002E-3</v>
      </c>
      <c r="AL14" s="12">
        <f>1/1000*'[1]4403Exp'!AJ$253</f>
        <v>7.7182583280000004E-4</v>
      </c>
      <c r="AM14" s="12">
        <f>1/1000*'[1]4403Exp'!AK$253</f>
        <v>8.073339516E-4</v>
      </c>
      <c r="AN14" s="12">
        <f>1/1000*'[1]4403Exp'!AL$253</f>
        <v>9.8559696780000012E-4</v>
      </c>
      <c r="AO14" s="12">
        <f>1/1000*'[1]4403Exp'!AM$253</f>
        <v>7.6220073599999997E-4</v>
      </c>
      <c r="AP14" s="12">
        <f>1/1000*'[1]4403Exp'!AN$253</f>
        <v>9.323074112E-4</v>
      </c>
      <c r="AQ14" s="12">
        <f>1/1000*'[1]4403Exp'!AO$253</f>
        <v>2.9432356125000001E-3</v>
      </c>
      <c r="AR14" s="12">
        <f>1/1000*'[1]4403Exp'!AP$253</f>
        <v>7.6856939970000003E-3</v>
      </c>
      <c r="AS14" s="12">
        <f>1/1000*'[1]4403Exp'!AQ$253</f>
        <v>5.9991208654999991E-3</v>
      </c>
      <c r="AT14" s="12">
        <f>1/1000*'[1]4403Exp'!AR$253</f>
        <v>6.9653719196E-3</v>
      </c>
      <c r="AU14" s="12">
        <f>1/1000*'[1]4403Exp'!AS$253</f>
        <v>1.1342278375999999E-2</v>
      </c>
      <c r="AV14" s="12">
        <f>1/1000*'[1]4403Exp'!AT$253</f>
        <v>2.157862969E-3</v>
      </c>
      <c r="AW14" s="12">
        <f>1/1000*'[1]4403Exp'!AU$253</f>
        <v>0</v>
      </c>
      <c r="AX14" s="12">
        <f>1/1000*'[1]4403Exp'!AV$253</f>
        <v>0</v>
      </c>
      <c r="AY14" s="12">
        <f>1/1000*'[1]4403Exp'!AW$253</f>
        <v>0</v>
      </c>
      <c r="AZ14" s="12">
        <f>1/1000*'[1]4403Exp'!AX$253</f>
        <v>0</v>
      </c>
      <c r="BA14" s="12">
        <f>1/1000*'[1]4403Exp'!AY$253</f>
        <v>0</v>
      </c>
      <c r="BB14" s="12">
        <f>1/1000*'[1]4403Exp'!AZ$253</f>
        <v>0</v>
      </c>
      <c r="BC14" s="12">
        <f>1/1000*'[1]4403Exp'!BA$253</f>
        <v>0</v>
      </c>
      <c r="BD14" s="293"/>
    </row>
    <row r="15" spans="1:56">
      <c r="B15" s="8" t="s">
        <v>19</v>
      </c>
      <c r="C15" s="334">
        <f t="shared" ref="C15:AB15" si="4">SUM(C12:C12)-SUM(C13:C14)</f>
        <v>3.6033519999999986E-2</v>
      </c>
      <c r="D15" s="335">
        <f t="shared" si="4"/>
        <v>6.5966919999999957E-2</v>
      </c>
      <c r="E15" s="271">
        <f t="shared" si="4"/>
        <v>5.4741480000000009E-2</v>
      </c>
      <c r="F15" s="271">
        <f t="shared" si="4"/>
        <v>5.3057E-3</v>
      </c>
      <c r="G15" s="271">
        <f t="shared" si="4"/>
        <v>4.5793000000000049E-3</v>
      </c>
      <c r="H15" s="271">
        <f t="shared" si="4"/>
        <v>3.6952599999999954E-3</v>
      </c>
      <c r="I15" s="271">
        <f t="shared" si="4"/>
        <v>3.4344200000000005E-3</v>
      </c>
      <c r="J15" s="271">
        <f t="shared" si="4"/>
        <v>5.7672000000000001E-3</v>
      </c>
      <c r="K15" s="271">
        <f t="shared" si="4"/>
        <v>5.0976000000000077E-3</v>
      </c>
      <c r="L15" s="271">
        <f t="shared" si="4"/>
        <v>1.1674019999999979E-2</v>
      </c>
      <c r="M15" s="271">
        <f t="shared" si="4"/>
        <v>2.1921783333333333E-2</v>
      </c>
      <c r="N15" s="271">
        <f t="shared" si="4"/>
        <v>7.9386000000000179E-3</v>
      </c>
      <c r="O15" s="271">
        <f t="shared" si="4"/>
        <v>5.027140000000041E-3</v>
      </c>
      <c r="P15" s="271">
        <f t="shared" si="4"/>
        <v>8.2447800000000626E-3</v>
      </c>
      <c r="Q15" s="271">
        <f t="shared" si="4"/>
        <v>8.0936200000000236E-3</v>
      </c>
      <c r="R15" s="271">
        <f t="shared" si="4"/>
        <v>7.226180000000082E-3</v>
      </c>
      <c r="S15" s="271">
        <f t="shared" si="4"/>
        <v>8.1361199999999689E-3</v>
      </c>
      <c r="T15" s="271">
        <f t="shared" si="4"/>
        <v>9.6762400000000026E-3</v>
      </c>
      <c r="U15" s="271">
        <f t="shared" si="4"/>
        <v>9.6487333333333258E-3</v>
      </c>
      <c r="V15" s="271">
        <f t="shared" si="4"/>
        <v>7.1319999999999988E-5</v>
      </c>
      <c r="W15" s="271">
        <f t="shared" si="4"/>
        <v>7.1319999999999988E-5</v>
      </c>
      <c r="X15" s="271">
        <f t="shared" si="4"/>
        <v>7.1319999999999988E-5</v>
      </c>
      <c r="Y15" s="271">
        <f t="shared" si="4"/>
        <v>7.1319999999999988E-5</v>
      </c>
      <c r="Z15" s="271">
        <f t="shared" si="4"/>
        <v>7.1319999999999988E-5</v>
      </c>
      <c r="AA15" s="271">
        <f t="shared" si="4"/>
        <v>7.1319999999999988E-5</v>
      </c>
      <c r="AB15" s="271">
        <f t="shared" si="4"/>
        <v>7.1319999999999988E-5</v>
      </c>
      <c r="AC15" s="269"/>
      <c r="AD15" s="340">
        <f t="shared" ref="AD15:BC15" si="5">SUM(AD12:AD12)-SUM(AD13:AD14)</f>
        <v>6.904162341984002E-3</v>
      </c>
      <c r="AE15" s="211">
        <f t="shared" si="5"/>
        <v>8.8667310699999911E-3</v>
      </c>
      <c r="AF15" s="273">
        <f t="shared" si="5"/>
        <v>7.7862699215999979E-3</v>
      </c>
      <c r="AG15" s="273">
        <f t="shared" si="5"/>
        <v>2.6257267344000001E-3</v>
      </c>
      <c r="AH15" s="273">
        <f t="shared" si="5"/>
        <v>2.4942807189999991E-3</v>
      </c>
      <c r="AI15" s="273">
        <f t="shared" si="5"/>
        <v>1.6002049634999994E-3</v>
      </c>
      <c r="AJ15" s="273">
        <f t="shared" si="5"/>
        <v>1.5805681139999979E-3</v>
      </c>
      <c r="AK15" s="273">
        <f t="shared" si="5"/>
        <v>1.7009261794999984E-3</v>
      </c>
      <c r="AL15" s="273">
        <f t="shared" si="5"/>
        <v>1.6731511932000006E-3</v>
      </c>
      <c r="AM15" s="273">
        <f t="shared" si="5"/>
        <v>1.6032528599999995E-3</v>
      </c>
      <c r="AN15" s="273">
        <f t="shared" si="5"/>
        <v>3.0641938145999949E-3</v>
      </c>
      <c r="AO15" s="273">
        <f t="shared" si="5"/>
        <v>2.2790311199999899E-3</v>
      </c>
      <c r="AP15" s="273">
        <f t="shared" si="5"/>
        <v>1.9593238544000011E-3</v>
      </c>
      <c r="AQ15" s="273">
        <f t="shared" si="5"/>
        <v>2.1120840705000088E-3</v>
      </c>
      <c r="AR15" s="273">
        <f t="shared" si="5"/>
        <v>2.1313510764999904E-3</v>
      </c>
      <c r="AS15" s="273">
        <f t="shared" si="5"/>
        <v>1.9424859719999882E-3</v>
      </c>
      <c r="AT15" s="273">
        <f t="shared" si="5"/>
        <v>2.641596925800016E-3</v>
      </c>
      <c r="AU15" s="273">
        <f t="shared" si="5"/>
        <v>2.7888372941000106E-3</v>
      </c>
      <c r="AV15" s="273">
        <f t="shared" si="5"/>
        <v>2.3539290459999723E-3</v>
      </c>
      <c r="AW15" s="273">
        <f t="shared" si="5"/>
        <v>5.3069369583333335E-5</v>
      </c>
      <c r="AX15" s="273">
        <f t="shared" si="5"/>
        <v>0</v>
      </c>
      <c r="AY15" s="273">
        <f t="shared" si="5"/>
        <v>0</v>
      </c>
      <c r="AZ15" s="273">
        <f t="shared" si="5"/>
        <v>0</v>
      </c>
      <c r="BA15" s="273">
        <f t="shared" si="5"/>
        <v>0</v>
      </c>
      <c r="BB15" s="273">
        <f t="shared" si="5"/>
        <v>0</v>
      </c>
      <c r="BC15" s="273">
        <f t="shared" si="5"/>
        <v>0</v>
      </c>
      <c r="BD15" s="293"/>
    </row>
    <row r="16" spans="1:56" ht="17.149999999999999" customHeight="1">
      <c r="B16" s="14" t="s">
        <v>213</v>
      </c>
      <c r="C16" s="222">
        <f>1/$A$1*'[1]4403Exp'!B$264</f>
        <v>4.7993349599999995</v>
      </c>
      <c r="D16" s="223">
        <f>1/$A$1*'[1]4403Exp'!C$264</f>
        <v>4.3370656600000004</v>
      </c>
      <c r="E16" s="153">
        <f>1/$A$1*'[1]4403Exp'!D$264</f>
        <v>1.9731429979999999</v>
      </c>
      <c r="F16" s="153">
        <f>1/$A$1*'[1]4403Exp'!E$264</f>
        <v>2.2486678800000002</v>
      </c>
      <c r="G16" s="153">
        <f>1/$A$1*'[1]4403Exp'!F$264</f>
        <v>2.1350696872727277</v>
      </c>
      <c r="H16" s="153">
        <f>1/$A$1*'[1]4403Exp'!G$264</f>
        <v>2.2343454600000001</v>
      </c>
      <c r="I16" s="153">
        <f>1/$A$1*'[1]4403Exp'!H$264</f>
        <v>1.9667706357402595</v>
      </c>
      <c r="J16" s="153">
        <f>1/$A$1*'[1]4403Exp'!I$264</f>
        <v>2.7556781480569428</v>
      </c>
      <c r="K16" s="153">
        <f>1/$A$1*'[1]4403Exp'!J$264</f>
        <v>2.141213741444445</v>
      </c>
      <c r="L16" s="153">
        <f>1/$A$1*'[1]4403Exp'!K$264</f>
        <v>1.368089394920635</v>
      </c>
      <c r="M16" s="153">
        <f>1/$A$1*'[1]4403Exp'!L$264</f>
        <v>3.0180164</v>
      </c>
      <c r="N16" s="153">
        <f>1/$A$1*'[1]4403Exp'!M$264</f>
        <v>2.7956692846153834</v>
      </c>
      <c r="O16" s="153">
        <f>1/$A$1*'[1]4403Exp'!N$264</f>
        <v>2.3380453297902086</v>
      </c>
      <c r="P16" s="153">
        <f>1/$A$1*'[1]4403Exp'!O$264</f>
        <v>2.0778256467142859</v>
      </c>
      <c r="Q16" s="153">
        <f>1/$A$1*'[1]4403Exp'!P$264</f>
        <v>2.0756165600000003</v>
      </c>
      <c r="R16" s="153">
        <f>1/$A$1*'[1]4403Exp'!Q$264</f>
        <v>2.2162276461538464</v>
      </c>
      <c r="S16" s="153">
        <f>1/$A$1*'[1]4403Exp'!R$264</f>
        <v>2.0906627200000001</v>
      </c>
      <c r="T16" s="153">
        <f>1/$A$1*'[1]4403Exp'!S$264</f>
        <v>2.9532766399999995</v>
      </c>
      <c r="U16" s="153">
        <f>1/$A$1*'[1]4403Exp'!T$264</f>
        <v>2.9981701542857135</v>
      </c>
      <c r="V16" s="153">
        <f>1/$A$1*'[1]4403Exp'!U$264</f>
        <v>0.15806233666666669</v>
      </c>
      <c r="W16" s="153">
        <f>1/$A$1*'[1]4403Exp'!V$264</f>
        <v>0.15806233666666669</v>
      </c>
      <c r="X16" s="153">
        <f>1/$A$1*'[1]4403Exp'!W$264</f>
        <v>0.15806233666666669</v>
      </c>
      <c r="Y16" s="153">
        <f>1/$A$1*'[1]4403Exp'!X$264</f>
        <v>0.15806233666666669</v>
      </c>
      <c r="Z16" s="153">
        <f>1/$A$1*'[1]4403Exp'!Y$264</f>
        <v>0.15806233666666669</v>
      </c>
      <c r="AA16" s="153">
        <f>1/$A$1*'[1]4403Exp'!Z$264</f>
        <v>0.15806233666666669</v>
      </c>
      <c r="AB16" s="153">
        <f>1/$A$1*'[1]4403Exp'!AA$264</f>
        <v>0.15806233666666669</v>
      </c>
      <c r="AC16" s="269"/>
      <c r="AD16" s="206">
        <f>1/1000*'[1]4403Exp'!AB$264</f>
        <v>0.29043321303690595</v>
      </c>
      <c r="AE16" s="207">
        <f>1/1000*'[1]4403Exp'!AC$264</f>
        <v>0.21596584735839999</v>
      </c>
      <c r="AF16" s="28">
        <f>1/1000*'[1]4403Exp'!AD$264</f>
        <v>0.13559504578559997</v>
      </c>
      <c r="AG16" s="28">
        <f>1/1000*'[1]4403Exp'!AE$264</f>
        <v>0.17115256561760001</v>
      </c>
      <c r="AH16" s="28">
        <f>1/1000*'[1]4403Exp'!AF$264</f>
        <v>0.19663845728730001</v>
      </c>
      <c r="AI16" s="28">
        <f>1/1000*'[1]4403Exp'!AG$264</f>
        <v>0.19781371514189999</v>
      </c>
      <c r="AJ16" s="28">
        <f>1/1000*'[1]4403Exp'!AH$264</f>
        <v>0.22203633881519994</v>
      </c>
      <c r="AK16" s="28">
        <f>1/1000*'[1]4403Exp'!AI$264</f>
        <v>0.2756967010250001</v>
      </c>
      <c r="AL16" s="28">
        <f>1/1000*'[1]4403Exp'!AJ$264</f>
        <v>0.25330291007319999</v>
      </c>
      <c r="AM16" s="28">
        <f>1/1000*'[1]4403Exp'!AK$264</f>
        <v>0.1906245068728</v>
      </c>
      <c r="AN16" s="28">
        <f>1/1000*'[1]4403Exp'!AL$264</f>
        <v>0.22226619782429999</v>
      </c>
      <c r="AO16" s="28">
        <f>1/1000*'[1]4403Exp'!AM$264</f>
        <v>0.24494487244800003</v>
      </c>
      <c r="AP16" s="28">
        <f>1/1000*'[1]4403Exp'!AN$264</f>
        <v>0.190237400232</v>
      </c>
      <c r="AQ16" s="28">
        <f>1/1000*'[1]4403Exp'!AO$264</f>
        <v>0.17766671695049999</v>
      </c>
      <c r="AR16" s="28">
        <f>1/1000*'[1]4403Exp'!AP$264</f>
        <v>0.18957692874400001</v>
      </c>
      <c r="AS16" s="28">
        <f>1/1000*'[1]4403Exp'!AQ$264</f>
        <v>0.17615599845199997</v>
      </c>
      <c r="AT16" s="28">
        <f>1/1000*'[1]4403Exp'!AR$264</f>
        <v>0.17190779409870008</v>
      </c>
      <c r="AU16" s="28">
        <f>1/1000*'[1]4403Exp'!AS$264</f>
        <v>0.23595407878899993</v>
      </c>
      <c r="AV16" s="28">
        <f>1/1000*'[1]4403Exp'!AT$264</f>
        <v>0.17130652183300005</v>
      </c>
      <c r="AW16" s="28">
        <f>1/1000*'[1]4403Exp'!AU$264</f>
        <v>2.2423791990833337E-2</v>
      </c>
      <c r="AX16" s="28">
        <f>1/1000*'[1]4403Exp'!AV$264</f>
        <v>0</v>
      </c>
      <c r="AY16" s="28">
        <f>1/1000*'[1]4403Exp'!AW$264</f>
        <v>0</v>
      </c>
      <c r="AZ16" s="28">
        <f>1/1000*'[1]4403Exp'!AX$264</f>
        <v>0</v>
      </c>
      <c r="BA16" s="28">
        <f>1/1000*'[1]4403Exp'!AY$264</f>
        <v>0</v>
      </c>
      <c r="BB16" s="28">
        <f>1/1000*'[1]4403Exp'!AZ$264</f>
        <v>0</v>
      </c>
      <c r="BC16" s="28">
        <f>1/1000*'[1]4403Exp'!BA$264</f>
        <v>0</v>
      </c>
      <c r="BD16" s="293"/>
    </row>
    <row r="17" spans="2:56">
      <c r="B17" s="5" t="s">
        <v>36</v>
      </c>
      <c r="C17" s="224">
        <f>1/$A$1*'[1]4403Exp'!B$23</f>
        <v>1.2332547199999999</v>
      </c>
      <c r="D17" s="225">
        <f>1/$A$1*'[1]4403Exp'!C$23</f>
        <v>0.90886816000000004</v>
      </c>
      <c r="E17" s="70">
        <f>1/$A$1*'[1]4403Exp'!D$23</f>
        <v>0.49498165999999999</v>
      </c>
      <c r="F17" s="70">
        <f>1/$A$1*'[1]4403Exp'!E$23</f>
        <v>0.63008740000000008</v>
      </c>
      <c r="G17" s="70">
        <f>1/$A$1*'[1]4403Exp'!F$23</f>
        <v>0.50411055999999999</v>
      </c>
      <c r="H17" s="70">
        <f>1/$A$1*'[1]4403Exp'!G$23</f>
        <v>0.56251627999999987</v>
      </c>
      <c r="I17" s="70">
        <f>1/$A$1*'[1]4403Exp'!H$23</f>
        <v>0.45395714518614716</v>
      </c>
      <c r="J17" s="70">
        <f>1/$A$1*'[1]4403Exp'!I$23</f>
        <v>0.74005493618614726</v>
      </c>
      <c r="K17" s="70">
        <f>1/$A$1*'[1]4403Exp'!J$23</f>
        <v>0.67433856482539678</v>
      </c>
      <c r="L17" s="70">
        <f>1/$A$1*'[1]4403Exp'!K$23</f>
        <v>0.33978860297619051</v>
      </c>
      <c r="M17" s="70">
        <f>1/$A$1*'[1]4403Exp'!L$23</f>
        <v>1.1275280599999999</v>
      </c>
      <c r="N17" s="70">
        <f>1/$A$1*'[1]4403Exp'!M$23</f>
        <v>1.1608837599999999</v>
      </c>
      <c r="O17" s="70">
        <f>1/$A$1*'[1]4403Exp'!N$23</f>
        <v>0.89453161999999997</v>
      </c>
      <c r="P17" s="70">
        <f>1/$A$1*'[1]4403Exp'!O$23</f>
        <v>0.92470466099999993</v>
      </c>
      <c r="Q17" s="70">
        <f>1/$A$1*'[1]4403Exp'!P$23</f>
        <v>1.0878833600000002</v>
      </c>
      <c r="R17" s="70">
        <f>1/$A$1*'[1]4403Exp'!Q$23</f>
        <v>1.1727141999999997</v>
      </c>
      <c r="S17" s="70">
        <f>1/$A$1*'[1]4403Exp'!R$23</f>
        <v>1.10500464</v>
      </c>
      <c r="T17" s="70">
        <f>1/$A$1*'[1]4403Exp'!S$23</f>
        <v>1.3226214000000001</v>
      </c>
      <c r="U17" s="70">
        <f>1/$A$1*'[1]4403Exp'!T$23</f>
        <v>1.3578655599999998</v>
      </c>
      <c r="V17" s="70">
        <f>1/$A$1*'[1]4403Exp'!U$23</f>
        <v>9.9999999999999995E-7</v>
      </c>
      <c r="W17" s="70">
        <f>1/$A$1*'[1]4403Exp'!V$23</f>
        <v>9.9999999999999995E-7</v>
      </c>
      <c r="X17" s="70">
        <f>1/$A$1*'[1]4403Exp'!W$23</f>
        <v>9.9999999999999995E-7</v>
      </c>
      <c r="Y17" s="70">
        <f>1/$A$1*'[1]4403Exp'!X$23</f>
        <v>9.9999999999999995E-7</v>
      </c>
      <c r="Z17" s="70">
        <f>1/$A$1*'[1]4403Exp'!Y$23</f>
        <v>9.9999999999999995E-7</v>
      </c>
      <c r="AA17" s="70">
        <f>1/$A$1*'[1]4403Exp'!Z$23</f>
        <v>9.9999999999999995E-7</v>
      </c>
      <c r="AB17" s="70">
        <f>1/$A$1*'[1]4403Exp'!AA$23</f>
        <v>9.9999999999999995E-7</v>
      </c>
      <c r="AC17" s="269"/>
      <c r="AD17" s="208">
        <f>1/1000*'[1]4403Exp'!AB$23</f>
        <v>5.5430238888635998E-2</v>
      </c>
      <c r="AE17" s="209">
        <f>1/1000*'[1]4403Exp'!AC$23</f>
        <v>3.3266524640000003E-2</v>
      </c>
      <c r="AF17" s="12">
        <f>1/1000*'[1]4403Exp'!AD$23</f>
        <v>2.14591371888E-2</v>
      </c>
      <c r="AG17" s="12">
        <f>1/1000*'[1]4403Exp'!AE$23</f>
        <v>2.8684600828800002E-2</v>
      </c>
      <c r="AH17" s="12">
        <f>1/1000*'[1]4403Exp'!AF$23</f>
        <v>3.2624796493100003E-2</v>
      </c>
      <c r="AI17" s="12">
        <f>1/1000*'[1]4403Exp'!AG$23</f>
        <v>3.5330718165600003E-2</v>
      </c>
      <c r="AJ17" s="12">
        <f>1/1000*'[1]4403Exp'!AH$23</f>
        <v>4.3792954916000007E-2</v>
      </c>
      <c r="AK17" s="12">
        <f>1/1000*'[1]4403Exp'!AI$23</f>
        <v>5.6702188509500005E-2</v>
      </c>
      <c r="AL17" s="12">
        <f>1/1000*'[1]4403Exp'!AJ$23</f>
        <v>5.7154096652000011E-2</v>
      </c>
      <c r="AM17" s="12">
        <f>1/1000*'[1]4403Exp'!AK$23</f>
        <v>4.9343620616399998E-2</v>
      </c>
      <c r="AN17" s="12">
        <f>1/1000*'[1]4403Exp'!AL$23</f>
        <v>7.0788337940700011E-2</v>
      </c>
      <c r="AO17" s="12">
        <f>1/1000*'[1]4403Exp'!AM$23</f>
        <v>8.5488691680000006E-2</v>
      </c>
      <c r="AP17" s="12">
        <f>1/1000*'[1]4403Exp'!AN$23</f>
        <v>6.7808512727999995E-2</v>
      </c>
      <c r="AQ17" s="12">
        <f>1/1000*'[1]4403Exp'!AO$23</f>
        <v>6.9503259413099996E-2</v>
      </c>
      <c r="AR17" s="12">
        <f>1/1000*'[1]4403Exp'!AP$23</f>
        <v>7.9601497419500011E-2</v>
      </c>
      <c r="AS17" s="12">
        <f>1/1000*'[1]4403Exp'!AQ$23</f>
        <v>7.4588734839499987E-2</v>
      </c>
      <c r="AT17" s="12">
        <f>1/1000*'[1]4403Exp'!AR$23</f>
        <v>6.5542255370499999E-2</v>
      </c>
      <c r="AU17" s="12">
        <f>1/1000*'[1]4403Exp'!AS$23</f>
        <v>7.6902208182799997E-2</v>
      </c>
      <c r="AV17" s="12">
        <f>1/1000*'[1]4403Exp'!AT$23</f>
        <v>5.3387097914000002E-2</v>
      </c>
      <c r="AW17" s="12">
        <f>1/1000*'[1]4403Exp'!AU$23</f>
        <v>3.5076545833333333E-6</v>
      </c>
      <c r="AX17" s="12">
        <f>1/1000*'[1]4403Exp'!AV$23</f>
        <v>0</v>
      </c>
      <c r="AY17" s="12">
        <f>1/1000*'[1]4403Exp'!AW$23</f>
        <v>0</v>
      </c>
      <c r="AZ17" s="12">
        <f>1/1000*'[1]4403Exp'!AX$23</f>
        <v>0</v>
      </c>
      <c r="BA17" s="12">
        <f>1/1000*'[1]4403Exp'!AY$23</f>
        <v>0</v>
      </c>
      <c r="BB17" s="12">
        <f>1/1000*'[1]4403Exp'!AZ$23</f>
        <v>0</v>
      </c>
      <c r="BC17" s="12">
        <f>1/1000*'[1]4403Exp'!BA$23</f>
        <v>0</v>
      </c>
      <c r="BD17" s="293"/>
    </row>
    <row r="18" spans="2:56">
      <c r="B18" s="5" t="s">
        <v>37</v>
      </c>
      <c r="C18" s="224">
        <f>1/$A$1*'[1]4403Exp'!B$91</f>
        <v>0.76979039999999999</v>
      </c>
      <c r="D18" s="225">
        <f>1/$A$1*'[1]4403Exp'!C$91</f>
        <v>0.58266295999999995</v>
      </c>
      <c r="E18" s="70">
        <f>1/$A$1*'[1]4403Exp'!D$91</f>
        <v>0.37866187999999995</v>
      </c>
      <c r="F18" s="70">
        <f>1/$A$1*'[1]4403Exp'!E$91</f>
        <v>0.23954954000000001</v>
      </c>
      <c r="G18" s="70">
        <f>1/$A$1*'[1]4403Exp'!F$91</f>
        <v>0.28746820000000001</v>
      </c>
      <c r="H18" s="70">
        <f>1/$A$1*'[1]4403Exp'!G$91</f>
        <v>0.29062172000000008</v>
      </c>
      <c r="I18" s="70">
        <f>1/$A$1*'[1]4403Exp'!H$91</f>
        <v>0.26893748301948056</v>
      </c>
      <c r="J18" s="70">
        <f>1/$A$1*'[1]4403Exp'!I$91</f>
        <v>0.41261930381174372</v>
      </c>
      <c r="K18" s="70">
        <f>1/$A$1*'[1]4403Exp'!J$91</f>
        <v>0.27866129088888891</v>
      </c>
      <c r="L18" s="70">
        <f>1/$A$1*'[1]4403Exp'!K$91</f>
        <v>0.19472299833333337</v>
      </c>
      <c r="M18" s="70">
        <f>1/$A$1*'[1]4403Exp'!L$91</f>
        <v>0.49176724000000005</v>
      </c>
      <c r="N18" s="70">
        <f>1/$A$1*'[1]4403Exp'!M$91</f>
        <v>0.4405568199999999</v>
      </c>
      <c r="O18" s="70">
        <f>1/$A$1*'[1]4403Exp'!N$91</f>
        <v>0.58158113999999994</v>
      </c>
      <c r="P18" s="70">
        <f>1/$A$1*'[1]4403Exp'!O$91</f>
        <v>0.26010918</v>
      </c>
      <c r="Q18" s="70">
        <f>1/$A$1*'[1]4403Exp'!P$91</f>
        <v>0.33013927999999992</v>
      </c>
      <c r="R18" s="70">
        <f>1/$A$1*'[1]4403Exp'!Q$91</f>
        <v>0.35730163999999998</v>
      </c>
      <c r="S18" s="70">
        <f>1/$A$1*'[1]4403Exp'!R$91</f>
        <v>0.35303399999999996</v>
      </c>
      <c r="T18" s="70">
        <f>1/$A$1*'[1]4403Exp'!S$91</f>
        <v>0.43902501999999999</v>
      </c>
      <c r="U18" s="70">
        <f>1/$A$1*'[1]4403Exp'!T$91</f>
        <v>0.42769409999999997</v>
      </c>
      <c r="V18" s="70">
        <f>1/$A$1*'[1]4403Exp'!U$91</f>
        <v>4.8657333333333334E-4</v>
      </c>
      <c r="W18" s="70">
        <f>1/$A$1*'[1]4403Exp'!V$91</f>
        <v>4.8657333333333334E-4</v>
      </c>
      <c r="X18" s="70">
        <f>1/$A$1*'[1]4403Exp'!W$91</f>
        <v>4.8657333333333334E-4</v>
      </c>
      <c r="Y18" s="70">
        <f>1/$A$1*'[1]4403Exp'!X$91</f>
        <v>4.8657333333333334E-4</v>
      </c>
      <c r="Z18" s="70">
        <f>1/$A$1*'[1]4403Exp'!Y$91</f>
        <v>4.8657333333333334E-4</v>
      </c>
      <c r="AA18" s="70">
        <f>1/$A$1*'[1]4403Exp'!Z$91</f>
        <v>4.8657333333333334E-4</v>
      </c>
      <c r="AB18" s="70">
        <f>1/$A$1*'[1]4403Exp'!AA$91</f>
        <v>4.8657333333333334E-4</v>
      </c>
      <c r="AC18" s="269"/>
      <c r="AD18" s="208">
        <f>1/1000*'[1]4403Exp'!AB$91</f>
        <v>5.0762730113907001E-2</v>
      </c>
      <c r="AE18" s="209">
        <f>1/1000*'[1]4403Exp'!AC$91</f>
        <v>2.5774879002400001E-2</v>
      </c>
      <c r="AF18" s="12">
        <f>1/1000*'[1]4403Exp'!AD$91</f>
        <v>1.6959165792000002E-2</v>
      </c>
      <c r="AG18" s="12">
        <f>1/1000*'[1]4403Exp'!AE$91</f>
        <v>1.5981908073600001E-2</v>
      </c>
      <c r="AH18" s="12">
        <f>1/1000*'[1]4403Exp'!AF$91</f>
        <v>2.1561177967000002E-2</v>
      </c>
      <c r="AI18" s="12">
        <f>1/1000*'[1]4403Exp'!AG$91</f>
        <v>2.1037138808400004E-2</v>
      </c>
      <c r="AJ18" s="12">
        <f>1/1000*'[1]4403Exp'!AH$91</f>
        <v>2.99782121492E-2</v>
      </c>
      <c r="AK18" s="12">
        <f>1/1000*'[1]4403Exp'!AI$91</f>
        <v>4.6481850589999998E-2</v>
      </c>
      <c r="AL18" s="12">
        <f>1/1000*'[1]4403Exp'!AJ$91</f>
        <v>3.6314813874400005E-2</v>
      </c>
      <c r="AM18" s="12">
        <f>1/1000*'[1]4403Exp'!AK$91</f>
        <v>2.5658859358E-2</v>
      </c>
      <c r="AN18" s="12">
        <f>1/1000*'[1]4403Exp'!AL$91</f>
        <v>4.1612128182899999E-2</v>
      </c>
      <c r="AO18" s="12">
        <f>1/1000*'[1]4403Exp'!AM$91</f>
        <v>4.3759472975999997E-2</v>
      </c>
      <c r="AP18" s="12">
        <f>1/1000*'[1]4403Exp'!AN$91</f>
        <v>4.26207821776E-2</v>
      </c>
      <c r="AQ18" s="12">
        <f>1/1000*'[1]4403Exp'!AO$91</f>
        <v>2.9410797077700002E-2</v>
      </c>
      <c r="AR18" s="12">
        <f>1/1000*'[1]4403Exp'!AP$91</f>
        <v>3.3084186827500008E-2</v>
      </c>
      <c r="AS18" s="12">
        <f>1/1000*'[1]4403Exp'!AQ$91</f>
        <v>3.3560486630999996E-2</v>
      </c>
      <c r="AT18" s="12">
        <f>1/1000*'[1]4403Exp'!AR$91</f>
        <v>3.3855053422299997E-2</v>
      </c>
      <c r="AU18" s="12">
        <f>1/1000*'[1]4403Exp'!AS$91</f>
        <v>4.23371952718E-2</v>
      </c>
      <c r="AV18" s="12">
        <f>1/1000*'[1]4403Exp'!AT$91</f>
        <v>3.5862391262999997E-2</v>
      </c>
      <c r="AW18" s="12">
        <f>1/1000*'[1]4403Exp'!AU$91</f>
        <v>3.6495281833333332E-4</v>
      </c>
      <c r="AX18" s="12">
        <f>1/1000*'[1]4403Exp'!AV$91</f>
        <v>0</v>
      </c>
      <c r="AY18" s="12">
        <f>1/1000*'[1]4403Exp'!AW$91</f>
        <v>0</v>
      </c>
      <c r="AZ18" s="12">
        <f>1/1000*'[1]4403Exp'!AX$91</f>
        <v>0</v>
      </c>
      <c r="BA18" s="12">
        <f>1/1000*'[1]4403Exp'!AY$91</f>
        <v>0</v>
      </c>
      <c r="BB18" s="12">
        <f>1/1000*'[1]4403Exp'!AZ$91</f>
        <v>0</v>
      </c>
      <c r="BC18" s="12">
        <f>1/1000*'[1]4403Exp'!BA$91</f>
        <v>0</v>
      </c>
      <c r="BD18" s="293"/>
    </row>
    <row r="19" spans="2:56">
      <c r="B19" s="5" t="s">
        <v>44</v>
      </c>
      <c r="C19" s="224">
        <f>1/$A$1*'[1]4403Exp'!B$114</f>
        <v>0.88898445999999987</v>
      </c>
      <c r="D19" s="225">
        <f>1/$A$1*'[1]4403Exp'!C$114</f>
        <v>0.75939817999999992</v>
      </c>
      <c r="E19" s="70">
        <f>1/$A$1*'[1]4403Exp'!D$114</f>
        <v>0.48083147800000003</v>
      </c>
      <c r="F19" s="70">
        <f>1/$A$1*'[1]4403Exp'!E$114</f>
        <v>0.50710599999999995</v>
      </c>
      <c r="G19" s="70">
        <f>1/$A$1*'[1]4403Exp'!F$114</f>
        <v>0.4533852000000001</v>
      </c>
      <c r="H19" s="70">
        <f>1/$A$1*'[1]4403Exp'!G$114</f>
        <v>0.5030293600000002</v>
      </c>
      <c r="I19" s="70">
        <f>1/$A$1*'[1]4403Exp'!H$114</f>
        <v>0.56304961859090907</v>
      </c>
      <c r="J19" s="70">
        <f>1/$A$1*'[1]4403Exp'!I$114</f>
        <v>0.61512296056110538</v>
      </c>
      <c r="K19" s="70">
        <f>1/$A$1*'[1]4403Exp'!J$114</f>
        <v>0.49292281139682537</v>
      </c>
      <c r="L19" s="70">
        <f>1/$A$1*'[1]4403Exp'!K$114</f>
        <v>0.42470829194444443</v>
      </c>
      <c r="M19" s="70">
        <f>1/$A$1*'[1]4403Exp'!L$114</f>
        <v>0.60155887999999991</v>
      </c>
      <c r="N19" s="70">
        <f>1/$A$1*'[1]4403Exp'!M$114</f>
        <v>0.46228331999999994</v>
      </c>
      <c r="O19" s="70">
        <f>1/$A$1*'[1]4403Exp'!N$114</f>
        <v>0.41913029999999996</v>
      </c>
      <c r="P19" s="70">
        <f>1/$A$1*'[1]4403Exp'!O$114</f>
        <v>0.40934798000000006</v>
      </c>
      <c r="Q19" s="70">
        <f>1/$A$1*'[1]4403Exp'!P$114</f>
        <v>0.26441320000000007</v>
      </c>
      <c r="R19" s="70">
        <f>1/$A$1*'[1]4403Exp'!Q$114</f>
        <v>0.26245021999999996</v>
      </c>
      <c r="S19" s="70">
        <f>1/$A$1*'[1]4403Exp'!R$114</f>
        <v>0.27321096</v>
      </c>
      <c r="T19" s="70">
        <f>1/$A$1*'[1]4403Exp'!S$114</f>
        <v>0.58237011999999999</v>
      </c>
      <c r="U19" s="70">
        <f>1/$A$1*'[1]4403Exp'!T$114</f>
        <v>0.60389925999999994</v>
      </c>
      <c r="V19" s="70">
        <f>1/$A$1*'[1]4403Exp'!U$114</f>
        <v>3.8999999999999999E-5</v>
      </c>
      <c r="W19" s="70">
        <f>1/$A$1*'[1]4403Exp'!V$114</f>
        <v>3.8999999999999999E-5</v>
      </c>
      <c r="X19" s="70">
        <f>1/$A$1*'[1]4403Exp'!W$114</f>
        <v>3.8999999999999999E-5</v>
      </c>
      <c r="Y19" s="70">
        <f>1/$A$1*'[1]4403Exp'!X$114</f>
        <v>3.8999999999999999E-5</v>
      </c>
      <c r="Z19" s="70">
        <f>1/$A$1*'[1]4403Exp'!Y$114</f>
        <v>3.8999999999999999E-5</v>
      </c>
      <c r="AA19" s="70">
        <f>1/$A$1*'[1]4403Exp'!Z$114</f>
        <v>3.8999999999999999E-5</v>
      </c>
      <c r="AB19" s="70">
        <f>1/$A$1*'[1]4403Exp'!AA$114</f>
        <v>3.8999999999999999E-5</v>
      </c>
      <c r="AC19" s="269"/>
      <c r="AD19" s="208">
        <f>1/1000*'[1]4403Exp'!AB$114</f>
        <v>7.4468687511831E-2</v>
      </c>
      <c r="AE19" s="209">
        <f>1/1000*'[1]4403Exp'!AC$114</f>
        <v>5.6286997485199997E-2</v>
      </c>
      <c r="AF19" s="12">
        <f>1/1000*'[1]4403Exp'!AD$114</f>
        <v>4.4694359870399998E-2</v>
      </c>
      <c r="AG19" s="12">
        <f>1/1000*'[1]4403Exp'!AE$114</f>
        <v>5.5414301409599999E-2</v>
      </c>
      <c r="AH19" s="12">
        <f>1/1000*'[1]4403Exp'!AF$114</f>
        <v>5.8741013114000006E-2</v>
      </c>
      <c r="AI19" s="12">
        <f>1/1000*'[1]4403Exp'!AG$114</f>
        <v>6.1338463200300009E-2</v>
      </c>
      <c r="AJ19" s="12">
        <f>1/1000*'[1]4403Exp'!AH$114</f>
        <v>6.7395917078400008E-2</v>
      </c>
      <c r="AK19" s="12">
        <f>1/1000*'[1]4403Exp'!AI$114</f>
        <v>7.7017349847000011E-2</v>
      </c>
      <c r="AL19" s="12">
        <f>1/1000*'[1]4403Exp'!AJ$114</f>
        <v>7.764963140760002E-2</v>
      </c>
      <c r="AM19" s="12">
        <f>1/1000*'[1]4403Exp'!AK$114</f>
        <v>6.2202029357599997E-2</v>
      </c>
      <c r="AN19" s="12">
        <f>1/1000*'[1]4403Exp'!AL$114</f>
        <v>5.6801011136400001E-2</v>
      </c>
      <c r="AO19" s="12">
        <f>1/1000*'[1]4403Exp'!AM$114</f>
        <v>5.9643572448000004E-2</v>
      </c>
      <c r="AP19" s="12">
        <f>1/1000*'[1]4403Exp'!AN$114</f>
        <v>4.0240776259200001E-2</v>
      </c>
      <c r="AQ19" s="12">
        <f>1/1000*'[1]4403Exp'!AO$114</f>
        <v>3.50904751641E-2</v>
      </c>
      <c r="AR19" s="12">
        <f>1/1000*'[1]4403Exp'!AP$114</f>
        <v>3.1736129979000001E-2</v>
      </c>
      <c r="AS19" s="12">
        <f>1/1000*'[1]4403Exp'!AQ$114</f>
        <v>2.6664227393999998E-2</v>
      </c>
      <c r="AT19" s="12">
        <f>1/1000*'[1]4403Exp'!AR$114</f>
        <v>2.9253221827799998E-2</v>
      </c>
      <c r="AU19" s="12">
        <f>1/1000*'[1]4403Exp'!AS$114</f>
        <v>5.2504355188999999E-2</v>
      </c>
      <c r="AV19" s="12">
        <f>1/1000*'[1]4403Exp'!AT$114</f>
        <v>3.1957190373000002E-2</v>
      </c>
      <c r="AW19" s="12">
        <f>1/1000*'[1]4403Exp'!AU$114</f>
        <v>8.9699897083333341E-5</v>
      </c>
      <c r="AX19" s="12">
        <f>1/1000*'[1]4403Exp'!AV$114</f>
        <v>0</v>
      </c>
      <c r="AY19" s="12">
        <f>1/1000*'[1]4403Exp'!AW$114</f>
        <v>0</v>
      </c>
      <c r="AZ19" s="12">
        <f>1/1000*'[1]4403Exp'!AX$114</f>
        <v>0</v>
      </c>
      <c r="BA19" s="12">
        <f>1/1000*'[1]4403Exp'!AY$114</f>
        <v>0</v>
      </c>
      <c r="BB19" s="12">
        <f>1/1000*'[1]4403Exp'!AZ$114</f>
        <v>0</v>
      </c>
      <c r="BC19" s="12">
        <f>1/1000*'[1]4403Exp'!BA$114</f>
        <v>0</v>
      </c>
      <c r="BD19" s="293"/>
    </row>
    <row r="20" spans="2:56">
      <c r="B20" s="5" t="s">
        <v>136</v>
      </c>
      <c r="C20" s="208">
        <f>1/$A$1*'[1]4403Exp'!B$133</f>
        <v>0.10867289999999999</v>
      </c>
      <c r="D20" s="209">
        <f>1/$A$1*'[1]4403Exp'!C$133</f>
        <v>0.14521708</v>
      </c>
      <c r="E20" s="12">
        <f>1/$A$1*'[1]4403Exp'!D$133</f>
        <v>2.3988599999999992E-2</v>
      </c>
      <c r="F20" s="12">
        <f>1/$A$1*'[1]4403Exp'!E$133</f>
        <v>5.8915319999999993E-2</v>
      </c>
      <c r="G20" s="12">
        <f>1/$A$1*'[1]4403Exp'!F$133</f>
        <v>9.915199999999999E-2</v>
      </c>
      <c r="H20" s="12">
        <f>1/$A$1*'[1]4403Exp'!G$133</f>
        <v>0.11558055999999998</v>
      </c>
      <c r="I20" s="12">
        <f>1/$A$1*'[1]4403Exp'!H$133</f>
        <v>4.9231926893939397E-2</v>
      </c>
      <c r="J20" s="12">
        <f>1/$A$1*'[1]4403Exp'!I$133</f>
        <v>0.18161826258297259</v>
      </c>
      <c r="K20" s="12">
        <f>1/$A$1*'[1]4403Exp'!J$133</f>
        <v>0.12230627833333332</v>
      </c>
      <c r="L20" s="12">
        <f>1/$A$1*'[1]4403Exp'!K$133</f>
        <v>4.1902329722222222E-2</v>
      </c>
      <c r="M20" s="12">
        <f>1/$A$1*'[1]4403Exp'!L$133</f>
        <v>0.13998414000000003</v>
      </c>
      <c r="N20" s="12">
        <f>1/$A$1*'[1]4403Exp'!M$133</f>
        <v>5.8903279999999995E-2</v>
      </c>
      <c r="O20" s="12">
        <f>1/$A$1*'[1]4403Exp'!N$133</f>
        <v>3.6344580000000008E-2</v>
      </c>
      <c r="P20" s="12">
        <f>1/$A$1*'[1]4403Exp'!O$133</f>
        <v>4.5216190769230766E-2</v>
      </c>
      <c r="Q20" s="12">
        <f>1/$A$1*'[1]4403Exp'!P$133</f>
        <v>9.8450219999999977E-2</v>
      </c>
      <c r="R20" s="12">
        <f>1/$A$1*'[1]4403Exp'!Q$133</f>
        <v>0.14060838615384613</v>
      </c>
      <c r="S20" s="12">
        <f>1/$A$1*'[1]4403Exp'!R$133</f>
        <v>0.10804050000000003</v>
      </c>
      <c r="T20" s="12">
        <f>1/$A$1*'[1]4403Exp'!S$133</f>
        <v>0.21711401999999996</v>
      </c>
      <c r="U20" s="12">
        <f>1/$A$1*'[1]4403Exp'!T$133</f>
        <v>0.1682172942857143</v>
      </c>
      <c r="V20" s="12">
        <f>1/$A$1*'[1]4403Exp'!U$133</f>
        <v>0</v>
      </c>
      <c r="W20" s="12">
        <f>1/$A$1*'[1]4403Exp'!V$133</f>
        <v>0</v>
      </c>
      <c r="X20" s="12">
        <f>1/$A$1*'[1]4403Exp'!W$133</f>
        <v>0</v>
      </c>
      <c r="Y20" s="12">
        <f>1/$A$1*'[1]4403Exp'!X$133</f>
        <v>0</v>
      </c>
      <c r="Z20" s="12">
        <f>1/$A$1*'[1]4403Exp'!Y$133</f>
        <v>0</v>
      </c>
      <c r="AA20" s="12">
        <f>1/$A$1*'[1]4403Exp'!Z$133</f>
        <v>0</v>
      </c>
      <c r="AB20" s="12">
        <f>1/$A$1*'[1]4403Exp'!AA$133</f>
        <v>0</v>
      </c>
      <c r="AC20" s="269"/>
      <c r="AD20" s="208">
        <f>1/1000*'[1]4403Exp'!AB$133</f>
        <v>3.4370327443830001E-3</v>
      </c>
      <c r="AE20" s="209">
        <f>1/1000*'[1]4403Exp'!AC$133</f>
        <v>3.8279950144000001E-3</v>
      </c>
      <c r="AF20" s="12">
        <f>1/1000*'[1]4403Exp'!AD$133</f>
        <v>9.313431888E-4</v>
      </c>
      <c r="AG20" s="12">
        <f>1/1000*'[1]4403Exp'!AE$133</f>
        <v>2.5284684208000002E-3</v>
      </c>
      <c r="AH20" s="12">
        <f>1/1000*'[1]4403Exp'!AF$133</f>
        <v>4.6761211238000007E-3</v>
      </c>
      <c r="AI20" s="12">
        <f>1/1000*'[1]4403Exp'!AG$133</f>
        <v>4.3833960027000003E-3</v>
      </c>
      <c r="AJ20" s="12">
        <f>1/1000*'[1]4403Exp'!AH$133</f>
        <v>7.1096567048000011E-3</v>
      </c>
      <c r="AK20" s="12">
        <f>1/1000*'[1]4403Exp'!AI$133</f>
        <v>1.2511193083000001E-2</v>
      </c>
      <c r="AL20" s="12">
        <f>1/1000*'[1]4403Exp'!AJ$133</f>
        <v>9.0862273460000018E-3</v>
      </c>
      <c r="AM20" s="12">
        <f>1/1000*'[1]4403Exp'!AK$133</f>
        <v>4.5453337908000005E-3</v>
      </c>
      <c r="AN20" s="12">
        <f>1/1000*'[1]4403Exp'!AL$133</f>
        <v>8.5793484177000001E-3</v>
      </c>
      <c r="AO20" s="12">
        <f>1/1000*'[1]4403Exp'!AM$133</f>
        <v>8.8850455200000008E-3</v>
      </c>
      <c r="AP20" s="12">
        <f>1/1000*'[1]4403Exp'!AN$133</f>
        <v>8.6550346432000009E-3</v>
      </c>
      <c r="AQ20" s="12">
        <f>1/1000*'[1]4403Exp'!AO$133</f>
        <v>9.1640878869000009E-3</v>
      </c>
      <c r="AR20" s="12">
        <f>1/1000*'[1]4403Exp'!AP$133</f>
        <v>1.1180188368000001E-2</v>
      </c>
      <c r="AS20" s="12">
        <f>1/1000*'[1]4403Exp'!AQ$133</f>
        <v>1.01886949395E-2</v>
      </c>
      <c r="AT20" s="12">
        <f>1/1000*'[1]4403Exp'!AR$133</f>
        <v>1.1412883943699999E-2</v>
      </c>
      <c r="AU20" s="12">
        <f>1/1000*'[1]4403Exp'!AS$133</f>
        <v>1.7631152210099997E-2</v>
      </c>
      <c r="AV20" s="12">
        <f>1/1000*'[1]4403Exp'!AT$133</f>
        <v>7.1019777489999998E-3</v>
      </c>
      <c r="AW20" s="12">
        <f>1/1000*'[1]4403Exp'!AU$133</f>
        <v>0</v>
      </c>
      <c r="AX20" s="12">
        <f>1/1000*'[1]4403Exp'!AV$133</f>
        <v>0</v>
      </c>
      <c r="AY20" s="12">
        <f>1/1000*'[1]4403Exp'!AW$133</f>
        <v>0</v>
      </c>
      <c r="AZ20" s="12">
        <f>1/1000*'[1]4403Exp'!AX$133</f>
        <v>0</v>
      </c>
      <c r="BA20" s="12">
        <f>1/1000*'[1]4403Exp'!AY$133</f>
        <v>0</v>
      </c>
      <c r="BB20" s="12">
        <f>1/1000*'[1]4403Exp'!AZ$133</f>
        <v>0</v>
      </c>
      <c r="BC20" s="12">
        <f>1/1000*'[1]4403Exp'!BA$133</f>
        <v>0</v>
      </c>
      <c r="BD20" s="293"/>
    </row>
    <row r="21" spans="2:56">
      <c r="B21" s="5" t="s">
        <v>121</v>
      </c>
      <c r="C21" s="208">
        <f>1/$A$1*'[1]4403Exp'!B$189</f>
        <v>0.43067199999999994</v>
      </c>
      <c r="D21" s="209">
        <f>1/$A$1*'[1]4403Exp'!C$189</f>
        <v>0.53153359999999994</v>
      </c>
      <c r="E21" s="12">
        <f>1/$A$1*'[1]4403Exp'!D$189</f>
        <v>7.9432220000000012E-2</v>
      </c>
      <c r="F21" s="12">
        <f>1/$A$1*'[1]4403Exp'!E$189</f>
        <v>6.9920700000000002E-2</v>
      </c>
      <c r="G21" s="12">
        <f>1/$A$1*'[1]4403Exp'!F$189</f>
        <v>6.4610847272727284E-2</v>
      </c>
      <c r="H21" s="12">
        <f>1/$A$1*'[1]4403Exp'!G$189</f>
        <v>7.6080139999999991E-2</v>
      </c>
      <c r="I21" s="12">
        <f>1/$A$1*'[1]4403Exp'!H$189</f>
        <v>6.8961754805194814E-2</v>
      </c>
      <c r="J21" s="12">
        <f>1/$A$1*'[1]4403Exp'!I$189</f>
        <v>9.1855105635475637E-2</v>
      </c>
      <c r="K21" s="12">
        <f>1/$A$1*'[1]4403Exp'!J$189</f>
        <v>6.5215364999999997E-2</v>
      </c>
      <c r="L21" s="12">
        <f>1/$A$1*'[1]4403Exp'!K$189</f>
        <v>6.1209160634920635E-2</v>
      </c>
      <c r="M21" s="12">
        <f>1/$A$1*'[1]4403Exp'!L$189</f>
        <v>8.4488699999999972E-2</v>
      </c>
      <c r="N21" s="12">
        <f>1/$A$1*'[1]4403Exp'!M$189</f>
        <v>4.8134199999999995E-2</v>
      </c>
      <c r="O21" s="12">
        <f>1/$A$1*'[1]4403Exp'!N$189</f>
        <v>1.8873779999999986E-2</v>
      </c>
      <c r="P21" s="12">
        <f>1/$A$1*'[1]4403Exp'!O$189</f>
        <v>3.7303700000000002E-2</v>
      </c>
      <c r="Q21" s="12">
        <f>1/$A$1*'[1]4403Exp'!P$189</f>
        <v>3.0233999999999997E-2</v>
      </c>
      <c r="R21" s="12">
        <f>1/$A$1*'[1]4403Exp'!Q$189</f>
        <v>3.2274740000000003E-2</v>
      </c>
      <c r="S21" s="12">
        <f>1/$A$1*'[1]4403Exp'!R$189</f>
        <v>3.36896E-2</v>
      </c>
      <c r="T21" s="12">
        <f>1/$A$1*'[1]4403Exp'!S$189</f>
        <v>3.1860559999999996E-2</v>
      </c>
      <c r="U21" s="12">
        <f>1/$A$1*'[1]4403Exp'!T$189</f>
        <v>5.1412859999999991E-2</v>
      </c>
      <c r="V21" s="12">
        <f>1/$A$1*'[1]4403Exp'!U$189</f>
        <v>0</v>
      </c>
      <c r="W21" s="12">
        <f>1/$A$1*'[1]4403Exp'!V$189</f>
        <v>0</v>
      </c>
      <c r="X21" s="12">
        <f>1/$A$1*'[1]4403Exp'!W$189</f>
        <v>0</v>
      </c>
      <c r="Y21" s="12">
        <f>1/$A$1*'[1]4403Exp'!X$189</f>
        <v>0</v>
      </c>
      <c r="Z21" s="12">
        <f>1/$A$1*'[1]4403Exp'!Y$189</f>
        <v>0</v>
      </c>
      <c r="AA21" s="12">
        <f>1/$A$1*'[1]4403Exp'!Z$189</f>
        <v>0</v>
      </c>
      <c r="AB21" s="12">
        <f>1/$A$1*'[1]4403Exp'!AA$189</f>
        <v>0</v>
      </c>
      <c r="AC21" s="269"/>
      <c r="AD21" s="208">
        <f>1/1000*'[1]4403Exp'!AB$189</f>
        <v>2.4100835205491999E-2</v>
      </c>
      <c r="AE21" s="209">
        <f>1/1000*'[1]4403Exp'!AC$189</f>
        <v>2.4376345866399998E-2</v>
      </c>
      <c r="AF21" s="12">
        <f>1/1000*'[1]4403Exp'!AD$189</f>
        <v>1.07833425024E-2</v>
      </c>
      <c r="AG21" s="12">
        <f>1/1000*'[1]4403Exp'!AE$189</f>
        <v>1.2706459651200002E-2</v>
      </c>
      <c r="AH21" s="12">
        <f>1/1000*'[1]4403Exp'!AF$189</f>
        <v>1.2562340148400001E-2</v>
      </c>
      <c r="AI21" s="12">
        <f>1/1000*'[1]4403Exp'!AG$189</f>
        <v>1.3320128335800001E-2</v>
      </c>
      <c r="AJ21" s="12">
        <f>1/1000*'[1]4403Exp'!AH$189</f>
        <v>1.2638072294000002E-2</v>
      </c>
      <c r="AK21" s="12">
        <f>1/1000*'[1]4403Exp'!AI$189</f>
        <v>1.1766682663000001E-2</v>
      </c>
      <c r="AL21" s="12">
        <f>1/1000*'[1]4403Exp'!AJ$189</f>
        <v>1.1986068392400002E-2</v>
      </c>
      <c r="AM21" s="12">
        <f>1/1000*'[1]4403Exp'!AK$189</f>
        <v>1.0473005043600001E-2</v>
      </c>
      <c r="AN21" s="12">
        <f>1/1000*'[1]4403Exp'!AL$189</f>
        <v>8.5060995156000015E-3</v>
      </c>
      <c r="AO21" s="12">
        <f>1/1000*'[1]4403Exp'!AM$189</f>
        <v>6.8491285919999997E-3</v>
      </c>
      <c r="AP21" s="12">
        <f>1/1000*'[1]4403Exp'!AN$189</f>
        <v>5.1500449968000005E-3</v>
      </c>
      <c r="AQ21" s="12">
        <f>1/1000*'[1]4403Exp'!AO$189</f>
        <v>5.981178036E-3</v>
      </c>
      <c r="AR21" s="12">
        <f>1/1000*'[1]4403Exp'!AP$189</f>
        <v>6.8173173150000007E-3</v>
      </c>
      <c r="AS21" s="12">
        <f>1/1000*'[1]4403Exp'!AQ$189</f>
        <v>5.9652433924999998E-3</v>
      </c>
      <c r="AT21" s="12">
        <f>1/1000*'[1]4403Exp'!AR$189</f>
        <v>6.0121517017999995E-3</v>
      </c>
      <c r="AU21" s="12">
        <f>1/1000*'[1]4403Exp'!AS$189</f>
        <v>6.4308805131999998E-3</v>
      </c>
      <c r="AV21" s="12">
        <f>1/1000*'[1]4403Exp'!AT$189</f>
        <v>3.4770789419999999E-3</v>
      </c>
      <c r="AW21" s="12">
        <f>1/1000*'[1]4403Exp'!AU$189</f>
        <v>0</v>
      </c>
      <c r="AX21" s="12">
        <f>1/1000*'[1]4403Exp'!AV$189</f>
        <v>0</v>
      </c>
      <c r="AY21" s="12">
        <f>1/1000*'[1]4403Exp'!AW$189</f>
        <v>0</v>
      </c>
      <c r="AZ21" s="12">
        <f>1/1000*'[1]4403Exp'!AX$189</f>
        <v>0</v>
      </c>
      <c r="BA21" s="12">
        <f>1/1000*'[1]4403Exp'!AY$189</f>
        <v>0</v>
      </c>
      <c r="BB21" s="12">
        <f>1/1000*'[1]4403Exp'!AZ$189</f>
        <v>0</v>
      </c>
      <c r="BC21" s="12">
        <f>1/1000*'[1]4403Exp'!BA$189</f>
        <v>0</v>
      </c>
      <c r="BD21" s="293"/>
    </row>
    <row r="22" spans="2:56">
      <c r="B22" s="5" t="s">
        <v>81</v>
      </c>
      <c r="C22" s="224">
        <f>1/$A$1*'[1]4403Exp'!B$212</f>
        <v>1.2910520799999998</v>
      </c>
      <c r="D22" s="225">
        <f>1/$A$1*'[1]4403Exp'!C$212</f>
        <v>1.3208186799999999</v>
      </c>
      <c r="E22" s="70">
        <f>1/$A$1*'[1]4403Exp'!D$212</f>
        <v>0.44349785999999997</v>
      </c>
      <c r="F22" s="70">
        <f>1/$A$1*'[1]4403Exp'!E$212</f>
        <v>0.66923425999999986</v>
      </c>
      <c r="G22" s="70">
        <f>1/$A$1*'[1]4403Exp'!F$212</f>
        <v>0.64803470000000007</v>
      </c>
      <c r="H22" s="70">
        <f>1/$A$1*'[1]4403Exp'!G$212</f>
        <v>0.62055087999999992</v>
      </c>
      <c r="I22" s="70">
        <f>1/$A$1*'[1]4403Exp'!H$212</f>
        <v>0.48005858515151512</v>
      </c>
      <c r="J22" s="70">
        <f>1/$A$1*'[1]4403Exp'!I$212</f>
        <v>0.60836529686358087</v>
      </c>
      <c r="K22" s="70">
        <f>1/$A$1*'[1]4403Exp'!J$212</f>
        <v>0.44242050409523814</v>
      </c>
      <c r="L22" s="70">
        <f>1/$A$1*'[1]4403Exp'!K$212</f>
        <v>0.23459476555555553</v>
      </c>
      <c r="M22" s="70">
        <f>1/$A$1*'[1]4403Exp'!L$212</f>
        <v>0.46037692000000019</v>
      </c>
      <c r="N22" s="70">
        <f>1/$A$1*'[1]4403Exp'!M$212</f>
        <v>0.36454835230769222</v>
      </c>
      <c r="O22" s="70">
        <f>1/$A$1*'[1]4403Exp'!N$212</f>
        <v>0.28333890153846153</v>
      </c>
      <c r="P22" s="70">
        <f>1/$A$1*'[1]4403Exp'!O$212</f>
        <v>0.28158921999999997</v>
      </c>
      <c r="Q22" s="70">
        <f>1/$A$1*'[1]4403Exp'!P$212</f>
        <v>0.18800398000000004</v>
      </c>
      <c r="R22" s="70">
        <f>1/$A$1*'[1]4403Exp'!Q$212</f>
        <v>0.18400203999999998</v>
      </c>
      <c r="S22" s="70">
        <f>1/$A$1*'[1]4403Exp'!R$212</f>
        <v>0.15133933999999999</v>
      </c>
      <c r="T22" s="70">
        <f>1/$A$1*'[1]4403Exp'!S$212</f>
        <v>0.29763327999999994</v>
      </c>
      <c r="U22" s="70">
        <f>1/$A$1*'[1]4403Exp'!T$212</f>
        <v>0.29446854</v>
      </c>
      <c r="V22" s="70">
        <f>1/$A$1*'[1]4403Exp'!U$212</f>
        <v>0</v>
      </c>
      <c r="W22" s="70">
        <f>1/$A$1*'[1]4403Exp'!V$212</f>
        <v>0</v>
      </c>
      <c r="X22" s="70">
        <f>1/$A$1*'[1]4403Exp'!W$212</f>
        <v>0</v>
      </c>
      <c r="Y22" s="70">
        <f>1/$A$1*'[1]4403Exp'!X$212</f>
        <v>0</v>
      </c>
      <c r="Z22" s="70">
        <f>1/$A$1*'[1]4403Exp'!Y$212</f>
        <v>0</v>
      </c>
      <c r="AA22" s="70">
        <f>1/$A$1*'[1]4403Exp'!Z$212</f>
        <v>0</v>
      </c>
      <c r="AB22" s="70">
        <f>1/$A$1*'[1]4403Exp'!AA$212</f>
        <v>0</v>
      </c>
      <c r="AC22" s="269"/>
      <c r="AD22" s="208">
        <f>1/1000*'[1]4403Exp'!AB$212</f>
        <v>7.2738974641046991E-2</v>
      </c>
      <c r="AE22" s="209">
        <f>1/1000*'[1]4403Exp'!AC$212</f>
        <v>6.3859138755199996E-2</v>
      </c>
      <c r="AF22" s="12">
        <f>1/1000*'[1]4403Exp'!AD$212</f>
        <v>3.3789438739200005E-2</v>
      </c>
      <c r="AG22" s="12">
        <f>1/1000*'[1]4403Exp'!AE$212</f>
        <v>4.6439076678400006E-2</v>
      </c>
      <c r="AH22" s="12">
        <f>1/1000*'[1]4403Exp'!AF$212</f>
        <v>5.5258506088800008E-2</v>
      </c>
      <c r="AI22" s="12">
        <f>1/1000*'[1]4403Exp'!AG$212</f>
        <v>5.0728866731400007E-2</v>
      </c>
      <c r="AJ22" s="12">
        <f>1/1000*'[1]4403Exp'!AH$212</f>
        <v>4.6159777238800007E-2</v>
      </c>
      <c r="AK22" s="12">
        <f>1/1000*'[1]4403Exp'!AI$212</f>
        <v>5.3524666443000003E-2</v>
      </c>
      <c r="AL22" s="12">
        <f>1/1000*'[1]4403Exp'!AJ$212</f>
        <v>4.412733430360001E-2</v>
      </c>
      <c r="AM22" s="12">
        <f>1/1000*'[1]4403Exp'!AK$212</f>
        <v>2.2421255177199999E-2</v>
      </c>
      <c r="AN22" s="12">
        <f>1/1000*'[1]4403Exp'!AL$212</f>
        <v>2.3521729387500002E-2</v>
      </c>
      <c r="AO22" s="12">
        <f>1/1000*'[1]4403Exp'!AM$212</f>
        <v>2.1928929071999999E-2</v>
      </c>
      <c r="AP22" s="12">
        <f>1/1000*'[1]4403Exp'!AN$212</f>
        <v>1.52124662624E-2</v>
      </c>
      <c r="AQ22" s="12">
        <f>1/1000*'[1]4403Exp'!AO$212</f>
        <v>1.6255112609400001E-2</v>
      </c>
      <c r="AR22" s="12">
        <f>1/1000*'[1]4403Exp'!AP$212</f>
        <v>1.3988929638000001E-2</v>
      </c>
      <c r="AS22" s="12">
        <f>1/1000*'[1]4403Exp'!AQ$212</f>
        <v>1.3480407247999999E-2</v>
      </c>
      <c r="AT22" s="12">
        <f>1/1000*'[1]4403Exp'!AR$212</f>
        <v>1.37282674774E-2</v>
      </c>
      <c r="AU22" s="12">
        <f>1/1000*'[1]4403Exp'!AS$212</f>
        <v>2.4746670462799998E-2</v>
      </c>
      <c r="AV22" s="12">
        <f>1/1000*'[1]4403Exp'!AT$212</f>
        <v>2.1624198575000003E-2</v>
      </c>
      <c r="AW22" s="12">
        <f>1/1000*'[1]4403Exp'!AU$212</f>
        <v>0</v>
      </c>
      <c r="AX22" s="12">
        <f>1/1000*'[1]4403Exp'!AV$212</f>
        <v>0</v>
      </c>
      <c r="AY22" s="12">
        <f>1/1000*'[1]4403Exp'!AW$212</f>
        <v>0</v>
      </c>
      <c r="AZ22" s="12">
        <f>1/1000*'[1]4403Exp'!AX$212</f>
        <v>0</v>
      </c>
      <c r="BA22" s="12">
        <f>1/1000*'[1]4403Exp'!AY$212</f>
        <v>0</v>
      </c>
      <c r="BB22" s="12">
        <f>1/1000*'[1]4403Exp'!AZ$212</f>
        <v>0</v>
      </c>
      <c r="BC22" s="12">
        <f>1/1000*'[1]4403Exp'!BA$212</f>
        <v>0</v>
      </c>
      <c r="BD22" s="293"/>
    </row>
    <row r="23" spans="2:56">
      <c r="B23" s="5" t="s">
        <v>19</v>
      </c>
      <c r="C23" s="226">
        <f t="shared" ref="C23:AB23" si="6">SUM(C16:C16)-SUM(C17:C22)</f>
        <v>7.6908399999999766E-2</v>
      </c>
      <c r="D23" s="227">
        <f t="shared" si="6"/>
        <v>8.8567000000001173E-2</v>
      </c>
      <c r="E23" s="15">
        <f t="shared" si="6"/>
        <v>7.1749300000000016E-2</v>
      </c>
      <c r="F23" s="15">
        <f t="shared" si="6"/>
        <v>7.3854660000000294E-2</v>
      </c>
      <c r="G23" s="15">
        <f t="shared" si="6"/>
        <v>7.8308180000000505E-2</v>
      </c>
      <c r="H23" s="15">
        <f t="shared" si="6"/>
        <v>6.5966519999999917E-2</v>
      </c>
      <c r="I23" s="15">
        <f t="shared" si="6"/>
        <v>8.2574122093073354E-2</v>
      </c>
      <c r="J23" s="15">
        <f t="shared" si="6"/>
        <v>0.10604228241591729</v>
      </c>
      <c r="K23" s="15">
        <f t="shared" si="6"/>
        <v>6.5348926904762461E-2</v>
      </c>
      <c r="L23" s="15">
        <f t="shared" si="6"/>
        <v>7.1163245753968152E-2</v>
      </c>
      <c r="M23" s="15">
        <f t="shared" si="6"/>
        <v>0.11231245999999961</v>
      </c>
      <c r="N23" s="15">
        <f t="shared" si="6"/>
        <v>0.26035955230769181</v>
      </c>
      <c r="O23" s="15">
        <f t="shared" si="6"/>
        <v>0.10424500825174743</v>
      </c>
      <c r="P23" s="15">
        <f t="shared" si="6"/>
        <v>0.1195547149450551</v>
      </c>
      <c r="Q23" s="15">
        <f t="shared" si="6"/>
        <v>7.6492519999999953E-2</v>
      </c>
      <c r="R23" s="15">
        <f t="shared" si="6"/>
        <v>6.687642000000027E-2</v>
      </c>
      <c r="S23" s="15">
        <f t="shared" si="6"/>
        <v>6.6343680000000127E-2</v>
      </c>
      <c r="T23" s="15">
        <f t="shared" si="6"/>
        <v>6.265223999999936E-2</v>
      </c>
      <c r="U23" s="15">
        <f t="shared" si="6"/>
        <v>9.4612539999999523E-2</v>
      </c>
      <c r="V23" s="15">
        <f t="shared" si="6"/>
        <v>0.15753576333333336</v>
      </c>
      <c r="W23" s="15">
        <f t="shared" si="6"/>
        <v>0.15753576333333336</v>
      </c>
      <c r="X23" s="15">
        <f t="shared" si="6"/>
        <v>0.15753576333333336</v>
      </c>
      <c r="Y23" s="15">
        <f t="shared" si="6"/>
        <v>0.15753576333333336</v>
      </c>
      <c r="Z23" s="15">
        <f t="shared" si="6"/>
        <v>0.15753576333333336</v>
      </c>
      <c r="AA23" s="15">
        <f t="shared" si="6"/>
        <v>0.15753576333333336</v>
      </c>
      <c r="AB23" s="15">
        <f t="shared" si="6"/>
        <v>0.15753576333333336</v>
      </c>
      <c r="AC23" s="269"/>
      <c r="AD23" s="208">
        <f t="shared" ref="AD23:BC23" si="7">SUM(AD16:AD16)-SUM(AD17:AD22)</f>
        <v>9.4947139316099438E-3</v>
      </c>
      <c r="AE23" s="209">
        <f t="shared" si="7"/>
        <v>8.5739665948000032E-3</v>
      </c>
      <c r="AF23" s="12">
        <f t="shared" si="7"/>
        <v>6.9782585039999678E-3</v>
      </c>
      <c r="AG23" s="12">
        <f t="shared" si="7"/>
        <v>9.3977505552000073E-3</v>
      </c>
      <c r="AH23" s="12">
        <f t="shared" si="7"/>
        <v>1.1214502352199979E-2</v>
      </c>
      <c r="AI23" s="12">
        <f t="shared" si="7"/>
        <v>1.1675003897699959E-2</v>
      </c>
      <c r="AJ23" s="12">
        <f t="shared" si="7"/>
        <v>1.4961748433999916E-2</v>
      </c>
      <c r="AK23" s="12">
        <f t="shared" si="7"/>
        <v>1.7692769889500082E-2</v>
      </c>
      <c r="AL23" s="12">
        <f t="shared" si="7"/>
        <v>1.6984738097199914E-2</v>
      </c>
      <c r="AM23" s="12">
        <f t="shared" si="7"/>
        <v>1.5980403529199994E-2</v>
      </c>
      <c r="AN23" s="12">
        <f t="shared" si="7"/>
        <v>1.2457543243499986E-2</v>
      </c>
      <c r="AO23" s="12">
        <f t="shared" si="7"/>
        <v>1.8390032160000042E-2</v>
      </c>
      <c r="AP23" s="12">
        <f t="shared" si="7"/>
        <v>1.0549783164800014E-2</v>
      </c>
      <c r="AQ23" s="12">
        <f t="shared" si="7"/>
        <v>1.2261806763299965E-2</v>
      </c>
      <c r="AR23" s="12">
        <f t="shared" si="7"/>
        <v>1.3168679197000016E-2</v>
      </c>
      <c r="AS23" s="12">
        <f t="shared" si="7"/>
        <v>1.1708204007499973E-2</v>
      </c>
      <c r="AT23" s="12">
        <f t="shared" si="7"/>
        <v>1.2103960355200089E-2</v>
      </c>
      <c r="AU23" s="12">
        <f t="shared" si="7"/>
        <v>1.5401616959299952E-2</v>
      </c>
      <c r="AV23" s="12">
        <f t="shared" si="7"/>
        <v>1.7896587017000032E-2</v>
      </c>
      <c r="AW23" s="12">
        <f t="shared" si="7"/>
        <v>2.1965631620833339E-2</v>
      </c>
      <c r="AX23" s="12">
        <f t="shared" si="7"/>
        <v>0</v>
      </c>
      <c r="AY23" s="12">
        <f t="shared" si="7"/>
        <v>0</v>
      </c>
      <c r="AZ23" s="12">
        <f t="shared" si="7"/>
        <v>0</v>
      </c>
      <c r="BA23" s="12">
        <f t="shared" si="7"/>
        <v>0</v>
      </c>
      <c r="BB23" s="12">
        <f t="shared" si="7"/>
        <v>0</v>
      </c>
      <c r="BC23" s="12">
        <f t="shared" si="7"/>
        <v>0</v>
      </c>
      <c r="BD23" s="293"/>
    </row>
    <row r="24" spans="2:56" ht="17.149999999999999" customHeight="1">
      <c r="B24" s="17" t="s">
        <v>155</v>
      </c>
      <c r="C24" s="214">
        <f>1/$A$1*'[1]4403Exp'!B$265</f>
        <v>6.3679999999999997E-4</v>
      </c>
      <c r="D24" s="215">
        <f>1/$A$1*'[1]4403Exp'!C$265</f>
        <v>8.0860199999999993E-3</v>
      </c>
      <c r="E24" s="59">
        <f>1/$A$1*'[1]4403Exp'!D$265</f>
        <v>1.4383999999999995E-4</v>
      </c>
      <c r="F24" s="59">
        <f>1/$A$1*'[1]4403Exp'!E$265</f>
        <v>4.4999999999999993E-4</v>
      </c>
      <c r="G24" s="59">
        <f>1/$A$1*'[1]4403Exp'!F$265</f>
        <v>1.1889999999999999E-4</v>
      </c>
      <c r="H24" s="59">
        <f>1/$A$1*'[1]4403Exp'!G$265</f>
        <v>1.2728000000000001E-4</v>
      </c>
      <c r="I24" s="59">
        <f>1/$A$1*'[1]4403Exp'!H$265</f>
        <v>2.5409999999999999E-3</v>
      </c>
      <c r="J24" s="59">
        <f>1/$A$1*'[1]4403Exp'!I$265</f>
        <v>1.38514E-3</v>
      </c>
      <c r="K24" s="59">
        <f>1/$A$1*'[1]4403Exp'!J$265</f>
        <v>1.6935999999999997E-3</v>
      </c>
      <c r="L24" s="59">
        <f>1/$A$1*'[1]4403Exp'!K$265</f>
        <v>1.242002E-2</v>
      </c>
      <c r="M24" s="59">
        <f>1/$A$1*'[1]4403Exp'!L$265</f>
        <v>1.5698646666666666E-2</v>
      </c>
      <c r="N24" s="59">
        <f>1/$A$1*'[1]4403Exp'!M$265</f>
        <v>8.0519599999999986E-3</v>
      </c>
      <c r="O24" s="59">
        <f>1/$A$1*'[1]4403Exp'!N$265</f>
        <v>3.1557133333333333E-3</v>
      </c>
      <c r="P24" s="59">
        <f>1/$A$1*'[1]4403Exp'!O$265</f>
        <v>2.6418648351648351E-3</v>
      </c>
      <c r="Q24" s="59">
        <f>1/$A$1*'[1]4403Exp'!P$265</f>
        <v>4.0419999999999996E-3</v>
      </c>
      <c r="R24" s="59">
        <f>1/$A$1*'[1]4403Exp'!Q$265</f>
        <v>2.297E-3</v>
      </c>
      <c r="S24" s="59">
        <f>1/$A$1*'[1]4403Exp'!R$265</f>
        <v>2.9816666666666663E-4</v>
      </c>
      <c r="T24" s="59">
        <f>1/$A$1*'[1]4403Exp'!S$265</f>
        <v>1.8969999999999998E-3</v>
      </c>
      <c r="U24" s="59">
        <f>1/$A$1*'[1]4403Exp'!T$265</f>
        <v>1.0400799999999999E-3</v>
      </c>
      <c r="V24" s="59">
        <f>1/$A$1*'[1]4403Exp'!U$265</f>
        <v>0</v>
      </c>
      <c r="W24" s="59">
        <f>1/$A$1*'[1]4403Exp'!V$265</f>
        <v>0</v>
      </c>
      <c r="X24" s="59">
        <f>1/$A$1*'[1]4403Exp'!W$265</f>
        <v>0</v>
      </c>
      <c r="Y24" s="59">
        <f>1/$A$1*'[1]4403Exp'!X$265</f>
        <v>0</v>
      </c>
      <c r="Z24" s="59">
        <f>1/$A$1*'[1]4403Exp'!Y$265</f>
        <v>0</v>
      </c>
      <c r="AA24" s="59">
        <f>1/$A$1*'[1]4403Exp'!Z$265</f>
        <v>0</v>
      </c>
      <c r="AB24" s="59">
        <f>1/$A$1*'[1]4403Exp'!AA$265</f>
        <v>0</v>
      </c>
      <c r="AC24" s="269"/>
      <c r="AD24" s="214">
        <f>1/1000*'[1]4403Exp'!AB$265</f>
        <v>3.0686303034600001E-4</v>
      </c>
      <c r="AE24" s="215">
        <f>1/1000*'[1]4403Exp'!AC$265</f>
        <v>3.499171892E-4</v>
      </c>
      <c r="AF24" s="59">
        <f>1/1000*'[1]4403Exp'!AD$265</f>
        <v>1.090172784E-4</v>
      </c>
      <c r="AG24" s="59">
        <f>1/1000*'[1]4403Exp'!AE$265</f>
        <v>1.5201631200000002E-4</v>
      </c>
      <c r="AH24" s="59">
        <f>1/1000*'[1]4403Exp'!AF$265</f>
        <v>4.1201202140000006E-4</v>
      </c>
      <c r="AI24" s="59">
        <f>1/1000*'[1]4403Exp'!AG$265</f>
        <v>4.5181979700000006E-5</v>
      </c>
      <c r="AJ24" s="59">
        <f>1/1000*'[1]4403Exp'!AH$265</f>
        <v>6.0829048720000012E-4</v>
      </c>
      <c r="AK24" s="59">
        <f>1/1000*'[1]4403Exp'!AI$265</f>
        <v>3.0762791200000003E-4</v>
      </c>
      <c r="AL24" s="59">
        <f>1/1000*'[1]4403Exp'!AJ$265</f>
        <v>3.1766044240000003E-4</v>
      </c>
      <c r="AM24" s="59">
        <f>1/1000*'[1]4403Exp'!AK$265</f>
        <v>1.0242950916000001E-3</v>
      </c>
      <c r="AN24" s="59">
        <f>1/1000*'[1]4403Exp'!AL$265</f>
        <v>1.6324815627E-3</v>
      </c>
      <c r="AO24" s="59">
        <f>1/1000*'[1]4403Exp'!AM$265</f>
        <v>9.5248713600000002E-4</v>
      </c>
      <c r="AP24" s="59">
        <f>1/1000*'[1]4403Exp'!AN$265</f>
        <v>3.6216456320000003E-4</v>
      </c>
      <c r="AQ24" s="59">
        <f>1/1000*'[1]4403Exp'!AO$265</f>
        <v>2.6814471810000004E-4</v>
      </c>
      <c r="AR24" s="59">
        <f>1/1000*'[1]4403Exp'!AP$265</f>
        <v>2.7914840549999996E-4</v>
      </c>
      <c r="AS24" s="59">
        <f>1/1000*'[1]4403Exp'!AQ$265</f>
        <v>2.3641336949999997E-4</v>
      </c>
      <c r="AT24" s="59">
        <f>1/1000*'[1]4403Exp'!AR$265</f>
        <v>1.7389398999999997E-5</v>
      </c>
      <c r="AU24" s="59">
        <f>1/1000*'[1]4403Exp'!AS$265</f>
        <v>1.7604905890000001E-4</v>
      </c>
      <c r="AV24" s="59">
        <f>1/1000*'[1]4403Exp'!AT$265</f>
        <v>6.5804375200000001E-4</v>
      </c>
      <c r="AW24" s="59">
        <f>1/1000*'[1]4403Exp'!AU$265</f>
        <v>0</v>
      </c>
      <c r="AX24" s="59">
        <f>1/1000*'[1]4403Exp'!AV$265</f>
        <v>0</v>
      </c>
      <c r="AY24" s="59">
        <f>1/1000*'[1]4403Exp'!AW$265</f>
        <v>0</v>
      </c>
      <c r="AZ24" s="59">
        <f>1/1000*'[1]4403Exp'!AX$265</f>
        <v>0</v>
      </c>
      <c r="BA24" s="59">
        <f>1/1000*'[1]4403Exp'!AY$265</f>
        <v>0</v>
      </c>
      <c r="BB24" s="59">
        <f>1/1000*'[1]4403Exp'!AZ$265</f>
        <v>0</v>
      </c>
      <c r="BC24" s="59">
        <f>1/1000*'[1]4403Exp'!BA$265</f>
        <v>0</v>
      </c>
      <c r="BD24" s="293"/>
    </row>
    <row r="25" spans="2:56" ht="17.149999999999999" customHeight="1">
      <c r="B25" s="17" t="s">
        <v>149</v>
      </c>
      <c r="C25" s="214">
        <f>1/$A$1*'[1]4403Exp'!B$273</f>
        <v>0</v>
      </c>
      <c r="D25" s="215">
        <f>1/$A$1*'[1]4403Exp'!C$273</f>
        <v>0</v>
      </c>
      <c r="E25" s="59">
        <f>1/$A$1*'[1]4403Exp'!D$273</f>
        <v>1.55E-4</v>
      </c>
      <c r="F25" s="59">
        <f>1/$A$1*'[1]4403Exp'!E$273</f>
        <v>0</v>
      </c>
      <c r="G25" s="59">
        <f>1/$A$1*'[1]4403Exp'!F$273</f>
        <v>0</v>
      </c>
      <c r="H25" s="59">
        <f>1/$A$1*'[1]4403Exp'!G$273</f>
        <v>0</v>
      </c>
      <c r="I25" s="59">
        <f>1/$A$1*'[1]4403Exp'!H$273</f>
        <v>0</v>
      </c>
      <c r="J25" s="59">
        <f>1/$A$1*'[1]4403Exp'!I$273</f>
        <v>6.2999999999999998E-6</v>
      </c>
      <c r="K25" s="59">
        <f>1/$A$1*'[1]4403Exp'!J$273</f>
        <v>0</v>
      </c>
      <c r="L25" s="59">
        <f>1/$A$1*'[1]4403Exp'!K$273</f>
        <v>0</v>
      </c>
      <c r="M25" s="59">
        <f>1/$A$1*'[1]4403Exp'!L$273</f>
        <v>0</v>
      </c>
      <c r="N25" s="59">
        <f>1/$A$1*'[1]4403Exp'!M$273</f>
        <v>0</v>
      </c>
      <c r="O25" s="59">
        <f>1/$A$1*'[1]4403Exp'!N$273</f>
        <v>4.0599999999999992E-6</v>
      </c>
      <c r="P25" s="59">
        <f>1/$A$1*'[1]4403Exp'!O$273</f>
        <v>6.0339999999999995E-5</v>
      </c>
      <c r="Q25" s="59">
        <f>1/$A$1*'[1]4403Exp'!P$273</f>
        <v>0</v>
      </c>
      <c r="R25" s="59">
        <f>1/$A$1*'[1]4403Exp'!Q$273</f>
        <v>0</v>
      </c>
      <c r="S25" s="59">
        <f>1/$A$1*'[1]4403Exp'!R$273</f>
        <v>7.2999999999999999E-5</v>
      </c>
      <c r="T25" s="59">
        <f>1/$A$1*'[1]4403Exp'!S$273</f>
        <v>1.3999999999999998E-7</v>
      </c>
      <c r="U25" s="59">
        <f>1/$A$1*'[1]4403Exp'!T$273</f>
        <v>0</v>
      </c>
      <c r="V25" s="59">
        <f>1/$A$1*'[1]4403Exp'!U$273</f>
        <v>2.9999999999999997E-5</v>
      </c>
      <c r="W25" s="59">
        <f>1/$A$1*'[1]4403Exp'!V$273</f>
        <v>2.9999999999999997E-5</v>
      </c>
      <c r="X25" s="59">
        <f>1/$A$1*'[1]4403Exp'!W$273</f>
        <v>2.9999999999999997E-5</v>
      </c>
      <c r="Y25" s="59">
        <f>1/$A$1*'[1]4403Exp'!X$273</f>
        <v>2.9999999999999997E-5</v>
      </c>
      <c r="Z25" s="59">
        <f>1/$A$1*'[1]4403Exp'!Y$273</f>
        <v>2.9999999999999997E-5</v>
      </c>
      <c r="AA25" s="59">
        <f>1/$A$1*'[1]4403Exp'!Z$273</f>
        <v>2.9999999999999997E-5</v>
      </c>
      <c r="AB25" s="59">
        <f>1/$A$1*'[1]4403Exp'!AA$273</f>
        <v>2.9999999999999997E-5</v>
      </c>
      <c r="AC25" s="269"/>
      <c r="AD25" s="214">
        <f>1/1000*'[1]4403Exp'!AB$273</f>
        <v>0</v>
      </c>
      <c r="AE25" s="215">
        <f>1/1000*'[1]4403Exp'!AC$273</f>
        <v>0</v>
      </c>
      <c r="AF25" s="59">
        <f>1/1000*'[1]4403Exp'!AD$273</f>
        <v>1.34993856E-5</v>
      </c>
      <c r="AG25" s="59">
        <f>1/1000*'[1]4403Exp'!AE$273</f>
        <v>0</v>
      </c>
      <c r="AH25" s="59">
        <f>1/1000*'[1]4403Exp'!AF$273</f>
        <v>0</v>
      </c>
      <c r="AI25" s="59">
        <f>1/1000*'[1]4403Exp'!AG$273</f>
        <v>0</v>
      </c>
      <c r="AJ25" s="59">
        <f>1/1000*'[1]4403Exp'!AH$273</f>
        <v>0</v>
      </c>
      <c r="AK25" s="59">
        <f>1/1000*'[1]4403Exp'!AI$273</f>
        <v>6.8223490000000006E-6</v>
      </c>
      <c r="AL25" s="59">
        <f>1/1000*'[1]4403Exp'!AJ$273</f>
        <v>0</v>
      </c>
      <c r="AM25" s="59">
        <f>1/1000*'[1]4403Exp'!AK$273</f>
        <v>0</v>
      </c>
      <c r="AN25" s="59">
        <f>1/1000*'[1]4403Exp'!AL$273</f>
        <v>0</v>
      </c>
      <c r="AO25" s="59">
        <f>1/1000*'[1]4403Exp'!AM$273</f>
        <v>0</v>
      </c>
      <c r="AP25" s="59">
        <f>1/1000*'[1]4403Exp'!AN$273</f>
        <v>0</v>
      </c>
      <c r="AQ25" s="59">
        <f>1/1000*'[1]4403Exp'!AO$273</f>
        <v>0</v>
      </c>
      <c r="AR25" s="59">
        <f>1/1000*'[1]4403Exp'!AP$273</f>
        <v>0</v>
      </c>
      <c r="AS25" s="59">
        <f>1/1000*'[1]4403Exp'!AQ$273</f>
        <v>0</v>
      </c>
      <c r="AT25" s="59">
        <f>1/1000*'[1]4403Exp'!AR$273</f>
        <v>2.4595317999999997E-5</v>
      </c>
      <c r="AU25" s="59">
        <f>1/1000*'[1]4403Exp'!AS$273</f>
        <v>1.6041739999999999E-7</v>
      </c>
      <c r="AV25" s="59">
        <f>1/1000*'[1]4403Exp'!AT$273</f>
        <v>7.6866565999999994E-5</v>
      </c>
      <c r="AW25" s="59">
        <f>1/1000*'[1]4403Exp'!AU$273</f>
        <v>3.0690018333333332E-5</v>
      </c>
      <c r="AX25" s="59">
        <f>1/1000*'[1]4403Exp'!AV$273</f>
        <v>0</v>
      </c>
      <c r="AY25" s="59">
        <f>1/1000*'[1]4403Exp'!AW$273</f>
        <v>0</v>
      </c>
      <c r="AZ25" s="59">
        <f>1/1000*'[1]4403Exp'!AX$273</f>
        <v>0</v>
      </c>
      <c r="BA25" s="59">
        <f>1/1000*'[1]4403Exp'!AY$273</f>
        <v>0</v>
      </c>
      <c r="BB25" s="59">
        <f>1/1000*'[1]4403Exp'!AZ$273</f>
        <v>0</v>
      </c>
      <c r="BC25" s="59">
        <f>1/1000*'[1]4403Exp'!BA$273</f>
        <v>0</v>
      </c>
      <c r="BD25" s="293"/>
    </row>
    <row r="26" spans="2:56" ht="17.149999999999999" customHeight="1">
      <c r="B26" s="14" t="s">
        <v>137</v>
      </c>
      <c r="C26" s="338">
        <f t="shared" ref="C26:AB26" si="8">C5-SUM(C6,C10,C11,C12,C16,C24,C25)</f>
        <v>0.10992918000000085</v>
      </c>
      <c r="D26" s="207">
        <f t="shared" si="8"/>
        <v>0.13401121999999877</v>
      </c>
      <c r="E26" s="28">
        <f t="shared" si="8"/>
        <v>3.2663280000000405E-2</v>
      </c>
      <c r="F26" s="28">
        <f t="shared" si="8"/>
        <v>2.9421639999999805E-2</v>
      </c>
      <c r="G26" s="28">
        <f t="shared" si="8"/>
        <v>4.1687360000000062E-2</v>
      </c>
      <c r="H26" s="28">
        <f t="shared" si="8"/>
        <v>3.3222406666665982E-2</v>
      </c>
      <c r="I26" s="28">
        <f t="shared" si="8"/>
        <v>3.5811759999999637E-2</v>
      </c>
      <c r="J26" s="28">
        <f t="shared" si="8"/>
        <v>3.9563220000000232E-2</v>
      </c>
      <c r="K26" s="28">
        <f t="shared" si="8"/>
        <v>4.6115459999999331E-2</v>
      </c>
      <c r="L26" s="28">
        <f t="shared" si="8"/>
        <v>7.1544920000000012E-2</v>
      </c>
      <c r="M26" s="28">
        <f t="shared" si="8"/>
        <v>5.5605219999999456E-2</v>
      </c>
      <c r="N26" s="28">
        <f t="shared" si="8"/>
        <v>6.6004660000000381E-2</v>
      </c>
      <c r="O26" s="28">
        <f t="shared" si="8"/>
        <v>4.9845885367965526E-2</v>
      </c>
      <c r="P26" s="28">
        <f t="shared" si="8"/>
        <v>9.5630632900430612E-2</v>
      </c>
      <c r="Q26" s="28">
        <f t="shared" si="8"/>
        <v>4.7840640000000878E-2</v>
      </c>
      <c r="R26" s="28">
        <f t="shared" si="8"/>
        <v>4.715133384615422E-2</v>
      </c>
      <c r="S26" s="28">
        <f t="shared" si="8"/>
        <v>5.4574360000000155E-2</v>
      </c>
      <c r="T26" s="28">
        <f t="shared" si="8"/>
        <v>5.0972227857144059E-2</v>
      </c>
      <c r="U26" s="28">
        <f t="shared" si="8"/>
        <v>4.0406900000000689E-2</v>
      </c>
      <c r="V26" s="28">
        <f t="shared" si="8"/>
        <v>1.4239200000000229E-3</v>
      </c>
      <c r="W26" s="28">
        <f t="shared" si="8"/>
        <v>1.4239200000000229E-3</v>
      </c>
      <c r="X26" s="28">
        <f t="shared" si="8"/>
        <v>1.4239200000000229E-3</v>
      </c>
      <c r="Y26" s="28">
        <f t="shared" si="8"/>
        <v>1.4239200000000229E-3</v>
      </c>
      <c r="Z26" s="28">
        <f t="shared" si="8"/>
        <v>1.4239200000000229E-3</v>
      </c>
      <c r="AA26" s="28">
        <f t="shared" si="8"/>
        <v>1.4239200000000229E-3</v>
      </c>
      <c r="AB26" s="28">
        <f t="shared" si="8"/>
        <v>1.4239200000000229E-3</v>
      </c>
      <c r="AC26" s="269"/>
      <c r="AD26" s="338">
        <f t="shared" ref="AD26:BC26" si="9">AD5-SUM(AD6,AD10,AD11,AD12,AD16,AD24,AD25)</f>
        <v>1.3347063115637825E-2</v>
      </c>
      <c r="AE26" s="207">
        <f t="shared" si="9"/>
        <v>8.9870173147999499E-3</v>
      </c>
      <c r="AF26" s="28">
        <f t="shared" si="9"/>
        <v>6.3213955728000371E-3</v>
      </c>
      <c r="AG26" s="28">
        <f t="shared" si="9"/>
        <v>5.2278294880000464E-3</v>
      </c>
      <c r="AH26" s="28">
        <f t="shared" si="9"/>
        <v>7.0586784765000188E-3</v>
      </c>
      <c r="AI26" s="28">
        <f t="shared" si="9"/>
        <v>6.1233444987000563E-3</v>
      </c>
      <c r="AJ26" s="28">
        <f t="shared" si="9"/>
        <v>6.4255995468000537E-3</v>
      </c>
      <c r="AK26" s="28">
        <f t="shared" si="9"/>
        <v>7.3539495039999236E-3</v>
      </c>
      <c r="AL26" s="28">
        <f t="shared" si="9"/>
        <v>8.7769548759999427E-3</v>
      </c>
      <c r="AM26" s="28">
        <f t="shared" si="9"/>
        <v>7.5951769696000204E-3</v>
      </c>
      <c r="AN26" s="28">
        <f t="shared" si="9"/>
        <v>7.7703015473998827E-3</v>
      </c>
      <c r="AO26" s="28">
        <f t="shared" si="9"/>
        <v>1.0046274192000049E-2</v>
      </c>
      <c r="AP26" s="28">
        <f t="shared" si="9"/>
        <v>7.1438554527999965E-3</v>
      </c>
      <c r="AQ26" s="28">
        <f t="shared" si="9"/>
        <v>6.4232693235001803E-3</v>
      </c>
      <c r="AR26" s="28">
        <f t="shared" si="9"/>
        <v>8.2056835105001058E-3</v>
      </c>
      <c r="AS26" s="28">
        <f t="shared" si="9"/>
        <v>7.0012645360001402E-3</v>
      </c>
      <c r="AT26" s="28">
        <f t="shared" si="9"/>
        <v>7.3291501769999212E-3</v>
      </c>
      <c r="AU26" s="28">
        <f t="shared" si="9"/>
        <v>7.8945254817001653E-3</v>
      </c>
      <c r="AV26" s="28">
        <f t="shared" si="9"/>
        <v>8.0317070079999886E-3</v>
      </c>
      <c r="AW26" s="28">
        <f t="shared" si="9"/>
        <v>4.40661282500001E-4</v>
      </c>
      <c r="AX26" s="28">
        <f t="shared" si="9"/>
        <v>0</v>
      </c>
      <c r="AY26" s="28">
        <f t="shared" si="9"/>
        <v>0</v>
      </c>
      <c r="AZ26" s="28">
        <f t="shared" si="9"/>
        <v>0</v>
      </c>
      <c r="BA26" s="28">
        <f t="shared" si="9"/>
        <v>0</v>
      </c>
      <c r="BB26" s="28">
        <f t="shared" si="9"/>
        <v>0</v>
      </c>
      <c r="BC26" s="28">
        <f t="shared" si="9"/>
        <v>0</v>
      </c>
      <c r="BD26" s="293"/>
    </row>
    <row r="27" spans="2:56">
      <c r="B27" s="5" t="s">
        <v>91</v>
      </c>
      <c r="C27" s="208">
        <f>1/$A$1*'[1]4403Exp'!B$226</f>
        <v>6.6515060000000001E-2</v>
      </c>
      <c r="D27" s="209">
        <f>1/$A$1*'[1]4403Exp'!C$226</f>
        <v>5.4033639999999994E-2</v>
      </c>
      <c r="E27" s="12">
        <f>1/$A$1*'[1]4403Exp'!D$226</f>
        <v>2.6559579999999992E-2</v>
      </c>
      <c r="F27" s="12">
        <f>1/$A$1*'[1]4403Exp'!E$226</f>
        <v>2.4036779999999987E-2</v>
      </c>
      <c r="G27" s="12">
        <f>1/$A$1*'[1]4403Exp'!F$226</f>
        <v>3.4137839999999996E-2</v>
      </c>
      <c r="H27" s="12">
        <f>1/$A$1*'[1]4403Exp'!G$226</f>
        <v>2.7370000000000009E-2</v>
      </c>
      <c r="I27" s="12">
        <f>1/$A$1*'[1]4403Exp'!H$226</f>
        <v>2.8441439999999978E-2</v>
      </c>
      <c r="J27" s="12">
        <f>1/$A$1*'[1]4403Exp'!I$226</f>
        <v>3.1693260000000015E-2</v>
      </c>
      <c r="K27" s="12">
        <f>1/$A$1*'[1]4403Exp'!J$226</f>
        <v>3.5309059999999989E-2</v>
      </c>
      <c r="L27" s="12">
        <f>1/$A$1*'[1]4403Exp'!K$226</f>
        <v>5.7569180000000011E-2</v>
      </c>
      <c r="M27" s="12">
        <f>1/$A$1*'[1]4403Exp'!L$226</f>
        <v>4.2708359999999987E-2</v>
      </c>
      <c r="N27" s="12">
        <f>1/$A$1*'[1]4403Exp'!M$226</f>
        <v>5.0590399999999966E-2</v>
      </c>
      <c r="O27" s="12">
        <f>1/$A$1*'[1]4403Exp'!N$226</f>
        <v>4.355777999999999E-2</v>
      </c>
      <c r="P27" s="12">
        <f>1/$A$1*'[1]4403Exp'!O$226</f>
        <v>8.7914166666666654E-2</v>
      </c>
      <c r="Q27" s="12">
        <f>1/$A$1*'[1]4403Exp'!P$226</f>
        <v>4.0189739999999988E-2</v>
      </c>
      <c r="R27" s="12">
        <f>1/$A$1*'[1]4403Exp'!Q$226</f>
        <v>3.0679813846153849E-2</v>
      </c>
      <c r="S27" s="12">
        <f>1/$A$1*'[1]4403Exp'!R$226</f>
        <v>3.5944359999999995E-2</v>
      </c>
      <c r="T27" s="12">
        <f>1/$A$1*'[1]4403Exp'!S$226</f>
        <v>4.5226950000000002E-2</v>
      </c>
      <c r="U27" s="12">
        <f>1/$A$1*'[1]4403Exp'!T$226</f>
        <v>3.6472900000000003E-2</v>
      </c>
      <c r="V27" s="12">
        <f>1/$A$1*'[1]4403Exp'!U$226</f>
        <v>0</v>
      </c>
      <c r="W27" s="12">
        <f>1/$A$1*'[1]4403Exp'!V$226</f>
        <v>0</v>
      </c>
      <c r="X27" s="12">
        <f>1/$A$1*'[1]4403Exp'!W$226</f>
        <v>0</v>
      </c>
      <c r="Y27" s="12">
        <f>1/$A$1*'[1]4403Exp'!X$226</f>
        <v>0</v>
      </c>
      <c r="Z27" s="12">
        <f>1/$A$1*'[1]4403Exp'!Y$226</f>
        <v>0</v>
      </c>
      <c r="AA27" s="12">
        <f>1/$A$1*'[1]4403Exp'!Z$226</f>
        <v>0</v>
      </c>
      <c r="AB27" s="12">
        <f>1/$A$1*'[1]4403Exp'!AA$226</f>
        <v>0</v>
      </c>
      <c r="AC27" s="269"/>
      <c r="AD27" s="208">
        <f>1/1000*'[1]4403Exp'!AB$226</f>
        <v>1.0251643417113E-2</v>
      </c>
      <c r="AE27" s="209">
        <f>1/1000*'[1]4403Exp'!AC$226</f>
        <v>4.5181587039999993E-3</v>
      </c>
      <c r="AF27" s="12">
        <f>1/1000*'[1]4403Exp'!AD$226</f>
        <v>3.5204149008000001E-3</v>
      </c>
      <c r="AG27" s="12">
        <f>1/1000*'[1]4403Exp'!AE$226</f>
        <v>3.4138156752000007E-3</v>
      </c>
      <c r="AH27" s="12">
        <f>1/1000*'[1]4403Exp'!AF$226</f>
        <v>4.7277156080000006E-3</v>
      </c>
      <c r="AI27" s="12">
        <f>1/1000*'[1]4403Exp'!AG$226</f>
        <v>4.3040174463000007E-3</v>
      </c>
      <c r="AJ27" s="12">
        <f>1/1000*'[1]4403Exp'!AH$226</f>
        <v>3.9484049616000001E-3</v>
      </c>
      <c r="AK27" s="12">
        <f>1/1000*'[1]4403Exp'!AI$226</f>
        <v>4.6716000515000002E-3</v>
      </c>
      <c r="AL27" s="12">
        <f>1/1000*'[1]4403Exp'!AJ$226</f>
        <v>5.7631533040000005E-3</v>
      </c>
      <c r="AM27" s="12">
        <f>1/1000*'[1]4403Exp'!AK$226</f>
        <v>5.1532476072E-3</v>
      </c>
      <c r="AN27" s="12">
        <f>1/1000*'[1]4403Exp'!AL$226</f>
        <v>5.3700448068000001E-3</v>
      </c>
      <c r="AO27" s="12">
        <f>1/1000*'[1]4403Exp'!AM$226</f>
        <v>6.6418695359999995E-3</v>
      </c>
      <c r="AP27" s="12">
        <f>1/1000*'[1]4403Exp'!AN$226</f>
        <v>4.5267718144000003E-3</v>
      </c>
      <c r="AQ27" s="12">
        <f>1/1000*'[1]4403Exp'!AO$226</f>
        <v>4.1488422933000004E-3</v>
      </c>
      <c r="AR27" s="12">
        <f>1/1000*'[1]4403Exp'!AP$226</f>
        <v>5.9385119080000003E-3</v>
      </c>
      <c r="AS27" s="12">
        <f>1/1000*'[1]4403Exp'!AQ$226</f>
        <v>4.4140625374999992E-3</v>
      </c>
      <c r="AT27" s="12">
        <f>1/1000*'[1]4403Exp'!AR$226</f>
        <v>4.6055895199999999E-3</v>
      </c>
      <c r="AU27" s="12">
        <f>1/1000*'[1]4403Exp'!AS$226</f>
        <v>6.1126722656999997E-3</v>
      </c>
      <c r="AV27" s="12">
        <f>1/1000*'[1]4403Exp'!AT$226</f>
        <v>6.7322196400000003E-3</v>
      </c>
      <c r="AW27" s="12">
        <f>1/1000*'[1]4403Exp'!AU$226</f>
        <v>0</v>
      </c>
      <c r="AX27" s="12">
        <f>1/1000*'[1]4403Exp'!AV$226</f>
        <v>0</v>
      </c>
      <c r="AY27" s="12">
        <f>1/1000*'[1]4403Exp'!AW$226</f>
        <v>0</v>
      </c>
      <c r="AZ27" s="12">
        <f>1/1000*'[1]4403Exp'!AX$226</f>
        <v>0</v>
      </c>
      <c r="BA27" s="12">
        <f>1/1000*'[1]4403Exp'!AY$226</f>
        <v>0</v>
      </c>
      <c r="BB27" s="12">
        <f>1/1000*'[1]4403Exp'!AZ$226</f>
        <v>0</v>
      </c>
      <c r="BC27" s="12">
        <f>1/1000*'[1]4403Exp'!BA$226</f>
        <v>0</v>
      </c>
      <c r="BD27" s="293"/>
    </row>
    <row r="28" spans="2:56" ht="13" thickBot="1">
      <c r="B28" s="6" t="s">
        <v>138</v>
      </c>
      <c r="C28" s="339">
        <f t="shared" ref="C28:AB28" si="10">SUM(C26:C26)-SUM(C27:C27)</f>
        <v>4.3414120000000847E-2</v>
      </c>
      <c r="D28" s="229">
        <f t="shared" si="10"/>
        <v>7.9977579999998771E-2</v>
      </c>
      <c r="E28" s="107">
        <f t="shared" si="10"/>
        <v>6.103700000000413E-3</v>
      </c>
      <c r="F28" s="107">
        <f t="shared" si="10"/>
        <v>5.3848599999998178E-3</v>
      </c>
      <c r="G28" s="107">
        <f t="shared" si="10"/>
        <v>7.5495200000000665E-3</v>
      </c>
      <c r="H28" s="107">
        <f t="shared" si="10"/>
        <v>5.8524066666659734E-3</v>
      </c>
      <c r="I28" s="107">
        <f t="shared" si="10"/>
        <v>7.3703199999996596E-3</v>
      </c>
      <c r="J28" s="107">
        <f t="shared" si="10"/>
        <v>7.8699600000002173E-3</v>
      </c>
      <c r="K28" s="107">
        <f t="shared" si="10"/>
        <v>1.0806399999999342E-2</v>
      </c>
      <c r="L28" s="107">
        <f t="shared" si="10"/>
        <v>1.397574E-2</v>
      </c>
      <c r="M28" s="107">
        <f t="shared" si="10"/>
        <v>1.2896859999999469E-2</v>
      </c>
      <c r="N28" s="107">
        <f t="shared" si="10"/>
        <v>1.5414260000000415E-2</v>
      </c>
      <c r="O28" s="107">
        <f t="shared" si="10"/>
        <v>6.2881053679655352E-3</v>
      </c>
      <c r="P28" s="107">
        <f t="shared" si="10"/>
        <v>7.7164662337639578E-3</v>
      </c>
      <c r="Q28" s="107">
        <f t="shared" si="10"/>
        <v>7.6509000000008903E-3</v>
      </c>
      <c r="R28" s="107">
        <f t="shared" si="10"/>
        <v>1.6471520000000371E-2</v>
      </c>
      <c r="S28" s="107">
        <f t="shared" si="10"/>
        <v>1.863000000000016E-2</v>
      </c>
      <c r="T28" s="107">
        <f t="shared" si="10"/>
        <v>5.7452778571440571E-3</v>
      </c>
      <c r="U28" s="107">
        <f t="shared" si="10"/>
        <v>3.9340000000006869E-3</v>
      </c>
      <c r="V28" s="107">
        <f t="shared" si="10"/>
        <v>1.4239200000000229E-3</v>
      </c>
      <c r="W28" s="107">
        <f t="shared" si="10"/>
        <v>1.4239200000000229E-3</v>
      </c>
      <c r="X28" s="107">
        <f t="shared" si="10"/>
        <v>1.4239200000000229E-3</v>
      </c>
      <c r="Y28" s="107">
        <f t="shared" si="10"/>
        <v>1.4239200000000229E-3</v>
      </c>
      <c r="Z28" s="107">
        <f t="shared" si="10"/>
        <v>1.4239200000000229E-3</v>
      </c>
      <c r="AA28" s="107">
        <f t="shared" si="10"/>
        <v>1.4239200000000229E-3</v>
      </c>
      <c r="AB28" s="107">
        <f t="shared" si="10"/>
        <v>1.4239200000000229E-3</v>
      </c>
      <c r="AC28" s="280"/>
      <c r="AD28" s="220">
        <f t="shared" ref="AD28:BC28" si="11">SUM(AD26:AD26)-SUM(AD27:AD27)</f>
        <v>3.0954196985248251E-3</v>
      </c>
      <c r="AE28" s="221">
        <f t="shared" si="11"/>
        <v>4.4688586107999506E-3</v>
      </c>
      <c r="AF28" s="108">
        <f t="shared" si="11"/>
        <v>2.800980672000037E-3</v>
      </c>
      <c r="AG28" s="108">
        <f t="shared" si="11"/>
        <v>1.8140138128000458E-3</v>
      </c>
      <c r="AH28" s="108">
        <f t="shared" si="11"/>
        <v>2.3309628685000182E-3</v>
      </c>
      <c r="AI28" s="108">
        <f t="shared" si="11"/>
        <v>1.8193270524000556E-3</v>
      </c>
      <c r="AJ28" s="108">
        <f t="shared" si="11"/>
        <v>2.4771945852000536E-3</v>
      </c>
      <c r="AK28" s="108">
        <f t="shared" si="11"/>
        <v>2.6823494524999235E-3</v>
      </c>
      <c r="AL28" s="108">
        <f t="shared" si="11"/>
        <v>3.0138015719999422E-3</v>
      </c>
      <c r="AM28" s="108">
        <f t="shared" si="11"/>
        <v>2.4419293624000204E-3</v>
      </c>
      <c r="AN28" s="108">
        <f t="shared" si="11"/>
        <v>2.4002567405998826E-3</v>
      </c>
      <c r="AO28" s="108">
        <f t="shared" si="11"/>
        <v>3.4044046560000492E-3</v>
      </c>
      <c r="AP28" s="108">
        <f t="shared" si="11"/>
        <v>2.6170836383999961E-3</v>
      </c>
      <c r="AQ28" s="108">
        <f t="shared" si="11"/>
        <v>2.2744270302001799E-3</v>
      </c>
      <c r="AR28" s="108">
        <f t="shared" si="11"/>
        <v>2.2671716025001055E-3</v>
      </c>
      <c r="AS28" s="108">
        <f t="shared" si="11"/>
        <v>2.587201998500141E-3</v>
      </c>
      <c r="AT28" s="108">
        <f t="shared" si="11"/>
        <v>2.7235606569999214E-3</v>
      </c>
      <c r="AU28" s="108">
        <f t="shared" si="11"/>
        <v>1.7818532160001656E-3</v>
      </c>
      <c r="AV28" s="108">
        <f t="shared" si="11"/>
        <v>1.2994873679999883E-3</v>
      </c>
      <c r="AW28" s="108">
        <f t="shared" si="11"/>
        <v>4.40661282500001E-4</v>
      </c>
      <c r="AX28" s="108">
        <f t="shared" si="11"/>
        <v>0</v>
      </c>
      <c r="AY28" s="108">
        <f t="shared" si="11"/>
        <v>0</v>
      </c>
      <c r="AZ28" s="108">
        <f t="shared" si="11"/>
        <v>0</v>
      </c>
      <c r="BA28" s="108">
        <f t="shared" si="11"/>
        <v>0</v>
      </c>
      <c r="BB28" s="108">
        <f t="shared" si="11"/>
        <v>0</v>
      </c>
      <c r="BC28" s="108">
        <f t="shared" si="11"/>
        <v>0</v>
      </c>
      <c r="BD28" s="293"/>
    </row>
    <row r="29" spans="2:56" ht="13.5" thickTop="1">
      <c r="B29" s="201" t="s">
        <v>197</v>
      </c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0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0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0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D83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6.7265625" customWidth="1"/>
    <col min="21" max="28" width="6.7265625" hidden="1" customWidth="1"/>
    <col min="29" max="29" width="1.7265625" customWidth="1"/>
    <col min="30" max="47" width="6.7265625" style="30" customWidth="1"/>
    <col min="48" max="55" width="6.7265625" style="30" hidden="1" customWidth="1"/>
  </cols>
  <sheetData>
    <row r="1" spans="1:56" ht="9" customHeight="1" thickBot="1">
      <c r="A1" s="195">
        <f>[2]RWE!$A$7</f>
        <v>1.82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205</v>
      </c>
      <c r="C2" s="413" t="s">
        <v>22</v>
      </c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  <c r="Z2" s="414"/>
      <c r="AA2" s="414"/>
      <c r="AB2" s="415"/>
      <c r="AC2" s="3"/>
      <c r="AD2" s="396" t="s">
        <v>140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4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141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139">
        <f>1/$A$1*'[1]4407Exp'!B$263</f>
        <v>1.2289960492280696</v>
      </c>
      <c r="D5" s="125">
        <f>1/$A$1*'[1]4407Exp'!C$263</f>
        <v>1.1613689140000003</v>
      </c>
      <c r="E5" s="125">
        <f>1/$A$1*'[1]4407Exp'!D$263</f>
        <v>1.2172379228214283</v>
      </c>
      <c r="F5" s="125">
        <f>1/$A$1*'[1]4407Exp'!E$263</f>
        <v>1.206102928928571</v>
      </c>
      <c r="G5" s="125">
        <f>1/$A$1*'[1]4407Exp'!F$263</f>
        <v>1.1868972800000004</v>
      </c>
      <c r="H5" s="125">
        <f>1/$A$1*'[1]4407Exp'!G$263</f>
        <v>1.2767785919924808</v>
      </c>
      <c r="I5" s="125">
        <f>1/$A$1*'[1]4407Exp'!H$263</f>
        <v>1.2960933546279412</v>
      </c>
      <c r="J5" s="125">
        <f>1/$A$1*'[1]4407Exp'!I$263</f>
        <v>1.2442089609917986</v>
      </c>
      <c r="K5" s="125">
        <f>1/$A$1*'[1]4407Exp'!J$263</f>
        <v>0.95872658199531613</v>
      </c>
      <c r="L5" s="125">
        <f>1/$A$1*'[1]4407Exp'!K$263</f>
        <v>0.80691526372311384</v>
      </c>
      <c r="M5" s="125">
        <f>1/$A$1*'[1]4407Exp'!L$263</f>
        <v>0.86214850205263138</v>
      </c>
      <c r="N5" s="125">
        <f>1/$A$1*'[1]4407Exp'!M$263</f>
        <v>0.73969544957708067</v>
      </c>
      <c r="O5" s="125">
        <f>1/$A$1*'[1]4407Exp'!N$263</f>
        <v>0.83021103523399298</v>
      </c>
      <c r="P5" s="125">
        <f>1/$A$1*'[1]4407Exp'!O$263</f>
        <v>0.94414195399124512</v>
      </c>
      <c r="Q5" s="125">
        <f>1/$A$1*'[1]4407Exp'!P$263</f>
        <v>0.95554262907747967</v>
      </c>
      <c r="R5" s="125">
        <f>1/$A$1*'[1]4407Exp'!Q$263</f>
        <v>1.1064308010513075</v>
      </c>
      <c r="S5" s="125">
        <f>1/$A$1*'[1]4407Exp'!R$263</f>
        <v>1.1348352724808508</v>
      </c>
      <c r="T5" s="125">
        <f>1/$A$1*'[1]4407Exp'!S$263</f>
        <v>1.1787235557576963</v>
      </c>
      <c r="U5" s="125">
        <f>1/$A$1*'[1]4407Exp'!T$263</f>
        <v>1.1580084545505174</v>
      </c>
      <c r="V5" s="125">
        <f>1/$A$1*'[1]4407Exp'!U$263</f>
        <v>2.1792824710563239</v>
      </c>
      <c r="W5" s="125">
        <f>1/$A$1*'[1]4407Exp'!V$263</f>
        <v>2.1792824710563239</v>
      </c>
      <c r="X5" s="125">
        <f>1/$A$1*'[1]4407Exp'!W$263</f>
        <v>2.1792824710563239</v>
      </c>
      <c r="Y5" s="125">
        <f>1/$A$1*'[1]4407Exp'!X$263</f>
        <v>2.1792824710563239</v>
      </c>
      <c r="Z5" s="125">
        <f>1/$A$1*'[1]4407Exp'!Y$263</f>
        <v>2.1792824710563239</v>
      </c>
      <c r="AA5" s="125">
        <f>1/$A$1*'[1]4407Exp'!Z$263</f>
        <v>2.1792824710563239</v>
      </c>
      <c r="AB5" s="125">
        <f>1/$A$1*'[1]4407Exp'!AA$263</f>
        <v>2.1792824710563239</v>
      </c>
      <c r="AC5" s="16"/>
      <c r="AD5" s="124">
        <f>1/1000*'[1]4407Exp'!AB$263</f>
        <v>0.29777206090675801</v>
      </c>
      <c r="AE5" s="125">
        <f>1/1000*'[1]4407Exp'!AC$263</f>
        <v>0.27041798255240002</v>
      </c>
      <c r="AF5" s="125">
        <f>1/1000*'[1]4407Exp'!AD$263</f>
        <v>0.2743900558704</v>
      </c>
      <c r="AG5" s="125">
        <f>1/1000*'[1]4407Exp'!AE$263</f>
        <v>0.32532932821760013</v>
      </c>
      <c r="AH5" s="125">
        <f>1/1000*'[1]4407Exp'!AF$263</f>
        <v>0.37408944734350014</v>
      </c>
      <c r="AI5" s="125">
        <f>1/1000*'[1]4407Exp'!AG$263</f>
        <v>0.38697290461829997</v>
      </c>
      <c r="AJ5" s="125">
        <f>1/1000*'[1]4407Exp'!AH$263</f>
        <v>0.42808467834800001</v>
      </c>
      <c r="AK5" s="125">
        <f>1/1000*'[1]4407Exp'!AI$263</f>
        <v>0.48082559094049998</v>
      </c>
      <c r="AL5" s="125">
        <f>1/1000*'[1]4407Exp'!AJ$263</f>
        <v>0.44629160820920005</v>
      </c>
      <c r="AM5" s="125">
        <f>1/1000*'[1]4407Exp'!AK$263</f>
        <v>0.32408528652719992</v>
      </c>
      <c r="AN5" s="125">
        <f>1/1000*'[1]4407Exp'!AL$263</f>
        <v>0.31356036128610026</v>
      </c>
      <c r="AO5" s="125">
        <f>1/1000*'[1]4407Exp'!AM$263</f>
        <v>0.30029221368000009</v>
      </c>
      <c r="AP5" s="125">
        <f>1/1000*'[1]4407Exp'!AN$263</f>
        <v>0.27117975269440009</v>
      </c>
      <c r="AQ5" s="125">
        <f>1/1000*'[1]4407Exp'!AO$263</f>
        <v>0.29945681516910005</v>
      </c>
      <c r="AR5" s="125">
        <f>1/1000*'[1]4407Exp'!AP$263</f>
        <v>0.34416881964799984</v>
      </c>
      <c r="AS5" s="125">
        <f>1/1000*'[1]4407Exp'!AQ$263</f>
        <v>0.33303425022700001</v>
      </c>
      <c r="AT5" s="125">
        <f>1/1000*'[1]4407Exp'!AR$263</f>
        <v>0.35622503524219995</v>
      </c>
      <c r="AU5" s="125">
        <f>1/1000*'[1]4407Exp'!AS$263</f>
        <v>0.38903612091629997</v>
      </c>
      <c r="AV5" s="125">
        <f>1/1000*'[1]4407Exp'!AT$263</f>
        <v>0.36713822229700016</v>
      </c>
      <c r="AW5" s="125">
        <f>1/1000*'[1]4407Exp'!AU$263</f>
        <v>0.69978899278500006</v>
      </c>
      <c r="AX5" s="125">
        <f>1/1000*'[1]4407Exp'!AV$263</f>
        <v>0</v>
      </c>
      <c r="AY5" s="125">
        <f>1/1000*'[1]4407Exp'!AW$263</f>
        <v>0</v>
      </c>
      <c r="AZ5" s="125">
        <f>1/1000*'[1]4407Exp'!AX$263</f>
        <v>0</v>
      </c>
      <c r="BA5" s="125">
        <f>1/1000*'[1]4407Exp'!AY$263</f>
        <v>0</v>
      </c>
      <c r="BB5" s="125">
        <f>1/1000*'[1]4407Exp'!AZ$263</f>
        <v>0</v>
      </c>
      <c r="BC5" s="140">
        <f>1/1000*'[1]4407Exp'!BA$263</f>
        <v>0</v>
      </c>
      <c r="BD5" s="293"/>
    </row>
    <row r="6" spans="1:56" ht="17.149999999999999" customHeight="1" thickTop="1">
      <c r="B6" s="44" t="s">
        <v>20</v>
      </c>
      <c r="C6" s="38">
        <f>1/$A$1*'[1]4407Exp'!B$266</f>
        <v>5.9289867999999996E-2</v>
      </c>
      <c r="D6" s="32">
        <f>1/$A$1*'[1]4407Exp'!C$266</f>
        <v>0.10563967999999999</v>
      </c>
      <c r="E6" s="32">
        <f>1/$A$1*'[1]4407Exp'!D$266</f>
        <v>0.13281878000000003</v>
      </c>
      <c r="F6" s="32">
        <f>1/$A$1*'[1]4407Exp'!E$266</f>
        <v>7.592605999999999E-2</v>
      </c>
      <c r="G6" s="32">
        <f>1/$A$1*'[1]4407Exp'!F$266</f>
        <v>9.9172220000000005E-2</v>
      </c>
      <c r="H6" s="32">
        <f>1/$A$1*'[1]4407Exp'!G$266</f>
        <v>0.12625304000000001</v>
      </c>
      <c r="I6" s="32">
        <f>1/$A$1*'[1]4407Exp'!H$266</f>
        <v>0.13936839999999998</v>
      </c>
      <c r="J6" s="32">
        <f>1/$A$1*'[1]4407Exp'!I$266</f>
        <v>0.13671435999999998</v>
      </c>
      <c r="K6" s="32">
        <f>1/$A$1*'[1]4407Exp'!J$266</f>
        <v>0.155957556</v>
      </c>
      <c r="L6" s="32">
        <f>1/$A$1*'[1]4407Exp'!K$266</f>
        <v>0.21942561142857145</v>
      </c>
      <c r="M6" s="32">
        <f>1/$A$1*'[1]4407Exp'!L$266</f>
        <v>0.17422112200000001</v>
      </c>
      <c r="N6" s="32">
        <f>1/$A$1*'[1]4407Exp'!M$266</f>
        <v>0.13850935996001998</v>
      </c>
      <c r="O6" s="32">
        <f>1/$A$1*'[1]4407Exp'!N$266</f>
        <v>0.17269293637755104</v>
      </c>
      <c r="P6" s="32">
        <f>1/$A$1*'[1]4407Exp'!O$266</f>
        <v>0.17097721285714282</v>
      </c>
      <c r="Q6" s="32">
        <f>1/$A$1*'[1]4407Exp'!P$266</f>
        <v>0.15598747080188677</v>
      </c>
      <c r="R6" s="32">
        <f>1/$A$1*'[1]4407Exp'!Q$266</f>
        <v>0.15403768800000003</v>
      </c>
      <c r="S6" s="32">
        <f>1/$A$1*'[1]4407Exp'!R$266</f>
        <v>0.12478881786274507</v>
      </c>
      <c r="T6" s="32">
        <f>1/$A$1*'[1]4407Exp'!S$266</f>
        <v>7.3655851790677671E-2</v>
      </c>
      <c r="U6" s="32">
        <f>1/$A$1*'[1]4407Exp'!T$266</f>
        <v>6.1316730256410261E-2</v>
      </c>
      <c r="V6" s="32">
        <f>1/$A$1*'[1]4407Exp'!U$266</f>
        <v>1.7050819999999998E-2</v>
      </c>
      <c r="W6" s="32">
        <f>1/$A$1*'[1]4407Exp'!V$266</f>
        <v>1.7050819999999998E-2</v>
      </c>
      <c r="X6" s="32">
        <f>1/$A$1*'[1]4407Exp'!W$266</f>
        <v>1.7050819999999998E-2</v>
      </c>
      <c r="Y6" s="32">
        <f>1/$A$1*'[1]4407Exp'!X$266</f>
        <v>1.7050819999999998E-2</v>
      </c>
      <c r="Z6" s="32">
        <f>1/$A$1*'[1]4407Exp'!Y$266</f>
        <v>1.7050819999999998E-2</v>
      </c>
      <c r="AA6" s="32">
        <f>1/$A$1*'[1]4407Exp'!Z$266</f>
        <v>1.7050819999999998E-2</v>
      </c>
      <c r="AB6" s="32">
        <f>1/$A$1*'[1]4407Exp'!AA$266</f>
        <v>1.7050819999999998E-2</v>
      </c>
      <c r="AC6" s="13"/>
      <c r="AD6" s="47">
        <f>1/1000*'[1]4407Exp'!AB$266</f>
        <v>1.1864305888794002E-2</v>
      </c>
      <c r="AE6" s="32">
        <f>1/1000*'[1]4407Exp'!AC$266</f>
        <v>1.8147088730799999E-2</v>
      </c>
      <c r="AF6" s="32">
        <f>1/1000*'[1]4407Exp'!AD$266</f>
        <v>2.0949458788799998E-2</v>
      </c>
      <c r="AG6" s="32">
        <f>1/1000*'[1]4407Exp'!AE$266</f>
        <v>1.7059811585600004E-2</v>
      </c>
      <c r="AH6" s="32">
        <f>1/1000*'[1]4407Exp'!AF$266</f>
        <v>2.1829737220900005E-2</v>
      </c>
      <c r="AI6" s="32">
        <f>1/1000*'[1]4407Exp'!AG$266</f>
        <v>2.4659022445200001E-2</v>
      </c>
      <c r="AJ6" s="32">
        <f>1/1000*'[1]4407Exp'!AH$266</f>
        <v>3.2018603584000008E-2</v>
      </c>
      <c r="AK6" s="32">
        <f>1/1000*'[1]4407Exp'!AI$266</f>
        <v>3.8584771936000004E-2</v>
      </c>
      <c r="AL6" s="32">
        <f>1/1000*'[1]4407Exp'!AJ$266</f>
        <v>4.4554560521200014E-2</v>
      </c>
      <c r="AM6" s="32">
        <f>1/1000*'[1]4407Exp'!AK$266</f>
        <v>5.1505457401200008E-2</v>
      </c>
      <c r="AN6" s="32">
        <f>1/1000*'[1]4407Exp'!AL$266</f>
        <v>4.3247981000700007E-2</v>
      </c>
      <c r="AO6" s="32">
        <f>1/1000*'[1]4407Exp'!AM$266</f>
        <v>3.9316971791999999E-2</v>
      </c>
      <c r="AP6" s="32">
        <f>1/1000*'[1]4407Exp'!AN$266</f>
        <v>4.3837751161599998E-2</v>
      </c>
      <c r="AQ6" s="32">
        <f>1/1000*'[1]4407Exp'!AO$266</f>
        <v>4.4670944978700007E-2</v>
      </c>
      <c r="AR6" s="32">
        <f>1/1000*'[1]4407Exp'!AP$266</f>
        <v>4.6285114033500011E-2</v>
      </c>
      <c r="AS6" s="32">
        <f>1/1000*'[1]4407Exp'!AQ$266</f>
        <v>3.492339865E-2</v>
      </c>
      <c r="AT6" s="32">
        <f>1/1000*'[1]4407Exp'!AR$266</f>
        <v>2.9805936846199997E-2</v>
      </c>
      <c r="AU6" s="32">
        <f>1/1000*'[1]4407Exp'!AS$266</f>
        <v>2.0107211724599998E-2</v>
      </c>
      <c r="AV6" s="32">
        <f>1/1000*'[1]4407Exp'!AT$266</f>
        <v>1.7202292470000005E-2</v>
      </c>
      <c r="AW6" s="32">
        <f>1/1000*'[1]4407Exp'!AU$266</f>
        <v>1.5655542397916666E-2</v>
      </c>
      <c r="AX6" s="32">
        <f>1/1000*'[1]4407Exp'!AV$266</f>
        <v>0</v>
      </c>
      <c r="AY6" s="32">
        <f>1/1000*'[1]4407Exp'!AW$266</f>
        <v>0</v>
      </c>
      <c r="AZ6" s="32">
        <f>1/1000*'[1]4407Exp'!AX$266</f>
        <v>0</v>
      </c>
      <c r="BA6" s="32">
        <f>1/1000*'[1]4407Exp'!AY$266</f>
        <v>0</v>
      </c>
      <c r="BB6" s="32">
        <f>1/1000*'[1]4407Exp'!AZ$266</f>
        <v>0</v>
      </c>
      <c r="BC6" s="32">
        <f>1/1000*'[1]4407Exp'!BA$266</f>
        <v>0</v>
      </c>
      <c r="BD6" s="293"/>
    </row>
    <row r="7" spans="1:56">
      <c r="B7" s="5" t="s">
        <v>101</v>
      </c>
      <c r="C7" s="20">
        <f>1/$A$1*'[1]4407Exp'!B$6</f>
        <v>1.9202507999999997E-2</v>
      </c>
      <c r="D7" s="12">
        <f>1/$A$1*'[1]4407Exp'!C$6</f>
        <v>4.9604999999999996E-2</v>
      </c>
      <c r="E7" s="12">
        <f>1/$A$1*'[1]4407Exp'!D$6</f>
        <v>8.2762400000000014E-2</v>
      </c>
      <c r="F7" s="12">
        <f>1/$A$1*'[1]4407Exp'!E$6</f>
        <v>3.7812559999999995E-2</v>
      </c>
      <c r="G7" s="12">
        <f>1/$A$1*'[1]4407Exp'!F$6</f>
        <v>4.8588699999999999E-2</v>
      </c>
      <c r="H7" s="12">
        <f>1/$A$1*'[1]4407Exp'!G$6</f>
        <v>5.5995540000000003E-2</v>
      </c>
      <c r="I7" s="12">
        <f>1/$A$1*'[1]4407Exp'!H$6</f>
        <v>4.9552039999999999E-2</v>
      </c>
      <c r="J7" s="12">
        <f>1/$A$1*'[1]4407Exp'!I$6</f>
        <v>3.4178359999999998E-2</v>
      </c>
      <c r="K7" s="12">
        <f>1/$A$1*'[1]4407Exp'!J$6</f>
        <v>4.8122560000000002E-2</v>
      </c>
      <c r="L7" s="12">
        <f>1/$A$1*'[1]4407Exp'!K$6</f>
        <v>8.6213359999999989E-2</v>
      </c>
      <c r="M7" s="12">
        <f>1/$A$1*'[1]4407Exp'!L$6</f>
        <v>8.7370619999999996E-2</v>
      </c>
      <c r="N7" s="12">
        <f>1/$A$1*'[1]4407Exp'!M$6</f>
        <v>6.6293000000000005E-2</v>
      </c>
      <c r="O7" s="12">
        <f>1/$A$1*'[1]4407Exp'!N$6</f>
        <v>7.6264440000000017E-2</v>
      </c>
      <c r="P7" s="12">
        <f>1/$A$1*'[1]4407Exp'!O$6</f>
        <v>8.9303400000000005E-2</v>
      </c>
      <c r="Q7" s="12">
        <f>1/$A$1*'[1]4407Exp'!P$6</f>
        <v>7.9197819999999988E-2</v>
      </c>
      <c r="R7" s="12">
        <f>1/$A$1*'[1]4407Exp'!Q$6</f>
        <v>7.8132079999999993E-2</v>
      </c>
      <c r="S7" s="12">
        <f>1/$A$1*'[1]4407Exp'!R$6</f>
        <v>5.2071579999999992E-2</v>
      </c>
      <c r="T7" s="12">
        <f>1/$A$1*'[1]4407Exp'!S$6</f>
        <v>2.1996539999999998E-2</v>
      </c>
      <c r="U7" s="12">
        <f>1/$A$1*'[1]4407Exp'!T$6</f>
        <v>1.959876E-2</v>
      </c>
      <c r="V7" s="12">
        <f>1/$A$1*'[1]4407Exp'!U$6</f>
        <v>0</v>
      </c>
      <c r="W7" s="12">
        <f>1/$A$1*'[1]4407Exp'!V$6</f>
        <v>0</v>
      </c>
      <c r="X7" s="12">
        <f>1/$A$1*'[1]4407Exp'!W$6</f>
        <v>0</v>
      </c>
      <c r="Y7" s="12">
        <f>1/$A$1*'[1]4407Exp'!X$6</f>
        <v>0</v>
      </c>
      <c r="Z7" s="12">
        <f>1/$A$1*'[1]4407Exp'!Y$6</f>
        <v>0</v>
      </c>
      <c r="AA7" s="12">
        <f>1/$A$1*'[1]4407Exp'!Z$6</f>
        <v>0</v>
      </c>
      <c r="AB7" s="12">
        <f>1/$A$1*'[1]4407Exp'!AA$6</f>
        <v>0</v>
      </c>
      <c r="AC7" s="269"/>
      <c r="AD7" s="20">
        <f>1/1000*'[1]4407Exp'!AB$6</f>
        <v>4.2402647968019999E-3</v>
      </c>
      <c r="AE7" s="12">
        <f>1/1000*'[1]4407Exp'!AC$6</f>
        <v>8.7283125076000004E-3</v>
      </c>
      <c r="AF7" s="12">
        <f>1/1000*'[1]4407Exp'!AD$6</f>
        <v>1.1204540164799999E-2</v>
      </c>
      <c r="AG7" s="12">
        <f>1/1000*'[1]4407Exp'!AE$6</f>
        <v>8.3748765296000009E-3</v>
      </c>
      <c r="AH7" s="12">
        <f>1/1000*'[1]4407Exp'!AF$6</f>
        <v>1.0235974734300001E-2</v>
      </c>
      <c r="AI7" s="12">
        <f>1/1000*'[1]4407Exp'!AG$6</f>
        <v>1.16057971029E-2</v>
      </c>
      <c r="AJ7" s="12">
        <f>1/1000*'[1]4407Exp'!AH$6</f>
        <v>1.28461038688E-2</v>
      </c>
      <c r="AK7" s="12">
        <f>1/1000*'[1]4407Exp'!AI$6</f>
        <v>1.0282239293E-2</v>
      </c>
      <c r="AL7" s="12">
        <f>1/1000*'[1]4407Exp'!AJ$6</f>
        <v>1.4210801943200003E-2</v>
      </c>
      <c r="AM7" s="12">
        <f>1/1000*'[1]4407Exp'!AK$6</f>
        <v>2.0796500080400002E-2</v>
      </c>
      <c r="AN7" s="12">
        <f>1/1000*'[1]4407Exp'!AL$6</f>
        <v>2.0279960709300004E-2</v>
      </c>
      <c r="AO7" s="12">
        <f>1/1000*'[1]4407Exp'!AM$6</f>
        <v>1.7445380592000001E-2</v>
      </c>
      <c r="AP7" s="12">
        <f>1/1000*'[1]4407Exp'!AN$6</f>
        <v>1.8850450695999998E-2</v>
      </c>
      <c r="AQ7" s="12">
        <f>1/1000*'[1]4407Exp'!AO$6</f>
        <v>2.3765054602500002E-2</v>
      </c>
      <c r="AR7" s="12">
        <f>1/1000*'[1]4407Exp'!AP$6</f>
        <v>2.3101111138000001E-2</v>
      </c>
      <c r="AS7" s="12">
        <f>1/1000*'[1]4407Exp'!AQ$6</f>
        <v>1.6564187051999999E-2</v>
      </c>
      <c r="AT7" s="12">
        <f>1/1000*'[1]4407Exp'!AR$6</f>
        <v>1.21340016212E-2</v>
      </c>
      <c r="AU7" s="12">
        <f>1/1000*'[1]4407Exp'!AS$6</f>
        <v>5.8509365915000002E-3</v>
      </c>
      <c r="AV7" s="12">
        <f>1/1000*'[1]4407Exp'!AT$6</f>
        <v>4.3912308110000001E-3</v>
      </c>
      <c r="AW7" s="12">
        <f>1/1000*'[1]4407Exp'!AU$6</f>
        <v>0</v>
      </c>
      <c r="AX7" s="12">
        <f>1/1000*'[1]4407Exp'!AV$6</f>
        <v>0</v>
      </c>
      <c r="AY7" s="12">
        <f>1/1000*'[1]4407Exp'!AW$6</f>
        <v>0</v>
      </c>
      <c r="AZ7" s="12">
        <f>1/1000*'[1]4407Exp'!AX$6</f>
        <v>0</v>
      </c>
      <c r="BA7" s="12">
        <f>1/1000*'[1]4407Exp'!AY$6</f>
        <v>0</v>
      </c>
      <c r="BB7" s="12">
        <f>1/1000*'[1]4407Exp'!AZ$6</f>
        <v>0</v>
      </c>
      <c r="BC7" s="12">
        <f>1/1000*'[1]4407Exp'!BA$6</f>
        <v>0</v>
      </c>
      <c r="BD7" s="293"/>
    </row>
    <row r="8" spans="1:56">
      <c r="B8" s="5" t="s">
        <v>126</v>
      </c>
      <c r="C8" s="20">
        <f>1/$A$1*'[1]4407Exp'!B$154</f>
        <v>3.4348899999999995E-2</v>
      </c>
      <c r="D8" s="12">
        <f>1/$A$1*'[1]4407Exp'!C$154</f>
        <v>3.8762459999999992E-2</v>
      </c>
      <c r="E8" s="12">
        <f>1/$A$1*'[1]4407Exp'!D$154</f>
        <v>3.3007240000000007E-2</v>
      </c>
      <c r="F8" s="12">
        <f>1/$A$1*'[1]4407Exp'!E$154</f>
        <v>2.6341999999999997E-2</v>
      </c>
      <c r="G8" s="12">
        <f>1/$A$1*'[1]4407Exp'!F$154</f>
        <v>3.5751980000000003E-2</v>
      </c>
      <c r="H8" s="12">
        <f>1/$A$1*'[1]4407Exp'!G$154</f>
        <v>5.2870219999999996E-2</v>
      </c>
      <c r="I8" s="12">
        <f>1/$A$1*'[1]4407Exp'!H$154</f>
        <v>6.5449980000000005E-2</v>
      </c>
      <c r="J8" s="12">
        <f>1/$A$1*'[1]4407Exp'!I$154</f>
        <v>7.8508159999999994E-2</v>
      </c>
      <c r="K8" s="12">
        <f>1/$A$1*'[1]4407Exp'!J$154</f>
        <v>8.4724140000000003E-2</v>
      </c>
      <c r="L8" s="12">
        <f>1/$A$1*'[1]4407Exp'!K$154</f>
        <v>0.11542933999999999</v>
      </c>
      <c r="M8" s="12">
        <f>1/$A$1*'[1]4407Exp'!L$154</f>
        <v>6.5777340000000004E-2</v>
      </c>
      <c r="N8" s="12">
        <f>1/$A$1*'[1]4407Exp'!M$154</f>
        <v>5.55904648275862E-2</v>
      </c>
      <c r="O8" s="12">
        <f>1/$A$1*'[1]4407Exp'!N$154</f>
        <v>8.587353387755102E-2</v>
      </c>
      <c r="P8" s="12">
        <f>1/$A$1*'[1]4407Exp'!O$154</f>
        <v>6.9401632857142848E-2</v>
      </c>
      <c r="Q8" s="12">
        <f>1/$A$1*'[1]4407Exp'!P$154</f>
        <v>6.0548142499999992E-2</v>
      </c>
      <c r="R8" s="12">
        <f>1/$A$1*'[1]4407Exp'!Q$154</f>
        <v>5.7488969999999993E-2</v>
      </c>
      <c r="S8" s="12">
        <f>1/$A$1*'[1]4407Exp'!R$154</f>
        <v>4.877563186274509E-2</v>
      </c>
      <c r="T8" s="12">
        <f>1/$A$1*'[1]4407Exp'!S$154</f>
        <v>2.3122969999999993E-2</v>
      </c>
      <c r="U8" s="12">
        <f>1/$A$1*'[1]4407Exp'!T$154</f>
        <v>1.5521760000000002E-2</v>
      </c>
      <c r="V8" s="12">
        <f>1/$A$1*'[1]4407Exp'!U$154</f>
        <v>0</v>
      </c>
      <c r="W8" s="12">
        <f>1/$A$1*'[1]4407Exp'!V$154</f>
        <v>0</v>
      </c>
      <c r="X8" s="12">
        <f>1/$A$1*'[1]4407Exp'!W$154</f>
        <v>0</v>
      </c>
      <c r="Y8" s="12">
        <f>1/$A$1*'[1]4407Exp'!X$154</f>
        <v>0</v>
      </c>
      <c r="Z8" s="12">
        <f>1/$A$1*'[1]4407Exp'!Y$154</f>
        <v>0</v>
      </c>
      <c r="AA8" s="12">
        <f>1/$A$1*'[1]4407Exp'!Z$154</f>
        <v>0</v>
      </c>
      <c r="AB8" s="12">
        <f>1/$A$1*'[1]4407Exp'!AA$154</f>
        <v>0</v>
      </c>
      <c r="AC8" s="269"/>
      <c r="AD8" s="20">
        <f>1/1000*'[1]4407Exp'!AB$154</f>
        <v>5.3272363044989997E-3</v>
      </c>
      <c r="AE8" s="12">
        <f>1/1000*'[1]4407Exp'!AC$154</f>
        <v>5.4983785743999997E-3</v>
      </c>
      <c r="AF8" s="12">
        <f>1/1000*'[1]4407Exp'!AD$154</f>
        <v>5.6080302048000007E-3</v>
      </c>
      <c r="AG8" s="12">
        <f>1/1000*'[1]4407Exp'!AE$154</f>
        <v>5.2048514224000003E-3</v>
      </c>
      <c r="AH8" s="12">
        <f>1/1000*'[1]4407Exp'!AF$154</f>
        <v>6.7130011543000004E-3</v>
      </c>
      <c r="AI8" s="12">
        <f>1/1000*'[1]4407Exp'!AG$154</f>
        <v>9.796191447900001E-3</v>
      </c>
      <c r="AJ8" s="12">
        <f>1/1000*'[1]4407Exp'!AH$154</f>
        <v>1.3909962448400003E-2</v>
      </c>
      <c r="AK8" s="12">
        <f>1/1000*'[1]4407Exp'!AI$154</f>
        <v>2.1602084136000003E-2</v>
      </c>
      <c r="AL8" s="12">
        <f>1/1000*'[1]4407Exp'!AJ$154</f>
        <v>2.2730550669200003E-2</v>
      </c>
      <c r="AM8" s="12">
        <f>1/1000*'[1]4407Exp'!AK$154</f>
        <v>2.4962237656399999E-2</v>
      </c>
      <c r="AN8" s="12">
        <f>1/1000*'[1]4407Exp'!AL$154</f>
        <v>1.6041025679400002E-2</v>
      </c>
      <c r="AO8" s="12">
        <f>1/1000*'[1]4407Exp'!AM$154</f>
        <v>1.5234368159999999E-2</v>
      </c>
      <c r="AP8" s="12">
        <f>1/1000*'[1]4407Exp'!AN$154</f>
        <v>1.9563830756799998E-2</v>
      </c>
      <c r="AQ8" s="12">
        <f>1/1000*'[1]4407Exp'!AO$154</f>
        <v>1.6588606488E-2</v>
      </c>
      <c r="AR8" s="12">
        <f>1/1000*'[1]4407Exp'!AP$154</f>
        <v>1.6918199070500003E-2</v>
      </c>
      <c r="AS8" s="12">
        <f>1/1000*'[1]4407Exp'!AQ$154</f>
        <v>1.2092661290499998E-2</v>
      </c>
      <c r="AT8" s="12">
        <f>1/1000*'[1]4407Exp'!AR$154</f>
        <v>1.0302219376800001E-2</v>
      </c>
      <c r="AU8" s="12">
        <f>1/1000*'[1]4407Exp'!AS$154</f>
        <v>6.0079852261000002E-3</v>
      </c>
      <c r="AV8" s="12">
        <f>1/1000*'[1]4407Exp'!AT$154</f>
        <v>4.0587238040000004E-3</v>
      </c>
      <c r="AW8" s="12">
        <f>1/1000*'[1]4407Exp'!AU$154</f>
        <v>0</v>
      </c>
      <c r="AX8" s="12">
        <f>1/1000*'[1]4407Exp'!AV$154</f>
        <v>0</v>
      </c>
      <c r="AY8" s="12">
        <f>1/1000*'[1]4407Exp'!AW$154</f>
        <v>0</v>
      </c>
      <c r="AZ8" s="12">
        <f>1/1000*'[1]4407Exp'!AX$154</f>
        <v>0</v>
      </c>
      <c r="BA8" s="12">
        <f>1/1000*'[1]4407Exp'!AY$154</f>
        <v>0</v>
      </c>
      <c r="BB8" s="12">
        <f>1/1000*'[1]4407Exp'!AZ$154</f>
        <v>0</v>
      </c>
      <c r="BC8" s="12">
        <f>1/1000*'[1]4407Exp'!BA$154</f>
        <v>0</v>
      </c>
      <c r="BD8" s="293"/>
    </row>
    <row r="9" spans="1:56">
      <c r="B9" s="5" t="s">
        <v>127</v>
      </c>
      <c r="C9" s="20">
        <f>1/$A$1*'[1]4407Exp'!B$237</f>
        <v>2.6980599999999995E-3</v>
      </c>
      <c r="D9" s="12">
        <f>1/$A$1*'[1]4407Exp'!C$237</f>
        <v>4.6267599999999997E-3</v>
      </c>
      <c r="E9" s="12">
        <f>1/$A$1*'[1]4407Exp'!D$237</f>
        <v>6.9558999999999992E-3</v>
      </c>
      <c r="F9" s="12">
        <f>1/$A$1*'[1]4407Exp'!E$237</f>
        <v>5.5560399999999999E-3</v>
      </c>
      <c r="G9" s="12">
        <f>1/$A$1*'[1]4407Exp'!F$237</f>
        <v>7.3731799999999991E-3</v>
      </c>
      <c r="H9" s="12">
        <f>1/$A$1*'[1]4407Exp'!G$237</f>
        <v>1.285496E-2</v>
      </c>
      <c r="I9" s="12">
        <f>1/$A$1*'[1]4407Exp'!H$237</f>
        <v>1.9560900000000003E-2</v>
      </c>
      <c r="J9" s="12">
        <f>1/$A$1*'[1]4407Exp'!I$237</f>
        <v>1.835912E-2</v>
      </c>
      <c r="K9" s="12">
        <f>1/$A$1*'[1]4407Exp'!J$237</f>
        <v>1.4914840000000004E-2</v>
      </c>
      <c r="L9" s="12">
        <f>1/$A$1*'[1]4407Exp'!K$237</f>
        <v>9.0132199999999989E-3</v>
      </c>
      <c r="M9" s="12">
        <f>1/$A$1*'[1]4407Exp'!L$237</f>
        <v>1.0721119999999999E-2</v>
      </c>
      <c r="N9" s="12">
        <f>1/$A$1*'[1]4407Exp'!M$237</f>
        <v>6.6358331034482758E-3</v>
      </c>
      <c r="O9" s="12">
        <f>1/$A$1*'[1]4407Exp'!N$237</f>
        <v>5.6215399999999995E-3</v>
      </c>
      <c r="P9" s="12">
        <f>1/$A$1*'[1]4407Exp'!O$237</f>
        <v>6.1461199999999988E-3</v>
      </c>
      <c r="Q9" s="12">
        <f>1/$A$1*'[1]4407Exp'!P$237</f>
        <v>7.6985799999999991E-3</v>
      </c>
      <c r="R9" s="12">
        <f>1/$A$1*'[1]4407Exp'!Q$237</f>
        <v>1.1546079999999998E-2</v>
      </c>
      <c r="S9" s="12">
        <f>1/$A$1*'[1]4407Exp'!R$237</f>
        <v>1.1703319999999998E-2</v>
      </c>
      <c r="T9" s="12">
        <f>1/$A$1*'[1]4407Exp'!S$237</f>
        <v>1.3071059999999999E-2</v>
      </c>
      <c r="U9" s="12">
        <f>1/$A$1*'[1]4407Exp'!T$237</f>
        <v>9.9911599999999989E-3</v>
      </c>
      <c r="V9" s="12">
        <f>1/$A$1*'[1]4407Exp'!U$237</f>
        <v>0</v>
      </c>
      <c r="W9" s="12">
        <f>1/$A$1*'[1]4407Exp'!V$237</f>
        <v>0</v>
      </c>
      <c r="X9" s="12">
        <f>1/$A$1*'[1]4407Exp'!W$237</f>
        <v>0</v>
      </c>
      <c r="Y9" s="12">
        <f>1/$A$1*'[1]4407Exp'!X$237</f>
        <v>0</v>
      </c>
      <c r="Z9" s="12">
        <f>1/$A$1*'[1]4407Exp'!Y$237</f>
        <v>0</v>
      </c>
      <c r="AA9" s="12">
        <f>1/$A$1*'[1]4407Exp'!Z$237</f>
        <v>0</v>
      </c>
      <c r="AB9" s="12">
        <f>1/$A$1*'[1]4407Exp'!AA$237</f>
        <v>0</v>
      </c>
      <c r="AC9" s="269"/>
      <c r="AD9" s="20">
        <f>1/1000*'[1]4407Exp'!AB$237</f>
        <v>1.168309486542E-3</v>
      </c>
      <c r="AE9" s="12">
        <f>1/1000*'[1]4407Exp'!AC$237</f>
        <v>1.5251826187999999E-3</v>
      </c>
      <c r="AF9" s="12">
        <f>1/1000*'[1]4407Exp'!AD$237</f>
        <v>2.3694334175999999E-3</v>
      </c>
      <c r="AG9" s="12">
        <f>1/1000*'[1]4407Exp'!AE$237</f>
        <v>2.0120824079999998E-3</v>
      </c>
      <c r="AH9" s="12">
        <f>1/1000*'[1]4407Exp'!AF$237</f>
        <v>1.7621684472000001E-3</v>
      </c>
      <c r="AI9" s="12">
        <f>1/1000*'[1]4407Exp'!AG$237</f>
        <v>2.3585361657000002E-3</v>
      </c>
      <c r="AJ9" s="12">
        <f>1/1000*'[1]4407Exp'!AH$237</f>
        <v>4.2140987107999999E-3</v>
      </c>
      <c r="AK9" s="12">
        <f>1/1000*'[1]4407Exp'!AI$237</f>
        <v>5.2045340520000009E-3</v>
      </c>
      <c r="AL9" s="12">
        <f>1/1000*'[1]4407Exp'!AJ$237</f>
        <v>4.8741767804000007E-3</v>
      </c>
      <c r="AM9" s="12">
        <f>1/1000*'[1]4407Exp'!AK$237</f>
        <v>3.4892791031999998E-3</v>
      </c>
      <c r="AN9" s="12">
        <f>1/1000*'[1]4407Exp'!AL$237</f>
        <v>4.4419288653000004E-3</v>
      </c>
      <c r="AO9" s="12">
        <f>1/1000*'[1]4407Exp'!AM$237</f>
        <v>3.680077728E-3</v>
      </c>
      <c r="AP9" s="12">
        <f>1/1000*'[1]4407Exp'!AN$237</f>
        <v>3.8668972496000002E-3</v>
      </c>
      <c r="AQ9" s="12">
        <f>1/1000*'[1]4407Exp'!AO$237</f>
        <v>2.5306679880000003E-3</v>
      </c>
      <c r="AR9" s="12">
        <f>1/1000*'[1]4407Exp'!AP$237</f>
        <v>3.6189655215000003E-3</v>
      </c>
      <c r="AS9" s="12">
        <f>1/1000*'[1]4407Exp'!AQ$237</f>
        <v>4.2667253754999999E-3</v>
      </c>
      <c r="AT9" s="12">
        <f>1/1000*'[1]4407Exp'!AR$237</f>
        <v>4.4452417722000001E-3</v>
      </c>
      <c r="AU9" s="12">
        <f>1/1000*'[1]4407Exp'!AS$237</f>
        <v>4.6855719625000002E-3</v>
      </c>
      <c r="AV9" s="12">
        <f>1/1000*'[1]4407Exp'!AT$237</f>
        <v>5.2771024540000004E-3</v>
      </c>
      <c r="AW9" s="12">
        <f>1/1000*'[1]4407Exp'!AU$237</f>
        <v>0</v>
      </c>
      <c r="AX9" s="12">
        <f>1/1000*'[1]4407Exp'!AV$237</f>
        <v>0</v>
      </c>
      <c r="AY9" s="12">
        <f>1/1000*'[1]4407Exp'!AW$237</f>
        <v>0</v>
      </c>
      <c r="AZ9" s="12">
        <f>1/1000*'[1]4407Exp'!AX$237</f>
        <v>0</v>
      </c>
      <c r="BA9" s="12">
        <f>1/1000*'[1]4407Exp'!AY$237</f>
        <v>0</v>
      </c>
      <c r="BB9" s="12">
        <f>1/1000*'[1]4407Exp'!AZ$237</f>
        <v>0</v>
      </c>
      <c r="BC9" s="12">
        <f>1/1000*'[1]4407Exp'!BA$237</f>
        <v>0</v>
      </c>
      <c r="BD9" s="293"/>
    </row>
    <row r="10" spans="1:56">
      <c r="B10" s="8" t="s">
        <v>19</v>
      </c>
      <c r="C10" s="270">
        <f t="shared" ref="C10:AB10" si="2">SUM(C6:C6)-SUM(C7:C9)</f>
        <v>3.0403999999999987E-3</v>
      </c>
      <c r="D10" s="271">
        <f t="shared" si="2"/>
        <v>1.2645460000000011E-2</v>
      </c>
      <c r="E10" s="271">
        <f t="shared" si="2"/>
        <v>1.0093240000000003E-2</v>
      </c>
      <c r="F10" s="271">
        <f t="shared" si="2"/>
        <v>6.2154599999999921E-3</v>
      </c>
      <c r="G10" s="271">
        <f t="shared" si="2"/>
        <v>7.4583600000000111E-3</v>
      </c>
      <c r="H10" s="271">
        <f t="shared" si="2"/>
        <v>4.5323200000000063E-3</v>
      </c>
      <c r="I10" s="271">
        <f t="shared" si="2"/>
        <v>4.8054799999999731E-3</v>
      </c>
      <c r="J10" s="271">
        <f t="shared" si="2"/>
        <v>5.6687199999999882E-3</v>
      </c>
      <c r="K10" s="271">
        <f t="shared" si="2"/>
        <v>8.1960159999999727E-3</v>
      </c>
      <c r="L10" s="271">
        <f t="shared" si="2"/>
        <v>8.76969142857148E-3</v>
      </c>
      <c r="M10" s="271">
        <f t="shared" si="2"/>
        <v>1.0352042000000006E-2</v>
      </c>
      <c r="N10" s="271">
        <f t="shared" si="2"/>
        <v>9.9900620289855024E-3</v>
      </c>
      <c r="O10" s="271">
        <f t="shared" si="2"/>
        <v>4.9334225000000065E-3</v>
      </c>
      <c r="P10" s="271">
        <f t="shared" si="2"/>
        <v>6.126059999999961E-3</v>
      </c>
      <c r="Q10" s="271">
        <f t="shared" si="2"/>
        <v>8.5429283018867708E-3</v>
      </c>
      <c r="R10" s="271">
        <f t="shared" si="2"/>
        <v>6.8705580000000543E-3</v>
      </c>
      <c r="S10" s="271">
        <f t="shared" si="2"/>
        <v>1.2238285999999973E-2</v>
      </c>
      <c r="T10" s="271">
        <f t="shared" si="2"/>
        <v>1.5465281790677687E-2</v>
      </c>
      <c r="U10" s="271">
        <f t="shared" si="2"/>
        <v>1.620505025641026E-2</v>
      </c>
      <c r="V10" s="271">
        <f t="shared" si="2"/>
        <v>1.7050819999999998E-2</v>
      </c>
      <c r="W10" s="271">
        <f t="shared" si="2"/>
        <v>1.7050819999999998E-2</v>
      </c>
      <c r="X10" s="271">
        <f t="shared" si="2"/>
        <v>1.7050819999999998E-2</v>
      </c>
      <c r="Y10" s="271">
        <f t="shared" si="2"/>
        <v>1.7050819999999998E-2</v>
      </c>
      <c r="Z10" s="271">
        <f t="shared" si="2"/>
        <v>1.7050819999999998E-2</v>
      </c>
      <c r="AA10" s="271">
        <f t="shared" si="2"/>
        <v>1.7050819999999998E-2</v>
      </c>
      <c r="AB10" s="271">
        <f t="shared" si="2"/>
        <v>1.7050819999999998E-2</v>
      </c>
      <c r="AC10" s="269"/>
      <c r="AD10" s="272">
        <f t="shared" ref="AD10:BC10" si="3">SUM(AD6:AD6)-SUM(AD7:AD9)</f>
        <v>1.1284953009510022E-3</v>
      </c>
      <c r="AE10" s="273">
        <f t="shared" si="3"/>
        <v>2.3952150299999982E-3</v>
      </c>
      <c r="AF10" s="273">
        <f t="shared" si="3"/>
        <v>1.767455001599999E-3</v>
      </c>
      <c r="AG10" s="273">
        <f t="shared" si="3"/>
        <v>1.4680012256000022E-3</v>
      </c>
      <c r="AH10" s="273">
        <f t="shared" si="3"/>
        <v>3.1185928851000036E-3</v>
      </c>
      <c r="AI10" s="273">
        <f t="shared" si="3"/>
        <v>8.9849772870000122E-4</v>
      </c>
      <c r="AJ10" s="273">
        <f t="shared" si="3"/>
        <v>1.0484385560000017E-3</v>
      </c>
      <c r="AK10" s="273">
        <f t="shared" si="3"/>
        <v>1.4959144550000039E-3</v>
      </c>
      <c r="AL10" s="273">
        <f t="shared" si="3"/>
        <v>2.7390311284000088E-3</v>
      </c>
      <c r="AM10" s="273">
        <f t="shared" si="3"/>
        <v>2.2574405612000026E-3</v>
      </c>
      <c r="AN10" s="273">
        <f t="shared" si="3"/>
        <v>2.485065746700002E-3</v>
      </c>
      <c r="AO10" s="273">
        <f t="shared" si="3"/>
        <v>2.9571453120000035E-3</v>
      </c>
      <c r="AP10" s="273">
        <f t="shared" si="3"/>
        <v>1.5565724591999966E-3</v>
      </c>
      <c r="AQ10" s="273">
        <f t="shared" si="3"/>
        <v>1.7866159002000032E-3</v>
      </c>
      <c r="AR10" s="273">
        <f t="shared" si="3"/>
        <v>2.6468383035000084E-3</v>
      </c>
      <c r="AS10" s="273">
        <f t="shared" si="3"/>
        <v>1.9998249320000022E-3</v>
      </c>
      <c r="AT10" s="273">
        <f t="shared" si="3"/>
        <v>2.9244740759999943E-3</v>
      </c>
      <c r="AU10" s="273">
        <f t="shared" si="3"/>
        <v>3.562717944499999E-3</v>
      </c>
      <c r="AV10" s="273">
        <f t="shared" si="3"/>
        <v>3.4752354010000042E-3</v>
      </c>
      <c r="AW10" s="273">
        <f t="shared" si="3"/>
        <v>1.5655542397916666E-2</v>
      </c>
      <c r="AX10" s="273">
        <f t="shared" si="3"/>
        <v>0</v>
      </c>
      <c r="AY10" s="273">
        <f t="shared" si="3"/>
        <v>0</v>
      </c>
      <c r="AZ10" s="273">
        <f t="shared" si="3"/>
        <v>0</v>
      </c>
      <c r="BA10" s="273">
        <f t="shared" si="3"/>
        <v>0</v>
      </c>
      <c r="BB10" s="273">
        <f t="shared" si="3"/>
        <v>0</v>
      </c>
      <c r="BC10" s="273">
        <f t="shared" si="3"/>
        <v>0</v>
      </c>
      <c r="BD10" s="293"/>
    </row>
    <row r="11" spans="1:56" ht="17.149999999999999" customHeight="1">
      <c r="B11" s="151" t="s">
        <v>151</v>
      </c>
      <c r="C11" s="130">
        <f>1/$A$1*'[1]4407Exp'!B$268</f>
        <v>4.2492600000000004E-3</v>
      </c>
      <c r="D11" s="131">
        <f>1/$A$1*'[1]4407Exp'!C$268</f>
        <v>1.3821599999999999E-3</v>
      </c>
      <c r="E11" s="131">
        <f>1/$A$1*'[1]4407Exp'!D$268</f>
        <v>9.1208999999999995E-3</v>
      </c>
      <c r="F11" s="131">
        <f>1/$A$1*'[1]4407Exp'!E$268</f>
        <v>2.460238E-2</v>
      </c>
      <c r="G11" s="131">
        <f>1/$A$1*'[1]4407Exp'!F$268</f>
        <v>1.2043399999999999E-3</v>
      </c>
      <c r="H11" s="131">
        <f>1/$A$1*'[1]4407Exp'!G$268</f>
        <v>1.9521252631578944E-3</v>
      </c>
      <c r="I11" s="131">
        <f>1/$A$1*'[1]4407Exp'!H$268</f>
        <v>3.5702819999999993E-3</v>
      </c>
      <c r="J11" s="131">
        <f>1/$A$1*'[1]4407Exp'!I$268</f>
        <v>1.5303000000000001E-3</v>
      </c>
      <c r="K11" s="131">
        <f>1/$A$1*'[1]4407Exp'!J$268</f>
        <v>8.6557999999999991E-4</v>
      </c>
      <c r="L11" s="131">
        <f>1/$A$1*'[1]4407Exp'!K$268</f>
        <v>5.4923999999999999E-4</v>
      </c>
      <c r="M11" s="131">
        <f>1/$A$1*'[1]4407Exp'!L$268</f>
        <v>8.0815999999999993E-4</v>
      </c>
      <c r="N11" s="131">
        <f>1/$A$1*'[1]4407Exp'!M$268</f>
        <v>1.55422E-3</v>
      </c>
      <c r="O11" s="131">
        <f>1/$A$1*'[1]4407Exp'!N$268</f>
        <v>1.86506E-3</v>
      </c>
      <c r="P11" s="131">
        <f>1/$A$1*'[1]4407Exp'!O$268</f>
        <v>1.0796149999999997E-3</v>
      </c>
      <c r="Q11" s="131">
        <f>1/$A$1*'[1]4407Exp'!P$268</f>
        <v>8.5447863636363625E-4</v>
      </c>
      <c r="R11" s="131">
        <f>1/$A$1*'[1]4407Exp'!Q$268</f>
        <v>1.7272808666666665E-3</v>
      </c>
      <c r="S11" s="131">
        <f>1/$A$1*'[1]4407Exp'!R$268</f>
        <v>2.7623518918918916E-3</v>
      </c>
      <c r="T11" s="131">
        <f>1/$A$1*'[1]4407Exp'!S$268</f>
        <v>1.9887964705882352E-3</v>
      </c>
      <c r="U11" s="131">
        <f>1/$A$1*'[1]4407Exp'!T$268</f>
        <v>2.627084285714286E-3</v>
      </c>
      <c r="V11" s="131">
        <f>1/$A$1*'[1]4407Exp'!U$268</f>
        <v>4.9308299999999992E-2</v>
      </c>
      <c r="W11" s="131">
        <f>1/$A$1*'[1]4407Exp'!V$268</f>
        <v>4.9308299999999992E-2</v>
      </c>
      <c r="X11" s="131">
        <f>1/$A$1*'[1]4407Exp'!W$268</f>
        <v>4.9308299999999992E-2</v>
      </c>
      <c r="Y11" s="131">
        <f>1/$A$1*'[1]4407Exp'!X$268</f>
        <v>4.9308299999999992E-2</v>
      </c>
      <c r="Z11" s="131">
        <f>1/$A$1*'[1]4407Exp'!Y$268</f>
        <v>4.9308299999999992E-2</v>
      </c>
      <c r="AA11" s="131">
        <f>1/$A$1*'[1]4407Exp'!Z$268</f>
        <v>4.9308299999999992E-2</v>
      </c>
      <c r="AB11" s="131">
        <f>1/$A$1*'[1]4407Exp'!AA$268</f>
        <v>4.9308299999999992E-2</v>
      </c>
      <c r="AC11" s="281"/>
      <c r="AD11" s="130">
        <f>1/1000*'[1]4407Exp'!AB$268</f>
        <v>5.536466975454E-3</v>
      </c>
      <c r="AE11" s="131">
        <f>1/1000*'[1]4407Exp'!AC$268</f>
        <v>1.6001264268E-3</v>
      </c>
      <c r="AF11" s="131">
        <f>1/1000*'[1]4407Exp'!AD$268</f>
        <v>1.5887857728000001E-3</v>
      </c>
      <c r="AG11" s="131">
        <f>1/1000*'[1]4407Exp'!AE$268</f>
        <v>1.5670309984000001E-3</v>
      </c>
      <c r="AH11" s="131">
        <f>1/1000*'[1]4407Exp'!AF$268</f>
        <v>1.8757427367000002E-3</v>
      </c>
      <c r="AI11" s="131">
        <f>1/1000*'[1]4407Exp'!AG$268</f>
        <v>1.5573121277999999E-3</v>
      </c>
      <c r="AJ11" s="131">
        <f>1/1000*'[1]4407Exp'!AH$268</f>
        <v>1.7395873428000001E-3</v>
      </c>
      <c r="AK11" s="131">
        <f>1/1000*'[1]4407Exp'!AI$268</f>
        <v>1.2912946935000002E-3</v>
      </c>
      <c r="AL11" s="131">
        <f>1/1000*'[1]4407Exp'!AJ$268</f>
        <v>1.9443387680000003E-3</v>
      </c>
      <c r="AM11" s="131">
        <f>1/1000*'[1]4407Exp'!AK$268</f>
        <v>1.2115776772E-3</v>
      </c>
      <c r="AN11" s="131">
        <f>1/1000*'[1]4407Exp'!AL$268</f>
        <v>8.243799165E-4</v>
      </c>
      <c r="AO11" s="131">
        <f>1/1000*'[1]4407Exp'!AM$268</f>
        <v>2.1889144319999997E-3</v>
      </c>
      <c r="AP11" s="131">
        <f>1/1000*'[1]4407Exp'!AN$268</f>
        <v>3.0815709584E-3</v>
      </c>
      <c r="AQ11" s="131">
        <f>1/1000*'[1]4407Exp'!AO$268</f>
        <v>1.2485122793999999E-3</v>
      </c>
      <c r="AR11" s="131">
        <f>1/1000*'[1]4407Exp'!AP$268</f>
        <v>1.6006950365000001E-3</v>
      </c>
      <c r="AS11" s="131">
        <f>1/1000*'[1]4407Exp'!AQ$268</f>
        <v>1.5149645560000001E-3</v>
      </c>
      <c r="AT11" s="131">
        <f>1/1000*'[1]4407Exp'!AR$268</f>
        <v>2.2131048668000003E-3</v>
      </c>
      <c r="AU11" s="131">
        <f>1/1000*'[1]4407Exp'!AS$268</f>
        <v>1.9869400837E-3</v>
      </c>
      <c r="AV11" s="131">
        <f>1/1000*'[1]4407Exp'!AT$268</f>
        <v>7.46259728E-4</v>
      </c>
      <c r="AW11" s="131">
        <f>1/1000*'[1]4407Exp'!AU$268</f>
        <v>5.2981878624166673E-2</v>
      </c>
      <c r="AX11" s="131">
        <f>1/1000*'[1]4407Exp'!AV$268</f>
        <v>0</v>
      </c>
      <c r="AY11" s="131">
        <f>1/1000*'[1]4407Exp'!AW$268</f>
        <v>0</v>
      </c>
      <c r="AZ11" s="131">
        <f>1/1000*'[1]4407Exp'!AX$268</f>
        <v>0</v>
      </c>
      <c r="BA11" s="131">
        <f>1/1000*'[1]4407Exp'!AY$268</f>
        <v>0</v>
      </c>
      <c r="BB11" s="131">
        <f>1/1000*'[1]4407Exp'!AZ$268</f>
        <v>0</v>
      </c>
      <c r="BC11" s="131">
        <f>1/1000*'[1]4407Exp'!BA$268</f>
        <v>0</v>
      </c>
      <c r="BD11" s="293"/>
    </row>
    <row r="12" spans="1:56" ht="17.149999999999999" customHeight="1">
      <c r="B12" s="17" t="s">
        <v>152</v>
      </c>
      <c r="C12" s="58">
        <f>1/$A$1*'[1]4407Exp'!B$269</f>
        <v>7.9373999999999981E-4</v>
      </c>
      <c r="D12" s="59">
        <f>1/$A$1*'[1]4407Exp'!C$269</f>
        <v>7.3571999999999993E-4</v>
      </c>
      <c r="E12" s="59">
        <f>1/$A$1*'[1]4407Exp'!D$269</f>
        <v>3.1667999999999996E-4</v>
      </c>
      <c r="F12" s="59">
        <f>1/$A$1*'[1]4407Exp'!E$269</f>
        <v>1.9242E-4</v>
      </c>
      <c r="G12" s="59">
        <f>1/$A$1*'[1]4407Exp'!F$269</f>
        <v>1.00398E-3</v>
      </c>
      <c r="H12" s="59">
        <f>1/$A$1*'[1]4407Exp'!G$269</f>
        <v>4.5275999999999991E-4</v>
      </c>
      <c r="I12" s="59">
        <f>1/$A$1*'[1]4407Exp'!H$269</f>
        <v>1.2806200000000001E-3</v>
      </c>
      <c r="J12" s="59">
        <f>1/$A$1*'[1]4407Exp'!I$269</f>
        <v>6.0599999999999998E-4</v>
      </c>
      <c r="K12" s="59">
        <f>1/$A$1*'[1]4407Exp'!J$269</f>
        <v>8.6299999999999973E-4</v>
      </c>
      <c r="L12" s="59">
        <f>1/$A$1*'[1]4407Exp'!K$269</f>
        <v>1.4669999999999998E-3</v>
      </c>
      <c r="M12" s="59">
        <f>1/$A$1*'[1]4407Exp'!L$269</f>
        <v>1.6494199999999997E-3</v>
      </c>
      <c r="N12" s="59">
        <f>1/$A$1*'[1]4407Exp'!M$269</f>
        <v>2.1919599999999997E-3</v>
      </c>
      <c r="O12" s="59">
        <f>1/$A$1*'[1]4407Exp'!N$269</f>
        <v>2.7691999999999999E-3</v>
      </c>
      <c r="P12" s="59">
        <f>1/$A$1*'[1]4407Exp'!O$269</f>
        <v>1.9703799999999994E-3</v>
      </c>
      <c r="Q12" s="59">
        <f>1/$A$1*'[1]4407Exp'!P$269</f>
        <v>1.343384375E-3</v>
      </c>
      <c r="R12" s="59">
        <f>1/$A$1*'[1]4407Exp'!Q$269</f>
        <v>1.4594800000000002E-3</v>
      </c>
      <c r="S12" s="59">
        <f>1/$A$1*'[1]4407Exp'!R$269</f>
        <v>1.5024702702702702E-3</v>
      </c>
      <c r="T12" s="59">
        <f>1/$A$1*'[1]4407Exp'!S$269</f>
        <v>1.94374E-3</v>
      </c>
      <c r="U12" s="59">
        <f>1/$A$1*'[1]4407Exp'!T$269</f>
        <v>1.2475233999999999E-3</v>
      </c>
      <c r="V12" s="59">
        <f>1/$A$1*'[1]4407Exp'!U$269</f>
        <v>4.3925799999999992E-3</v>
      </c>
      <c r="W12" s="59">
        <f>1/$A$1*'[1]4407Exp'!V$269</f>
        <v>4.3925799999999992E-3</v>
      </c>
      <c r="X12" s="59">
        <f>1/$A$1*'[1]4407Exp'!W$269</f>
        <v>4.3925799999999992E-3</v>
      </c>
      <c r="Y12" s="59">
        <f>1/$A$1*'[1]4407Exp'!X$269</f>
        <v>4.3925799999999992E-3</v>
      </c>
      <c r="Z12" s="59">
        <f>1/$A$1*'[1]4407Exp'!Y$269</f>
        <v>4.3925799999999992E-3</v>
      </c>
      <c r="AA12" s="59">
        <f>1/$A$1*'[1]4407Exp'!Z$269</f>
        <v>4.3925799999999992E-3</v>
      </c>
      <c r="AB12" s="59">
        <f>1/$A$1*'[1]4407Exp'!AA$269</f>
        <v>4.3925799999999992E-3</v>
      </c>
      <c r="AC12" s="281"/>
      <c r="AD12" s="58">
        <f>1/1000*'[1]4407Exp'!AB$269</f>
        <v>1.173295149516E-3</v>
      </c>
      <c r="AE12" s="59">
        <f>1/1000*'[1]4407Exp'!AC$269</f>
        <v>9.9049598479999989E-4</v>
      </c>
      <c r="AF12" s="59">
        <f>1/1000*'[1]4407Exp'!AD$269</f>
        <v>7.4899273920000001E-4</v>
      </c>
      <c r="AG12" s="59">
        <f>1/1000*'[1]4407Exp'!AE$269</f>
        <v>1.9105176160000002E-4</v>
      </c>
      <c r="AH12" s="59">
        <f>1/1000*'[1]4407Exp'!AF$269</f>
        <v>1.8179212891000001E-3</v>
      </c>
      <c r="AI12" s="59">
        <f>1/1000*'[1]4407Exp'!AG$269</f>
        <v>6.0144397170000009E-4</v>
      </c>
      <c r="AJ12" s="59">
        <f>1/1000*'[1]4407Exp'!AH$269</f>
        <v>1.2889550140000002E-3</v>
      </c>
      <c r="AK12" s="59">
        <f>1/1000*'[1]4407Exp'!AI$269</f>
        <v>5.5010636549999992E-4</v>
      </c>
      <c r="AL12" s="59">
        <f>1/1000*'[1]4407Exp'!AJ$269</f>
        <v>1.7635642108000003E-3</v>
      </c>
      <c r="AM12" s="59">
        <f>1/1000*'[1]4407Exp'!AK$269</f>
        <v>2.7054363731999994E-3</v>
      </c>
      <c r="AN12" s="59">
        <f>1/1000*'[1]4407Exp'!AL$269</f>
        <v>2.1080618550000005E-3</v>
      </c>
      <c r="AO12" s="59">
        <f>1/1000*'[1]4407Exp'!AM$269</f>
        <v>2.9200540799999997E-3</v>
      </c>
      <c r="AP12" s="59">
        <f>1/1000*'[1]4407Exp'!AN$269</f>
        <v>3.6525090976000005E-3</v>
      </c>
      <c r="AQ12" s="59">
        <f>1/1000*'[1]4407Exp'!AO$269</f>
        <v>2.7813628002000003E-3</v>
      </c>
      <c r="AR12" s="59">
        <f>1/1000*'[1]4407Exp'!AP$269</f>
        <v>2.954950666E-3</v>
      </c>
      <c r="AS12" s="59">
        <f>1/1000*'[1]4407Exp'!AQ$269</f>
        <v>4.1396410264999996E-3</v>
      </c>
      <c r="AT12" s="59">
        <f>1/1000*'[1]4407Exp'!AR$269</f>
        <v>3.8458255358999999E-3</v>
      </c>
      <c r="AU12" s="59">
        <f>1/1000*'[1]4407Exp'!AS$269</f>
        <v>3.9783662060999996E-3</v>
      </c>
      <c r="AV12" s="59">
        <f>1/1000*'[1]4407Exp'!AT$269</f>
        <v>2.0987196700000002E-4</v>
      </c>
      <c r="AW12" s="59">
        <f>1/1000*'[1]4407Exp'!AU$269</f>
        <v>3.0300268983333334E-3</v>
      </c>
      <c r="AX12" s="59">
        <f>1/1000*'[1]4407Exp'!AV$269</f>
        <v>0</v>
      </c>
      <c r="AY12" s="59">
        <f>1/1000*'[1]4407Exp'!AW$269</f>
        <v>0</v>
      </c>
      <c r="AZ12" s="59">
        <f>1/1000*'[1]4407Exp'!AX$269</f>
        <v>0</v>
      </c>
      <c r="BA12" s="59">
        <f>1/1000*'[1]4407Exp'!AY$269</f>
        <v>0</v>
      </c>
      <c r="BB12" s="59">
        <f>1/1000*'[1]4407Exp'!AZ$269</f>
        <v>0</v>
      </c>
      <c r="BC12" s="59">
        <f>1/1000*'[1]4407Exp'!BA$269</f>
        <v>0</v>
      </c>
      <c r="BD12" s="293"/>
    </row>
    <row r="13" spans="1:56" ht="17.149999999999999" customHeight="1">
      <c r="B13" s="14" t="s">
        <v>133</v>
      </c>
      <c r="C13" s="26">
        <f>1/$A$1*'[1]4407Exp'!B$267</f>
        <v>9.8986119999999983E-2</v>
      </c>
      <c r="D13" s="28">
        <f>1/$A$1*'[1]4407Exp'!C$267</f>
        <v>6.392246E-2</v>
      </c>
      <c r="E13" s="28">
        <f>1/$A$1*'[1]4407Exp'!D$267</f>
        <v>4.94606E-2</v>
      </c>
      <c r="F13" s="28">
        <f>1/$A$1*'[1]4407Exp'!E$267</f>
        <v>2.6199119999999999E-2</v>
      </c>
      <c r="G13" s="28">
        <f>1/$A$1*'[1]4407Exp'!F$267</f>
        <v>2.3900720000000004E-2</v>
      </c>
      <c r="H13" s="28">
        <f>1/$A$1*'[1]4407Exp'!G$267</f>
        <v>1.7114648666666669E-2</v>
      </c>
      <c r="I13" s="28">
        <f>1/$A$1*'[1]4407Exp'!H$267</f>
        <v>2.2831279999999995E-2</v>
      </c>
      <c r="J13" s="28">
        <f>1/$A$1*'[1]4407Exp'!I$267</f>
        <v>2.2201019999999998E-2</v>
      </c>
      <c r="K13" s="28">
        <f>1/$A$1*'[1]4407Exp'!J$267</f>
        <v>1.7646419999999996E-2</v>
      </c>
      <c r="L13" s="28">
        <f>1/$A$1*'[1]4407Exp'!K$267</f>
        <v>3.8429659999999997E-2</v>
      </c>
      <c r="M13" s="28">
        <f>1/$A$1*'[1]4407Exp'!L$267</f>
        <v>3.8145479999999996E-2</v>
      </c>
      <c r="N13" s="28">
        <f>1/$A$1*'[1]4407Exp'!M$267</f>
        <v>4.3554921379310343E-2</v>
      </c>
      <c r="O13" s="28">
        <f>1/$A$1*'[1]4407Exp'!N$267</f>
        <v>3.7515061581578954E-2</v>
      </c>
      <c r="P13" s="28">
        <f>1/$A$1*'[1]4407Exp'!O$267</f>
        <v>4.4278921999999998E-2</v>
      </c>
      <c r="Q13" s="28">
        <f>1/$A$1*'[1]4407Exp'!P$267</f>
        <v>8.6224907791666652E-2</v>
      </c>
      <c r="R13" s="28">
        <f>1/$A$1*'[1]4407Exp'!Q$267</f>
        <v>8.2908659583333336E-2</v>
      </c>
      <c r="S13" s="28">
        <f>1/$A$1*'[1]4407Exp'!R$267</f>
        <v>7.9864040000000011E-2</v>
      </c>
      <c r="T13" s="28">
        <f>1/$A$1*'[1]4407Exp'!S$267</f>
        <v>0.11062478999999999</v>
      </c>
      <c r="U13" s="28">
        <f>1/$A$1*'[1]4407Exp'!T$267</f>
        <v>7.568659333333333E-2</v>
      </c>
      <c r="V13" s="28">
        <f>1/$A$1*'[1]4407Exp'!U$267</f>
        <v>6.1280800000000002E-3</v>
      </c>
      <c r="W13" s="28">
        <f>1/$A$1*'[1]4407Exp'!V$267</f>
        <v>6.1280800000000002E-3</v>
      </c>
      <c r="X13" s="28">
        <f>1/$A$1*'[1]4407Exp'!W$267</f>
        <v>6.1280800000000002E-3</v>
      </c>
      <c r="Y13" s="28">
        <f>1/$A$1*'[1]4407Exp'!X$267</f>
        <v>6.1280800000000002E-3</v>
      </c>
      <c r="Z13" s="28">
        <f>1/$A$1*'[1]4407Exp'!Y$267</f>
        <v>6.1280800000000002E-3</v>
      </c>
      <c r="AA13" s="28">
        <f>1/$A$1*'[1]4407Exp'!Z$267</f>
        <v>6.1280800000000002E-3</v>
      </c>
      <c r="AB13" s="28">
        <f>1/$A$1*'[1]4407Exp'!AA$267</f>
        <v>6.1280800000000002E-3</v>
      </c>
      <c r="AC13" s="281"/>
      <c r="AD13" s="26">
        <f>1/1000*'[1]4407Exp'!AB$267</f>
        <v>3.3136365698022002E-2</v>
      </c>
      <c r="AE13" s="28">
        <f>1/1000*'[1]4407Exp'!AC$267</f>
        <v>2.0578954399600002E-2</v>
      </c>
      <c r="AF13" s="28">
        <f>1/1000*'[1]4407Exp'!AD$267</f>
        <v>1.5998308536000004E-2</v>
      </c>
      <c r="AG13" s="28">
        <f>1/1000*'[1]4407Exp'!AE$267</f>
        <v>8.9032329008000011E-3</v>
      </c>
      <c r="AH13" s="28">
        <f>1/1000*'[1]4407Exp'!AF$267</f>
        <v>8.3555424946000004E-3</v>
      </c>
      <c r="AI13" s="28">
        <f>1/1000*'[1]4407Exp'!AG$267</f>
        <v>6.2194325622000005E-3</v>
      </c>
      <c r="AJ13" s="28">
        <f>1/1000*'[1]4407Exp'!AH$267</f>
        <v>7.2179936396000004E-3</v>
      </c>
      <c r="AK13" s="28">
        <f>1/1000*'[1]4407Exp'!AI$267</f>
        <v>7.896330360999999E-3</v>
      </c>
      <c r="AL13" s="28">
        <f>1/1000*'[1]4407Exp'!AJ$267</f>
        <v>7.7761960816000002E-3</v>
      </c>
      <c r="AM13" s="28">
        <f>1/1000*'[1]4407Exp'!AK$267</f>
        <v>1.01342039392E-2</v>
      </c>
      <c r="AN13" s="28">
        <f>1/1000*'[1]4407Exp'!AL$267</f>
        <v>1.38180030975E-2</v>
      </c>
      <c r="AO13" s="28">
        <f>1/1000*'[1]4407Exp'!AM$267</f>
        <v>2.0744607119999994E-2</v>
      </c>
      <c r="AP13" s="28">
        <f>1/1000*'[1]4407Exp'!AN$267</f>
        <v>1.7872807832000008E-2</v>
      </c>
      <c r="AQ13" s="28">
        <f>1/1000*'[1]4407Exp'!AO$267</f>
        <v>1.9449594195599999E-2</v>
      </c>
      <c r="AR13" s="28">
        <f>1/1000*'[1]4407Exp'!AP$267</f>
        <v>3.6523702554500007E-2</v>
      </c>
      <c r="AS13" s="28">
        <f>1/1000*'[1]4407Exp'!AQ$267</f>
        <v>3.1010213230499992E-2</v>
      </c>
      <c r="AT13" s="28">
        <f>1/1000*'[1]4407Exp'!AR$267</f>
        <v>3.2403898667099994E-2</v>
      </c>
      <c r="AU13" s="28">
        <f>1/1000*'[1]4407Exp'!AS$267</f>
        <v>4.3847040451499994E-2</v>
      </c>
      <c r="AV13" s="28">
        <f>1/1000*'[1]4407Exp'!AT$267</f>
        <v>2.0337006598000001E-2</v>
      </c>
      <c r="AW13" s="28">
        <f>1/1000*'[1]4407Exp'!AU$267</f>
        <v>5.6600445849999993E-3</v>
      </c>
      <c r="AX13" s="28">
        <f>1/1000*'[1]4407Exp'!AV$267</f>
        <v>0</v>
      </c>
      <c r="AY13" s="28">
        <f>1/1000*'[1]4407Exp'!AW$267</f>
        <v>0</v>
      </c>
      <c r="AZ13" s="28">
        <f>1/1000*'[1]4407Exp'!AX$267</f>
        <v>0</v>
      </c>
      <c r="BA13" s="28">
        <f>1/1000*'[1]4407Exp'!AY$267</f>
        <v>0</v>
      </c>
      <c r="BB13" s="28">
        <f>1/1000*'[1]4407Exp'!AZ$267</f>
        <v>0</v>
      </c>
      <c r="BC13" s="28">
        <f>1/1000*'[1]4407Exp'!BA$267</f>
        <v>0</v>
      </c>
      <c r="BD13" s="293"/>
    </row>
    <row r="14" spans="1:56">
      <c r="B14" s="45" t="s">
        <v>40</v>
      </c>
      <c r="C14" s="56">
        <f>1/$A$1*(SUM('[1]4407Exp'!B$47:B$47)+SUM('[1]4407Exp'!B$105:B$105))</f>
        <v>9.0779159999999984E-2</v>
      </c>
      <c r="D14" s="199">
        <f>1/$A$1*(SUM('[1]4407Exp'!C$47:C$47)+SUM('[1]4407Exp'!C$105:C$105))</f>
        <v>5.5753219999999992E-2</v>
      </c>
      <c r="E14" s="199">
        <f>1/$A$1*(SUM('[1]4407Exp'!D$47:D$47)+SUM('[1]4407Exp'!D$105:D$105))</f>
        <v>3.7139760000000001E-2</v>
      </c>
      <c r="F14" s="199">
        <f>1/$A$1*(SUM('[1]4407Exp'!E$47:E$47)+SUM('[1]4407Exp'!E$105:E$105))</f>
        <v>1.5463360000000001E-2</v>
      </c>
      <c r="G14" s="199">
        <f>1/$A$1*(SUM('[1]4407Exp'!F$47:F$47)+SUM('[1]4407Exp'!F$105:F$105))</f>
        <v>1.199368E-2</v>
      </c>
      <c r="H14" s="199">
        <f>1/$A$1*(SUM('[1]4407Exp'!G$47:G$47)+SUM('[1]4407Exp'!G$105:G$105))</f>
        <v>1.0330240000000001E-2</v>
      </c>
      <c r="I14" s="199">
        <f>1/$A$1*(SUM('[1]4407Exp'!H$47:H$47)+SUM('[1]4407Exp'!H$105:H$105))</f>
        <v>1.407622E-2</v>
      </c>
      <c r="J14" s="199">
        <f>1/$A$1*(SUM('[1]4407Exp'!I$47:I$47)+SUM('[1]4407Exp'!I$105:I$105))</f>
        <v>1.4530879999999998E-2</v>
      </c>
      <c r="K14" s="199">
        <f>1/$A$1*(SUM('[1]4407Exp'!J$47:J$47)+SUM('[1]4407Exp'!J$105:J$105))</f>
        <v>9.3051000000000002E-3</v>
      </c>
      <c r="L14" s="199">
        <f>1/$A$1*(SUM('[1]4407Exp'!K$47:K$47)+SUM('[1]4407Exp'!K$105:K$105))</f>
        <v>2.9257059999999998E-2</v>
      </c>
      <c r="M14" s="199">
        <f>1/$A$1*(SUM('[1]4407Exp'!L$47:L$47)+SUM('[1]4407Exp'!L$105:L$105))</f>
        <v>2.7225180000000002E-2</v>
      </c>
      <c r="N14" s="199">
        <f>1/$A$1*(SUM('[1]4407Exp'!M$47:M$47)+SUM('[1]4407Exp'!M$105:M$105))</f>
        <v>3.2960280000000002E-2</v>
      </c>
      <c r="O14" s="199">
        <f>1/$A$1*(SUM('[1]4407Exp'!N$47:N$47)+SUM('[1]4407Exp'!N$105:N$105))</f>
        <v>2.9223862631578952E-2</v>
      </c>
      <c r="P14" s="199">
        <f>1/$A$1*(SUM('[1]4407Exp'!O$47:O$47)+SUM('[1]4407Exp'!O$105:O$105))</f>
        <v>3.1452480000000005E-2</v>
      </c>
      <c r="Q14" s="199">
        <f>1/$A$1*(SUM('[1]4407Exp'!P$47:P$47)+SUM('[1]4407Exp'!P$105:P$105))</f>
        <v>5.9195600999999994E-2</v>
      </c>
      <c r="R14" s="199">
        <f>1/$A$1*(SUM('[1]4407Exp'!Q$47:Q$47)+SUM('[1]4407Exp'!Q$105:Q$105))</f>
        <v>5.6184299999999993E-2</v>
      </c>
      <c r="S14" s="199">
        <f>1/$A$1*(SUM('[1]4407Exp'!R$47:R$47)+SUM('[1]4407Exp'!R$105:R$105))</f>
        <v>5.2662E-2</v>
      </c>
      <c r="T14" s="199">
        <f>1/$A$1*(SUM('[1]4407Exp'!S$47:S$47)+SUM('[1]4407Exp'!S$105:S$105))</f>
        <v>6.8773809999999977E-2</v>
      </c>
      <c r="U14" s="199">
        <f>1/$A$1*(SUM('[1]4407Exp'!T$47:T$47)+SUM('[1]4407Exp'!T$105:T$105))</f>
        <v>4.116504E-2</v>
      </c>
      <c r="V14" s="199">
        <f>1/$A$1*(SUM('[1]4407Exp'!U$47:U$47)+SUM('[1]4407Exp'!U$105:U$105))</f>
        <v>4.4451999999999984E-4</v>
      </c>
      <c r="W14" s="199">
        <f>1/$A$1*(SUM('[1]4407Exp'!V$47:V$47)+SUM('[1]4407Exp'!V$105:V$105))</f>
        <v>4.4451999999999984E-4</v>
      </c>
      <c r="X14" s="199">
        <f>1/$A$1*(SUM('[1]4407Exp'!W$47:W$47)+SUM('[1]4407Exp'!W$105:W$105))</f>
        <v>4.4451999999999984E-4</v>
      </c>
      <c r="Y14" s="199">
        <f>1/$A$1*(SUM('[1]4407Exp'!X$47:X$47)+SUM('[1]4407Exp'!X$105:X$105))</f>
        <v>4.4451999999999984E-4</v>
      </c>
      <c r="Z14" s="199">
        <f>1/$A$1*(SUM('[1]4407Exp'!Y$47:Y$47)+SUM('[1]4407Exp'!Y$105:Y$105))</f>
        <v>4.4451999999999984E-4</v>
      </c>
      <c r="AA14" s="199">
        <f>1/$A$1*(SUM('[1]4407Exp'!Z$47:Z$47)+SUM('[1]4407Exp'!Z$105:Z$105))</f>
        <v>4.4451999999999984E-4</v>
      </c>
      <c r="AB14" s="199">
        <f>1/$A$1*(SUM('[1]4407Exp'!AA$47:AA$47)+SUM('[1]4407Exp'!AA$105:AA$105))</f>
        <v>4.4451999999999984E-4</v>
      </c>
      <c r="AC14" s="281"/>
      <c r="AD14" s="56">
        <f>1/1000*(SUM('[1]4407Exp'!AB$47:AB$47)+SUM('[1]4407Exp'!AB$105:AB$105))</f>
        <v>2.9179409952839998E-2</v>
      </c>
      <c r="AE14" s="199">
        <f>1/1000*(SUM('[1]4407Exp'!AC$47:AC$47)+SUM('[1]4407Exp'!AC$105:AC$105))</f>
        <v>1.7617264309199999E-2</v>
      </c>
      <c r="AF14" s="199">
        <f>1/1000*(SUM('[1]4407Exp'!AD$47:AD$47)+SUM('[1]4407Exp'!AD$105:AD$105))</f>
        <v>1.1957796614400001E-2</v>
      </c>
      <c r="AG14" s="199">
        <f>1/1000*(SUM('[1]4407Exp'!AE$47:AE$47)+SUM('[1]4407Exp'!AE$105:AE$105))</f>
        <v>4.5967465824000011E-3</v>
      </c>
      <c r="AH14" s="199">
        <f>1/1000*(SUM('[1]4407Exp'!AF$47:AF$47)+SUM('[1]4407Exp'!AF$105:AF$105))</f>
        <v>3.4028314985000002E-3</v>
      </c>
      <c r="AI14" s="199">
        <f>1/1000*(SUM('[1]4407Exp'!AG$47:AG$47)+SUM('[1]4407Exp'!AG$105:AG$105))</f>
        <v>2.7385589517000004E-3</v>
      </c>
      <c r="AJ14" s="199">
        <f>1/1000*(SUM('[1]4407Exp'!AH$47:AH$47)+SUM('[1]4407Exp'!AH$105:AH$105))</f>
        <v>3.8888330196000008E-3</v>
      </c>
      <c r="AK14" s="199">
        <f>1/1000*(SUM('[1]4407Exp'!AI$47:AI$47)+SUM('[1]4407Exp'!AI$105:AI$105))</f>
        <v>4.8229868520000005E-3</v>
      </c>
      <c r="AL14" s="199">
        <f>1/1000*(SUM('[1]4407Exp'!AJ$47:AJ$47)+SUM('[1]4407Exp'!AJ$105:AJ$105))</f>
        <v>3.8819221516000007E-3</v>
      </c>
      <c r="AM14" s="199">
        <f>1/1000*(SUM('[1]4407Exp'!AK$47:AK$47)+SUM('[1]4407Exp'!AK$105:AK$105))</f>
        <v>6.8047187032000004E-3</v>
      </c>
      <c r="AN14" s="199">
        <f>1/1000*(SUM('[1]4407Exp'!AL$47:AL$47)+SUM('[1]4407Exp'!AL$105:AL$105))</f>
        <v>9.5364773037000007E-3</v>
      </c>
      <c r="AO14" s="199">
        <f>1/1000*(SUM('[1]4407Exp'!AM$47:AM$47)+SUM('[1]4407Exp'!AM$105:AM$105))</f>
        <v>1.5050835743999999E-2</v>
      </c>
      <c r="AP14" s="199">
        <f>1/1000*(SUM('[1]4407Exp'!AN$47:AN$47)+SUM('[1]4407Exp'!AN$105:AN$105))</f>
        <v>1.361155664E-2</v>
      </c>
      <c r="AQ14" s="199">
        <f>1/1000*(SUM('[1]4407Exp'!AO$47:AO$47)+SUM('[1]4407Exp'!AO$105:AO$105))</f>
        <v>1.2201812502000002E-2</v>
      </c>
      <c r="AR14" s="199">
        <f>1/1000*(SUM('[1]4407Exp'!AP$47:AP$47)+SUM('[1]4407Exp'!AP$105:AP$105))</f>
        <v>2.3372777431500003E-2</v>
      </c>
      <c r="AS14" s="199">
        <f>1/1000*(SUM('[1]4407Exp'!AQ$47:AQ$47)+SUM('[1]4407Exp'!AQ$105:AQ$105))</f>
        <v>1.9129357708999997E-2</v>
      </c>
      <c r="AT14" s="199">
        <f>1/1000*(SUM('[1]4407Exp'!AR$47:AR$47)+SUM('[1]4407Exp'!AR$105:AR$105))</f>
        <v>1.9328294850499996E-2</v>
      </c>
      <c r="AU14" s="199">
        <f>1/1000*(SUM('[1]4407Exp'!AS$47:AS$47)+SUM('[1]4407Exp'!AS$105:AS$105))</f>
        <v>2.3780278765099999E-2</v>
      </c>
      <c r="AV14" s="199">
        <f>1/1000*(SUM('[1]4407Exp'!AT$47:AT$47)+SUM('[1]4407Exp'!AT$105:AT$105))</f>
        <v>1.0689561679999999E-2</v>
      </c>
      <c r="AW14" s="199">
        <f>1/1000*(SUM('[1]4407Exp'!AU$47:AU$47)+SUM('[1]4407Exp'!AU$105:AU$105))</f>
        <v>7.0351481833333331E-4</v>
      </c>
      <c r="AX14" s="199">
        <f>1/1000*(SUM('[1]4407Exp'!AV$47:AV$47)+SUM('[1]4407Exp'!AV$105:AV$105))</f>
        <v>0</v>
      </c>
      <c r="AY14" s="199">
        <f>1/1000*(SUM('[1]4407Exp'!AW$47:AW$47)+SUM('[1]4407Exp'!AW$105:AW$105))</f>
        <v>0</v>
      </c>
      <c r="AZ14" s="199">
        <f>1/1000*(SUM('[1]4407Exp'!AX$47:AX$47)+SUM('[1]4407Exp'!AX$105:AX$105))</f>
        <v>0</v>
      </c>
      <c r="BA14" s="199">
        <f>1/1000*(SUM('[1]4407Exp'!AY$47:AY$47)+SUM('[1]4407Exp'!AY$105:AY$105))</f>
        <v>0</v>
      </c>
      <c r="BB14" s="199">
        <f>1/1000*(SUM('[1]4407Exp'!AZ$47:AZ$47)+SUM('[1]4407Exp'!AZ$105:AZ$105))</f>
        <v>0</v>
      </c>
      <c r="BC14" s="199">
        <f>1/1000*(SUM('[1]4407Exp'!BA$47:BA$47)+SUM('[1]4407Exp'!BA$105:BA$105))</f>
        <v>0</v>
      </c>
      <c r="BD14" s="293"/>
    </row>
    <row r="15" spans="1:56">
      <c r="B15" s="8" t="s">
        <v>19</v>
      </c>
      <c r="C15" s="270">
        <f t="shared" ref="C15:AB15" si="4">SUM(C13:C13)-SUM(C14:C14)</f>
        <v>8.2069599999999993E-3</v>
      </c>
      <c r="D15" s="271">
        <f t="shared" si="4"/>
        <v>8.1692400000000082E-3</v>
      </c>
      <c r="E15" s="271">
        <f t="shared" si="4"/>
        <v>1.232084E-2</v>
      </c>
      <c r="F15" s="271">
        <f t="shared" si="4"/>
        <v>1.0735759999999999E-2</v>
      </c>
      <c r="G15" s="271">
        <f t="shared" si="4"/>
        <v>1.1907040000000004E-2</v>
      </c>
      <c r="H15" s="271">
        <f t="shared" si="4"/>
        <v>6.7844086666666685E-3</v>
      </c>
      <c r="I15" s="271">
        <f t="shared" si="4"/>
        <v>8.7550599999999951E-3</v>
      </c>
      <c r="J15" s="271">
        <f t="shared" si="4"/>
        <v>7.6701400000000006E-3</v>
      </c>
      <c r="K15" s="271">
        <f t="shared" si="4"/>
        <v>8.3413199999999958E-3</v>
      </c>
      <c r="L15" s="271">
        <f t="shared" si="4"/>
        <v>9.1725999999999995E-3</v>
      </c>
      <c r="M15" s="271">
        <f t="shared" si="4"/>
        <v>1.0920299999999994E-2</v>
      </c>
      <c r="N15" s="271">
        <f t="shared" si="4"/>
        <v>1.0594641379310342E-2</v>
      </c>
      <c r="O15" s="271">
        <f t="shared" si="4"/>
        <v>8.2911989500000019E-3</v>
      </c>
      <c r="P15" s="271">
        <f t="shared" si="4"/>
        <v>1.2826441999999993E-2</v>
      </c>
      <c r="Q15" s="271">
        <f t="shared" si="4"/>
        <v>2.7029306791666659E-2</v>
      </c>
      <c r="R15" s="271">
        <f t="shared" si="4"/>
        <v>2.6724359583333343E-2</v>
      </c>
      <c r="S15" s="271">
        <f t="shared" si="4"/>
        <v>2.7202040000000011E-2</v>
      </c>
      <c r="T15" s="271">
        <f t="shared" si="4"/>
        <v>4.185098000000001E-2</v>
      </c>
      <c r="U15" s="271">
        <f t="shared" si="4"/>
        <v>3.452155333333333E-2</v>
      </c>
      <c r="V15" s="271">
        <f t="shared" si="4"/>
        <v>5.6835600000000007E-3</v>
      </c>
      <c r="W15" s="271">
        <f t="shared" si="4"/>
        <v>5.6835600000000007E-3</v>
      </c>
      <c r="X15" s="271">
        <f t="shared" si="4"/>
        <v>5.6835600000000007E-3</v>
      </c>
      <c r="Y15" s="271">
        <f t="shared" si="4"/>
        <v>5.6835600000000007E-3</v>
      </c>
      <c r="Z15" s="271">
        <f t="shared" si="4"/>
        <v>5.6835600000000007E-3</v>
      </c>
      <c r="AA15" s="271">
        <f t="shared" si="4"/>
        <v>5.6835600000000007E-3</v>
      </c>
      <c r="AB15" s="271">
        <f t="shared" si="4"/>
        <v>5.6835600000000007E-3</v>
      </c>
      <c r="AC15" s="281"/>
      <c r="AD15" s="272">
        <f t="shared" ref="AD15:BC15" si="5">SUM(AD13:AD13)-SUM(AD14:AD14)</f>
        <v>3.9569557451820045E-3</v>
      </c>
      <c r="AE15" s="273">
        <f t="shared" si="5"/>
        <v>2.9616900904000029E-3</v>
      </c>
      <c r="AF15" s="273">
        <f t="shared" si="5"/>
        <v>4.040511921600003E-3</v>
      </c>
      <c r="AG15" s="273">
        <f t="shared" si="5"/>
        <v>4.3064863183999999E-3</v>
      </c>
      <c r="AH15" s="273">
        <f t="shared" si="5"/>
        <v>4.9527109961000002E-3</v>
      </c>
      <c r="AI15" s="273">
        <f t="shared" si="5"/>
        <v>3.4808736105000002E-3</v>
      </c>
      <c r="AJ15" s="273">
        <f t="shared" si="5"/>
        <v>3.3291606199999995E-3</v>
      </c>
      <c r="AK15" s="273">
        <f t="shared" si="5"/>
        <v>3.0733435089999985E-3</v>
      </c>
      <c r="AL15" s="273">
        <f t="shared" si="5"/>
        <v>3.8942739299999995E-3</v>
      </c>
      <c r="AM15" s="273">
        <f t="shared" si="5"/>
        <v>3.329485236E-3</v>
      </c>
      <c r="AN15" s="273">
        <f t="shared" si="5"/>
        <v>4.2815257937999993E-3</v>
      </c>
      <c r="AO15" s="273">
        <f t="shared" si="5"/>
        <v>5.6937713759999953E-3</v>
      </c>
      <c r="AP15" s="273">
        <f t="shared" si="5"/>
        <v>4.2612511920000085E-3</v>
      </c>
      <c r="AQ15" s="273">
        <f t="shared" si="5"/>
        <v>7.2477816935999969E-3</v>
      </c>
      <c r="AR15" s="273">
        <f t="shared" si="5"/>
        <v>1.3150925123000003E-2</v>
      </c>
      <c r="AS15" s="273">
        <f t="shared" si="5"/>
        <v>1.1880855521499995E-2</v>
      </c>
      <c r="AT15" s="273">
        <f t="shared" si="5"/>
        <v>1.3075603816599998E-2</v>
      </c>
      <c r="AU15" s="273">
        <f t="shared" si="5"/>
        <v>2.0066761686399995E-2</v>
      </c>
      <c r="AV15" s="273">
        <f t="shared" si="5"/>
        <v>9.6474449180000022E-3</v>
      </c>
      <c r="AW15" s="273">
        <f t="shared" si="5"/>
        <v>4.9565297666666662E-3</v>
      </c>
      <c r="AX15" s="273">
        <f t="shared" si="5"/>
        <v>0</v>
      </c>
      <c r="AY15" s="273">
        <f t="shared" si="5"/>
        <v>0</v>
      </c>
      <c r="AZ15" s="273">
        <f t="shared" si="5"/>
        <v>0</v>
      </c>
      <c r="BA15" s="273">
        <f t="shared" si="5"/>
        <v>0</v>
      </c>
      <c r="BB15" s="273">
        <f t="shared" si="5"/>
        <v>0</v>
      </c>
      <c r="BC15" s="273">
        <f t="shared" si="5"/>
        <v>0</v>
      </c>
      <c r="BD15" s="293"/>
    </row>
    <row r="16" spans="1:56" ht="17.149999999999999" customHeight="1">
      <c r="B16" s="14" t="s">
        <v>213</v>
      </c>
      <c r="C16" s="26">
        <f>1/$A$1*'[1]4407Exp'!B$264</f>
        <v>1.0212037412280701</v>
      </c>
      <c r="D16" s="28">
        <f>1/$A$1*'[1]4407Exp'!C$264</f>
        <v>0.95082337399999994</v>
      </c>
      <c r="E16" s="28">
        <f>1/$A$1*'[1]4407Exp'!D$264</f>
        <v>0.97973430282142826</v>
      </c>
      <c r="F16" s="28">
        <f>1/$A$1*'[1]4407Exp'!E$264</f>
        <v>1.0455963689285712</v>
      </c>
      <c r="G16" s="28">
        <f>1/$A$1*'[1]4407Exp'!F$264</f>
        <v>1.0257780620000001</v>
      </c>
      <c r="H16" s="28">
        <f>1/$A$1*'[1]4407Exp'!G$264</f>
        <v>1.0951500980626565</v>
      </c>
      <c r="I16" s="28">
        <f>1/$A$1*'[1]4407Exp'!H$264</f>
        <v>1.0935908926279412</v>
      </c>
      <c r="J16" s="28">
        <f>1/$A$1*'[1]4407Exp'!I$264</f>
        <v>1.0519376319917981</v>
      </c>
      <c r="K16" s="28">
        <f>1/$A$1*'[1]4407Exp'!J$264</f>
        <v>0.74898836599531637</v>
      </c>
      <c r="L16" s="28">
        <f>1/$A$1*'[1]4407Exp'!K$264</f>
        <v>0.51548621229454272</v>
      </c>
      <c r="M16" s="28">
        <f>1/$A$1*'[1]4407Exp'!L$264</f>
        <v>0.59806886171929829</v>
      </c>
      <c r="N16" s="28">
        <f>1/$A$1*'[1]4407Exp'!M$264</f>
        <v>0.51557348363457556</v>
      </c>
      <c r="O16" s="28">
        <f>1/$A$1*'[1]4407Exp'!N$264</f>
        <v>0.5741526208873029</v>
      </c>
      <c r="P16" s="28">
        <f>1/$A$1*'[1]4407Exp'!O$264</f>
        <v>0.68139137829331731</v>
      </c>
      <c r="Q16" s="28">
        <f>1/$A$1*'[1]4407Exp'!P$264</f>
        <v>0.67314386032841733</v>
      </c>
      <c r="R16" s="28">
        <f>1/$A$1*'[1]4407Exp'!Q$264</f>
        <v>0.82837712377777784</v>
      </c>
      <c r="S16" s="28">
        <f>1/$A$1*'[1]4407Exp'!R$264</f>
        <v>0.89049292178073014</v>
      </c>
      <c r="T16" s="28">
        <f>1/$A$1*'[1]4407Exp'!S$264</f>
        <v>0.95492415719267398</v>
      </c>
      <c r="U16" s="28">
        <f>1/$A$1*'[1]4407Exp'!T$264</f>
        <v>0.98120313946553572</v>
      </c>
      <c r="V16" s="28">
        <f>1/$A$1*'[1]4407Exp'!U$264</f>
        <v>1.9779090210563239</v>
      </c>
      <c r="W16" s="28">
        <f>1/$A$1*'[1]4407Exp'!V$264</f>
        <v>1.9779090210563239</v>
      </c>
      <c r="X16" s="28">
        <f>1/$A$1*'[1]4407Exp'!W$264</f>
        <v>1.9779090210563239</v>
      </c>
      <c r="Y16" s="28">
        <f>1/$A$1*'[1]4407Exp'!X$264</f>
        <v>1.9779090210563239</v>
      </c>
      <c r="Z16" s="28">
        <f>1/$A$1*'[1]4407Exp'!Y$264</f>
        <v>1.9779090210563239</v>
      </c>
      <c r="AA16" s="28">
        <f>1/$A$1*'[1]4407Exp'!Z$264</f>
        <v>1.9779090210563239</v>
      </c>
      <c r="AB16" s="28">
        <f>1/$A$1*'[1]4407Exp'!AA$264</f>
        <v>1.9779090210563239</v>
      </c>
      <c r="AC16" s="281"/>
      <c r="AD16" s="26">
        <f>1/1000*'[1]4407Exp'!AB$264</f>
        <v>0.22834934645060098</v>
      </c>
      <c r="AE16" s="28">
        <f>1/1000*'[1]4407Exp'!AC$264</f>
        <v>0.21370903387440005</v>
      </c>
      <c r="AF16" s="28">
        <f>1/1000*'[1]4407Exp'!AD$264</f>
        <v>0.21762047950560004</v>
      </c>
      <c r="AG16" s="28">
        <f>1/1000*'[1]4407Exp'!AE$264</f>
        <v>0.27937302846880002</v>
      </c>
      <c r="AH16" s="28">
        <f>1/1000*'[1]4407Exp'!AF$264</f>
        <v>0.31821543714450007</v>
      </c>
      <c r="AI16" s="28">
        <f>1/1000*'[1]4407Exp'!AG$264</f>
        <v>0.33194754848970004</v>
      </c>
      <c r="AJ16" s="28">
        <f>1/1000*'[1]4407Exp'!AH$264</f>
        <v>0.3623361775276</v>
      </c>
      <c r="AK16" s="28">
        <f>1/1000*'[1]4407Exp'!AI$264</f>
        <v>0.40686926380749999</v>
      </c>
      <c r="AL16" s="28">
        <f>1/1000*'[1]4407Exp'!AJ$264</f>
        <v>0.35946659544280007</v>
      </c>
      <c r="AM16" s="28">
        <f>1/1000*'[1]4407Exp'!AK$264</f>
        <v>0.23287176726440006</v>
      </c>
      <c r="AN16" s="28">
        <f>1/1000*'[1]4407Exp'!AL$264</f>
        <v>0.22265948794050003</v>
      </c>
      <c r="AO16" s="28">
        <f>1/1000*'[1]4407Exp'!AM$264</f>
        <v>0.20082173112000001</v>
      </c>
      <c r="AP16" s="28">
        <f>1/1000*'[1]4407Exp'!AN$264</f>
        <v>0.17275661571519996</v>
      </c>
      <c r="AQ16" s="28">
        <f>1/1000*'[1]4407Exp'!AO$264</f>
        <v>0.20029191511890004</v>
      </c>
      <c r="AR16" s="28">
        <f>1/1000*'[1]4407Exp'!AP$264</f>
        <v>0.22371493889699998</v>
      </c>
      <c r="AS16" s="28">
        <f>1/1000*'[1]4407Exp'!AQ$264</f>
        <v>0.23395823239599997</v>
      </c>
      <c r="AT16" s="28">
        <f>1/1000*'[1]4407Exp'!AR$264</f>
        <v>0.25874229595859999</v>
      </c>
      <c r="AU16" s="28">
        <f>1/1000*'[1]4407Exp'!AS$264</f>
        <v>0.2888208801478</v>
      </c>
      <c r="AV16" s="28">
        <f>1/1000*'[1]4407Exp'!AT$264</f>
        <v>0.31533176297300003</v>
      </c>
      <c r="AW16" s="28">
        <f>1/1000*'[1]4407Exp'!AU$264</f>
        <v>0.58925263104750003</v>
      </c>
      <c r="AX16" s="28">
        <f>1/1000*'[1]4407Exp'!AV$264</f>
        <v>0</v>
      </c>
      <c r="AY16" s="28">
        <f>1/1000*'[1]4407Exp'!AW$264</f>
        <v>0</v>
      </c>
      <c r="AZ16" s="28">
        <f>1/1000*'[1]4407Exp'!AX$264</f>
        <v>0</v>
      </c>
      <c r="BA16" s="28">
        <f>1/1000*'[1]4407Exp'!AY$264</f>
        <v>0</v>
      </c>
      <c r="BB16" s="28">
        <f>1/1000*'[1]4407Exp'!AZ$264</f>
        <v>0</v>
      </c>
      <c r="BC16" s="28">
        <f>1/1000*'[1]4407Exp'!BA$264</f>
        <v>0</v>
      </c>
      <c r="BD16" s="293"/>
    </row>
    <row r="17" spans="2:56">
      <c r="B17" s="5" t="s">
        <v>36</v>
      </c>
      <c r="C17" s="20">
        <f>1/$A$1*'[1]4407Exp'!B$23</f>
        <v>0.19054395022807014</v>
      </c>
      <c r="D17" s="12">
        <f>1/$A$1*'[1]4407Exp'!C$23</f>
        <v>0.19335272000000001</v>
      </c>
      <c r="E17" s="12">
        <f>1/$A$1*'[1]4407Exp'!D$23</f>
        <v>0.203512047</v>
      </c>
      <c r="F17" s="12">
        <f>1/$A$1*'[1]4407Exp'!E$23</f>
        <v>0.19758752449999997</v>
      </c>
      <c r="G17" s="12">
        <f>1/$A$1*'[1]4407Exp'!F$23</f>
        <v>0.20694297899999997</v>
      </c>
      <c r="H17" s="12">
        <f>1/$A$1*'[1]4407Exp'!G$23</f>
        <v>0.23043919099999996</v>
      </c>
      <c r="I17" s="12">
        <f>1/$A$1*'[1]4407Exp'!H$23</f>
        <v>0.24245631783333332</v>
      </c>
      <c r="J17" s="12">
        <f>1/$A$1*'[1]4407Exp'!I$23</f>
        <v>0.23552034481326625</v>
      </c>
      <c r="K17" s="12">
        <f>1/$A$1*'[1]4407Exp'!J$23</f>
        <v>0.18866132518434345</v>
      </c>
      <c r="L17" s="12">
        <f>1/$A$1*'[1]4407Exp'!K$23</f>
        <v>0.15492594675000002</v>
      </c>
      <c r="M17" s="12">
        <f>1/$A$1*'[1]4407Exp'!L$23</f>
        <v>0.17278624066666665</v>
      </c>
      <c r="N17" s="12">
        <f>1/$A$1*'[1]4407Exp'!M$23</f>
        <v>0.13956621108695655</v>
      </c>
      <c r="O17" s="12">
        <f>1/$A$1*'[1]4407Exp'!N$23</f>
        <v>0.1565548053435557</v>
      </c>
      <c r="P17" s="12">
        <f>1/$A$1*'[1]4407Exp'!O$23</f>
        <v>0.20378391000000001</v>
      </c>
      <c r="Q17" s="12">
        <f>1/$A$1*'[1]4407Exp'!P$23</f>
        <v>0.20054785078079818</v>
      </c>
      <c r="R17" s="12">
        <f>1/$A$1*'[1]4407Exp'!Q$23</f>
        <v>0.232810076</v>
      </c>
      <c r="S17" s="12">
        <f>1/$A$1*'[1]4407Exp'!R$23</f>
        <v>0.23777517267441858</v>
      </c>
      <c r="T17" s="12">
        <f>1/$A$1*'[1]4407Exp'!S$23</f>
        <v>0.25499776316666661</v>
      </c>
      <c r="U17" s="12">
        <f>1/$A$1*'[1]4407Exp'!T$23</f>
        <v>0.28805197177404285</v>
      </c>
      <c r="V17" s="12">
        <f>1/$A$1*'[1]4407Exp'!U$23</f>
        <v>1.0220379999999999E-2</v>
      </c>
      <c r="W17" s="12">
        <f>1/$A$1*'[1]4407Exp'!V$23</f>
        <v>1.0220379999999999E-2</v>
      </c>
      <c r="X17" s="12">
        <f>1/$A$1*'[1]4407Exp'!W$23</f>
        <v>1.0220379999999999E-2</v>
      </c>
      <c r="Y17" s="12">
        <f>1/$A$1*'[1]4407Exp'!X$23</f>
        <v>1.0220379999999999E-2</v>
      </c>
      <c r="Z17" s="12">
        <f>1/$A$1*'[1]4407Exp'!Y$23</f>
        <v>1.0220379999999999E-2</v>
      </c>
      <c r="AA17" s="12">
        <f>1/$A$1*'[1]4407Exp'!Z$23</f>
        <v>1.0220379999999999E-2</v>
      </c>
      <c r="AB17" s="12">
        <f>1/$A$1*'[1]4407Exp'!AA$23</f>
        <v>1.0220379999999999E-2</v>
      </c>
      <c r="AC17" s="281"/>
      <c r="AD17" s="20">
        <f>1/1000*'[1]4407Exp'!AB$23</f>
        <v>4.9671535847574E-2</v>
      </c>
      <c r="AE17" s="12">
        <f>1/1000*'[1]4407Exp'!AC$23</f>
        <v>5.2844827846399996E-2</v>
      </c>
      <c r="AF17" s="12">
        <f>1/1000*'[1]4407Exp'!AD$23</f>
        <v>4.8176521468799999E-2</v>
      </c>
      <c r="AG17" s="12">
        <f>1/1000*'[1]4407Exp'!AE$23</f>
        <v>5.8408314059200002E-2</v>
      </c>
      <c r="AH17" s="12">
        <f>1/1000*'[1]4407Exp'!AF$23</f>
        <v>6.6897715705800012E-2</v>
      </c>
      <c r="AI17" s="12">
        <f>1/1000*'[1]4407Exp'!AG$23</f>
        <v>7.4333657498100017E-2</v>
      </c>
      <c r="AJ17" s="12">
        <f>1/1000*'[1]4407Exp'!AH$23</f>
        <v>8.3049547569600007E-2</v>
      </c>
      <c r="AK17" s="12">
        <f>1/1000*'[1]4407Exp'!AI$23</f>
        <v>0.1021779989055</v>
      </c>
      <c r="AL17" s="12">
        <f>1/1000*'[1]4407Exp'!AJ$23</f>
        <v>9.9454011962800015E-2</v>
      </c>
      <c r="AM17" s="12">
        <f>1/1000*'[1]4407Exp'!AK$23</f>
        <v>7.5290356930800009E-2</v>
      </c>
      <c r="AN17" s="12">
        <f>1/1000*'[1]4407Exp'!AL$23</f>
        <v>6.6330273980700002E-2</v>
      </c>
      <c r="AO17" s="12">
        <f>1/1000*'[1]4407Exp'!AM$23</f>
        <v>5.5538020176E-2</v>
      </c>
      <c r="AP17" s="12">
        <f>1/1000*'[1]4407Exp'!AN$23</f>
        <v>5.0441476694399995E-2</v>
      </c>
      <c r="AQ17" s="12">
        <f>1/1000*'[1]4407Exp'!AO$23</f>
        <v>6.2626335035400008E-2</v>
      </c>
      <c r="AR17" s="12">
        <f>1/1000*'[1]4407Exp'!AP$23</f>
        <v>6.6554049161500012E-2</v>
      </c>
      <c r="AS17" s="12">
        <f>1/1000*'[1]4407Exp'!AQ$23</f>
        <v>6.1419355945499993E-2</v>
      </c>
      <c r="AT17" s="12">
        <f>1/1000*'[1]4407Exp'!AR$23</f>
        <v>6.5304572947300008E-2</v>
      </c>
      <c r="AU17" s="12">
        <f>1/1000*'[1]4407Exp'!AS$23</f>
        <v>7.0625149880999993E-2</v>
      </c>
      <c r="AV17" s="12">
        <f>1/1000*'[1]4407Exp'!AT$23</f>
        <v>9.9906828453000002E-2</v>
      </c>
      <c r="AW17" s="12">
        <f>1/1000*'[1]4407Exp'!AU$23</f>
        <v>4.108532719166667E-3</v>
      </c>
      <c r="AX17" s="12">
        <f>1/1000*'[1]4407Exp'!AV$23</f>
        <v>0</v>
      </c>
      <c r="AY17" s="12">
        <f>1/1000*'[1]4407Exp'!AW$23</f>
        <v>0</v>
      </c>
      <c r="AZ17" s="12">
        <f>1/1000*'[1]4407Exp'!AX$23</f>
        <v>0</v>
      </c>
      <c r="BA17" s="12">
        <f>1/1000*'[1]4407Exp'!AY$23</f>
        <v>0</v>
      </c>
      <c r="BB17" s="12">
        <f>1/1000*'[1]4407Exp'!AZ$23</f>
        <v>0</v>
      </c>
      <c r="BC17" s="12">
        <f>1/1000*'[1]4407Exp'!BA$23</f>
        <v>0</v>
      </c>
      <c r="BD17" s="293"/>
    </row>
    <row r="18" spans="2:56">
      <c r="B18" s="5" t="s">
        <v>37</v>
      </c>
      <c r="C18" s="20">
        <f>1/$A$1*'[1]4407Exp'!B$91</f>
        <v>0.14372805999999999</v>
      </c>
      <c r="D18" s="12">
        <f>1/$A$1*'[1]4407Exp'!C$91</f>
        <v>9.3430243999999996E-2</v>
      </c>
      <c r="E18" s="12">
        <f>1/$A$1*'[1]4407Exp'!D$91</f>
        <v>0.10137927299999999</v>
      </c>
      <c r="F18" s="12">
        <f>1/$A$1*'[1]4407Exp'!E$91</f>
        <v>0.13277006699999999</v>
      </c>
      <c r="G18" s="12">
        <f>1/$A$1*'[1]4407Exp'!F$91</f>
        <v>0.14692548</v>
      </c>
      <c r="H18" s="12">
        <f>1/$A$1*'[1]4407Exp'!G$91</f>
        <v>0.14403850666666665</v>
      </c>
      <c r="I18" s="12">
        <f>1/$A$1*'[1]4407Exp'!H$91</f>
        <v>0.1685683812179487</v>
      </c>
      <c r="J18" s="12">
        <f>1/$A$1*'[1]4407Exp'!I$91</f>
        <v>0.12771920319636415</v>
      </c>
      <c r="K18" s="12">
        <f>1/$A$1*'[1]4407Exp'!J$91</f>
        <v>0.13265812435256411</v>
      </c>
      <c r="L18" s="12">
        <f>1/$A$1*'[1]4407Exp'!K$91</f>
        <v>6.9517949824561387E-2</v>
      </c>
      <c r="M18" s="12">
        <f>1/$A$1*'[1]4407Exp'!L$91</f>
        <v>6.8898814999999974E-2</v>
      </c>
      <c r="N18" s="12">
        <f>1/$A$1*'[1]4407Exp'!M$91</f>
        <v>7.5799373500000003E-2</v>
      </c>
      <c r="O18" s="12">
        <f>1/$A$1*'[1]4407Exp'!N$91</f>
        <v>0.12524228490384612</v>
      </c>
      <c r="P18" s="12">
        <f>1/$A$1*'[1]4407Exp'!O$91</f>
        <v>0.12332609499999998</v>
      </c>
      <c r="Q18" s="12">
        <f>1/$A$1*'[1]4407Exp'!P$91</f>
        <v>0.10448192230769229</v>
      </c>
      <c r="R18" s="12">
        <f>1/$A$1*'[1]4407Exp'!Q$91</f>
        <v>0.11190539000000001</v>
      </c>
      <c r="S18" s="12">
        <f>1/$A$1*'[1]4407Exp'!R$91</f>
        <v>0.12715541023255811</v>
      </c>
      <c r="T18" s="12">
        <f>1/$A$1*'[1]4407Exp'!S$91</f>
        <v>0.11280079214285714</v>
      </c>
      <c r="U18" s="12">
        <f>1/$A$1*'[1]4407Exp'!T$91</f>
        <v>9.5836497592592607E-2</v>
      </c>
      <c r="V18" s="12">
        <f>1/$A$1*'[1]4407Exp'!U$91</f>
        <v>0.1514389327608695</v>
      </c>
      <c r="W18" s="12">
        <f>1/$A$1*'[1]4407Exp'!V$91</f>
        <v>0.1514389327608695</v>
      </c>
      <c r="X18" s="12">
        <f>1/$A$1*'[1]4407Exp'!W$91</f>
        <v>0.1514389327608695</v>
      </c>
      <c r="Y18" s="12">
        <f>1/$A$1*'[1]4407Exp'!X$91</f>
        <v>0.1514389327608695</v>
      </c>
      <c r="Z18" s="12">
        <f>1/$A$1*'[1]4407Exp'!Y$91</f>
        <v>0.1514389327608695</v>
      </c>
      <c r="AA18" s="12">
        <f>1/$A$1*'[1]4407Exp'!Z$91</f>
        <v>0.1514389327608695</v>
      </c>
      <c r="AB18" s="12">
        <f>1/$A$1*'[1]4407Exp'!AA$91</f>
        <v>0.1514389327608695</v>
      </c>
      <c r="AC18" s="281"/>
      <c r="AD18" s="20">
        <f>1/1000*'[1]4407Exp'!AB$91</f>
        <v>3.1529641134317998E-2</v>
      </c>
      <c r="AE18" s="12">
        <f>1/1000*'[1]4407Exp'!AC$91</f>
        <v>2.2986972927200002E-2</v>
      </c>
      <c r="AF18" s="12">
        <f>1/1000*'[1]4407Exp'!AD$91</f>
        <v>2.3827745097600002E-2</v>
      </c>
      <c r="AG18" s="12">
        <f>1/1000*'[1]4407Exp'!AE$91</f>
        <v>3.2339774992000005E-2</v>
      </c>
      <c r="AH18" s="12">
        <f>1/1000*'[1]4407Exp'!AF$91</f>
        <v>4.0365966826500004E-2</v>
      </c>
      <c r="AI18" s="12">
        <f>1/1000*'[1]4407Exp'!AG$91</f>
        <v>3.9198715884900003E-2</v>
      </c>
      <c r="AJ18" s="12">
        <f>1/1000*'[1]4407Exp'!AH$91</f>
        <v>5.0021189210000004E-2</v>
      </c>
      <c r="AK18" s="12">
        <f>1/1000*'[1]4407Exp'!AI$91</f>
        <v>4.7632196211000004E-2</v>
      </c>
      <c r="AL18" s="12">
        <f>1/1000*'[1]4407Exp'!AJ$91</f>
        <v>5.2433556698000004E-2</v>
      </c>
      <c r="AM18" s="12">
        <f>1/1000*'[1]4407Exp'!AK$91</f>
        <v>2.7503803162E-2</v>
      </c>
      <c r="AN18" s="12">
        <f>1/1000*'[1]4407Exp'!AL$91</f>
        <v>2.7494795282400002E-2</v>
      </c>
      <c r="AO18" s="12">
        <f>1/1000*'[1]4407Exp'!AM$91</f>
        <v>3.1787762111999997E-2</v>
      </c>
      <c r="AP18" s="12">
        <f>1/1000*'[1]4407Exp'!AN$91</f>
        <v>2.8002751761600001E-2</v>
      </c>
      <c r="AQ18" s="12">
        <f>1/1000*'[1]4407Exp'!AO$91</f>
        <v>3.2787317346600002E-2</v>
      </c>
      <c r="AR18" s="12">
        <f>1/1000*'[1]4407Exp'!AP$91</f>
        <v>3.3364073879000006E-2</v>
      </c>
      <c r="AS18" s="12">
        <f>1/1000*'[1]4407Exp'!AQ$91</f>
        <v>3.2895654260000004E-2</v>
      </c>
      <c r="AT18" s="12">
        <f>1/1000*'[1]4407Exp'!AR$91</f>
        <v>3.80892414646E-2</v>
      </c>
      <c r="AU18" s="12">
        <f>1/1000*'[1]4407Exp'!AS$91</f>
        <v>3.9339418832999996E-2</v>
      </c>
      <c r="AV18" s="12">
        <f>1/1000*'[1]4407Exp'!AT$91</f>
        <v>3.0524127181000001E-2</v>
      </c>
      <c r="AW18" s="12">
        <f>1/1000*'[1]4407Exp'!AU$91</f>
        <v>4.0919272830833339E-2</v>
      </c>
      <c r="AX18" s="12">
        <f>1/1000*'[1]4407Exp'!AV$91</f>
        <v>0</v>
      </c>
      <c r="AY18" s="12">
        <f>1/1000*'[1]4407Exp'!AW$91</f>
        <v>0</v>
      </c>
      <c r="AZ18" s="12">
        <f>1/1000*'[1]4407Exp'!AX$91</f>
        <v>0</v>
      </c>
      <c r="BA18" s="12">
        <f>1/1000*'[1]4407Exp'!AY$91</f>
        <v>0</v>
      </c>
      <c r="BB18" s="12">
        <f>1/1000*'[1]4407Exp'!AZ$91</f>
        <v>0</v>
      </c>
      <c r="BC18" s="12">
        <f>1/1000*'[1]4407Exp'!BA$91</f>
        <v>0</v>
      </c>
      <c r="BD18" s="293"/>
    </row>
    <row r="19" spans="2:56">
      <c r="B19" s="5" t="s">
        <v>44</v>
      </c>
      <c r="C19" s="20">
        <f>1/$A$1*'[1]4407Exp'!B$114</f>
        <v>0.10367729999999999</v>
      </c>
      <c r="D19" s="12">
        <f>1/$A$1*'[1]4407Exp'!C$114</f>
        <v>9.408000599999998E-2</v>
      </c>
      <c r="E19" s="12">
        <f>1/$A$1*'[1]4407Exp'!D$114</f>
        <v>9.2068239999999996E-2</v>
      </c>
      <c r="F19" s="12">
        <f>1/$A$1*'[1]4407Exp'!E$114</f>
        <v>9.5518479999999989E-2</v>
      </c>
      <c r="G19" s="12">
        <f>1/$A$1*'[1]4407Exp'!F$114</f>
        <v>8.4282413999999986E-2</v>
      </c>
      <c r="H19" s="12">
        <f>1/$A$1*'[1]4407Exp'!G$114</f>
        <v>8.6703874999999986E-2</v>
      </c>
      <c r="I19" s="12">
        <f>1/$A$1*'[1]4407Exp'!H$114</f>
        <v>9.966017333333331E-2</v>
      </c>
      <c r="J19" s="12">
        <f>1/$A$1*'[1]4407Exp'!I$114</f>
        <v>9.4704467676394552E-2</v>
      </c>
      <c r="K19" s="12">
        <f>1/$A$1*'[1]4407Exp'!J$114</f>
        <v>6.5370458862859346E-2</v>
      </c>
      <c r="L19" s="12">
        <f>1/$A$1*'[1]4407Exp'!K$114</f>
        <v>4.2810203213225373E-2</v>
      </c>
      <c r="M19" s="12">
        <f>1/$A$1*'[1]4407Exp'!L$114</f>
        <v>4.9626661999999995E-2</v>
      </c>
      <c r="N19" s="12">
        <f>1/$A$1*'[1]4407Exp'!M$114</f>
        <v>4.8240242499999995E-2</v>
      </c>
      <c r="O19" s="12">
        <f>1/$A$1*'[1]4407Exp'!N$114</f>
        <v>5.4165944000000001E-2</v>
      </c>
      <c r="P19" s="12">
        <f>1/$A$1*'[1]4407Exp'!O$114</f>
        <v>7.7664720000000007E-2</v>
      </c>
      <c r="Q19" s="12">
        <f>1/$A$1*'[1]4407Exp'!P$114</f>
        <v>6.3167900000000013E-2</v>
      </c>
      <c r="R19" s="12">
        <f>1/$A$1*'[1]4407Exp'!Q$114</f>
        <v>6.6105642222222219E-2</v>
      </c>
      <c r="S19" s="12">
        <f>1/$A$1*'[1]4407Exp'!R$114</f>
        <v>7.4359389999999984E-2</v>
      </c>
      <c r="T19" s="12">
        <f>1/$A$1*'[1]4407Exp'!S$114</f>
        <v>8.0501305790598277E-2</v>
      </c>
      <c r="U19" s="12">
        <f>1/$A$1*'[1]4407Exp'!T$114</f>
        <v>6.9722128888888873E-2</v>
      </c>
      <c r="V19" s="12">
        <f>1/$A$1*'[1]4407Exp'!U$114</f>
        <v>7.2847999999999993E-3</v>
      </c>
      <c r="W19" s="12">
        <f>1/$A$1*'[1]4407Exp'!V$114</f>
        <v>7.2847999999999993E-3</v>
      </c>
      <c r="X19" s="12">
        <f>1/$A$1*'[1]4407Exp'!W$114</f>
        <v>7.2847999999999993E-3</v>
      </c>
      <c r="Y19" s="12">
        <f>1/$A$1*'[1]4407Exp'!X$114</f>
        <v>7.2847999999999993E-3</v>
      </c>
      <c r="Z19" s="12">
        <f>1/$A$1*'[1]4407Exp'!Y$114</f>
        <v>7.2847999999999993E-3</v>
      </c>
      <c r="AA19" s="12">
        <f>1/$A$1*'[1]4407Exp'!Z$114</f>
        <v>7.2847999999999993E-3</v>
      </c>
      <c r="AB19" s="12">
        <f>1/$A$1*'[1]4407Exp'!AA$114</f>
        <v>7.2847999999999993E-3</v>
      </c>
      <c r="AC19" s="281"/>
      <c r="AD19" s="20">
        <f>1/1000*'[1]4407Exp'!AB$114</f>
        <v>1.6673457182364002E-2</v>
      </c>
      <c r="AE19" s="12">
        <f>1/1000*'[1]4407Exp'!AC$114</f>
        <v>1.50631152076E-2</v>
      </c>
      <c r="AF19" s="12">
        <f>1/1000*'[1]4407Exp'!AD$114</f>
        <v>1.6532959286400001E-2</v>
      </c>
      <c r="AG19" s="12">
        <f>1/1000*'[1]4407Exp'!AE$114</f>
        <v>2.2711535649600004E-2</v>
      </c>
      <c r="AH19" s="12">
        <f>1/1000*'[1]4407Exp'!AF$114</f>
        <v>2.3624057995300003E-2</v>
      </c>
      <c r="AI19" s="12">
        <f>1/1000*'[1]4407Exp'!AG$114</f>
        <v>2.3462399789400002E-2</v>
      </c>
      <c r="AJ19" s="12">
        <f>1/1000*'[1]4407Exp'!AH$114</f>
        <v>2.6030428709600002E-2</v>
      </c>
      <c r="AK19" s="12">
        <f>1/1000*'[1]4407Exp'!AI$114</f>
        <v>2.9424656928E-2</v>
      </c>
      <c r="AL19" s="12">
        <f>1/1000*'[1]4407Exp'!AJ$114</f>
        <v>2.5503511682800004E-2</v>
      </c>
      <c r="AM19" s="12">
        <f>1/1000*'[1]4407Exp'!AK$114</f>
        <v>1.46487837848E-2</v>
      </c>
      <c r="AN19" s="12">
        <f>1/1000*'[1]4407Exp'!AL$114</f>
        <v>1.4749869444300002E-2</v>
      </c>
      <c r="AO19" s="12">
        <f>1/1000*'[1]4407Exp'!AM$114</f>
        <v>1.5906868415999999E-2</v>
      </c>
      <c r="AP19" s="12">
        <f>1/1000*'[1]4407Exp'!AN$114</f>
        <v>1.38659765904E-2</v>
      </c>
      <c r="AQ19" s="12">
        <f>1/1000*'[1]4407Exp'!AO$114</f>
        <v>1.9507543182900003E-2</v>
      </c>
      <c r="AR19" s="12">
        <f>1/1000*'[1]4407Exp'!AP$114</f>
        <v>1.8947226420000001E-2</v>
      </c>
      <c r="AS19" s="12">
        <f>1/1000*'[1]4407Exp'!AQ$114</f>
        <v>1.8055499286999999E-2</v>
      </c>
      <c r="AT19" s="12">
        <f>1/1000*'[1]4407Exp'!AR$114</f>
        <v>2.1104757553600001E-2</v>
      </c>
      <c r="AU19" s="12">
        <f>1/1000*'[1]4407Exp'!AS$114</f>
        <v>2.3592729360200002E-2</v>
      </c>
      <c r="AV19" s="12">
        <f>1/1000*'[1]4407Exp'!AT$114</f>
        <v>4.7197988287000003E-2</v>
      </c>
      <c r="AW19" s="12">
        <f>1/1000*'[1]4407Exp'!AU$114</f>
        <v>1.2512768979583333E-2</v>
      </c>
      <c r="AX19" s="12">
        <f>1/1000*'[1]4407Exp'!AV$114</f>
        <v>0</v>
      </c>
      <c r="AY19" s="12">
        <f>1/1000*'[1]4407Exp'!AW$114</f>
        <v>0</v>
      </c>
      <c r="AZ19" s="12">
        <f>1/1000*'[1]4407Exp'!AX$114</f>
        <v>0</v>
      </c>
      <c r="BA19" s="12">
        <f>1/1000*'[1]4407Exp'!AY$114</f>
        <v>0</v>
      </c>
      <c r="BB19" s="12">
        <f>1/1000*'[1]4407Exp'!AZ$114</f>
        <v>0</v>
      </c>
      <c r="BC19" s="12">
        <f>1/1000*'[1]4407Exp'!BA$114</f>
        <v>0</v>
      </c>
      <c r="BD19" s="293"/>
    </row>
    <row r="20" spans="2:56">
      <c r="B20" s="5" t="s">
        <v>68</v>
      </c>
      <c r="C20" s="20">
        <f>1/$A$1*'[1]4407Exp'!B$160</f>
        <v>5.3362100000000003E-2</v>
      </c>
      <c r="D20" s="12">
        <f>1/$A$1*'[1]4407Exp'!C$160</f>
        <v>4.8243879999999996E-2</v>
      </c>
      <c r="E20" s="12">
        <f>1/$A$1*'[1]4407Exp'!D$160</f>
        <v>4.7601939999999995E-2</v>
      </c>
      <c r="F20" s="12">
        <f>1/$A$1*'[1]4407Exp'!E$160</f>
        <v>4.7613252999999987E-2</v>
      </c>
      <c r="G20" s="12">
        <f>1/$A$1*'[1]4407Exp'!F$160</f>
        <v>4.3183856E-2</v>
      </c>
      <c r="H20" s="12">
        <f>1/$A$1*'[1]4407Exp'!G$160</f>
        <v>4.630291999999999E-2</v>
      </c>
      <c r="I20" s="12">
        <f>1/$A$1*'[1]4407Exp'!H$160</f>
        <v>3.991694542156863E-2</v>
      </c>
      <c r="J20" s="12">
        <f>1/$A$1*'[1]4407Exp'!I$160</f>
        <v>3.8703809165413543E-2</v>
      </c>
      <c r="K20" s="12">
        <f>1/$A$1*'[1]4407Exp'!J$160</f>
        <v>3.1420050697577272E-2</v>
      </c>
      <c r="L20" s="12">
        <f>1/$A$1*'[1]4407Exp'!K$160</f>
        <v>1.7332111805980252E-2</v>
      </c>
      <c r="M20" s="12">
        <f>1/$A$1*'[1]4407Exp'!L$160</f>
        <v>1.8915953999999999E-2</v>
      </c>
      <c r="N20" s="12">
        <f>1/$A$1*'[1]4407Exp'!M$160</f>
        <v>1.9156113333333332E-2</v>
      </c>
      <c r="O20" s="12">
        <f>1/$A$1*'[1]4407Exp'!N$160</f>
        <v>1.7550719999999999E-2</v>
      </c>
      <c r="P20" s="12">
        <f>1/$A$1*'[1]4407Exp'!O$160</f>
        <v>1.6201799999999999E-2</v>
      </c>
      <c r="Q20" s="12">
        <f>1/$A$1*'[1]4407Exp'!P$160</f>
        <v>3.1711029999999994E-2</v>
      </c>
      <c r="R20" s="12">
        <f>1/$A$1*'[1]4407Exp'!Q$160</f>
        <v>5.2588879999999991E-2</v>
      </c>
      <c r="S20" s="12">
        <f>1/$A$1*'[1]4407Exp'!R$160</f>
        <v>7.5088420000000003E-2</v>
      </c>
      <c r="T20" s="12">
        <f>1/$A$1*'[1]4407Exp'!S$160</f>
        <v>0.10269436000000001</v>
      </c>
      <c r="U20" s="12">
        <f>1/$A$1*'[1]4407Exp'!T$160</f>
        <v>0.13578299999999999</v>
      </c>
      <c r="V20" s="12">
        <f>1/$A$1*'[1]4407Exp'!U$160</f>
        <v>1.1552340000000003E-2</v>
      </c>
      <c r="W20" s="12">
        <f>1/$A$1*'[1]4407Exp'!V$160</f>
        <v>1.1552340000000003E-2</v>
      </c>
      <c r="X20" s="12">
        <f>1/$A$1*'[1]4407Exp'!W$160</f>
        <v>1.1552340000000003E-2</v>
      </c>
      <c r="Y20" s="12">
        <f>1/$A$1*'[1]4407Exp'!X$160</f>
        <v>1.1552340000000003E-2</v>
      </c>
      <c r="Z20" s="12">
        <f>1/$A$1*'[1]4407Exp'!Y$160</f>
        <v>1.1552340000000003E-2</v>
      </c>
      <c r="AA20" s="12">
        <f>1/$A$1*'[1]4407Exp'!Z$160</f>
        <v>1.1552340000000003E-2</v>
      </c>
      <c r="AB20" s="12">
        <f>1/$A$1*'[1]4407Exp'!AA$160</f>
        <v>1.1552340000000003E-2</v>
      </c>
      <c r="AC20" s="281"/>
      <c r="AD20" s="20">
        <f>1/1000*'[1]4407Exp'!AB$160</f>
        <v>2.0835806910098998E-2</v>
      </c>
      <c r="AE20" s="12">
        <f>1/1000*'[1]4407Exp'!AC$160</f>
        <v>1.9522815412800001E-2</v>
      </c>
      <c r="AF20" s="12">
        <f>1/1000*'[1]4407Exp'!AD$160</f>
        <v>2.0054923079999998E-2</v>
      </c>
      <c r="AG20" s="12">
        <f>1/1000*'[1]4407Exp'!AE$160</f>
        <v>2.4300419169600001E-2</v>
      </c>
      <c r="AH20" s="12">
        <f>1/1000*'[1]4407Exp'!AF$160</f>
        <v>2.3718590663600003E-2</v>
      </c>
      <c r="AI20" s="12">
        <f>1/1000*'[1]4407Exp'!AG$160</f>
        <v>2.3477713416300002E-2</v>
      </c>
      <c r="AJ20" s="12">
        <f>1/1000*'[1]4407Exp'!AH$160</f>
        <v>2.2590471434400003E-2</v>
      </c>
      <c r="AK20" s="12">
        <f>1/1000*'[1]4407Exp'!AI$160</f>
        <v>2.5049224667500002E-2</v>
      </c>
      <c r="AL20" s="12">
        <f>1/1000*'[1]4407Exp'!AJ$160</f>
        <v>2.3898215847600005E-2</v>
      </c>
      <c r="AM20" s="12">
        <f>1/1000*'[1]4407Exp'!AK$160</f>
        <v>1.4081238270000001E-2</v>
      </c>
      <c r="AN20" s="12">
        <f>1/1000*'[1]4407Exp'!AL$160</f>
        <v>1.21506834645E-2</v>
      </c>
      <c r="AO20" s="12">
        <f>1/1000*'[1]4407Exp'!AM$160</f>
        <v>1.1674868256E-2</v>
      </c>
      <c r="AP20" s="12">
        <f>1/1000*'[1]4407Exp'!AN$160</f>
        <v>9.8801415504000002E-3</v>
      </c>
      <c r="AQ20" s="12">
        <f>1/1000*'[1]4407Exp'!AO$160</f>
        <v>8.3499320405999999E-3</v>
      </c>
      <c r="AR20" s="12">
        <f>1/1000*'[1]4407Exp'!AP$160</f>
        <v>1.4821630781000001E-2</v>
      </c>
      <c r="AS20" s="12">
        <f>1/1000*'[1]4407Exp'!AQ$160</f>
        <v>2.0184019562E-2</v>
      </c>
      <c r="AT20" s="12">
        <f>1/1000*'[1]4407Exp'!AR$160</f>
        <v>2.7588310292899997E-2</v>
      </c>
      <c r="AU20" s="12">
        <f>1/1000*'[1]4407Exp'!AS$160</f>
        <v>3.7705517907199997E-2</v>
      </c>
      <c r="AV20" s="12">
        <f>1/1000*'[1]4407Exp'!AT$160</f>
        <v>3.7982770473000006E-2</v>
      </c>
      <c r="AW20" s="12">
        <f>1/1000*'[1]4407Exp'!AU$160</f>
        <v>1.3299032202083333E-2</v>
      </c>
      <c r="AX20" s="12">
        <f>1/1000*'[1]4407Exp'!AV$160</f>
        <v>0</v>
      </c>
      <c r="AY20" s="12">
        <f>1/1000*'[1]4407Exp'!AW$160</f>
        <v>0</v>
      </c>
      <c r="AZ20" s="12">
        <f>1/1000*'[1]4407Exp'!AX$160</f>
        <v>0</v>
      </c>
      <c r="BA20" s="12">
        <f>1/1000*'[1]4407Exp'!AY$160</f>
        <v>0</v>
      </c>
      <c r="BB20" s="12">
        <f>1/1000*'[1]4407Exp'!AZ$160</f>
        <v>0</v>
      </c>
      <c r="BC20" s="12">
        <f>1/1000*'[1]4407Exp'!BA$160</f>
        <v>0</v>
      </c>
      <c r="BD20" s="293"/>
    </row>
    <row r="21" spans="2:56">
      <c r="B21" s="5" t="s">
        <v>121</v>
      </c>
      <c r="C21" s="20">
        <f>1/$A$1*'[1]4407Exp'!B$189</f>
        <v>3.3066579999999998E-2</v>
      </c>
      <c r="D21" s="12">
        <f>1/$A$1*'[1]4407Exp'!C$189</f>
        <v>2.9773159999999996E-2</v>
      </c>
      <c r="E21" s="12">
        <f>1/$A$1*'[1]4407Exp'!D$189</f>
        <v>2.8623639999999995E-2</v>
      </c>
      <c r="F21" s="12">
        <f>1/$A$1*'[1]4407Exp'!E$189</f>
        <v>2.6336300000000003E-2</v>
      </c>
      <c r="G21" s="12">
        <f>1/$A$1*'[1]4407Exp'!F$189</f>
        <v>2.8134599999999996E-2</v>
      </c>
      <c r="H21" s="12">
        <f>1/$A$1*'[1]4407Exp'!G$189</f>
        <v>2.8512079999999995E-2</v>
      </c>
      <c r="I21" s="12">
        <f>1/$A$1*'[1]4407Exp'!H$189</f>
        <v>3.0084033155725852E-2</v>
      </c>
      <c r="J21" s="12">
        <f>1/$A$1*'[1]4407Exp'!I$189</f>
        <v>3.3714488351834035E-2</v>
      </c>
      <c r="K21" s="12">
        <f>1/$A$1*'[1]4407Exp'!J$189</f>
        <v>1.9402327696969698E-2</v>
      </c>
      <c r="L21" s="12">
        <f>1/$A$1*'[1]4407Exp'!K$189</f>
        <v>1.8231375124493923E-2</v>
      </c>
      <c r="M21" s="12">
        <f>1/$A$1*'[1]4407Exp'!L$189</f>
        <v>2.0613300000000005E-2</v>
      </c>
      <c r="N21" s="12">
        <f>1/$A$1*'[1]4407Exp'!M$189</f>
        <v>1.4771139999999999E-2</v>
      </c>
      <c r="O21" s="12">
        <f>1/$A$1*'[1]4407Exp'!N$189</f>
        <v>1.1822739999999997E-2</v>
      </c>
      <c r="P21" s="12">
        <f>1/$A$1*'[1]4407Exp'!O$189</f>
        <v>1.08925675E-2</v>
      </c>
      <c r="Q21" s="12">
        <f>1/$A$1*'[1]4407Exp'!P$189</f>
        <v>1.3546273076923077E-2</v>
      </c>
      <c r="R21" s="12">
        <f>1/$A$1*'[1]4407Exp'!Q$189</f>
        <v>1.4831506666666668E-2</v>
      </c>
      <c r="S21" s="12">
        <f>1/$A$1*'[1]4407Exp'!R$189</f>
        <v>1.7451518823529411E-2</v>
      </c>
      <c r="T21" s="12">
        <f>1/$A$1*'[1]4407Exp'!S$189</f>
        <v>2.3501595384615381E-2</v>
      </c>
      <c r="U21" s="12">
        <f>1/$A$1*'[1]4407Exp'!T$189</f>
        <v>2.139334E-2</v>
      </c>
      <c r="V21" s="12">
        <f>1/$A$1*'[1]4407Exp'!U$189</f>
        <v>0</v>
      </c>
      <c r="W21" s="12">
        <f>1/$A$1*'[1]4407Exp'!V$189</f>
        <v>0</v>
      </c>
      <c r="X21" s="12">
        <f>1/$A$1*'[1]4407Exp'!W$189</f>
        <v>0</v>
      </c>
      <c r="Y21" s="12">
        <f>1/$A$1*'[1]4407Exp'!X$189</f>
        <v>0</v>
      </c>
      <c r="Z21" s="12">
        <f>1/$A$1*'[1]4407Exp'!Y$189</f>
        <v>0</v>
      </c>
      <c r="AA21" s="12">
        <f>1/$A$1*'[1]4407Exp'!Z$189</f>
        <v>0</v>
      </c>
      <c r="AB21" s="12">
        <f>1/$A$1*'[1]4407Exp'!AA$189</f>
        <v>0</v>
      </c>
      <c r="AC21" s="281"/>
      <c r="AD21" s="20">
        <f>1/1000*'[1]4407Exp'!AB$189</f>
        <v>7.102233920673E-3</v>
      </c>
      <c r="AE21" s="12">
        <f>1/1000*'[1]4407Exp'!AC$189</f>
        <v>7.0931672251999993E-3</v>
      </c>
      <c r="AF21" s="12">
        <f>1/1000*'[1]4407Exp'!AD$189</f>
        <v>7.9433823072000004E-3</v>
      </c>
      <c r="AG21" s="12">
        <f>1/1000*'[1]4407Exp'!AE$189</f>
        <v>9.0450480512000008E-3</v>
      </c>
      <c r="AH21" s="12">
        <f>1/1000*'[1]4407Exp'!AF$189</f>
        <v>1.1260622432500001E-2</v>
      </c>
      <c r="AI21" s="12">
        <f>1/1000*'[1]4407Exp'!AG$189</f>
        <v>1.2440691463200001E-2</v>
      </c>
      <c r="AJ21" s="12">
        <f>1/1000*'[1]4407Exp'!AH$189</f>
        <v>1.3310521430000001E-2</v>
      </c>
      <c r="AK21" s="12">
        <f>1/1000*'[1]4407Exp'!AI$189</f>
        <v>1.5147959705499999E-2</v>
      </c>
      <c r="AL21" s="12">
        <f>1/1000*'[1]4407Exp'!AJ$189</f>
        <v>1.3544347164000001E-2</v>
      </c>
      <c r="AM21" s="12">
        <f>1/1000*'[1]4407Exp'!AK$189</f>
        <v>1.0966909302799999E-2</v>
      </c>
      <c r="AN21" s="12">
        <f>1/1000*'[1]4407Exp'!AL$189</f>
        <v>8.9615331450000005E-3</v>
      </c>
      <c r="AO21" s="12">
        <f>1/1000*'[1]4407Exp'!AM$189</f>
        <v>6.1610309760000001E-3</v>
      </c>
      <c r="AP21" s="12">
        <f>1/1000*'[1]4407Exp'!AN$189</f>
        <v>5.1464693984000004E-3</v>
      </c>
      <c r="AQ21" s="12">
        <f>1/1000*'[1]4407Exp'!AO$189</f>
        <v>4.3019722233000003E-3</v>
      </c>
      <c r="AR21" s="12">
        <f>1/1000*'[1]4407Exp'!AP$189</f>
        <v>5.825867064500001E-3</v>
      </c>
      <c r="AS21" s="12">
        <f>1/1000*'[1]4407Exp'!AQ$189</f>
        <v>6.5364583724999998E-3</v>
      </c>
      <c r="AT21" s="12">
        <f>1/1000*'[1]4407Exp'!AR$189</f>
        <v>7.5890901453999991E-3</v>
      </c>
      <c r="AU21" s="12">
        <f>1/1000*'[1]4407Exp'!AS$189</f>
        <v>8.8921951833000005E-3</v>
      </c>
      <c r="AV21" s="12">
        <f>1/1000*'[1]4407Exp'!AT$189</f>
        <v>1.0344191221E-2</v>
      </c>
      <c r="AW21" s="12">
        <f>1/1000*'[1]4407Exp'!AU$189</f>
        <v>0</v>
      </c>
      <c r="AX21" s="12">
        <f>1/1000*'[1]4407Exp'!AV$189</f>
        <v>0</v>
      </c>
      <c r="AY21" s="12">
        <f>1/1000*'[1]4407Exp'!AW$189</f>
        <v>0</v>
      </c>
      <c r="AZ21" s="12">
        <f>1/1000*'[1]4407Exp'!AX$189</f>
        <v>0</v>
      </c>
      <c r="BA21" s="12">
        <f>1/1000*'[1]4407Exp'!AY$189</f>
        <v>0</v>
      </c>
      <c r="BB21" s="12">
        <f>1/1000*'[1]4407Exp'!AZ$189</f>
        <v>0</v>
      </c>
      <c r="BC21" s="12">
        <f>1/1000*'[1]4407Exp'!BA$189</f>
        <v>0</v>
      </c>
      <c r="BD21" s="293"/>
    </row>
    <row r="22" spans="2:56">
      <c r="B22" s="5" t="s">
        <v>81</v>
      </c>
      <c r="C22" s="20">
        <f>1/$A$1*'[1]4407Exp'!B$212</f>
        <v>0.36882862</v>
      </c>
      <c r="D22" s="12">
        <f>1/$A$1*'[1]4407Exp'!C$212</f>
        <v>0.41328648000000001</v>
      </c>
      <c r="E22" s="12">
        <f>1/$A$1*'[1]4407Exp'!D$212</f>
        <v>0.4109746999999998</v>
      </c>
      <c r="F22" s="12">
        <f>1/$A$1*'[1]4407Exp'!E$212</f>
        <v>0.45523140599999989</v>
      </c>
      <c r="G22" s="12">
        <f>1/$A$1*'[1]4407Exp'!F$212</f>
        <v>0.42838016000000001</v>
      </c>
      <c r="H22" s="12">
        <f>1/$A$1*'[1]4407Exp'!G$212</f>
        <v>0.47085739999999998</v>
      </c>
      <c r="I22" s="12">
        <f>1/$A$1*'[1]4407Exp'!H$212</f>
        <v>0.40925498445614028</v>
      </c>
      <c r="J22" s="12">
        <f>1/$A$1*'[1]4407Exp'!I$212</f>
        <v>0.3887346678789636</v>
      </c>
      <c r="K22" s="12">
        <f>1/$A$1*'[1]4407Exp'!J$212</f>
        <v>0.2239168081388889</v>
      </c>
      <c r="L22" s="12">
        <f>1/$A$1*'[1]4407Exp'!K$212</f>
        <v>0.15482806357017539</v>
      </c>
      <c r="M22" s="12">
        <f>1/$A$1*'[1]4407Exp'!L$212</f>
        <v>0.202948451</v>
      </c>
      <c r="N22" s="12">
        <f>1/$A$1*'[1]4407Exp'!M$212</f>
        <v>0.16644012000000002</v>
      </c>
      <c r="O22" s="12">
        <f>1/$A$1*'[1]4407Exp'!N$212</f>
        <v>0.14664504699999997</v>
      </c>
      <c r="P22" s="12">
        <f>1/$A$1*'[1]4407Exp'!O$212</f>
        <v>0.18270635905555552</v>
      </c>
      <c r="Q22" s="12">
        <f>1/$A$1*'[1]4407Exp'!P$212</f>
        <v>0.19456633990384614</v>
      </c>
      <c r="R22" s="12">
        <f>1/$A$1*'[1]4407Exp'!Q$212</f>
        <v>0.26452377666666671</v>
      </c>
      <c r="S22" s="12">
        <f>1/$A$1*'[1]4407Exp'!R$212</f>
        <v>0.27494072459459462</v>
      </c>
      <c r="T22" s="12">
        <f>1/$A$1*'[1]4407Exp'!S$212</f>
        <v>0.29545142000000008</v>
      </c>
      <c r="U22" s="12">
        <f>1/$A$1*'[1]4407Exp'!T$212</f>
        <v>0.27911035333333334</v>
      </c>
      <c r="V22" s="12">
        <f>1/$A$1*'[1]4407Exp'!U$212</f>
        <v>1.707E-3</v>
      </c>
      <c r="W22" s="12">
        <f>1/$A$1*'[1]4407Exp'!V$212</f>
        <v>1.707E-3</v>
      </c>
      <c r="X22" s="12">
        <f>1/$A$1*'[1]4407Exp'!W$212</f>
        <v>1.707E-3</v>
      </c>
      <c r="Y22" s="12">
        <f>1/$A$1*'[1]4407Exp'!X$212</f>
        <v>1.707E-3</v>
      </c>
      <c r="Z22" s="12">
        <f>1/$A$1*'[1]4407Exp'!Y$212</f>
        <v>1.707E-3</v>
      </c>
      <c r="AA22" s="12">
        <f>1/$A$1*'[1]4407Exp'!Z$212</f>
        <v>1.707E-3</v>
      </c>
      <c r="AB22" s="12">
        <f>1/$A$1*'[1]4407Exp'!AA$212</f>
        <v>1.707E-3</v>
      </c>
      <c r="AC22" s="281"/>
      <c r="AD22" s="20">
        <f>1/1000*'[1]4407Exp'!AB$212</f>
        <v>7.3824688187837995E-2</v>
      </c>
      <c r="AE22" s="12">
        <f>1/1000*'[1]4407Exp'!AC$212</f>
        <v>6.9829672275999996E-2</v>
      </c>
      <c r="AF22" s="12">
        <f>1/1000*'[1]4407Exp'!AD$212</f>
        <v>7.0553468419200002E-2</v>
      </c>
      <c r="AG22" s="12">
        <f>1/1000*'[1]4407Exp'!AE$212</f>
        <v>9.0635264294399998E-2</v>
      </c>
      <c r="AH22" s="12">
        <f>1/1000*'[1]4407Exp'!AF$212</f>
        <v>0.10204889922080002</v>
      </c>
      <c r="AI22" s="12">
        <f>1/1000*'[1]4407Exp'!AG$212</f>
        <v>0.10621484839680001</v>
      </c>
      <c r="AJ22" s="12">
        <f>1/1000*'[1]4407Exp'!AH$212</f>
        <v>0.10667603716480001</v>
      </c>
      <c r="AK22" s="12">
        <f>1/1000*'[1]4407Exp'!AI$212</f>
        <v>0.11105768494450001</v>
      </c>
      <c r="AL22" s="12">
        <f>1/1000*'[1]4407Exp'!AJ$212</f>
        <v>7.6396099454400013E-2</v>
      </c>
      <c r="AM22" s="12">
        <f>1/1000*'[1]4407Exp'!AK$212</f>
        <v>4.6314526482399997E-2</v>
      </c>
      <c r="AN22" s="12">
        <f>1/1000*'[1]4407Exp'!AL$212</f>
        <v>4.9812270721200001E-2</v>
      </c>
      <c r="AO22" s="12">
        <f>1/1000*'[1]4407Exp'!AM$212</f>
        <v>4.2377862863999999E-2</v>
      </c>
      <c r="AP22" s="12">
        <f>1/1000*'[1]4407Exp'!AN$212</f>
        <v>3.2137338376000003E-2</v>
      </c>
      <c r="AQ22" s="12">
        <f>1/1000*'[1]4407Exp'!AO$212</f>
        <v>3.9312161086200004E-2</v>
      </c>
      <c r="AR22" s="12">
        <f>1/1000*'[1]4407Exp'!AP$212</f>
        <v>4.6262777963000004E-2</v>
      </c>
      <c r="AS22" s="12">
        <f>1/1000*'[1]4407Exp'!AQ$212</f>
        <v>5.4653616069499998E-2</v>
      </c>
      <c r="AT22" s="12">
        <f>1/1000*'[1]4407Exp'!AR$212</f>
        <v>5.5000339012500003E-2</v>
      </c>
      <c r="AU22" s="12">
        <f>1/1000*'[1]4407Exp'!AS$212</f>
        <v>6.0879740864799997E-2</v>
      </c>
      <c r="AV22" s="12">
        <f>1/1000*'[1]4407Exp'!AT$212</f>
        <v>5.4187149830000003E-2</v>
      </c>
      <c r="AW22" s="12">
        <f>1/1000*'[1]4407Exp'!AU$212</f>
        <v>8.1427071916666672E-4</v>
      </c>
      <c r="AX22" s="12">
        <f>1/1000*'[1]4407Exp'!AV$212</f>
        <v>0</v>
      </c>
      <c r="AY22" s="12">
        <f>1/1000*'[1]4407Exp'!AW$212</f>
        <v>0</v>
      </c>
      <c r="AZ22" s="12">
        <f>1/1000*'[1]4407Exp'!AX$212</f>
        <v>0</v>
      </c>
      <c r="BA22" s="12">
        <f>1/1000*'[1]4407Exp'!AY$212</f>
        <v>0</v>
      </c>
      <c r="BB22" s="12">
        <f>1/1000*'[1]4407Exp'!AZ$212</f>
        <v>0</v>
      </c>
      <c r="BC22" s="12">
        <f>1/1000*'[1]4407Exp'!BA$212</f>
        <v>0</v>
      </c>
      <c r="BD22" s="293"/>
    </row>
    <row r="23" spans="2:56">
      <c r="B23" s="5" t="s">
        <v>82</v>
      </c>
      <c r="C23" s="20">
        <f>1/$A$1*'[1]4407Exp'!B$246</f>
        <v>3.7616574999999999E-2</v>
      </c>
      <c r="D23" s="12">
        <f>1/$A$1*'[1]4407Exp'!C$246</f>
        <v>4.1478827999999988E-2</v>
      </c>
      <c r="E23" s="12">
        <f>1/$A$1*'[1]4407Exp'!D$246</f>
        <v>6.7967452250000004E-2</v>
      </c>
      <c r="F23" s="12">
        <f>1/$A$1*'[1]4407Exp'!E$246</f>
        <v>6.5174619999999989E-2</v>
      </c>
      <c r="G23" s="12">
        <f>1/$A$1*'[1]4407Exp'!F$246</f>
        <v>5.5967859999999994E-2</v>
      </c>
      <c r="H23" s="12">
        <f>1/$A$1*'[1]4407Exp'!G$246</f>
        <v>5.5297559999999996E-2</v>
      </c>
      <c r="I23" s="12">
        <f>1/$A$1*'[1]4407Exp'!H$246</f>
        <v>4.5076703186274512E-2</v>
      </c>
      <c r="J23" s="12">
        <f>1/$A$1*'[1]4407Exp'!I$246</f>
        <v>8.2457524660158571E-2</v>
      </c>
      <c r="K23" s="12">
        <f>1/$A$1*'[1]4407Exp'!J$246</f>
        <v>4.1286565409356719E-2</v>
      </c>
      <c r="L23" s="12">
        <f>1/$A$1*'[1]4407Exp'!K$246</f>
        <v>2.5156344739532776E-2</v>
      </c>
      <c r="M23" s="12">
        <f>1/$A$1*'[1]4407Exp'!L$246</f>
        <v>4.2458409000000003E-2</v>
      </c>
      <c r="N23" s="12">
        <f>1/$A$1*'[1]4407Exp'!M$246</f>
        <v>3.8551748452380949E-2</v>
      </c>
      <c r="O23" s="12">
        <f>1/$A$1*'[1]4407Exp'!N$246</f>
        <v>4.6085142222222222E-2</v>
      </c>
      <c r="P23" s="12">
        <f>1/$A$1*'[1]4407Exp'!O$246</f>
        <v>4.9637500840336135E-2</v>
      </c>
      <c r="Q23" s="12">
        <f>1/$A$1*'[1]4407Exp'!P$246</f>
        <v>4.8928584999999997E-2</v>
      </c>
      <c r="R23" s="12">
        <f>1/$A$1*'[1]4407Exp'!Q$246</f>
        <v>6.432003E-2</v>
      </c>
      <c r="S23" s="12">
        <f>1/$A$1*'[1]4407Exp'!R$246</f>
        <v>5.7478229411764704E-2</v>
      </c>
      <c r="T23" s="12">
        <f>1/$A$1*'[1]4407Exp'!S$246</f>
        <v>5.5108269999999994E-2</v>
      </c>
      <c r="U23" s="12">
        <f>1/$A$1*'[1]4407Exp'!T$246</f>
        <v>5.3824561888888886E-2</v>
      </c>
      <c r="V23" s="12">
        <f>1/$A$1*'[1]4407Exp'!U$246</f>
        <v>0</v>
      </c>
      <c r="W23" s="12">
        <f>1/$A$1*'[1]4407Exp'!V$246</f>
        <v>0</v>
      </c>
      <c r="X23" s="12">
        <f>1/$A$1*'[1]4407Exp'!W$246</f>
        <v>0</v>
      </c>
      <c r="Y23" s="12">
        <f>1/$A$1*'[1]4407Exp'!X$246</f>
        <v>0</v>
      </c>
      <c r="Z23" s="12">
        <f>1/$A$1*'[1]4407Exp'!Y$246</f>
        <v>0</v>
      </c>
      <c r="AA23" s="12">
        <f>1/$A$1*'[1]4407Exp'!Z$246</f>
        <v>0</v>
      </c>
      <c r="AB23" s="12">
        <f>1/$A$1*'[1]4407Exp'!AA$246</f>
        <v>0</v>
      </c>
      <c r="AC23" s="281"/>
      <c r="AD23" s="20">
        <f>1/1000*'[1]4407Exp'!AB$246</f>
        <v>1.9537465643739E-2</v>
      </c>
      <c r="AE23" s="12">
        <f>1/1000*'[1]4407Exp'!AC$246</f>
        <v>1.9838727565600001E-2</v>
      </c>
      <c r="AF23" s="12">
        <f>1/1000*'[1]4407Exp'!AD$246</f>
        <v>2.3379143001599999E-2</v>
      </c>
      <c r="AG23" s="12">
        <f>1/1000*'[1]4407Exp'!AE$246</f>
        <v>3.3602691920000004E-2</v>
      </c>
      <c r="AH23" s="12">
        <f>1/1000*'[1]4407Exp'!AF$246</f>
        <v>3.9798326744400002E-2</v>
      </c>
      <c r="AI23" s="12">
        <f>1/1000*'[1]4407Exp'!AG$246</f>
        <v>4.1181785158800006E-2</v>
      </c>
      <c r="AJ23" s="12">
        <f>1/1000*'[1]4407Exp'!AH$246</f>
        <v>3.9765015228000002E-2</v>
      </c>
      <c r="AK23" s="12">
        <f>1/1000*'[1]4407Exp'!AI$246</f>
        <v>5.445766858050001E-2</v>
      </c>
      <c r="AL23" s="12">
        <f>1/1000*'[1]4407Exp'!AJ$246</f>
        <v>4.7423275027200007E-2</v>
      </c>
      <c r="AM23" s="12">
        <f>1/1000*'[1]4407Exp'!AK$246</f>
        <v>3.0736588308799998E-2</v>
      </c>
      <c r="AN23" s="12">
        <f>1/1000*'[1]4407Exp'!AL$246</f>
        <v>3.3863094840600003E-2</v>
      </c>
      <c r="AO23" s="12">
        <f>1/1000*'[1]4407Exp'!AM$246</f>
        <v>3.0757104431999999E-2</v>
      </c>
      <c r="AP23" s="12">
        <f>1/1000*'[1]4407Exp'!AN$246</f>
        <v>2.7382630193600002E-2</v>
      </c>
      <c r="AQ23" s="12">
        <f>1/1000*'[1]4407Exp'!AO$246</f>
        <v>2.7445019159400001E-2</v>
      </c>
      <c r="AR23" s="12">
        <f>1/1000*'[1]4407Exp'!AP$246</f>
        <v>3.0503408186500006E-2</v>
      </c>
      <c r="AS23" s="12">
        <f>1/1000*'[1]4407Exp'!AQ$246</f>
        <v>3.2228305542999998E-2</v>
      </c>
      <c r="AT23" s="12">
        <f>1/1000*'[1]4407Exp'!AR$246</f>
        <v>3.3886426289000002E-2</v>
      </c>
      <c r="AU23" s="12">
        <f>1/1000*'[1]4407Exp'!AS$246</f>
        <v>3.5487599361499998E-2</v>
      </c>
      <c r="AV23" s="12">
        <f>1/1000*'[1]4407Exp'!AT$246</f>
        <v>5.9528612059999994E-3</v>
      </c>
      <c r="AW23" s="12">
        <f>1/1000*'[1]4407Exp'!AU$246</f>
        <v>0</v>
      </c>
      <c r="AX23" s="12">
        <f>1/1000*'[1]4407Exp'!AV$246</f>
        <v>0</v>
      </c>
      <c r="AY23" s="12">
        <f>1/1000*'[1]4407Exp'!AW$246</f>
        <v>0</v>
      </c>
      <c r="AZ23" s="12">
        <f>1/1000*'[1]4407Exp'!AX$246</f>
        <v>0</v>
      </c>
      <c r="BA23" s="12">
        <f>1/1000*'[1]4407Exp'!AY$246</f>
        <v>0</v>
      </c>
      <c r="BB23" s="12">
        <f>1/1000*'[1]4407Exp'!AZ$246</f>
        <v>0</v>
      </c>
      <c r="BC23" s="12">
        <f>1/1000*'[1]4407Exp'!BA$246</f>
        <v>0</v>
      </c>
      <c r="BD23" s="293"/>
    </row>
    <row r="24" spans="2:56">
      <c r="B24" s="5" t="s">
        <v>19</v>
      </c>
      <c r="C24" s="19">
        <f t="shared" ref="C24:AB24" si="6">SUM(C16:C16)-SUM(C17:C23)</f>
        <v>9.0380556000000056E-2</v>
      </c>
      <c r="D24" s="15">
        <f t="shared" si="6"/>
        <v>3.7178055999999793E-2</v>
      </c>
      <c r="E24" s="15">
        <f t="shared" si="6"/>
        <v>2.7607010571428447E-2</v>
      </c>
      <c r="F24" s="15">
        <f t="shared" si="6"/>
        <v>2.5364718428571464E-2</v>
      </c>
      <c r="G24" s="15">
        <f t="shared" si="6"/>
        <v>3.196071300000014E-2</v>
      </c>
      <c r="H24" s="15">
        <f t="shared" si="6"/>
        <v>3.2998565395989665E-2</v>
      </c>
      <c r="I24" s="15">
        <f t="shared" si="6"/>
        <v>5.8573354023616631E-2</v>
      </c>
      <c r="J24" s="15">
        <f t="shared" si="6"/>
        <v>5.0383126249403443E-2</v>
      </c>
      <c r="K24" s="15">
        <f t="shared" si="6"/>
        <v>4.6272705652756874E-2</v>
      </c>
      <c r="L24" s="15">
        <f t="shared" si="6"/>
        <v>3.2684217266573556E-2</v>
      </c>
      <c r="M24" s="15">
        <f t="shared" si="6"/>
        <v>2.1821030052631696E-2</v>
      </c>
      <c r="N24" s="15">
        <f t="shared" si="6"/>
        <v>1.3048534761904707E-2</v>
      </c>
      <c r="O24" s="15">
        <f t="shared" si="6"/>
        <v>1.6085937417678831E-2</v>
      </c>
      <c r="P24" s="15">
        <f t="shared" si="6"/>
        <v>1.7178425897425686E-2</v>
      </c>
      <c r="Q24" s="15">
        <f t="shared" si="6"/>
        <v>1.6193959259157786E-2</v>
      </c>
      <c r="R24" s="15">
        <f t="shared" si="6"/>
        <v>2.1291822222222256E-2</v>
      </c>
      <c r="S24" s="15">
        <f t="shared" si="6"/>
        <v>2.6244056043864705E-2</v>
      </c>
      <c r="T24" s="15">
        <f t="shared" si="6"/>
        <v>2.9868650707936428E-2</v>
      </c>
      <c r="U24" s="15">
        <f t="shared" si="6"/>
        <v>3.7481285987789215E-2</v>
      </c>
      <c r="V24" s="15">
        <f t="shared" si="6"/>
        <v>1.7957055682954544</v>
      </c>
      <c r="W24" s="15">
        <f t="shared" si="6"/>
        <v>1.7957055682954544</v>
      </c>
      <c r="X24" s="15">
        <f t="shared" si="6"/>
        <v>1.7957055682954544</v>
      </c>
      <c r="Y24" s="15">
        <f t="shared" si="6"/>
        <v>1.7957055682954544</v>
      </c>
      <c r="Z24" s="15">
        <f t="shared" si="6"/>
        <v>1.7957055682954544</v>
      </c>
      <c r="AA24" s="15">
        <f t="shared" si="6"/>
        <v>1.7957055682954544</v>
      </c>
      <c r="AB24" s="15">
        <f t="shared" si="6"/>
        <v>1.7957055682954544</v>
      </c>
      <c r="AC24" s="281"/>
      <c r="AD24" s="20">
        <f t="shared" ref="AD24:BC24" si="7">SUM(AD16:AD16)-SUM(AD17:AD23)</f>
        <v>9.1745176239959869E-3</v>
      </c>
      <c r="AE24" s="12">
        <f t="shared" si="7"/>
        <v>6.5297354136000518E-3</v>
      </c>
      <c r="AF24" s="12">
        <f t="shared" si="7"/>
        <v>7.1523368448000446E-3</v>
      </c>
      <c r="AG24" s="12">
        <f t="shared" si="7"/>
        <v>8.3299803328000244E-3</v>
      </c>
      <c r="AH24" s="12">
        <f t="shared" si="7"/>
        <v>1.0501257555600052E-2</v>
      </c>
      <c r="AI24" s="12">
        <f t="shared" si="7"/>
        <v>1.1637736882199989E-2</v>
      </c>
      <c r="AJ24" s="12">
        <f t="shared" si="7"/>
        <v>2.0892966781199951E-2</v>
      </c>
      <c r="AK24" s="12">
        <f t="shared" si="7"/>
        <v>2.1921873864999941E-2</v>
      </c>
      <c r="AL24" s="12">
        <f t="shared" si="7"/>
        <v>2.0813577606000055E-2</v>
      </c>
      <c r="AM24" s="12">
        <f t="shared" si="7"/>
        <v>1.3329561022800057E-2</v>
      </c>
      <c r="AN24" s="12">
        <f t="shared" si="7"/>
        <v>9.2969670618000266E-3</v>
      </c>
      <c r="AO24" s="12">
        <f t="shared" si="7"/>
        <v>6.6182138880000185E-3</v>
      </c>
      <c r="AP24" s="12">
        <f t="shared" si="7"/>
        <v>5.8998311503999923E-3</v>
      </c>
      <c r="AQ24" s="12">
        <f t="shared" si="7"/>
        <v>5.9616350445000355E-3</v>
      </c>
      <c r="AR24" s="12">
        <f t="shared" si="7"/>
        <v>7.4359054414999404E-3</v>
      </c>
      <c r="AS24" s="12">
        <f t="shared" si="7"/>
        <v>7.9853233564999848E-3</v>
      </c>
      <c r="AT24" s="12">
        <f t="shared" si="7"/>
        <v>1.017955825329997E-2</v>
      </c>
      <c r="AU24" s="12">
        <f t="shared" si="7"/>
        <v>1.2298528756800042E-2</v>
      </c>
      <c r="AV24" s="12">
        <f t="shared" si="7"/>
        <v>2.9235846321999992E-2</v>
      </c>
      <c r="AW24" s="12">
        <f t="shared" si="7"/>
        <v>0.51759875359666674</v>
      </c>
      <c r="AX24" s="12">
        <f t="shared" si="7"/>
        <v>0</v>
      </c>
      <c r="AY24" s="12">
        <f t="shared" si="7"/>
        <v>0</v>
      </c>
      <c r="AZ24" s="12">
        <f t="shared" si="7"/>
        <v>0</v>
      </c>
      <c r="BA24" s="12">
        <f t="shared" si="7"/>
        <v>0</v>
      </c>
      <c r="BB24" s="12">
        <f t="shared" si="7"/>
        <v>0</v>
      </c>
      <c r="BC24" s="12">
        <f t="shared" si="7"/>
        <v>0</v>
      </c>
      <c r="BD24" s="293"/>
    </row>
    <row r="25" spans="2:56" ht="17.149999999999999" customHeight="1">
      <c r="B25" s="129" t="s">
        <v>155</v>
      </c>
      <c r="C25" s="283">
        <f>1/$A$1*'[1]4407Exp'!B$265</f>
        <v>5.8612799999999991E-3</v>
      </c>
      <c r="D25" s="284">
        <f>1/$A$1*'[1]4407Exp'!C$265</f>
        <v>8.621740000000001E-3</v>
      </c>
      <c r="E25" s="284">
        <f>1/$A$1*'[1]4407Exp'!D$265</f>
        <v>1.3505419999999999E-2</v>
      </c>
      <c r="F25" s="284">
        <f>1/$A$1*'[1]4407Exp'!E$265</f>
        <v>4.5714800000000002E-3</v>
      </c>
      <c r="G25" s="284">
        <f>1/$A$1*'[1]4407Exp'!F$265</f>
        <v>5.1277000000000007E-3</v>
      </c>
      <c r="H25" s="284">
        <f>1/$A$1*'[1]4407Exp'!G$265</f>
        <v>7.0305399999999992E-3</v>
      </c>
      <c r="I25" s="284">
        <f>1/$A$1*'[1]4407Exp'!H$265</f>
        <v>7.2650399999999987E-3</v>
      </c>
      <c r="J25" s="284">
        <f>1/$A$1*'[1]4407Exp'!I$265</f>
        <v>8.0271200000000004E-3</v>
      </c>
      <c r="K25" s="284">
        <f>1/$A$1*'[1]4407Exp'!J$265</f>
        <v>1.0816199999999998E-2</v>
      </c>
      <c r="L25" s="284">
        <f>1/$A$1*'[1]4407Exp'!K$265</f>
        <v>7.069419999999999E-3</v>
      </c>
      <c r="M25" s="284">
        <f>1/$A$1*'[1]4407Exp'!L$265</f>
        <v>1.0702829999999998E-2</v>
      </c>
      <c r="N25" s="284">
        <f>1/$A$1*'[1]4407Exp'!M$265</f>
        <v>4.6246000000000004E-3</v>
      </c>
      <c r="O25" s="284">
        <f>1/$A$1*'[1]4407Exp'!N$265</f>
        <v>5.6916050000000006E-3</v>
      </c>
      <c r="P25" s="284">
        <f>1/$A$1*'[1]4407Exp'!O$265</f>
        <v>7.8703666666666665E-3</v>
      </c>
      <c r="Q25" s="284">
        <f>1/$A$1*'[1]4407Exp'!P$265</f>
        <v>4.3769627691453939E-3</v>
      </c>
      <c r="R25" s="284">
        <f>1/$A$1*'[1]4407Exp'!Q$265</f>
        <v>5.0754654901960785E-3</v>
      </c>
      <c r="S25" s="284">
        <f>1/$A$1*'[1]4407Exp'!R$265</f>
        <v>3.9673999999999994E-3</v>
      </c>
      <c r="T25" s="284">
        <f>1/$A$1*'[1]4407Exp'!S$265</f>
        <v>3.7900566666666663E-3</v>
      </c>
      <c r="U25" s="284">
        <f>1/$A$1*'[1]4407Exp'!T$265</f>
        <v>2.0144826984126981E-3</v>
      </c>
      <c r="V25" s="284">
        <f>1/$A$1*'[1]4407Exp'!U$265</f>
        <v>7.217999999999999E-5</v>
      </c>
      <c r="W25" s="284">
        <f>1/$A$1*'[1]4407Exp'!V$265</f>
        <v>7.217999999999999E-5</v>
      </c>
      <c r="X25" s="284">
        <f>1/$A$1*'[1]4407Exp'!W$265</f>
        <v>7.217999999999999E-5</v>
      </c>
      <c r="Y25" s="284">
        <f>1/$A$1*'[1]4407Exp'!X$265</f>
        <v>7.217999999999999E-5</v>
      </c>
      <c r="Z25" s="284">
        <f>1/$A$1*'[1]4407Exp'!Y$265</f>
        <v>7.217999999999999E-5</v>
      </c>
      <c r="AA25" s="284">
        <f>1/$A$1*'[1]4407Exp'!Z$265</f>
        <v>7.217999999999999E-5</v>
      </c>
      <c r="AB25" s="284">
        <f>1/$A$1*'[1]4407Exp'!AA$265</f>
        <v>7.217999999999999E-5</v>
      </c>
      <c r="AC25" s="281"/>
      <c r="AD25" s="283">
        <f>1/1000*'[1]4407Exp'!AB$265</f>
        <v>2.287516935165E-3</v>
      </c>
      <c r="AE25" s="284">
        <f>1/1000*'[1]4407Exp'!AC$265</f>
        <v>2.2519405244E-3</v>
      </c>
      <c r="AF25" s="284">
        <f>1/1000*'[1]4407Exp'!AD$265</f>
        <v>3.1958613407999997E-3</v>
      </c>
      <c r="AG25" s="284">
        <f>1/1000*'[1]4407Exp'!AE$265</f>
        <v>2.2638060816000003E-3</v>
      </c>
      <c r="AH25" s="284">
        <f>1/1000*'[1]4407Exp'!AF$265</f>
        <v>2.4009645849000006E-3</v>
      </c>
      <c r="AI25" s="284">
        <f>1/1000*'[1]4407Exp'!AG$265</f>
        <v>2.6473602011999999E-3</v>
      </c>
      <c r="AJ25" s="284">
        <f>1/1000*'[1]4407Exp'!AH$265</f>
        <v>3.4337596336000004E-3</v>
      </c>
      <c r="AK25" s="284">
        <f>1/1000*'[1]4407Exp'!AI$265</f>
        <v>3.0477480510000001E-3</v>
      </c>
      <c r="AL25" s="284">
        <f>1/1000*'[1]4407Exp'!AJ$265</f>
        <v>5.2523224020000012E-3</v>
      </c>
      <c r="AM25" s="284">
        <f>1/1000*'[1]4407Exp'!AK$265</f>
        <v>3.9230367967999996E-3</v>
      </c>
      <c r="AN25" s="284">
        <f>1/1000*'[1]4407Exp'!AL$265</f>
        <v>3.9395111022000008E-3</v>
      </c>
      <c r="AO25" s="284">
        <f>1/1000*'[1]4407Exp'!AM$265</f>
        <v>3.6726152159999997E-3</v>
      </c>
      <c r="AP25" s="284">
        <f>1/1000*'[1]4407Exp'!AN$265</f>
        <v>2.4817980528E-3</v>
      </c>
      <c r="AQ25" s="284">
        <f>1/1000*'[1]4407Exp'!AO$265</f>
        <v>2.9925798399000002E-3</v>
      </c>
      <c r="AR25" s="284">
        <f>1/1000*'[1]4407Exp'!AP$265</f>
        <v>2.4497500145000003E-3</v>
      </c>
      <c r="AS25" s="284">
        <f>1/1000*'[1]4407Exp'!AQ$265</f>
        <v>2.4513858844999997E-3</v>
      </c>
      <c r="AT25" s="284">
        <f>1/1000*'[1]4407Exp'!AR$265</f>
        <v>2.1046474841E-3</v>
      </c>
      <c r="AU25" s="284">
        <f>1/1000*'[1]4407Exp'!AS$265</f>
        <v>1.9928145236999999E-3</v>
      </c>
      <c r="AV25" s="284">
        <f>1/1000*'[1]4407Exp'!AT$265</f>
        <v>2.8711409099999995E-4</v>
      </c>
      <c r="AW25" s="284">
        <f>1/1000*'[1]4407Exp'!AU$265</f>
        <v>7.494378875000001E-5</v>
      </c>
      <c r="AX25" s="284">
        <f>1/1000*'[1]4407Exp'!AV$265</f>
        <v>0</v>
      </c>
      <c r="AY25" s="284">
        <f>1/1000*'[1]4407Exp'!AW$265</f>
        <v>0</v>
      </c>
      <c r="AZ25" s="284">
        <f>1/1000*'[1]4407Exp'!AX$265</f>
        <v>0</v>
      </c>
      <c r="BA25" s="284">
        <f>1/1000*'[1]4407Exp'!AY$265</f>
        <v>0</v>
      </c>
      <c r="BB25" s="284">
        <f>1/1000*'[1]4407Exp'!AZ$265</f>
        <v>0</v>
      </c>
      <c r="BC25" s="284">
        <f>1/1000*'[1]4407Exp'!BA$265</f>
        <v>0</v>
      </c>
      <c r="BD25" s="293"/>
    </row>
    <row r="26" spans="2:56" ht="17.149999999999999" customHeight="1">
      <c r="B26" s="129" t="s">
        <v>149</v>
      </c>
      <c r="C26" s="283">
        <f>1/$A$1*'[1]4407Exp'!B$273</f>
        <v>5.6540000000000004E-5</v>
      </c>
      <c r="D26" s="284">
        <f>1/$A$1*'[1]4407Exp'!C$273</f>
        <v>0</v>
      </c>
      <c r="E26" s="284">
        <f>1/$A$1*'[1]4407Exp'!D$273</f>
        <v>0</v>
      </c>
      <c r="F26" s="284">
        <f>1/$A$1*'[1]4407Exp'!E$273</f>
        <v>0</v>
      </c>
      <c r="G26" s="284">
        <f>1/$A$1*'[1]4407Exp'!F$273</f>
        <v>2.0579999999999999E-5</v>
      </c>
      <c r="H26" s="284">
        <f>1/$A$1*'[1]4407Exp'!G$273</f>
        <v>3.6119999999999993E-5</v>
      </c>
      <c r="I26" s="284">
        <f>1/$A$1*'[1]4407Exp'!H$273</f>
        <v>2.6800000000000001E-4</v>
      </c>
      <c r="J26" s="284">
        <f>1/$A$1*'[1]4407Exp'!I$273</f>
        <v>0</v>
      </c>
      <c r="K26" s="284">
        <f>1/$A$1*'[1]4407Exp'!J$273</f>
        <v>2.0077999999999999E-4</v>
      </c>
      <c r="L26" s="284">
        <f>1/$A$1*'[1]4407Exp'!K$273</f>
        <v>1.3322E-4</v>
      </c>
      <c r="M26" s="284">
        <f>1/$A$1*'[1]4407Exp'!L$273</f>
        <v>1.1318E-4</v>
      </c>
      <c r="N26" s="284">
        <f>1/$A$1*'[1]4407Exp'!M$273</f>
        <v>4.5420000000000002E-5</v>
      </c>
      <c r="O26" s="284">
        <f>1/$A$1*'[1]4407Exp'!N$273</f>
        <v>4.6799999999999992E-6</v>
      </c>
      <c r="P26" s="284">
        <f>1/$A$1*'[1]4407Exp'!O$273</f>
        <v>9.9622222222222204E-6</v>
      </c>
      <c r="Q26" s="284">
        <f>1/$A$1*'[1]4407Exp'!P$273</f>
        <v>7.8209999999999998E-5</v>
      </c>
      <c r="R26" s="284">
        <f>1/$A$1*'[1]4407Exp'!Q$273</f>
        <v>1.1417999999999999E-4</v>
      </c>
      <c r="S26" s="284">
        <f>1/$A$1*'[1]4407Exp'!R$273</f>
        <v>1.794E-4</v>
      </c>
      <c r="T26" s="284">
        <f>1/$A$1*'[1]4407Exp'!S$273</f>
        <v>2.1997857142857144E-4</v>
      </c>
      <c r="U26" s="284">
        <f>1/$A$1*'[1]4407Exp'!T$273</f>
        <v>2.0494000000000003E-4</v>
      </c>
      <c r="V26" s="284">
        <f>1/$A$1*'[1]4407Exp'!U$273</f>
        <v>1.5626800000000001E-3</v>
      </c>
      <c r="W26" s="284">
        <f>1/$A$1*'[1]4407Exp'!V$273</f>
        <v>1.5626800000000001E-3</v>
      </c>
      <c r="X26" s="284">
        <f>1/$A$1*'[1]4407Exp'!W$273</f>
        <v>1.5626800000000001E-3</v>
      </c>
      <c r="Y26" s="284">
        <f>1/$A$1*'[1]4407Exp'!X$273</f>
        <v>1.5626800000000001E-3</v>
      </c>
      <c r="Z26" s="284">
        <f>1/$A$1*'[1]4407Exp'!Y$273</f>
        <v>1.5626800000000001E-3</v>
      </c>
      <c r="AA26" s="284">
        <f>1/$A$1*'[1]4407Exp'!Z$273</f>
        <v>1.5626800000000001E-3</v>
      </c>
      <c r="AB26" s="284">
        <f>1/$A$1*'[1]4407Exp'!AA$273</f>
        <v>1.5626800000000001E-3</v>
      </c>
      <c r="AC26" s="281"/>
      <c r="AD26" s="283">
        <f>1/1000*'[1]4407Exp'!AB$273</f>
        <v>2.3309221281000003E-5</v>
      </c>
      <c r="AE26" s="284">
        <f>1/1000*'[1]4407Exp'!AC$273</f>
        <v>0</v>
      </c>
      <c r="AF26" s="284">
        <f>1/1000*'[1]4407Exp'!AD$273</f>
        <v>0</v>
      </c>
      <c r="AG26" s="284">
        <f>1/1000*'[1]4407Exp'!AE$273</f>
        <v>0</v>
      </c>
      <c r="AH26" s="284">
        <f>1/1000*'[1]4407Exp'!AF$273</f>
        <v>3.1371158000000001E-5</v>
      </c>
      <c r="AI26" s="284">
        <f>1/1000*'[1]4407Exp'!AG$273</f>
        <v>1.530243E-5</v>
      </c>
      <c r="AJ26" s="284">
        <f>1/1000*'[1]4407Exp'!AH$273</f>
        <v>4.3593176400000002E-5</v>
      </c>
      <c r="AK26" s="284">
        <f>1/1000*'[1]4407Exp'!AI$273</f>
        <v>0</v>
      </c>
      <c r="AL26" s="284">
        <f>1/1000*'[1]4407Exp'!AJ$273</f>
        <v>2.3168924080000004E-4</v>
      </c>
      <c r="AM26" s="284">
        <f>1/1000*'[1]4407Exp'!AK$273</f>
        <v>2.389097128E-4</v>
      </c>
      <c r="AN26" s="284">
        <f>1/1000*'[1]4407Exp'!AL$273</f>
        <v>8.2551339000000004E-5</v>
      </c>
      <c r="AO26" s="284">
        <f>1/1000*'[1]4407Exp'!AM$273</f>
        <v>7.9924464000000005E-5</v>
      </c>
      <c r="AP26" s="284">
        <f>1/1000*'[1]4407Exp'!AN$273</f>
        <v>1.4335798399999998E-5</v>
      </c>
      <c r="AQ26" s="284">
        <f>1/1000*'[1]4407Exp'!AO$273</f>
        <v>4.1301253800000008E-5</v>
      </c>
      <c r="AR26" s="284">
        <f>1/1000*'[1]4407Exp'!AP$273</f>
        <v>7.0923301000000015E-5</v>
      </c>
      <c r="AS26" s="284">
        <f>1/1000*'[1]4407Exp'!AQ$273</f>
        <v>1.2149135949999999E-4</v>
      </c>
      <c r="AT26" s="284">
        <f>1/1000*'[1]4407Exp'!AR$273</f>
        <v>8.2240456199999989E-5</v>
      </c>
      <c r="AU26" s="284">
        <f>1/1000*'[1]4407Exp'!AS$273</f>
        <v>1.3679763240000001E-4</v>
      </c>
      <c r="AV26" s="284">
        <f>1/1000*'[1]4407Exp'!AT$273</f>
        <v>1.3560596299999999E-4</v>
      </c>
      <c r="AW26" s="284">
        <f>1/1000*'[1]4407Exp'!AU$273</f>
        <v>5.8395451416666663E-4</v>
      </c>
      <c r="AX26" s="284">
        <f>1/1000*'[1]4407Exp'!AV$273</f>
        <v>0</v>
      </c>
      <c r="AY26" s="284">
        <f>1/1000*'[1]4407Exp'!AW$273</f>
        <v>0</v>
      </c>
      <c r="AZ26" s="284">
        <f>1/1000*'[1]4407Exp'!AX$273</f>
        <v>0</v>
      </c>
      <c r="BA26" s="284">
        <f>1/1000*'[1]4407Exp'!AY$273</f>
        <v>0</v>
      </c>
      <c r="BB26" s="284">
        <f>1/1000*'[1]4407Exp'!AZ$273</f>
        <v>0</v>
      </c>
      <c r="BC26" s="284">
        <f>1/1000*'[1]4407Exp'!BA$273</f>
        <v>0</v>
      </c>
      <c r="BD26" s="293"/>
    </row>
    <row r="27" spans="2:56" ht="17.149999999999999" customHeight="1">
      <c r="B27" s="9" t="s">
        <v>137</v>
      </c>
      <c r="C27" s="54">
        <f t="shared" ref="C27:AB27" si="8">C5-SUM(C6,C11,C12,C13,C16,C25,C26)</f>
        <v>3.8555499999999299E-2</v>
      </c>
      <c r="D27" s="23">
        <f t="shared" si="8"/>
        <v>3.0243780000000386E-2</v>
      </c>
      <c r="E27" s="23">
        <f t="shared" si="8"/>
        <v>3.22812400000001E-2</v>
      </c>
      <c r="F27" s="23">
        <f t="shared" si="8"/>
        <v>2.9015099999999627E-2</v>
      </c>
      <c r="G27" s="23">
        <f t="shared" si="8"/>
        <v>3.0689678000000331E-2</v>
      </c>
      <c r="H27" s="23">
        <f t="shared" si="8"/>
        <v>2.8789259999999706E-2</v>
      </c>
      <c r="I27" s="23">
        <f t="shared" si="8"/>
        <v>2.7918840000000111E-2</v>
      </c>
      <c r="J27" s="23">
        <f t="shared" si="8"/>
        <v>2.3192529000000572E-2</v>
      </c>
      <c r="K27" s="23">
        <f t="shared" si="8"/>
        <v>2.3388679999999717E-2</v>
      </c>
      <c r="L27" s="23">
        <f t="shared" si="8"/>
        <v>2.4354899999999624E-2</v>
      </c>
      <c r="M27" s="23">
        <f t="shared" si="8"/>
        <v>3.8439448333333015E-2</v>
      </c>
      <c r="N27" s="23">
        <f t="shared" si="8"/>
        <v>3.3641484603174843E-2</v>
      </c>
      <c r="O27" s="23">
        <f t="shared" si="8"/>
        <v>3.5519871387560076E-2</v>
      </c>
      <c r="P27" s="23">
        <f t="shared" si="8"/>
        <v>3.6564116951896097E-2</v>
      </c>
      <c r="Q27" s="23">
        <f t="shared" si="8"/>
        <v>3.3533354374999935E-2</v>
      </c>
      <c r="R27" s="23">
        <f t="shared" si="8"/>
        <v>3.2730923333333717E-2</v>
      </c>
      <c r="S27" s="23">
        <f t="shared" si="8"/>
        <v>3.1277870675213482E-2</v>
      </c>
      <c r="T27" s="23">
        <f t="shared" si="8"/>
        <v>3.1576185065661289E-2</v>
      </c>
      <c r="U27" s="23">
        <f t="shared" si="8"/>
        <v>3.3707961111111073E-2</v>
      </c>
      <c r="V27" s="23">
        <f t="shared" si="8"/>
        <v>0.12285880999999987</v>
      </c>
      <c r="W27" s="23">
        <f t="shared" si="8"/>
        <v>0.12285880999999987</v>
      </c>
      <c r="X27" s="23">
        <f t="shared" si="8"/>
        <v>0.12285880999999987</v>
      </c>
      <c r="Y27" s="23">
        <f t="shared" si="8"/>
        <v>0.12285880999999987</v>
      </c>
      <c r="Z27" s="23">
        <f t="shared" si="8"/>
        <v>0.12285880999999987</v>
      </c>
      <c r="AA27" s="23">
        <f t="shared" si="8"/>
        <v>0.12285880999999987</v>
      </c>
      <c r="AB27" s="23">
        <f t="shared" si="8"/>
        <v>0.12285880999999987</v>
      </c>
      <c r="AC27" s="269"/>
      <c r="AD27" s="54">
        <f t="shared" ref="AD27:BC27" si="9">AD5-SUM(AD6,AD11,AD12,AD13,AD16,AD25,AD26)</f>
        <v>1.5401454587925023E-2</v>
      </c>
      <c r="AE27" s="23">
        <f t="shared" si="9"/>
        <v>1.3140342611599964E-2</v>
      </c>
      <c r="AF27" s="23">
        <f t="shared" si="9"/>
        <v>1.4288169187199939E-2</v>
      </c>
      <c r="AG27" s="23">
        <f t="shared" si="9"/>
        <v>1.5971366420800104E-2</v>
      </c>
      <c r="AH27" s="23">
        <f t="shared" si="9"/>
        <v>1.9562730714800025E-2</v>
      </c>
      <c r="AI27" s="23">
        <f t="shared" si="9"/>
        <v>1.9325482390499971E-2</v>
      </c>
      <c r="AJ27" s="23">
        <f t="shared" si="9"/>
        <v>2.000600843E-2</v>
      </c>
      <c r="AK27" s="23">
        <f t="shared" si="9"/>
        <v>2.2586075725999966E-2</v>
      </c>
      <c r="AL27" s="23">
        <f t="shared" si="9"/>
        <v>2.5302341541999951E-2</v>
      </c>
      <c r="AM27" s="23">
        <f t="shared" si="9"/>
        <v>2.1494897362399845E-2</v>
      </c>
      <c r="AN27" s="23">
        <f t="shared" si="9"/>
        <v>2.6880385034700249E-2</v>
      </c>
      <c r="AO27" s="23">
        <f t="shared" si="9"/>
        <v>3.0547395456000104E-2</v>
      </c>
      <c r="AP27" s="23">
        <f t="shared" si="9"/>
        <v>2.7482364078400129E-2</v>
      </c>
      <c r="AQ27" s="23">
        <f t="shared" si="9"/>
        <v>2.7980604702600054E-2</v>
      </c>
      <c r="AR27" s="23">
        <f t="shared" si="9"/>
        <v>3.0568745144999854E-2</v>
      </c>
      <c r="AS27" s="23">
        <f t="shared" si="9"/>
        <v>2.4914923124000066E-2</v>
      </c>
      <c r="AT27" s="23">
        <f t="shared" si="9"/>
        <v>2.7027085427299979E-2</v>
      </c>
      <c r="AU27" s="23">
        <f t="shared" si="9"/>
        <v>2.8166070146500022E-2</v>
      </c>
      <c r="AV27" s="23">
        <f t="shared" si="9"/>
        <v>1.2888308507000124E-2</v>
      </c>
      <c r="AW27" s="23">
        <f t="shared" si="9"/>
        <v>3.2549970929166672E-2</v>
      </c>
      <c r="AX27" s="23">
        <f t="shared" si="9"/>
        <v>0</v>
      </c>
      <c r="AY27" s="23">
        <f t="shared" si="9"/>
        <v>0</v>
      </c>
      <c r="AZ27" s="23">
        <f t="shared" si="9"/>
        <v>0</v>
      </c>
      <c r="BA27" s="23">
        <f t="shared" si="9"/>
        <v>0</v>
      </c>
      <c r="BB27" s="23">
        <f t="shared" si="9"/>
        <v>0</v>
      </c>
      <c r="BC27" s="23">
        <f t="shared" si="9"/>
        <v>0</v>
      </c>
      <c r="BD27" s="293"/>
    </row>
    <row r="28" spans="2:56">
      <c r="B28" s="5" t="s">
        <v>91</v>
      </c>
      <c r="C28" s="20">
        <f>1/$A$1*'[1]4407Exp'!B$226</f>
        <v>3.0251179999999992E-2</v>
      </c>
      <c r="D28" s="12">
        <f>1/$A$1*'[1]4407Exp'!C$226</f>
        <v>2.2709899999999995E-2</v>
      </c>
      <c r="E28" s="12">
        <f>1/$A$1*'[1]4407Exp'!D$226</f>
        <v>2.263246E-2</v>
      </c>
      <c r="F28" s="12">
        <f>1/$A$1*'[1]4407Exp'!E$226</f>
        <v>2.0348559999999998E-2</v>
      </c>
      <c r="G28" s="12">
        <f>1/$A$1*'[1]4407Exp'!F$226</f>
        <v>2.2762758000000001E-2</v>
      </c>
      <c r="H28" s="12">
        <f>1/$A$1*'[1]4407Exp'!G$226</f>
        <v>1.9246739999999998E-2</v>
      </c>
      <c r="I28" s="12">
        <f>1/$A$1*'[1]4407Exp'!H$226</f>
        <v>1.9293619999999997E-2</v>
      </c>
      <c r="J28" s="12">
        <f>1/$A$1*'[1]4407Exp'!I$226</f>
        <v>1.8247099999999995E-2</v>
      </c>
      <c r="K28" s="12">
        <f>1/$A$1*'[1]4407Exp'!J$226</f>
        <v>1.7920819999999997E-2</v>
      </c>
      <c r="L28" s="12">
        <f>1/$A$1*'[1]4407Exp'!K$226</f>
        <v>1.6432300000000004E-2</v>
      </c>
      <c r="M28" s="12">
        <f>1/$A$1*'[1]4407Exp'!L$226</f>
        <v>2.497636E-2</v>
      </c>
      <c r="N28" s="12">
        <f>1/$A$1*'[1]4407Exp'!M$226</f>
        <v>2.6913098888888889E-2</v>
      </c>
      <c r="O28" s="12">
        <f>1/$A$1*'[1]4407Exp'!N$226</f>
        <v>2.8656933492822965E-2</v>
      </c>
      <c r="P28" s="12">
        <f>1/$A$1*'[1]4407Exp'!O$226</f>
        <v>2.7590296739130438E-2</v>
      </c>
      <c r="Q28" s="12">
        <f>1/$A$1*'[1]4407Exp'!P$226</f>
        <v>2.654316E-2</v>
      </c>
      <c r="R28" s="12">
        <f>1/$A$1*'[1]4407Exp'!Q$226</f>
        <v>2.3212859999999995E-2</v>
      </c>
      <c r="S28" s="12">
        <f>1/$A$1*'[1]4407Exp'!R$226</f>
        <v>2.3872706E-2</v>
      </c>
      <c r="T28" s="12">
        <f>1/$A$1*'[1]4407Exp'!S$226</f>
        <v>2.2301683725490191E-2</v>
      </c>
      <c r="U28" s="12">
        <f>1/$A$1*'[1]4407Exp'!T$226</f>
        <v>2.3210419999999989E-2</v>
      </c>
      <c r="V28" s="12">
        <f>1/$A$1*'[1]4407Exp'!U$226</f>
        <v>2.5199999999999996E-6</v>
      </c>
      <c r="W28" s="12">
        <f>1/$A$1*'[1]4407Exp'!V$226</f>
        <v>2.5199999999999996E-6</v>
      </c>
      <c r="X28" s="12">
        <f>1/$A$1*'[1]4407Exp'!W$226</f>
        <v>2.5199999999999996E-6</v>
      </c>
      <c r="Y28" s="12">
        <f>1/$A$1*'[1]4407Exp'!X$226</f>
        <v>2.5199999999999996E-6</v>
      </c>
      <c r="Z28" s="12">
        <f>1/$A$1*'[1]4407Exp'!Y$226</f>
        <v>2.5199999999999996E-6</v>
      </c>
      <c r="AA28" s="12">
        <f>1/$A$1*'[1]4407Exp'!Z$226</f>
        <v>2.5199999999999996E-6</v>
      </c>
      <c r="AB28" s="12">
        <f>1/$A$1*'[1]4407Exp'!AA$226</f>
        <v>2.5199999999999996E-6</v>
      </c>
      <c r="AC28" s="269"/>
      <c r="AD28" s="20">
        <f>1/1000*'[1]4407Exp'!AB$226</f>
        <v>1.3103812083441E-2</v>
      </c>
      <c r="AE28" s="12">
        <f>1/1000*'[1]4407Exp'!AC$226</f>
        <v>1.0717363085999999E-2</v>
      </c>
      <c r="AF28" s="12">
        <f>1/1000*'[1]4407Exp'!AD$226</f>
        <v>1.17809580672E-2</v>
      </c>
      <c r="AG28" s="12">
        <f>1/1000*'[1]4407Exp'!AE$226</f>
        <v>1.33406284704E-2</v>
      </c>
      <c r="AH28" s="12">
        <f>1/1000*'[1]4407Exp'!AF$226</f>
        <v>1.6727704737100002E-2</v>
      </c>
      <c r="AI28" s="12">
        <f>1/1000*'[1]4407Exp'!AG$226</f>
        <v>1.59884454015E-2</v>
      </c>
      <c r="AJ28" s="12">
        <f>1/1000*'[1]4407Exp'!AH$226</f>
        <v>1.6303452459600003E-2</v>
      </c>
      <c r="AK28" s="12">
        <f>1/1000*'[1]4407Exp'!AI$226</f>
        <v>1.9075646875000001E-2</v>
      </c>
      <c r="AL28" s="12">
        <f>1/1000*'[1]4407Exp'!AJ$226</f>
        <v>2.2142174778800001E-2</v>
      </c>
      <c r="AM28" s="12">
        <f>1/1000*'[1]4407Exp'!AK$226</f>
        <v>1.8292536987999999E-2</v>
      </c>
      <c r="AN28" s="12">
        <f>1/1000*'[1]4407Exp'!AL$226</f>
        <v>2.1467395502100001E-2</v>
      </c>
      <c r="AO28" s="12">
        <f>1/1000*'[1]4407Exp'!AM$226</f>
        <v>2.5906819631999999E-2</v>
      </c>
      <c r="AP28" s="12">
        <f>1/1000*'[1]4407Exp'!AN$226</f>
        <v>2.3046079443200002E-2</v>
      </c>
      <c r="AQ28" s="12">
        <f>1/1000*'[1]4407Exp'!AO$226</f>
        <v>2.2245010950000001E-2</v>
      </c>
      <c r="AR28" s="12">
        <f>1/1000*'[1]4407Exp'!AP$226</f>
        <v>2.5078681697000001E-2</v>
      </c>
      <c r="AS28" s="12">
        <f>1/1000*'[1]4407Exp'!AQ$226</f>
        <v>1.9806968191499998E-2</v>
      </c>
      <c r="AT28" s="12">
        <f>1/1000*'[1]4407Exp'!AR$226</f>
        <v>2.1715488521700001E-2</v>
      </c>
      <c r="AU28" s="12">
        <f>1/1000*'[1]4407Exp'!AS$226</f>
        <v>2.29393063614E-2</v>
      </c>
      <c r="AV28" s="12">
        <f>1/1000*'[1]4407Exp'!AT$226</f>
        <v>1.0745327318999999E-2</v>
      </c>
      <c r="AW28" s="12">
        <f>1/1000*'[1]4407Exp'!AU$226</f>
        <v>6.7813162500000001E-6</v>
      </c>
      <c r="AX28" s="12">
        <f>1/1000*'[1]4407Exp'!AV$226</f>
        <v>0</v>
      </c>
      <c r="AY28" s="12">
        <f>1/1000*'[1]4407Exp'!AW$226</f>
        <v>0</v>
      </c>
      <c r="AZ28" s="12">
        <f>1/1000*'[1]4407Exp'!AX$226</f>
        <v>0</v>
      </c>
      <c r="BA28" s="12">
        <f>1/1000*'[1]4407Exp'!AY$226</f>
        <v>0</v>
      </c>
      <c r="BB28" s="12">
        <f>1/1000*'[1]4407Exp'!AZ$226</f>
        <v>0</v>
      </c>
      <c r="BC28" s="12">
        <f>1/1000*'[1]4407Exp'!BA$226</f>
        <v>0</v>
      </c>
      <c r="BD28" s="293"/>
    </row>
    <row r="29" spans="2:56" ht="13" thickBot="1">
      <c r="B29" s="6" t="s">
        <v>138</v>
      </c>
      <c r="C29" s="279">
        <f t="shared" ref="C29:AB29" si="10">SUM(C27:C27)-SUM(C28:C28)</f>
        <v>8.3043199999993066E-3</v>
      </c>
      <c r="D29" s="107">
        <f t="shared" si="10"/>
        <v>7.5338800000003918E-3</v>
      </c>
      <c r="E29" s="107">
        <f t="shared" si="10"/>
        <v>9.6487800000000998E-3</v>
      </c>
      <c r="F29" s="107">
        <f t="shared" si="10"/>
        <v>8.6665399999996291E-3</v>
      </c>
      <c r="G29" s="107">
        <f t="shared" si="10"/>
        <v>7.9269200000003301E-3</v>
      </c>
      <c r="H29" s="107">
        <f t="shared" si="10"/>
        <v>9.5425199999997073E-3</v>
      </c>
      <c r="I29" s="107">
        <f t="shared" si="10"/>
        <v>8.6252200000001139E-3</v>
      </c>
      <c r="J29" s="107">
        <f t="shared" si="10"/>
        <v>4.9454290000005771E-3</v>
      </c>
      <c r="K29" s="107">
        <f t="shared" si="10"/>
        <v>5.4678599999997204E-3</v>
      </c>
      <c r="L29" s="107">
        <f t="shared" si="10"/>
        <v>7.9225999999996202E-3</v>
      </c>
      <c r="M29" s="107">
        <f t="shared" si="10"/>
        <v>1.3463088333333015E-2</v>
      </c>
      <c r="N29" s="107">
        <f t="shared" si="10"/>
        <v>6.7283857142859532E-3</v>
      </c>
      <c r="O29" s="107">
        <f t="shared" si="10"/>
        <v>6.8629378947371103E-3</v>
      </c>
      <c r="P29" s="107">
        <f t="shared" si="10"/>
        <v>8.9738202127656597E-3</v>
      </c>
      <c r="Q29" s="107">
        <f t="shared" si="10"/>
        <v>6.9901943749999355E-3</v>
      </c>
      <c r="R29" s="107">
        <f t="shared" si="10"/>
        <v>9.518063333333722E-3</v>
      </c>
      <c r="S29" s="107">
        <f t="shared" si="10"/>
        <v>7.4051646752134812E-3</v>
      </c>
      <c r="T29" s="107">
        <f t="shared" si="10"/>
        <v>9.2745013401710971E-3</v>
      </c>
      <c r="U29" s="107">
        <f t="shared" si="10"/>
        <v>1.0497541111111085E-2</v>
      </c>
      <c r="V29" s="107">
        <f t="shared" si="10"/>
        <v>0.12285628999999987</v>
      </c>
      <c r="W29" s="107">
        <f t="shared" si="10"/>
        <v>0.12285628999999987</v>
      </c>
      <c r="X29" s="107">
        <f t="shared" si="10"/>
        <v>0.12285628999999987</v>
      </c>
      <c r="Y29" s="107">
        <f t="shared" si="10"/>
        <v>0.12285628999999987</v>
      </c>
      <c r="Z29" s="107">
        <f t="shared" si="10"/>
        <v>0.12285628999999987</v>
      </c>
      <c r="AA29" s="107">
        <f t="shared" si="10"/>
        <v>0.12285628999999987</v>
      </c>
      <c r="AB29" s="107">
        <f t="shared" si="10"/>
        <v>0.12285628999999987</v>
      </c>
      <c r="AC29" s="280"/>
      <c r="AD29" s="62">
        <f t="shared" ref="AD29:BC29" si="11">SUM(AD27:AD27)-SUM(AD28:AD28)</f>
        <v>2.297642504484023E-3</v>
      </c>
      <c r="AE29" s="108">
        <f t="shared" si="11"/>
        <v>2.422979525599965E-3</v>
      </c>
      <c r="AF29" s="108">
        <f t="shared" si="11"/>
        <v>2.5072111199999393E-3</v>
      </c>
      <c r="AG29" s="108">
        <f t="shared" si="11"/>
        <v>2.6307379504001034E-3</v>
      </c>
      <c r="AH29" s="108">
        <f t="shared" si="11"/>
        <v>2.8350259777000231E-3</v>
      </c>
      <c r="AI29" s="108">
        <f t="shared" si="11"/>
        <v>3.3370369889999703E-3</v>
      </c>
      <c r="AJ29" s="108">
        <f t="shared" si="11"/>
        <v>3.7025559703999962E-3</v>
      </c>
      <c r="AK29" s="108">
        <f t="shared" si="11"/>
        <v>3.5104288509999644E-3</v>
      </c>
      <c r="AL29" s="108">
        <f t="shared" si="11"/>
        <v>3.1601667631999501E-3</v>
      </c>
      <c r="AM29" s="108">
        <f t="shared" si="11"/>
        <v>3.2023603743998458E-3</v>
      </c>
      <c r="AN29" s="108">
        <f t="shared" si="11"/>
        <v>5.4129895326002486E-3</v>
      </c>
      <c r="AO29" s="108">
        <f t="shared" si="11"/>
        <v>4.6405758240001052E-3</v>
      </c>
      <c r="AP29" s="108">
        <f t="shared" si="11"/>
        <v>4.4362846352001273E-3</v>
      </c>
      <c r="AQ29" s="108">
        <f t="shared" si="11"/>
        <v>5.7355937526000524E-3</v>
      </c>
      <c r="AR29" s="108">
        <f t="shared" si="11"/>
        <v>5.4900634479998524E-3</v>
      </c>
      <c r="AS29" s="108">
        <f t="shared" si="11"/>
        <v>5.1079549325000681E-3</v>
      </c>
      <c r="AT29" s="108">
        <f t="shared" si="11"/>
        <v>5.3115969055999787E-3</v>
      </c>
      <c r="AU29" s="108">
        <f t="shared" si="11"/>
        <v>5.226763785100022E-3</v>
      </c>
      <c r="AV29" s="108">
        <f t="shared" si="11"/>
        <v>2.1429811880001245E-3</v>
      </c>
      <c r="AW29" s="108">
        <f t="shared" si="11"/>
        <v>3.2543189612916669E-2</v>
      </c>
      <c r="AX29" s="108">
        <f t="shared" si="11"/>
        <v>0</v>
      </c>
      <c r="AY29" s="108">
        <f t="shared" si="11"/>
        <v>0</v>
      </c>
      <c r="AZ29" s="108">
        <f t="shared" si="11"/>
        <v>0</v>
      </c>
      <c r="BA29" s="108">
        <f t="shared" si="11"/>
        <v>0</v>
      </c>
      <c r="BB29" s="108">
        <f t="shared" si="11"/>
        <v>0</v>
      </c>
      <c r="BC29" s="108">
        <f t="shared" si="11"/>
        <v>0</v>
      </c>
      <c r="BD29" s="293"/>
    </row>
    <row r="30" spans="2:56" ht="13" thickTop="1"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0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0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0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BD30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6.7265625" customWidth="1"/>
    <col min="21" max="28" width="6.7265625" hidden="1" customWidth="1"/>
    <col min="29" max="29" width="1.7265625" customWidth="1"/>
    <col min="30" max="47" width="6.7265625" style="30" customWidth="1"/>
    <col min="48" max="55" width="6.7265625" style="30" hidden="1" customWidth="1"/>
  </cols>
  <sheetData>
    <row r="1" spans="1:56" ht="9" customHeight="1" thickBot="1">
      <c r="A1" s="195">
        <f>[2]RWE!$A$8</f>
        <v>1.9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205</v>
      </c>
      <c r="C2" s="413" t="s">
        <v>22</v>
      </c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  <c r="Z2" s="414"/>
      <c r="AA2" s="414"/>
      <c r="AB2" s="415"/>
      <c r="AC2" s="3"/>
      <c r="AD2" s="396" t="s">
        <v>140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4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141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84">
        <f>1/$A$1*'[1]4408Exp'!B$263</f>
        <v>0.1099933971870813</v>
      </c>
      <c r="D5" s="85">
        <f>1/$A$1*'[1]4408Exp'!C$263</f>
        <v>0.10515333744736836</v>
      </c>
      <c r="E5" s="85">
        <f>1/$A$1*'[1]4408Exp'!D$263</f>
        <v>9.9868076584210527E-2</v>
      </c>
      <c r="F5" s="85">
        <f>1/$A$1*'[1]4408Exp'!E$263</f>
        <v>7.6102260059133092E-2</v>
      </c>
      <c r="G5" s="85">
        <f>1/$A$1*'[1]4408Exp'!F$263</f>
        <v>5.2450546763490417E-2</v>
      </c>
      <c r="H5" s="85">
        <f>1/$A$1*'[1]4408Exp'!G$263</f>
        <v>5.1464121455894518E-2</v>
      </c>
      <c r="I5" s="85">
        <f>1/$A$1*'[1]4408Exp'!H$263</f>
        <v>3.786404831008662E-2</v>
      </c>
      <c r="J5" s="85">
        <f>1/$A$1*'[1]4408Exp'!I$263</f>
        <v>6.8507890287449608E-2</v>
      </c>
      <c r="K5" s="85">
        <f>1/$A$1*'[1]4408Exp'!J$263</f>
        <v>5.7197775055555539E-2</v>
      </c>
      <c r="L5" s="85">
        <f>1/$A$1*'[1]4408Exp'!K$263</f>
        <v>3.9146797892453955E-2</v>
      </c>
      <c r="M5" s="85">
        <f>1/$A$1*'[1]4408Exp'!L$263</f>
        <v>3.7913116908103867E-2</v>
      </c>
      <c r="N5" s="85">
        <f>1/$A$1*'[1]4408Exp'!M$263</f>
        <v>6.6035795320346313E-2</v>
      </c>
      <c r="O5" s="85">
        <f>1/$A$1*'[1]4408Exp'!N$263</f>
        <v>6.0096415235256419E-2</v>
      </c>
      <c r="P5" s="85">
        <f>1/$A$1*'[1]4408Exp'!O$263</f>
        <v>7.3196297055555526E-2</v>
      </c>
      <c r="Q5" s="85">
        <f>1/$A$1*'[1]4408Exp'!P$263</f>
        <v>8.7474408685707883E-2</v>
      </c>
      <c r="R5" s="85">
        <f>1/$A$1*'[1]4408Exp'!Q$263</f>
        <v>9.9869750692074544E-2</v>
      </c>
      <c r="S5" s="85">
        <f>1/$A$1*'[1]4408Exp'!R$263</f>
        <v>0.12747397874821037</v>
      </c>
      <c r="T5" s="85">
        <f>1/$A$1*'[1]4408Exp'!S$263</f>
        <v>0.14413643236385834</v>
      </c>
      <c r="U5" s="85">
        <f>1/$A$1*'[1]4408Exp'!T$263</f>
        <v>0.15976055549101356</v>
      </c>
      <c r="V5" s="85">
        <f>1/$A$1*'[1]4408Exp'!U$263</f>
        <v>2.0804042666666663E-3</v>
      </c>
      <c r="W5" s="85">
        <f>1/$A$1*'[1]4408Exp'!V$263</f>
        <v>2.0804042666666663E-3</v>
      </c>
      <c r="X5" s="85">
        <f>1/$A$1*'[1]4408Exp'!W$263</f>
        <v>2.0804042666666663E-3</v>
      </c>
      <c r="Y5" s="85">
        <f>1/$A$1*'[1]4408Exp'!X$263</f>
        <v>2.0804042666666663E-3</v>
      </c>
      <c r="Z5" s="85">
        <f>1/$A$1*'[1]4408Exp'!Y$263</f>
        <v>2.0804042666666663E-3</v>
      </c>
      <c r="AA5" s="85">
        <f>1/$A$1*'[1]4408Exp'!Z$263</f>
        <v>2.0804042666666663E-3</v>
      </c>
      <c r="AB5" s="85">
        <f>1/$A$1*'[1]4408Exp'!AA$263</f>
        <v>2.0804042666666663E-3</v>
      </c>
      <c r="AC5" s="127"/>
      <c r="AD5" s="128">
        <f>1/1000*'[1]4408Exp'!AB$263</f>
        <v>0.11002990585644003</v>
      </c>
      <c r="AE5" s="85">
        <f>1/1000*'[1]4408Exp'!AC$263</f>
        <v>0.10182077295600002</v>
      </c>
      <c r="AF5" s="85">
        <f>1/1000*'[1]4408Exp'!AD$263</f>
        <v>8.7810119971200029E-2</v>
      </c>
      <c r="AG5" s="85">
        <f>1/1000*'[1]4408Exp'!AE$263</f>
        <v>0.10357287900960002</v>
      </c>
      <c r="AH5" s="85">
        <f>1/1000*'[1]4408Exp'!AF$263</f>
        <v>0.1011413759027</v>
      </c>
      <c r="AI5" s="85">
        <f>1/1000*'[1]4408Exp'!AG$263</f>
        <v>0.10059506332589999</v>
      </c>
      <c r="AJ5" s="85">
        <f>1/1000*'[1]4408Exp'!AH$263</f>
        <v>9.8748827910000003E-2</v>
      </c>
      <c r="AK5" s="85">
        <f>1/1000*'[1]4408Exp'!AI$263</f>
        <v>0.11547758718899997</v>
      </c>
      <c r="AL5" s="85">
        <f>1/1000*'[1]4408Exp'!AJ$263</f>
        <v>0.10467581820639998</v>
      </c>
      <c r="AM5" s="85">
        <f>1/1000*'[1]4408Exp'!AK$263</f>
        <v>6.3474823412000003E-2</v>
      </c>
      <c r="AN5" s="85">
        <f>1/1000*'[1]4408Exp'!AL$263</f>
        <v>6.7089763533600022E-2</v>
      </c>
      <c r="AO5" s="85">
        <f>1/1000*'[1]4408Exp'!AM$263</f>
        <v>7.1393825856000001E-2</v>
      </c>
      <c r="AP5" s="85">
        <f>1/1000*'[1]4408Exp'!AN$263</f>
        <v>5.7952014067200006E-2</v>
      </c>
      <c r="AQ5" s="85">
        <f>1/1000*'[1]4408Exp'!AO$263</f>
        <v>6.024771191970002E-2</v>
      </c>
      <c r="AR5" s="85">
        <f>1/1000*'[1]4408Exp'!AP$263</f>
        <v>6.9203806179499991E-2</v>
      </c>
      <c r="AS5" s="85">
        <f>1/1000*'[1]4408Exp'!AQ$263</f>
        <v>6.5817214235500007E-2</v>
      </c>
      <c r="AT5" s="85">
        <f>1/1000*'[1]4408Exp'!AR$263</f>
        <v>7.5067418771400024E-2</v>
      </c>
      <c r="AU5" s="85">
        <f>1/1000*'[1]4408Exp'!AS$263</f>
        <v>7.9925671740199988E-2</v>
      </c>
      <c r="AV5" s="85">
        <f>1/1000*'[1]4408Exp'!AT$263</f>
        <v>0.24144942335700012</v>
      </c>
      <c r="AW5" s="85">
        <f>1/1000*'[1]4408Exp'!AU$263</f>
        <v>7.0740548237499994E-3</v>
      </c>
      <c r="AX5" s="85">
        <f>1/1000*'[1]4408Exp'!AV$263</f>
        <v>0</v>
      </c>
      <c r="AY5" s="85">
        <f>1/1000*'[1]4408Exp'!AW$263</f>
        <v>0</v>
      </c>
      <c r="AZ5" s="85">
        <f>1/1000*'[1]4408Exp'!AX$263</f>
        <v>0</v>
      </c>
      <c r="BA5" s="85">
        <f>1/1000*'[1]4408Exp'!AY$263</f>
        <v>0</v>
      </c>
      <c r="BB5" s="85">
        <f>1/1000*'[1]4408Exp'!AZ$263</f>
        <v>0</v>
      </c>
      <c r="BC5" s="86">
        <f>1/1000*'[1]4408Exp'!BA$263</f>
        <v>0</v>
      </c>
      <c r="BD5" s="293"/>
    </row>
    <row r="6" spans="1:56" ht="17.149999999999999" customHeight="1" thickTop="1">
      <c r="B6" s="141" t="s">
        <v>154</v>
      </c>
      <c r="C6" s="142">
        <f>1/$A$1*'[1]4408Exp'!B$266</f>
        <v>9.1815999999999968E-4</v>
      </c>
      <c r="D6" s="143">
        <f>1/$A$1*'[1]4408Exp'!C$266</f>
        <v>8.342149999999998E-4</v>
      </c>
      <c r="E6" s="143">
        <f>1/$A$1*'[1]4408Exp'!D$266</f>
        <v>7.8511999999999994E-4</v>
      </c>
      <c r="F6" s="143">
        <f>1/$A$1*'[1]4408Exp'!E$266</f>
        <v>5.5183999999999984E-4</v>
      </c>
      <c r="G6" s="143">
        <f>1/$A$1*'[1]4408Exp'!F$266</f>
        <v>3.2581999999999994E-4</v>
      </c>
      <c r="H6" s="143">
        <f>1/$A$1*'[1]4408Exp'!G$266</f>
        <v>4.1473999999999998E-4</v>
      </c>
      <c r="I6" s="143">
        <f>1/$A$1*'[1]4408Exp'!H$266</f>
        <v>4.9131999999999995E-4</v>
      </c>
      <c r="J6" s="143">
        <f>1/$A$1*'[1]4408Exp'!I$266</f>
        <v>1.0330799999999998E-3</v>
      </c>
      <c r="K6" s="143">
        <f>1/$A$1*'[1]4408Exp'!J$266</f>
        <v>1.9636399999999996E-3</v>
      </c>
      <c r="L6" s="143">
        <f>1/$A$1*'[1]4408Exp'!K$266</f>
        <v>2.0408199999999996E-3</v>
      </c>
      <c r="M6" s="143">
        <f>1/$A$1*'[1]4408Exp'!L$266</f>
        <v>1.5933979738562089E-3</v>
      </c>
      <c r="N6" s="143">
        <f>1/$A$1*'[1]4408Exp'!M$266</f>
        <v>1.3229798571428571E-3</v>
      </c>
      <c r="O6" s="143">
        <f>1/$A$1*'[1]4408Exp'!N$266</f>
        <v>3.9747363333333318E-3</v>
      </c>
      <c r="P6" s="143">
        <f>1/$A$1*'[1]4408Exp'!O$266</f>
        <v>4.1875834126984118E-3</v>
      </c>
      <c r="Q6" s="143">
        <f>1/$A$1*'[1]4408Exp'!P$266</f>
        <v>1.8991711111111106E-3</v>
      </c>
      <c r="R6" s="143">
        <f>1/$A$1*'[1]4408Exp'!Q$266</f>
        <v>1.4466424527324524E-3</v>
      </c>
      <c r="S6" s="143">
        <f>1/$A$1*'[1]4408Exp'!R$266</f>
        <v>2.112033714285714E-3</v>
      </c>
      <c r="T6" s="143">
        <f>1/$A$1*'[1]4408Exp'!S$266</f>
        <v>1.3680681118881117E-3</v>
      </c>
      <c r="U6" s="143">
        <f>1/$A$1*'[1]4408Exp'!T$266</f>
        <v>9.6194399686520338E-4</v>
      </c>
      <c r="V6" s="143">
        <f>1/$A$1*'[1]4408Exp'!U$266</f>
        <v>1.9841999999999993E-4</v>
      </c>
      <c r="W6" s="143">
        <f>1/$A$1*'[1]4408Exp'!V$266</f>
        <v>1.9841999999999993E-4</v>
      </c>
      <c r="X6" s="143">
        <f>1/$A$1*'[1]4408Exp'!W$266</f>
        <v>1.9841999999999993E-4</v>
      </c>
      <c r="Y6" s="143">
        <f>1/$A$1*'[1]4408Exp'!X$266</f>
        <v>1.9841999999999993E-4</v>
      </c>
      <c r="Z6" s="143">
        <f>1/$A$1*'[1]4408Exp'!Y$266</f>
        <v>1.9841999999999993E-4</v>
      </c>
      <c r="AA6" s="143">
        <f>1/$A$1*'[1]4408Exp'!Z$266</f>
        <v>1.9841999999999993E-4</v>
      </c>
      <c r="AB6" s="143">
        <f>1/$A$1*'[1]4408Exp'!AA$266</f>
        <v>1.9841999999999993E-4</v>
      </c>
      <c r="AC6" s="281"/>
      <c r="AD6" s="144">
        <f>1/1000*'[1]4408Exp'!AB$266</f>
        <v>8.5974700827600001E-4</v>
      </c>
      <c r="AE6" s="143">
        <f>1/1000*'[1]4408Exp'!AC$266</f>
        <v>9.8863492799999993E-4</v>
      </c>
      <c r="AF6" s="143">
        <f>1/1000*'[1]4408Exp'!AD$266</f>
        <v>9.8054464799999987E-4</v>
      </c>
      <c r="AG6" s="143">
        <f>1/1000*'[1]4408Exp'!AE$266</f>
        <v>9.3449450080000023E-4</v>
      </c>
      <c r="AH6" s="143">
        <f>1/1000*'[1]4408Exp'!AF$266</f>
        <v>5.9774992550000005E-4</v>
      </c>
      <c r="AI6" s="143">
        <f>1/1000*'[1]4408Exp'!AG$266</f>
        <v>1.1350757847000002E-3</v>
      </c>
      <c r="AJ6" s="143">
        <f>1/1000*'[1]4408Exp'!AH$266</f>
        <v>1.1584918960000001E-3</v>
      </c>
      <c r="AK6" s="143">
        <f>1/1000*'[1]4408Exp'!AI$266</f>
        <v>2.3228001480000001E-3</v>
      </c>
      <c r="AL6" s="143">
        <f>1/1000*'[1]4408Exp'!AJ$266</f>
        <v>3.6541923044000005E-3</v>
      </c>
      <c r="AM6" s="143">
        <f>1/1000*'[1]4408Exp'!AK$266</f>
        <v>3.2102117036E-3</v>
      </c>
      <c r="AN6" s="143">
        <f>1/1000*'[1]4408Exp'!AL$266</f>
        <v>2.4707693979000005E-3</v>
      </c>
      <c r="AO6" s="143">
        <f>1/1000*'[1]4408Exp'!AM$266</f>
        <v>2.7785586719999999E-3</v>
      </c>
      <c r="AP6" s="143">
        <f>1/1000*'[1]4408Exp'!AN$266</f>
        <v>4.1274264240000001E-3</v>
      </c>
      <c r="AQ6" s="143">
        <f>1/1000*'[1]4408Exp'!AO$266</f>
        <v>2.7997742505000006E-3</v>
      </c>
      <c r="AR6" s="143">
        <f>1/1000*'[1]4408Exp'!AP$266</f>
        <v>4.3953781195000003E-3</v>
      </c>
      <c r="AS6" s="143">
        <f>1/1000*'[1]4408Exp'!AQ$266</f>
        <v>3.7359050714999998E-3</v>
      </c>
      <c r="AT6" s="143">
        <f>1/1000*'[1]4408Exp'!AR$266</f>
        <v>4.1202725357000003E-3</v>
      </c>
      <c r="AU6" s="143">
        <f>1/1000*'[1]4408Exp'!AS$266</f>
        <v>3.4999337372999999E-3</v>
      </c>
      <c r="AV6" s="143">
        <f>1/1000*'[1]4408Exp'!AT$266</f>
        <v>1.4042646250999999E-2</v>
      </c>
      <c r="AW6" s="143">
        <f>1/1000*'[1]4408Exp'!AU$266</f>
        <v>6.3534450875000006E-4</v>
      </c>
      <c r="AX6" s="143">
        <f>1/1000*'[1]4408Exp'!AV$266</f>
        <v>0</v>
      </c>
      <c r="AY6" s="143">
        <f>1/1000*'[1]4408Exp'!AW$266</f>
        <v>0</v>
      </c>
      <c r="AZ6" s="143">
        <f>1/1000*'[1]4408Exp'!AX$266</f>
        <v>0</v>
      </c>
      <c r="BA6" s="143">
        <f>1/1000*'[1]4408Exp'!AY$266</f>
        <v>0</v>
      </c>
      <c r="BB6" s="143">
        <f>1/1000*'[1]4408Exp'!AZ$266</f>
        <v>0</v>
      </c>
      <c r="BC6" s="143">
        <f>1/1000*'[1]4408Exp'!BA$266</f>
        <v>0</v>
      </c>
      <c r="BD6" s="293"/>
    </row>
    <row r="7" spans="1:56" ht="17.149999999999999" customHeight="1">
      <c r="B7" s="17" t="s">
        <v>151</v>
      </c>
      <c r="C7" s="58">
        <f>1/$A$1*'[1]4408Exp'!B$268</f>
        <v>1.7813649999999998E-3</v>
      </c>
      <c r="D7" s="59">
        <f>1/$A$1*'[1]4408Exp'!C$268</f>
        <v>2.3559827999999998E-3</v>
      </c>
      <c r="E7" s="59">
        <f>1/$A$1*'[1]4408Exp'!D$268</f>
        <v>3.6144399999999996E-3</v>
      </c>
      <c r="F7" s="59">
        <f>1/$A$1*'[1]4408Exp'!E$268</f>
        <v>1.6895399999999998E-3</v>
      </c>
      <c r="G7" s="59">
        <f>1/$A$1*'[1]4408Exp'!F$268</f>
        <v>1.3353199999999999E-3</v>
      </c>
      <c r="H7" s="59">
        <f>1/$A$1*'[1]4408Exp'!G$268</f>
        <v>1.5240399999999997E-3</v>
      </c>
      <c r="I7" s="59">
        <f>1/$A$1*'[1]4408Exp'!H$268</f>
        <v>1.6297399999999997E-3</v>
      </c>
      <c r="J7" s="59">
        <f>1/$A$1*'[1]4408Exp'!I$268</f>
        <v>1.3913999999999997E-3</v>
      </c>
      <c r="K7" s="59">
        <f>1/$A$1*'[1]4408Exp'!J$268</f>
        <v>1.0423999999999998E-3</v>
      </c>
      <c r="L7" s="59">
        <f>1/$A$1*'[1]4408Exp'!K$268</f>
        <v>4.2667999999999987E-4</v>
      </c>
      <c r="M7" s="59">
        <f>1/$A$1*'[1]4408Exp'!L$268</f>
        <v>6.4125999999999983E-4</v>
      </c>
      <c r="N7" s="59">
        <f>1/$A$1*'[1]4408Exp'!M$268</f>
        <v>5.1325999999999997E-4</v>
      </c>
      <c r="O7" s="59">
        <f>1/$A$1*'[1]4408Exp'!N$268</f>
        <v>6.5514033333333329E-4</v>
      </c>
      <c r="P7" s="59">
        <f>1/$A$1*'[1]4408Exp'!O$268</f>
        <v>6.4707277777777768E-4</v>
      </c>
      <c r="Q7" s="59">
        <f>1/$A$1*'[1]4408Exp'!P$268</f>
        <v>1.4616365483870967E-3</v>
      </c>
      <c r="R7" s="59">
        <f>1/$A$1*'[1]4408Exp'!Q$268</f>
        <v>1.1513628114478112E-3</v>
      </c>
      <c r="S7" s="59">
        <f>1/$A$1*'[1]4408Exp'!R$268</f>
        <v>7.5337333333333326E-4</v>
      </c>
      <c r="T7" s="59">
        <f>1/$A$1*'[1]4408Exp'!S$268</f>
        <v>4.7506399999999987E-4</v>
      </c>
      <c r="U7" s="59">
        <f>1/$A$1*'[1]4408Exp'!T$268</f>
        <v>5.1493999999999997E-4</v>
      </c>
      <c r="V7" s="59">
        <f>1/$A$1*'[1]4408Exp'!U$268</f>
        <v>5.278599999999999E-4</v>
      </c>
      <c r="W7" s="59">
        <f>1/$A$1*'[1]4408Exp'!V$268</f>
        <v>5.278599999999999E-4</v>
      </c>
      <c r="X7" s="59">
        <f>1/$A$1*'[1]4408Exp'!W$268</f>
        <v>5.278599999999999E-4</v>
      </c>
      <c r="Y7" s="59">
        <f>1/$A$1*'[1]4408Exp'!X$268</f>
        <v>5.278599999999999E-4</v>
      </c>
      <c r="Z7" s="59">
        <f>1/$A$1*'[1]4408Exp'!Y$268</f>
        <v>5.278599999999999E-4</v>
      </c>
      <c r="AA7" s="59">
        <f>1/$A$1*'[1]4408Exp'!Z$268</f>
        <v>5.278599999999999E-4</v>
      </c>
      <c r="AB7" s="59">
        <f>1/$A$1*'[1]4408Exp'!AA$268</f>
        <v>5.278599999999999E-4</v>
      </c>
      <c r="AC7" s="281"/>
      <c r="AD7" s="58">
        <f>1/1000*'[1]4408Exp'!AB$268</f>
        <v>5.1675731724149998E-3</v>
      </c>
      <c r="AE7" s="59">
        <f>1/1000*'[1]4408Exp'!AC$268</f>
        <v>6.0695098591999992E-3</v>
      </c>
      <c r="AF7" s="59">
        <f>1/1000*'[1]4408Exp'!AD$268</f>
        <v>6.9016998911999999E-3</v>
      </c>
      <c r="AG7" s="59">
        <f>1/1000*'[1]4408Exp'!AE$268</f>
        <v>6.4550796800000006E-3</v>
      </c>
      <c r="AH7" s="59">
        <f>1/1000*'[1]4408Exp'!AF$268</f>
        <v>7.0642822460000006E-3</v>
      </c>
      <c r="AI7" s="59">
        <f>1/1000*'[1]4408Exp'!AG$268</f>
        <v>6.8971970925000006E-3</v>
      </c>
      <c r="AJ7" s="59">
        <f>1/1000*'[1]4408Exp'!AH$268</f>
        <v>5.9317117980000012E-3</v>
      </c>
      <c r="AK7" s="59">
        <f>1/1000*'[1]4408Exp'!AI$268</f>
        <v>6.0028818234999998E-3</v>
      </c>
      <c r="AL7" s="59">
        <f>1/1000*'[1]4408Exp'!AJ$268</f>
        <v>3.2934889000000005E-3</v>
      </c>
      <c r="AM7" s="59">
        <f>1/1000*'[1]4408Exp'!AK$268</f>
        <v>2.2460185440000002E-3</v>
      </c>
      <c r="AN7" s="59">
        <f>1/1000*'[1]4408Exp'!AL$268</f>
        <v>2.3809996224E-3</v>
      </c>
      <c r="AO7" s="59">
        <f>1/1000*'[1]4408Exp'!AM$268</f>
        <v>1.721185728E-3</v>
      </c>
      <c r="AP7" s="59">
        <f>1/1000*'[1]4408Exp'!AN$268</f>
        <v>1.2625588272000001E-3</v>
      </c>
      <c r="AQ7" s="59">
        <f>1/1000*'[1]4408Exp'!AO$268</f>
        <v>1.8036647199E-3</v>
      </c>
      <c r="AR7" s="59">
        <f>1/1000*'[1]4408Exp'!AP$268</f>
        <v>2.3183600360000005E-3</v>
      </c>
      <c r="AS7" s="59">
        <f>1/1000*'[1]4408Exp'!AQ$268</f>
        <v>2.1737978604999997E-3</v>
      </c>
      <c r="AT7" s="59">
        <f>1/1000*'[1]4408Exp'!AR$268</f>
        <v>1.4750637951999998E-3</v>
      </c>
      <c r="AU7" s="59">
        <f>1/1000*'[1]4408Exp'!AS$268</f>
        <v>9.7156798310000007E-4</v>
      </c>
      <c r="AV7" s="59">
        <f>1/1000*'[1]4408Exp'!AT$268</f>
        <v>2.4405624820000001E-3</v>
      </c>
      <c r="AW7" s="59">
        <f>1/1000*'[1]4408Exp'!AU$268</f>
        <v>1.4515655420833334E-3</v>
      </c>
      <c r="AX7" s="59">
        <f>1/1000*'[1]4408Exp'!AV$268</f>
        <v>0</v>
      </c>
      <c r="AY7" s="59">
        <f>1/1000*'[1]4408Exp'!AW$268</f>
        <v>0</v>
      </c>
      <c r="AZ7" s="59">
        <f>1/1000*'[1]4408Exp'!AX$268</f>
        <v>0</v>
      </c>
      <c r="BA7" s="59">
        <f>1/1000*'[1]4408Exp'!AY$268</f>
        <v>0</v>
      </c>
      <c r="BB7" s="59">
        <f>1/1000*'[1]4408Exp'!AZ$268</f>
        <v>0</v>
      </c>
      <c r="BC7" s="59">
        <f>1/1000*'[1]4408Exp'!BA$268</f>
        <v>0</v>
      </c>
      <c r="BD7" s="293"/>
    </row>
    <row r="8" spans="1:56" ht="17.149999999999999" customHeight="1">
      <c r="B8" s="17" t="s">
        <v>152</v>
      </c>
      <c r="C8" s="58">
        <f>1/$A$1*'[1]4408Exp'!B$269</f>
        <v>1.3593999999999995E-4</v>
      </c>
      <c r="D8" s="59">
        <f>1/$A$1*'[1]4408Exp'!C$269</f>
        <v>3.1419999999999994E-5</v>
      </c>
      <c r="E8" s="59">
        <f>1/$A$1*'[1]4408Exp'!D$269</f>
        <v>5.0539999999999994E-5</v>
      </c>
      <c r="F8" s="59">
        <f>1/$A$1*'[1]4408Exp'!E$269</f>
        <v>7.5279999999999984E-5</v>
      </c>
      <c r="G8" s="59">
        <f>1/$A$1*'[1]4408Exp'!F$269</f>
        <v>2.0999999999999994E-6</v>
      </c>
      <c r="H8" s="59">
        <f>1/$A$1*'[1]4408Exp'!G$269</f>
        <v>5.5999999999999989E-6</v>
      </c>
      <c r="I8" s="59">
        <f>1/$A$1*'[1]4408Exp'!H$269</f>
        <v>1.2599999999999996E-6</v>
      </c>
      <c r="J8" s="59">
        <f>1/$A$1*'[1]4408Exp'!I$269</f>
        <v>9.9399999999999963E-6</v>
      </c>
      <c r="K8" s="59">
        <f>1/$A$1*'[1]4408Exp'!J$269</f>
        <v>0</v>
      </c>
      <c r="L8" s="59">
        <f>1/$A$1*'[1]4408Exp'!K$269</f>
        <v>8.3999999999999979E-7</v>
      </c>
      <c r="M8" s="59">
        <f>1/$A$1*'[1]4408Exp'!L$269</f>
        <v>8.6799999999999982E-6</v>
      </c>
      <c r="N8" s="59">
        <f>1/$A$1*'[1]4408Exp'!M$269</f>
        <v>0</v>
      </c>
      <c r="O8" s="59">
        <f>1/$A$1*'[1]4408Exp'!N$269</f>
        <v>3.9567499999999997E-5</v>
      </c>
      <c r="P8" s="59">
        <f>1/$A$1*'[1]4408Exp'!O$269</f>
        <v>1.6799999999999996E-6</v>
      </c>
      <c r="Q8" s="59">
        <f>1/$A$1*'[1]4408Exp'!P$269</f>
        <v>4.199999999999999E-7</v>
      </c>
      <c r="R8" s="59">
        <f>1/$A$1*'[1]4408Exp'!Q$269</f>
        <v>1.3760606060606059E-5</v>
      </c>
      <c r="S8" s="59">
        <f>1/$A$1*'[1]4408Exp'!R$269</f>
        <v>2.2799999999999993E-6</v>
      </c>
      <c r="T8" s="59">
        <f>1/$A$1*'[1]4408Exp'!S$269</f>
        <v>6.9999999999999986E-7</v>
      </c>
      <c r="U8" s="59">
        <f>1/$A$1*'[1]4408Exp'!T$269</f>
        <v>1.9999999999999995E-6</v>
      </c>
      <c r="V8" s="59">
        <f>1/$A$1*'[1]4408Exp'!U$269</f>
        <v>0</v>
      </c>
      <c r="W8" s="59">
        <f>1/$A$1*'[1]4408Exp'!V$269</f>
        <v>0</v>
      </c>
      <c r="X8" s="59">
        <f>1/$A$1*'[1]4408Exp'!W$269</f>
        <v>0</v>
      </c>
      <c r="Y8" s="59">
        <f>1/$A$1*'[1]4408Exp'!X$269</f>
        <v>0</v>
      </c>
      <c r="Z8" s="59">
        <f>1/$A$1*'[1]4408Exp'!Y$269</f>
        <v>0</v>
      </c>
      <c r="AA8" s="59">
        <f>1/$A$1*'[1]4408Exp'!Z$269</f>
        <v>0</v>
      </c>
      <c r="AB8" s="59">
        <f>1/$A$1*'[1]4408Exp'!AA$269</f>
        <v>0</v>
      </c>
      <c r="AC8" s="281"/>
      <c r="AD8" s="58">
        <f>1/1000*'[1]4408Exp'!AB$269</f>
        <v>1.35647346858E-4</v>
      </c>
      <c r="AE8" s="59">
        <f>1/1000*'[1]4408Exp'!AC$269</f>
        <v>6.0557785199999994E-5</v>
      </c>
      <c r="AF8" s="59">
        <f>1/1000*'[1]4408Exp'!AD$269</f>
        <v>3.8105788799999997E-5</v>
      </c>
      <c r="AG8" s="59">
        <f>1/1000*'[1]4408Exp'!AE$269</f>
        <v>1.182318928E-4</v>
      </c>
      <c r="AH8" s="59">
        <f>1/1000*'[1]4408Exp'!AF$269</f>
        <v>2.9581185900000001E-5</v>
      </c>
      <c r="AI8" s="59">
        <f>1/1000*'[1]4408Exp'!AG$269</f>
        <v>1.095081702E-4</v>
      </c>
      <c r="AJ8" s="59">
        <f>1/1000*'[1]4408Exp'!AH$269</f>
        <v>6.6910924000000006E-6</v>
      </c>
      <c r="AK8" s="59">
        <f>1/1000*'[1]4408Exp'!AI$269</f>
        <v>1.3603445950000003E-4</v>
      </c>
      <c r="AL8" s="59">
        <f>1/1000*'[1]4408Exp'!AJ$269</f>
        <v>0</v>
      </c>
      <c r="AM8" s="59">
        <f>1/1000*'[1]4408Exp'!AK$269</f>
        <v>1.8967885200000001E-5</v>
      </c>
      <c r="AN8" s="59">
        <f>1/1000*'[1]4408Exp'!AL$269</f>
        <v>9.0864803700000014E-5</v>
      </c>
      <c r="AO8" s="59">
        <f>1/1000*'[1]4408Exp'!AM$269</f>
        <v>0</v>
      </c>
      <c r="AP8" s="59">
        <f>1/1000*'[1]4408Exp'!AN$269</f>
        <v>4.8835248000000001E-5</v>
      </c>
      <c r="AQ8" s="59">
        <f>1/1000*'[1]4408Exp'!AO$269</f>
        <v>6.0986352000000001E-6</v>
      </c>
      <c r="AR8" s="59">
        <f>1/1000*'[1]4408Exp'!AP$269</f>
        <v>1.1483554E-5</v>
      </c>
      <c r="AS8" s="59">
        <f>1/1000*'[1]4408Exp'!AQ$269</f>
        <v>1.6858852500000002E-5</v>
      </c>
      <c r="AT8" s="59">
        <f>1/1000*'[1]4408Exp'!AR$269</f>
        <v>6.8970938999999999E-6</v>
      </c>
      <c r="AU8" s="59">
        <f>1/1000*'[1]4408Exp'!AS$269</f>
        <v>8.4727499999999997E-7</v>
      </c>
      <c r="AV8" s="59">
        <f>1/1000*'[1]4408Exp'!AT$269</f>
        <v>2.8107256739999999E-3</v>
      </c>
      <c r="AW8" s="59">
        <f>1/1000*'[1]4408Exp'!AU$269</f>
        <v>0</v>
      </c>
      <c r="AX8" s="59">
        <f>1/1000*'[1]4408Exp'!AV$269</f>
        <v>0</v>
      </c>
      <c r="AY8" s="59">
        <f>1/1000*'[1]4408Exp'!AW$269</f>
        <v>0</v>
      </c>
      <c r="AZ8" s="59">
        <f>1/1000*'[1]4408Exp'!AX$269</f>
        <v>0</v>
      </c>
      <c r="BA8" s="59">
        <f>1/1000*'[1]4408Exp'!AY$269</f>
        <v>0</v>
      </c>
      <c r="BB8" s="59">
        <f>1/1000*'[1]4408Exp'!AZ$269</f>
        <v>0</v>
      </c>
      <c r="BC8" s="59">
        <f>1/1000*'[1]4408Exp'!BA$269</f>
        <v>0</v>
      </c>
      <c r="BD8" s="293"/>
    </row>
    <row r="9" spans="1:56" ht="17.149999999999999" customHeight="1">
      <c r="B9" s="17" t="s">
        <v>153</v>
      </c>
      <c r="C9" s="58">
        <f>1/$A$1*'[1]4408Exp'!B$267</f>
        <v>7.7388673999999992E-3</v>
      </c>
      <c r="D9" s="59">
        <f>1/$A$1*'[1]4408Exp'!C$267</f>
        <v>4.176019999999999E-3</v>
      </c>
      <c r="E9" s="59">
        <f>1/$A$1*'[1]4408Exp'!D$267</f>
        <v>2.8555103999999996E-3</v>
      </c>
      <c r="F9" s="59">
        <f>1/$A$1*'[1]4408Exp'!E$267</f>
        <v>2.9126199999999994E-3</v>
      </c>
      <c r="G9" s="59">
        <f>1/$A$1*'[1]4408Exp'!F$267</f>
        <v>3.2457199999999988E-3</v>
      </c>
      <c r="H9" s="59">
        <f>1/$A$1*'[1]4408Exp'!G$267</f>
        <v>3.2801599999999998E-3</v>
      </c>
      <c r="I9" s="59">
        <f>1/$A$1*'[1]4408Exp'!H$267</f>
        <v>2.591222592592592E-3</v>
      </c>
      <c r="J9" s="59">
        <f>1/$A$1*'[1]4408Exp'!I$267</f>
        <v>3.3289999999999995E-3</v>
      </c>
      <c r="K9" s="59">
        <f>1/$A$1*'[1]4408Exp'!J$267</f>
        <v>2.3892199999999992E-3</v>
      </c>
      <c r="L9" s="59">
        <f>1/$A$1*'[1]4408Exp'!K$267</f>
        <v>2.2674799999999997E-3</v>
      </c>
      <c r="M9" s="59">
        <f>1/$A$1*'[1]4408Exp'!L$267</f>
        <v>4.4316299564270134E-3</v>
      </c>
      <c r="N9" s="59">
        <f>1/$A$1*'[1]4408Exp'!M$267</f>
        <v>3.0343103030303028E-3</v>
      </c>
      <c r="O9" s="59">
        <f>1/$A$1*'[1]4408Exp'!N$267</f>
        <v>7.4790153333333326E-3</v>
      </c>
      <c r="P9" s="59">
        <f>1/$A$1*'[1]4408Exp'!O$267</f>
        <v>3.8960516666666652E-3</v>
      </c>
      <c r="Q9" s="59">
        <f>1/$A$1*'[1]4408Exp'!P$267</f>
        <v>2.099575903225806E-3</v>
      </c>
      <c r="R9" s="59">
        <f>1/$A$1*'[1]4408Exp'!Q$267</f>
        <v>1.5966413746438743E-3</v>
      </c>
      <c r="S9" s="59">
        <f>1/$A$1*'[1]4408Exp'!R$267</f>
        <v>2.0923500370370368E-3</v>
      </c>
      <c r="T9" s="59">
        <f>1/$A$1*'[1]4408Exp'!S$267</f>
        <v>1.7958719999999994E-3</v>
      </c>
      <c r="U9" s="59">
        <f>1/$A$1*'[1]4408Exp'!T$267</f>
        <v>1.5013296999999996E-3</v>
      </c>
      <c r="V9" s="59">
        <f>1/$A$1*'[1]4408Exp'!U$267</f>
        <v>3.3731999999999989E-4</v>
      </c>
      <c r="W9" s="59">
        <f>1/$A$1*'[1]4408Exp'!V$267</f>
        <v>3.3731999999999989E-4</v>
      </c>
      <c r="X9" s="59">
        <f>1/$A$1*'[1]4408Exp'!W$267</f>
        <v>3.3731999999999989E-4</v>
      </c>
      <c r="Y9" s="59">
        <f>1/$A$1*'[1]4408Exp'!X$267</f>
        <v>3.3731999999999989E-4</v>
      </c>
      <c r="Z9" s="59">
        <f>1/$A$1*'[1]4408Exp'!Y$267</f>
        <v>3.3731999999999989E-4</v>
      </c>
      <c r="AA9" s="59">
        <f>1/$A$1*'[1]4408Exp'!Z$267</f>
        <v>3.3731999999999989E-4</v>
      </c>
      <c r="AB9" s="59">
        <f>1/$A$1*'[1]4408Exp'!AA$267</f>
        <v>3.3731999999999989E-4</v>
      </c>
      <c r="AC9" s="281"/>
      <c r="AD9" s="58">
        <f>1/1000*'[1]4408Exp'!AB$267</f>
        <v>7.1554543489589992E-3</v>
      </c>
      <c r="AE9" s="59">
        <f>1/1000*'[1]4408Exp'!AC$267</f>
        <v>5.0520052652E-3</v>
      </c>
      <c r="AF9" s="59">
        <f>1/1000*'[1]4408Exp'!AD$267</f>
        <v>4.0794422736000011E-3</v>
      </c>
      <c r="AG9" s="59">
        <f>1/1000*'[1]4408Exp'!AE$267</f>
        <v>4.040680336E-3</v>
      </c>
      <c r="AH9" s="59">
        <f>1/1000*'[1]4408Exp'!AF$267</f>
        <v>4.4521283190999995E-3</v>
      </c>
      <c r="AI9" s="59">
        <f>1/1000*'[1]4408Exp'!AG$267</f>
        <v>5.8180784376000013E-3</v>
      </c>
      <c r="AJ9" s="59">
        <f>1/1000*'[1]4408Exp'!AH$267</f>
        <v>6.2575337199999997E-3</v>
      </c>
      <c r="AK9" s="59">
        <f>1/1000*'[1]4408Exp'!AI$267</f>
        <v>7.3021295284999999E-3</v>
      </c>
      <c r="AL9" s="59">
        <f>1/1000*'[1]4408Exp'!AJ$267</f>
        <v>8.4960350176000021E-3</v>
      </c>
      <c r="AM9" s="59">
        <f>1/1000*'[1]4408Exp'!AK$267</f>
        <v>4.1278827039999992E-3</v>
      </c>
      <c r="AN9" s="59">
        <f>1/1000*'[1]4408Exp'!AL$267</f>
        <v>6.1973691029999995E-3</v>
      </c>
      <c r="AO9" s="59">
        <f>1/1000*'[1]4408Exp'!AM$267</f>
        <v>6.6219221760000007E-3</v>
      </c>
      <c r="AP9" s="59">
        <f>1/1000*'[1]4408Exp'!AN$267</f>
        <v>7.4912653727999996E-3</v>
      </c>
      <c r="AQ9" s="59">
        <f>1/1000*'[1]4408Exp'!AO$267</f>
        <v>6.016246516500001E-3</v>
      </c>
      <c r="AR9" s="59">
        <f>1/1000*'[1]4408Exp'!AP$267</f>
        <v>6.3974608319999999E-3</v>
      </c>
      <c r="AS9" s="59">
        <f>1/1000*'[1]4408Exp'!AQ$267</f>
        <v>5.651871774499999E-3</v>
      </c>
      <c r="AT9" s="59">
        <f>1/1000*'[1]4408Exp'!AR$267</f>
        <v>7.8976506962999994E-3</v>
      </c>
      <c r="AU9" s="59">
        <f>1/1000*'[1]4408Exp'!AS$267</f>
        <v>6.3613294030000003E-3</v>
      </c>
      <c r="AV9" s="59">
        <f>1/1000*'[1]4408Exp'!AT$267</f>
        <v>3.4718022340000008E-2</v>
      </c>
      <c r="AW9" s="59">
        <f>1/1000*'[1]4408Exp'!AU$267</f>
        <v>8.4952751791666668E-4</v>
      </c>
      <c r="AX9" s="59">
        <f>1/1000*'[1]4408Exp'!AV$267</f>
        <v>0</v>
      </c>
      <c r="AY9" s="59">
        <f>1/1000*'[1]4408Exp'!AW$267</f>
        <v>0</v>
      </c>
      <c r="AZ9" s="59">
        <f>1/1000*'[1]4408Exp'!AX$267</f>
        <v>0</v>
      </c>
      <c r="BA9" s="59">
        <f>1/1000*'[1]4408Exp'!AY$267</f>
        <v>0</v>
      </c>
      <c r="BB9" s="59">
        <f>1/1000*'[1]4408Exp'!AZ$267</f>
        <v>0</v>
      </c>
      <c r="BC9" s="59">
        <f>1/1000*'[1]4408Exp'!BA$267</f>
        <v>0</v>
      </c>
      <c r="BD9" s="293"/>
    </row>
    <row r="10" spans="1:56" ht="17.149999999999999" customHeight="1">
      <c r="B10" s="14" t="s">
        <v>213</v>
      </c>
      <c r="C10" s="26">
        <f>1/$A$1*'[1]4408Exp'!B$264</f>
        <v>9.6961576787081324E-2</v>
      </c>
      <c r="D10" s="28">
        <f>1/$A$1*'[1]4408Exp'!C$264</f>
        <v>9.500328214736839E-2</v>
      </c>
      <c r="E10" s="28">
        <f>1/$A$1*'[1]4408Exp'!D$264</f>
        <v>9.0313711684210526E-2</v>
      </c>
      <c r="F10" s="28">
        <f>1/$A$1*'[1]4408Exp'!E$264</f>
        <v>6.9821060059133119E-2</v>
      </c>
      <c r="G10" s="28">
        <f>1/$A$1*'[1]4408Exp'!F$264</f>
        <v>4.6575626763490433E-2</v>
      </c>
      <c r="H10" s="28">
        <f>1/$A$1*'[1]4408Exp'!G$264</f>
        <v>4.471409191043995E-2</v>
      </c>
      <c r="I10" s="28">
        <f>1/$A$1*'[1]4408Exp'!H$264</f>
        <v>3.1565953241023459E-2</v>
      </c>
      <c r="J10" s="28">
        <f>1/$A$1*'[1]4408Exp'!I$264</f>
        <v>6.0877948287449628E-2</v>
      </c>
      <c r="K10" s="28">
        <f>1/$A$1*'[1]4408Exp'!J$264</f>
        <v>4.8827495055555552E-2</v>
      </c>
      <c r="L10" s="28">
        <f>1/$A$1*'[1]4408Exp'!K$264</f>
        <v>3.1928750833630413E-2</v>
      </c>
      <c r="M10" s="28">
        <f>1/$A$1*'[1]4408Exp'!L$264</f>
        <v>2.8517833866534406E-2</v>
      </c>
      <c r="N10" s="28">
        <f>1/$A$1*'[1]4408Exp'!M$264</f>
        <v>5.902566820779219E-2</v>
      </c>
      <c r="O10" s="28">
        <f>1/$A$1*'[1]4408Exp'!N$264</f>
        <v>4.5804392616666668E-2</v>
      </c>
      <c r="P10" s="28">
        <f>1/$A$1*'[1]4408Exp'!O$264</f>
        <v>6.2268471849206336E-2</v>
      </c>
      <c r="Q10" s="28">
        <f>1/$A$1*'[1]4408Exp'!P$264</f>
        <v>8.1138063104166672E-2</v>
      </c>
      <c r="R10" s="28">
        <f>1/$A$1*'[1]4408Exp'!Q$264</f>
        <v>9.5114945236363602E-2</v>
      </c>
      <c r="S10" s="28">
        <f>1/$A$1*'[1]4408Exp'!R$264</f>
        <v>0.12227742898257078</v>
      </c>
      <c r="T10" s="28">
        <f>1/$A$1*'[1]4408Exp'!S$264</f>
        <v>0.14014880129958929</v>
      </c>
      <c r="U10" s="28">
        <f>1/$A$1*'[1]4408Exp'!T$264</f>
        <v>0.15608586628787874</v>
      </c>
      <c r="V10" s="28">
        <f>1/$A$1*'[1]4408Exp'!U$264</f>
        <v>1.0142442666666665E-3</v>
      </c>
      <c r="W10" s="28">
        <f>1/$A$1*'[1]4408Exp'!V$264</f>
        <v>1.0142442666666665E-3</v>
      </c>
      <c r="X10" s="28">
        <f>1/$A$1*'[1]4408Exp'!W$264</f>
        <v>1.0142442666666665E-3</v>
      </c>
      <c r="Y10" s="28">
        <f>1/$A$1*'[1]4408Exp'!X$264</f>
        <v>1.0142442666666665E-3</v>
      </c>
      <c r="Z10" s="28">
        <f>1/$A$1*'[1]4408Exp'!Y$264</f>
        <v>1.0142442666666665E-3</v>
      </c>
      <c r="AA10" s="28">
        <f>1/$A$1*'[1]4408Exp'!Z$264</f>
        <v>1.0142442666666665E-3</v>
      </c>
      <c r="AB10" s="28">
        <f>1/$A$1*'[1]4408Exp'!AA$264</f>
        <v>1.0142442666666665E-3</v>
      </c>
      <c r="AC10" s="281"/>
      <c r="AD10" s="26">
        <f>1/1000*'[1]4408Exp'!AB$264</f>
        <v>9.3146003452026019E-2</v>
      </c>
      <c r="AE10" s="28">
        <f>1/1000*'[1]4408Exp'!AC$264</f>
        <v>8.6404690145599997E-2</v>
      </c>
      <c r="AF10" s="28">
        <f>1/1000*'[1]4408Exp'!AD$264</f>
        <v>7.2938406840000011E-2</v>
      </c>
      <c r="AG10" s="28">
        <f>1/1000*'[1]4408Exp'!AE$264</f>
        <v>8.9871514252800017E-2</v>
      </c>
      <c r="AH10" s="28">
        <f>1/1000*'[1]4408Exp'!AF$264</f>
        <v>8.6224544517299995E-2</v>
      </c>
      <c r="AI10" s="28">
        <f>1/1000*'[1]4408Exp'!AG$264</f>
        <v>8.4044818443299987E-2</v>
      </c>
      <c r="AJ10" s="28">
        <f>1/1000*'[1]4408Exp'!AH$264</f>
        <v>8.1784676219199992E-2</v>
      </c>
      <c r="AK10" s="28">
        <f>1/1000*'[1]4408Exp'!AI$264</f>
        <v>9.5641811675999999E-2</v>
      </c>
      <c r="AL10" s="28">
        <f>1/1000*'[1]4408Exp'!AJ$264</f>
        <v>8.1582318221200018E-2</v>
      </c>
      <c r="AM10" s="28">
        <f>1/1000*'[1]4408Exp'!AK$264</f>
        <v>4.8669205525600008E-2</v>
      </c>
      <c r="AN10" s="28">
        <f>1/1000*'[1]4408Exp'!AL$264</f>
        <v>5.0949350125200014E-2</v>
      </c>
      <c r="AO10" s="28">
        <f>1/1000*'[1]4408Exp'!AM$264</f>
        <v>5.6005331280000001E-2</v>
      </c>
      <c r="AP10" s="28">
        <f>1/1000*'[1]4408Exp'!AN$264</f>
        <v>4.2001265750399995E-2</v>
      </c>
      <c r="AQ10" s="28">
        <f>1/1000*'[1]4408Exp'!AO$264</f>
        <v>4.6376670292200002E-2</v>
      </c>
      <c r="AR10" s="28">
        <f>1/1000*'[1]4408Exp'!AP$264</f>
        <v>5.4032498256500007E-2</v>
      </c>
      <c r="AS10" s="28">
        <f>1/1000*'[1]4408Exp'!AQ$264</f>
        <v>5.2962184429000012E-2</v>
      </c>
      <c r="AT10" s="28">
        <f>1/1000*'[1]4408Exp'!AR$264</f>
        <v>6.0205303813500005E-2</v>
      </c>
      <c r="AU10" s="28">
        <f>1/1000*'[1]4408Exp'!AS$264</f>
        <v>6.8060937616100006E-2</v>
      </c>
      <c r="AV10" s="28">
        <f>1/1000*'[1]4408Exp'!AT$264</f>
        <v>0.16339091184900004</v>
      </c>
      <c r="AW10" s="28">
        <f>1/1000*'[1]4408Exp'!AU$264</f>
        <v>4.1148370929166671E-3</v>
      </c>
      <c r="AX10" s="28">
        <f>1/1000*'[1]4408Exp'!AV$264</f>
        <v>0</v>
      </c>
      <c r="AY10" s="28">
        <f>1/1000*'[1]4408Exp'!AW$264</f>
        <v>0</v>
      </c>
      <c r="AZ10" s="28">
        <f>1/1000*'[1]4408Exp'!AX$264</f>
        <v>0</v>
      </c>
      <c r="BA10" s="28">
        <f>1/1000*'[1]4408Exp'!AY$264</f>
        <v>0</v>
      </c>
      <c r="BB10" s="28">
        <f>1/1000*'[1]4408Exp'!AZ$264</f>
        <v>0</v>
      </c>
      <c r="BC10" s="28">
        <f>1/1000*'[1]4408Exp'!BA$264</f>
        <v>0</v>
      </c>
      <c r="BD10" s="293"/>
    </row>
    <row r="11" spans="1:56">
      <c r="B11" s="5" t="s">
        <v>37</v>
      </c>
      <c r="C11" s="20">
        <f>1/$A$1*'[1]4408Exp'!B$91</f>
        <v>1.355383868181818E-2</v>
      </c>
      <c r="D11" s="12">
        <f>1/$A$1*'[1]4408Exp'!C$91</f>
        <v>1.0208192499999999E-2</v>
      </c>
      <c r="E11" s="12">
        <f>1/$A$1*'[1]4408Exp'!D$91</f>
        <v>9.1930124999999984E-3</v>
      </c>
      <c r="F11" s="12">
        <f>1/$A$1*'[1]4408Exp'!E$91</f>
        <v>9.1624079999999986E-3</v>
      </c>
      <c r="G11" s="12">
        <f>1/$A$1*'[1]4408Exp'!F$91</f>
        <v>7.5197784999999984E-3</v>
      </c>
      <c r="H11" s="12">
        <f>1/$A$1*'[1]4408Exp'!G$91</f>
        <v>6.2762294999999984E-3</v>
      </c>
      <c r="I11" s="12">
        <f>1/$A$1*'[1]4408Exp'!H$91</f>
        <v>4.6937959343242661E-3</v>
      </c>
      <c r="J11" s="12">
        <f>1/$A$1*'[1]4408Exp'!I$91</f>
        <v>8.5363439046965955E-3</v>
      </c>
      <c r="K11" s="12">
        <f>1/$A$1*'[1]4408Exp'!J$91</f>
        <v>6.6573085228758162E-3</v>
      </c>
      <c r="L11" s="12">
        <f>1/$A$1*'[1]4408Exp'!K$91</f>
        <v>4.4737342320261431E-3</v>
      </c>
      <c r="M11" s="12">
        <f>1/$A$1*'[1]4408Exp'!L$91</f>
        <v>4.9527534999999996E-3</v>
      </c>
      <c r="N11" s="12">
        <f>1/$A$1*'[1]4408Exp'!M$91</f>
        <v>4.7769174999999992E-3</v>
      </c>
      <c r="O11" s="12">
        <f>1/$A$1*'[1]4408Exp'!N$91</f>
        <v>5.6254946666666663E-3</v>
      </c>
      <c r="P11" s="12">
        <f>1/$A$1*'[1]4408Exp'!O$91</f>
        <v>5.9354199999999994E-3</v>
      </c>
      <c r="Q11" s="12">
        <f>1/$A$1*'[1]4408Exp'!P$91</f>
        <v>6.4690799999999994E-3</v>
      </c>
      <c r="R11" s="12">
        <f>1/$A$1*'[1]4408Exp'!Q$91</f>
        <v>5.848701999999999E-3</v>
      </c>
      <c r="S11" s="12">
        <f>1/$A$1*'[1]4408Exp'!R$91</f>
        <v>6.2102439411764691E-3</v>
      </c>
      <c r="T11" s="12">
        <f>1/$A$1*'[1]4408Exp'!S$91</f>
        <v>2.9552079999999995E-3</v>
      </c>
      <c r="U11" s="12">
        <f>1/$A$1*'[1]4408Exp'!T$91</f>
        <v>4.0465324242424236E-3</v>
      </c>
      <c r="V11" s="12">
        <f>1/$A$1*'[1]4408Exp'!U$91</f>
        <v>2.0268899999999996E-4</v>
      </c>
      <c r="W11" s="12">
        <f>1/$A$1*'[1]4408Exp'!V$91</f>
        <v>2.0268899999999996E-4</v>
      </c>
      <c r="X11" s="12">
        <f>1/$A$1*'[1]4408Exp'!W$91</f>
        <v>2.0268899999999996E-4</v>
      </c>
      <c r="Y11" s="12">
        <f>1/$A$1*'[1]4408Exp'!X$91</f>
        <v>2.0268899999999996E-4</v>
      </c>
      <c r="Z11" s="12">
        <f>1/$A$1*'[1]4408Exp'!Y$91</f>
        <v>2.0268899999999996E-4</v>
      </c>
      <c r="AA11" s="12">
        <f>1/$A$1*'[1]4408Exp'!Z$91</f>
        <v>2.0268899999999996E-4</v>
      </c>
      <c r="AB11" s="12">
        <f>1/$A$1*'[1]4408Exp'!AA$91</f>
        <v>2.0268899999999996E-4</v>
      </c>
      <c r="AC11" s="281"/>
      <c r="AD11" s="20">
        <f>1/1000*'[1]4408Exp'!AB$91</f>
        <v>2.8158994921536E-2</v>
      </c>
      <c r="AE11" s="12">
        <f>1/1000*'[1]4408Exp'!AC$91</f>
        <v>2.15326027136E-2</v>
      </c>
      <c r="AF11" s="12">
        <f>1/1000*'[1]4408Exp'!AD$91</f>
        <v>1.61540999184E-2</v>
      </c>
      <c r="AG11" s="12">
        <f>1/1000*'[1]4408Exp'!AE$91</f>
        <v>2.2374751392E-2</v>
      </c>
      <c r="AH11" s="12">
        <f>1/1000*'[1]4408Exp'!AF$91</f>
        <v>1.9451350664900002E-2</v>
      </c>
      <c r="AI11" s="12">
        <f>1/1000*'[1]4408Exp'!AG$91</f>
        <v>1.60450818099E-2</v>
      </c>
      <c r="AJ11" s="12">
        <f>1/1000*'[1]4408Exp'!AH$91</f>
        <v>1.1736433467600001E-2</v>
      </c>
      <c r="AK11" s="12">
        <f>1/1000*'[1]4408Exp'!AI$91</f>
        <v>1.16022925585E-2</v>
      </c>
      <c r="AL11" s="12">
        <f>1/1000*'[1]4408Exp'!AJ$91</f>
        <v>1.3281815247200001E-2</v>
      </c>
      <c r="AM11" s="12">
        <f>1/1000*'[1]4408Exp'!AK$91</f>
        <v>8.6468784864000003E-3</v>
      </c>
      <c r="AN11" s="12">
        <f>1/1000*'[1]4408Exp'!AL$91</f>
        <v>7.8613347150000012E-3</v>
      </c>
      <c r="AO11" s="12">
        <f>1/1000*'[1]4408Exp'!AM$91</f>
        <v>8.51885904E-3</v>
      </c>
      <c r="AP11" s="12">
        <f>1/1000*'[1]4408Exp'!AN$91</f>
        <v>6.9105434815999994E-3</v>
      </c>
      <c r="AQ11" s="12">
        <f>1/1000*'[1]4408Exp'!AO$91</f>
        <v>6.6311183016000003E-3</v>
      </c>
      <c r="AR11" s="12">
        <f>1/1000*'[1]4408Exp'!AP$91</f>
        <v>6.8551862074999999E-3</v>
      </c>
      <c r="AS11" s="12">
        <f>1/1000*'[1]4408Exp'!AQ$91</f>
        <v>5.6108724209999999E-3</v>
      </c>
      <c r="AT11" s="12">
        <f>1/1000*'[1]4408Exp'!AR$91</f>
        <v>6.1057223864000006E-3</v>
      </c>
      <c r="AU11" s="12">
        <f>1/1000*'[1]4408Exp'!AS$91</f>
        <v>3.6110205273999999E-3</v>
      </c>
      <c r="AV11" s="12">
        <f>1/1000*'[1]4408Exp'!AT$91</f>
        <v>2.8494388539999999E-2</v>
      </c>
      <c r="AW11" s="12">
        <f>1/1000*'[1]4408Exp'!AU$91</f>
        <v>7.6498554124999993E-4</v>
      </c>
      <c r="AX11" s="12">
        <f>1/1000*'[1]4408Exp'!AV$91</f>
        <v>0</v>
      </c>
      <c r="AY11" s="12">
        <f>1/1000*'[1]4408Exp'!AW$91</f>
        <v>0</v>
      </c>
      <c r="AZ11" s="12">
        <f>1/1000*'[1]4408Exp'!AX$91</f>
        <v>0</v>
      </c>
      <c r="BA11" s="12">
        <f>1/1000*'[1]4408Exp'!AY$91</f>
        <v>0</v>
      </c>
      <c r="BB11" s="12">
        <f>1/1000*'[1]4408Exp'!AZ$91</f>
        <v>0</v>
      </c>
      <c r="BC11" s="12">
        <f>1/1000*'[1]4408Exp'!BA$91</f>
        <v>0</v>
      </c>
      <c r="BD11" s="293"/>
    </row>
    <row r="12" spans="1:56">
      <c r="B12" s="5" t="s">
        <v>44</v>
      </c>
      <c r="C12" s="20">
        <f>1/$A$1*'[1]4408Exp'!B$114</f>
        <v>5.6023086999999992E-2</v>
      </c>
      <c r="D12" s="12">
        <f>1/$A$1*'[1]4408Exp'!C$114</f>
        <v>6.0030519999999983E-2</v>
      </c>
      <c r="E12" s="12">
        <f>1/$A$1*'[1]4408Exp'!D$114</f>
        <v>5.7565956552631574E-2</v>
      </c>
      <c r="F12" s="12">
        <f>1/$A$1*'[1]4408Exp'!E$114</f>
        <v>3.3764469999999991E-2</v>
      </c>
      <c r="G12" s="12">
        <f>1/$A$1*'[1]4408Exp'!F$114</f>
        <v>1.4175819999999997E-2</v>
      </c>
      <c r="H12" s="12">
        <f>1/$A$1*'[1]4408Exp'!G$114</f>
        <v>1.0827665746799428E-2</v>
      </c>
      <c r="I12" s="12">
        <f>1/$A$1*'[1]4408Exp'!H$114</f>
        <v>5.346633668506076E-3</v>
      </c>
      <c r="J12" s="12">
        <f>1/$A$1*'[1]4408Exp'!I$114</f>
        <v>1.7541466268109044E-2</v>
      </c>
      <c r="K12" s="12">
        <f>1/$A$1*'[1]4408Exp'!J$114</f>
        <v>1.6206690444444442E-2</v>
      </c>
      <c r="L12" s="12">
        <f>1/$A$1*'[1]4408Exp'!K$114</f>
        <v>1.0368168499999999E-2</v>
      </c>
      <c r="M12" s="12">
        <f>1/$A$1*'[1]4408Exp'!L$114</f>
        <v>6.2544399999999991E-3</v>
      </c>
      <c r="N12" s="12">
        <f>1/$A$1*'[1]4408Exp'!M$114</f>
        <v>1.2977619999999999E-2</v>
      </c>
      <c r="O12" s="12">
        <f>1/$A$1*'[1]4408Exp'!N$114</f>
        <v>4.0773799999999985E-3</v>
      </c>
      <c r="P12" s="12">
        <f>1/$A$1*'[1]4408Exp'!O$114</f>
        <v>1.9916399999999994E-3</v>
      </c>
      <c r="Q12" s="12">
        <f>1/$A$1*'[1]4408Exp'!P$114</f>
        <v>1.5893686666666664E-3</v>
      </c>
      <c r="R12" s="12">
        <f>1/$A$1*'[1]4408Exp'!Q$114</f>
        <v>1.995023333333333E-3</v>
      </c>
      <c r="S12" s="12">
        <f>1/$A$1*'[1]4408Exp'!R$114</f>
        <v>2.3857399999999999E-3</v>
      </c>
      <c r="T12" s="12">
        <f>1/$A$1*'[1]4408Exp'!S$114</f>
        <v>2.2507E-3</v>
      </c>
      <c r="U12" s="12">
        <f>1/$A$1*'[1]4408Exp'!T$114</f>
        <v>3.7477599999999993E-3</v>
      </c>
      <c r="V12" s="12">
        <f>1/$A$1*'[1]4408Exp'!U$114</f>
        <v>2.8518461538461533E-5</v>
      </c>
      <c r="W12" s="12">
        <f>1/$A$1*'[1]4408Exp'!V$114</f>
        <v>2.8518461538461533E-5</v>
      </c>
      <c r="X12" s="12">
        <f>1/$A$1*'[1]4408Exp'!W$114</f>
        <v>2.8518461538461533E-5</v>
      </c>
      <c r="Y12" s="12">
        <f>1/$A$1*'[1]4408Exp'!X$114</f>
        <v>2.8518461538461533E-5</v>
      </c>
      <c r="Z12" s="12">
        <f>1/$A$1*'[1]4408Exp'!Y$114</f>
        <v>2.8518461538461533E-5</v>
      </c>
      <c r="AA12" s="12">
        <f>1/$A$1*'[1]4408Exp'!Z$114</f>
        <v>2.8518461538461533E-5</v>
      </c>
      <c r="AB12" s="12">
        <f>1/$A$1*'[1]4408Exp'!AA$114</f>
        <v>2.8518461538461533E-5</v>
      </c>
      <c r="AC12" s="281"/>
      <c r="AD12" s="20">
        <f>1/1000*'[1]4408Exp'!AB$114</f>
        <v>2.4102859765188001E-2</v>
      </c>
      <c r="AE12" s="12">
        <f>1/1000*'[1]4408Exp'!AC$114</f>
        <v>2.5766982497199997E-2</v>
      </c>
      <c r="AF12" s="12">
        <f>1/1000*'[1]4408Exp'!AD$114</f>
        <v>2.1524540558399998E-2</v>
      </c>
      <c r="AG12" s="12">
        <f>1/1000*'[1]4408Exp'!AE$114</f>
        <v>2.16092479904E-2</v>
      </c>
      <c r="AH12" s="12">
        <f>1/1000*'[1]4408Exp'!AF$114</f>
        <v>1.7758666471700001E-2</v>
      </c>
      <c r="AI12" s="12">
        <f>1/1000*'[1]4408Exp'!AG$114</f>
        <v>1.65507661605E-2</v>
      </c>
      <c r="AJ12" s="12">
        <f>1/1000*'[1]4408Exp'!AH$114</f>
        <v>1.8946671266000002E-2</v>
      </c>
      <c r="AK12" s="12">
        <f>1/1000*'[1]4408Exp'!AI$114</f>
        <v>2.4538399573000001E-2</v>
      </c>
      <c r="AL12" s="12">
        <f>1/1000*'[1]4408Exp'!AJ$114</f>
        <v>2.1458683723200003E-2</v>
      </c>
      <c r="AM12" s="12">
        <f>1/1000*'[1]4408Exp'!AK$114</f>
        <v>1.0257373148E-2</v>
      </c>
      <c r="AN12" s="12">
        <f>1/1000*'[1]4408Exp'!AL$114</f>
        <v>1.13752788831E-2</v>
      </c>
      <c r="AO12" s="12">
        <f>1/1000*'[1]4408Exp'!AM$114</f>
        <v>1.0473772704E-2</v>
      </c>
      <c r="AP12" s="12">
        <f>1/1000*'[1]4408Exp'!AN$114</f>
        <v>5.1711516911999997E-3</v>
      </c>
      <c r="AQ12" s="12">
        <f>1/1000*'[1]4408Exp'!AO$114</f>
        <v>6.9933907791000002E-3</v>
      </c>
      <c r="AR12" s="12">
        <f>1/1000*'[1]4408Exp'!AP$114</f>
        <v>6.2843045160000006E-3</v>
      </c>
      <c r="AS12" s="12">
        <f>1/1000*'[1]4408Exp'!AQ$114</f>
        <v>6.4201417209999992E-3</v>
      </c>
      <c r="AT12" s="12">
        <f>1/1000*'[1]4408Exp'!AR$114</f>
        <v>7.0858546638999991E-3</v>
      </c>
      <c r="AU12" s="12">
        <f>1/1000*'[1]4408Exp'!AS$114</f>
        <v>8.0104293125999992E-3</v>
      </c>
      <c r="AV12" s="12">
        <f>1/1000*'[1]4408Exp'!AT$114</f>
        <v>1.4696845848E-2</v>
      </c>
      <c r="AW12" s="12">
        <f>1/1000*'[1]4408Exp'!AU$114</f>
        <v>3.1809601666666666E-4</v>
      </c>
      <c r="AX12" s="12">
        <f>1/1000*'[1]4408Exp'!AV$114</f>
        <v>0</v>
      </c>
      <c r="AY12" s="12">
        <f>1/1000*'[1]4408Exp'!AW$114</f>
        <v>0</v>
      </c>
      <c r="AZ12" s="12">
        <f>1/1000*'[1]4408Exp'!AX$114</f>
        <v>0</v>
      </c>
      <c r="BA12" s="12">
        <f>1/1000*'[1]4408Exp'!AY$114</f>
        <v>0</v>
      </c>
      <c r="BB12" s="12">
        <f>1/1000*'[1]4408Exp'!AZ$114</f>
        <v>0</v>
      </c>
      <c r="BC12" s="12">
        <f>1/1000*'[1]4408Exp'!BA$114</f>
        <v>0</v>
      </c>
      <c r="BD12" s="293"/>
    </row>
    <row r="13" spans="1:56">
      <c r="B13" s="5" t="s">
        <v>81</v>
      </c>
      <c r="C13" s="20">
        <f>1/$A$1*'[1]4408Exp'!B$212</f>
        <v>4.049343999999999E-3</v>
      </c>
      <c r="D13" s="12">
        <f>1/$A$1*'[1]4408Exp'!C$212</f>
        <v>5.2924684999999996E-3</v>
      </c>
      <c r="E13" s="12">
        <f>1/$A$1*'[1]4408Exp'!D$212</f>
        <v>4.5023444999999999E-3</v>
      </c>
      <c r="F13" s="12">
        <f>1/$A$1*'[1]4408Exp'!E$212</f>
        <v>6.0506254999999993E-3</v>
      </c>
      <c r="G13" s="12">
        <f>1/$A$1*'[1]4408Exp'!F$212</f>
        <v>4.8417799999999995E-3</v>
      </c>
      <c r="H13" s="12">
        <f>1/$A$1*'[1]4408Exp'!G$212</f>
        <v>4.9404999999999987E-3</v>
      </c>
      <c r="I13" s="12">
        <f>1/$A$1*'[1]4408Exp'!H$212</f>
        <v>4.9569176053130921E-3</v>
      </c>
      <c r="J13" s="12">
        <f>1/$A$1*'[1]4408Exp'!I$212</f>
        <v>7.4585165806650231E-3</v>
      </c>
      <c r="K13" s="12">
        <f>1/$A$1*'[1]4408Exp'!J$212</f>
        <v>4.6737059999999997E-3</v>
      </c>
      <c r="L13" s="12">
        <f>1/$A$1*'[1]4408Exp'!K$212</f>
        <v>3.2807964999999992E-3</v>
      </c>
      <c r="M13" s="12">
        <f>1/$A$1*'[1]4408Exp'!L$212</f>
        <v>4.5911763636363621E-3</v>
      </c>
      <c r="N13" s="12">
        <f>1/$A$1*'[1]4408Exp'!M$212</f>
        <v>2.6209539844155836E-2</v>
      </c>
      <c r="O13" s="12">
        <f>1/$A$1*'[1]4408Exp'!N$212</f>
        <v>2.6343780000000001E-2</v>
      </c>
      <c r="P13" s="12">
        <f>1/$A$1*'[1]4408Exp'!O$212</f>
        <v>4.6625939999999991E-2</v>
      </c>
      <c r="Q13" s="12">
        <f>1/$A$1*'[1]4408Exp'!P$212</f>
        <v>6.5503327333333333E-2</v>
      </c>
      <c r="R13" s="12">
        <f>1/$A$1*'[1]4408Exp'!Q$212</f>
        <v>7.9271439999999985E-2</v>
      </c>
      <c r="S13" s="12">
        <f>1/$A$1*'[1]4408Exp'!R$212</f>
        <v>0.10635115799999997</v>
      </c>
      <c r="T13" s="12">
        <f>1/$A$1*'[1]4408Exp'!S$212</f>
        <v>0.12635249999999998</v>
      </c>
      <c r="U13" s="12">
        <f>1/$A$1*'[1]4408Exp'!T$212</f>
        <v>0.135302698</v>
      </c>
      <c r="V13" s="12">
        <f>1/$A$1*'[1]4408Exp'!U$212</f>
        <v>4.1813000000000001E-5</v>
      </c>
      <c r="W13" s="12">
        <f>1/$A$1*'[1]4408Exp'!V$212</f>
        <v>4.1813000000000001E-5</v>
      </c>
      <c r="X13" s="12">
        <f>1/$A$1*'[1]4408Exp'!W$212</f>
        <v>4.1813000000000001E-5</v>
      </c>
      <c r="Y13" s="12">
        <f>1/$A$1*'[1]4408Exp'!X$212</f>
        <v>4.1813000000000001E-5</v>
      </c>
      <c r="Z13" s="12">
        <f>1/$A$1*'[1]4408Exp'!Y$212</f>
        <v>4.1813000000000001E-5</v>
      </c>
      <c r="AA13" s="12">
        <f>1/$A$1*'[1]4408Exp'!Z$212</f>
        <v>4.1813000000000001E-5</v>
      </c>
      <c r="AB13" s="12">
        <f>1/$A$1*'[1]4408Exp'!AA$212</f>
        <v>4.1813000000000001E-5</v>
      </c>
      <c r="AC13" s="281"/>
      <c r="AD13" s="20">
        <f>1/1000*'[1]4408Exp'!AB$212</f>
        <v>5.3577931169909998E-3</v>
      </c>
      <c r="AE13" s="12">
        <f>1/1000*'[1]4408Exp'!AC$212</f>
        <v>5.169542018E-3</v>
      </c>
      <c r="AF13" s="12">
        <f>1/1000*'[1]4408Exp'!AD$212</f>
        <v>6.2311588560000006E-3</v>
      </c>
      <c r="AG13" s="12">
        <f>1/1000*'[1]4408Exp'!AE$212</f>
        <v>7.8772209264000009E-3</v>
      </c>
      <c r="AH13" s="12">
        <f>1/1000*'[1]4408Exp'!AF$212</f>
        <v>9.3531279044000003E-3</v>
      </c>
      <c r="AI13" s="12">
        <f>1/1000*'[1]4408Exp'!AG$212</f>
        <v>9.046595071800001E-3</v>
      </c>
      <c r="AJ13" s="12">
        <f>1/1000*'[1]4408Exp'!AH$212</f>
        <v>1.0385373966400002E-2</v>
      </c>
      <c r="AK13" s="12">
        <f>1/1000*'[1]4408Exp'!AI$212</f>
        <v>1.1411120142999999E-2</v>
      </c>
      <c r="AL13" s="12">
        <f>1/1000*'[1]4408Exp'!AJ$212</f>
        <v>6.5265102704000011E-3</v>
      </c>
      <c r="AM13" s="12">
        <f>1/1000*'[1]4408Exp'!AK$212</f>
        <v>4.7022627387999999E-3</v>
      </c>
      <c r="AN13" s="12">
        <f>1/1000*'[1]4408Exp'!AL$212</f>
        <v>6.9148207089000007E-3</v>
      </c>
      <c r="AO13" s="12">
        <f>1/1000*'[1]4408Exp'!AM$212</f>
        <v>1.1828087088000001E-2</v>
      </c>
      <c r="AP13" s="12">
        <f>1/1000*'[1]4408Exp'!AN$212</f>
        <v>1.0522177952E-2</v>
      </c>
      <c r="AQ13" s="12">
        <f>1/1000*'[1]4408Exp'!AO$212</f>
        <v>1.7036318294699999E-2</v>
      </c>
      <c r="AR13" s="12">
        <f>1/1000*'[1]4408Exp'!AP$212</f>
        <v>2.2074478222E-2</v>
      </c>
      <c r="AS13" s="12">
        <f>1/1000*'[1]4408Exp'!AQ$212</f>
        <v>2.4099091131500001E-2</v>
      </c>
      <c r="AT13" s="12">
        <f>1/1000*'[1]4408Exp'!AR$212</f>
        <v>3.2473166255300001E-2</v>
      </c>
      <c r="AU13" s="12">
        <f>1/1000*'[1]4408Exp'!AS$212</f>
        <v>3.8875376482799998E-2</v>
      </c>
      <c r="AV13" s="12">
        <f>1/1000*'[1]4408Exp'!AT$212</f>
        <v>1.7977709907000001E-2</v>
      </c>
      <c r="AW13" s="12">
        <f>1/1000*'[1]4408Exp'!AU$212</f>
        <v>9.3264650416666672E-5</v>
      </c>
      <c r="AX13" s="12">
        <f>1/1000*'[1]4408Exp'!AV$212</f>
        <v>0</v>
      </c>
      <c r="AY13" s="12">
        <f>1/1000*'[1]4408Exp'!AW$212</f>
        <v>0</v>
      </c>
      <c r="AZ13" s="12">
        <f>1/1000*'[1]4408Exp'!AX$212</f>
        <v>0</v>
      </c>
      <c r="BA13" s="12">
        <f>1/1000*'[1]4408Exp'!AY$212</f>
        <v>0</v>
      </c>
      <c r="BB13" s="12">
        <f>1/1000*'[1]4408Exp'!AZ$212</f>
        <v>0</v>
      </c>
      <c r="BC13" s="12">
        <f>1/1000*'[1]4408Exp'!BA$212</f>
        <v>0</v>
      </c>
      <c r="BD13" s="293"/>
    </row>
    <row r="14" spans="1:56">
      <c r="B14" s="5" t="s">
        <v>19</v>
      </c>
      <c r="C14" s="19">
        <f t="shared" ref="C14:AB14" si="2">SUM(C10:C10)-SUM(C11:C13)</f>
        <v>2.3335307105263159E-2</v>
      </c>
      <c r="D14" s="15">
        <f t="shared" si="2"/>
        <v>1.9472101147368415E-2</v>
      </c>
      <c r="E14" s="15">
        <f t="shared" si="2"/>
        <v>1.9052398131578954E-2</v>
      </c>
      <c r="F14" s="15">
        <f t="shared" si="2"/>
        <v>2.0843556559133135E-2</v>
      </c>
      <c r="G14" s="15">
        <f t="shared" si="2"/>
        <v>2.0038248263490436E-2</v>
      </c>
      <c r="H14" s="15">
        <f t="shared" si="2"/>
        <v>2.2669696663640528E-2</v>
      </c>
      <c r="I14" s="15">
        <f t="shared" si="2"/>
        <v>1.6568606032880025E-2</v>
      </c>
      <c r="J14" s="15">
        <f t="shared" si="2"/>
        <v>2.7341621533978969E-2</v>
      </c>
      <c r="K14" s="15">
        <f t="shared" si="2"/>
        <v>2.1289790088235293E-2</v>
      </c>
      <c r="L14" s="15">
        <f t="shared" si="2"/>
        <v>1.3806051601604273E-2</v>
      </c>
      <c r="M14" s="15">
        <f t="shared" si="2"/>
        <v>1.2719464002898046E-2</v>
      </c>
      <c r="N14" s="15">
        <f t="shared" si="2"/>
        <v>1.5061590863636357E-2</v>
      </c>
      <c r="O14" s="15">
        <f t="shared" si="2"/>
        <v>9.7577379500000047E-3</v>
      </c>
      <c r="P14" s="15">
        <f t="shared" si="2"/>
        <v>7.7154718492063457E-3</v>
      </c>
      <c r="Q14" s="15">
        <f t="shared" si="2"/>
        <v>7.5762871041666763E-3</v>
      </c>
      <c r="R14" s="15">
        <f t="shared" si="2"/>
        <v>7.999779903030288E-3</v>
      </c>
      <c r="S14" s="15">
        <f t="shared" si="2"/>
        <v>7.3302870413943372E-3</v>
      </c>
      <c r="T14" s="15">
        <f t="shared" si="2"/>
        <v>8.5903932995892995E-3</v>
      </c>
      <c r="U14" s="15">
        <f t="shared" si="2"/>
        <v>1.2988875863636312E-2</v>
      </c>
      <c r="V14" s="15">
        <f t="shared" si="2"/>
        <v>7.4122380512820505E-4</v>
      </c>
      <c r="W14" s="15">
        <f t="shared" si="2"/>
        <v>7.4122380512820505E-4</v>
      </c>
      <c r="X14" s="15">
        <f t="shared" si="2"/>
        <v>7.4122380512820505E-4</v>
      </c>
      <c r="Y14" s="15">
        <f t="shared" si="2"/>
        <v>7.4122380512820505E-4</v>
      </c>
      <c r="Z14" s="15">
        <f t="shared" si="2"/>
        <v>7.4122380512820505E-4</v>
      </c>
      <c r="AA14" s="15">
        <f t="shared" si="2"/>
        <v>7.4122380512820505E-4</v>
      </c>
      <c r="AB14" s="15">
        <f t="shared" si="2"/>
        <v>7.4122380512820505E-4</v>
      </c>
      <c r="AC14" s="281"/>
      <c r="AD14" s="20">
        <f t="shared" ref="AD14:BC14" si="3">SUM(AD10:AD10)-SUM(AD11:AD13)</f>
        <v>3.5526355648311018E-2</v>
      </c>
      <c r="AE14" s="12">
        <f t="shared" si="3"/>
        <v>3.3935562916799999E-2</v>
      </c>
      <c r="AF14" s="12">
        <f t="shared" si="3"/>
        <v>2.9028607507200009E-2</v>
      </c>
      <c r="AG14" s="12">
        <f t="shared" si="3"/>
        <v>3.8010293944000018E-2</v>
      </c>
      <c r="AH14" s="12">
        <f t="shared" si="3"/>
        <v>3.9661399476299986E-2</v>
      </c>
      <c r="AI14" s="12">
        <f t="shared" si="3"/>
        <v>4.2402375401099986E-2</v>
      </c>
      <c r="AJ14" s="12">
        <f t="shared" si="3"/>
        <v>4.0716197519199984E-2</v>
      </c>
      <c r="AK14" s="12">
        <f t="shared" si="3"/>
        <v>4.8089999401500001E-2</v>
      </c>
      <c r="AL14" s="12">
        <f t="shared" si="3"/>
        <v>4.0315308980400012E-2</v>
      </c>
      <c r="AM14" s="12">
        <f t="shared" si="3"/>
        <v>2.5062691152400007E-2</v>
      </c>
      <c r="AN14" s="12">
        <f t="shared" si="3"/>
        <v>2.4797915818200015E-2</v>
      </c>
      <c r="AO14" s="12">
        <f t="shared" si="3"/>
        <v>2.5184612448E-2</v>
      </c>
      <c r="AP14" s="12">
        <f t="shared" si="3"/>
        <v>1.9397392625599995E-2</v>
      </c>
      <c r="AQ14" s="12">
        <f t="shared" si="3"/>
        <v>1.5715842916800005E-2</v>
      </c>
      <c r="AR14" s="12">
        <f t="shared" si="3"/>
        <v>1.8818529311000011E-2</v>
      </c>
      <c r="AS14" s="12">
        <f t="shared" si="3"/>
        <v>1.6832079155500015E-2</v>
      </c>
      <c r="AT14" s="12">
        <f t="shared" si="3"/>
        <v>1.4540560507900008E-2</v>
      </c>
      <c r="AU14" s="12">
        <f t="shared" si="3"/>
        <v>1.756411129330001E-2</v>
      </c>
      <c r="AV14" s="12">
        <f t="shared" si="3"/>
        <v>0.10222196755400004</v>
      </c>
      <c r="AW14" s="12">
        <f t="shared" si="3"/>
        <v>2.9384908845833339E-3</v>
      </c>
      <c r="AX14" s="12">
        <f t="shared" si="3"/>
        <v>0</v>
      </c>
      <c r="AY14" s="12">
        <f t="shared" si="3"/>
        <v>0</v>
      </c>
      <c r="AZ14" s="12">
        <f t="shared" si="3"/>
        <v>0</v>
      </c>
      <c r="BA14" s="12">
        <f t="shared" si="3"/>
        <v>0</v>
      </c>
      <c r="BB14" s="12">
        <f t="shared" si="3"/>
        <v>0</v>
      </c>
      <c r="BC14" s="12">
        <f t="shared" si="3"/>
        <v>0</v>
      </c>
      <c r="BD14" s="293"/>
    </row>
    <row r="15" spans="1:56" ht="17.149999999999999" customHeight="1">
      <c r="B15" s="129" t="s">
        <v>155</v>
      </c>
      <c r="C15" s="283">
        <f>1/$A$1*'[1]4408Exp'!B$265</f>
        <v>6.9605999999999986E-4</v>
      </c>
      <c r="D15" s="284">
        <f>1/$A$1*'[1]4408Exp'!C$265</f>
        <v>5.3403999999999995E-4</v>
      </c>
      <c r="E15" s="284">
        <f>1/$A$1*'[1]4408Exp'!D$265</f>
        <v>5.7174849999999991E-4</v>
      </c>
      <c r="F15" s="284">
        <f>1/$A$1*'[1]4408Exp'!E$265</f>
        <v>2.6369999999999996E-4</v>
      </c>
      <c r="G15" s="284">
        <f>1/$A$1*'[1]4408Exp'!F$265</f>
        <v>4.167799999999999E-4</v>
      </c>
      <c r="H15" s="284">
        <f>1/$A$1*'[1]4408Exp'!G$265</f>
        <v>7.0391999999999981E-4</v>
      </c>
      <c r="I15" s="284">
        <f>1/$A$1*'[1]4408Exp'!H$265</f>
        <v>7.260611764705881E-4</v>
      </c>
      <c r="J15" s="284">
        <f>1/$A$1*'[1]4408Exp'!I$265</f>
        <v>6.1211999999999996E-4</v>
      </c>
      <c r="K15" s="284">
        <f>1/$A$1*'[1]4408Exp'!J$265</f>
        <v>9.0963999999999986E-4</v>
      </c>
      <c r="L15" s="284">
        <f>1/$A$1*'[1]4408Exp'!K$265</f>
        <v>8.475799999999998E-4</v>
      </c>
      <c r="M15" s="284">
        <f>1/$A$1*'[1]4408Exp'!L$265</f>
        <v>9.3089526315789451E-4</v>
      </c>
      <c r="N15" s="284">
        <f>1/$A$1*'[1]4408Exp'!M$265</f>
        <v>5.6603928571428562E-4</v>
      </c>
      <c r="O15" s="284">
        <f>1/$A$1*'[1]4408Exp'!N$265</f>
        <v>3.5544333333333315E-4</v>
      </c>
      <c r="P15" s="284">
        <f>1/$A$1*'[1]4408Exp'!O$265</f>
        <v>3.8465006349206344E-4</v>
      </c>
      <c r="Q15" s="284">
        <f>1/$A$1*'[1]4408Exp'!P$265</f>
        <v>2.256024086021505E-4</v>
      </c>
      <c r="R15" s="284">
        <f>1/$A$1*'[1]4408Exp'!Q$265</f>
        <v>2.0093854700854697E-4</v>
      </c>
      <c r="S15" s="284">
        <f>1/$A$1*'[1]4408Exp'!R$265</f>
        <v>5.8739666666666649E-5</v>
      </c>
      <c r="T15" s="284">
        <f>1/$A$1*'[1]4408Exp'!S$265</f>
        <v>1.2271999999999999E-4</v>
      </c>
      <c r="U15" s="284">
        <f>1/$A$1*'[1]4408Exp'!T$265</f>
        <v>8.6098999999999976E-5</v>
      </c>
      <c r="V15" s="284">
        <f>1/$A$1*'[1]4408Exp'!U$265</f>
        <v>0</v>
      </c>
      <c r="W15" s="284">
        <f>1/$A$1*'[1]4408Exp'!V$265</f>
        <v>0</v>
      </c>
      <c r="X15" s="284">
        <f>1/$A$1*'[1]4408Exp'!W$265</f>
        <v>0</v>
      </c>
      <c r="Y15" s="284">
        <f>1/$A$1*'[1]4408Exp'!X$265</f>
        <v>0</v>
      </c>
      <c r="Z15" s="284">
        <f>1/$A$1*'[1]4408Exp'!Y$265</f>
        <v>0</v>
      </c>
      <c r="AA15" s="284">
        <f>1/$A$1*'[1]4408Exp'!Z$265</f>
        <v>0</v>
      </c>
      <c r="AB15" s="284">
        <f>1/$A$1*'[1]4408Exp'!AA$265</f>
        <v>0</v>
      </c>
      <c r="AC15" s="281"/>
      <c r="AD15" s="283">
        <f>1/1000*'[1]4408Exp'!AB$265</f>
        <v>9.9451230471899995E-4</v>
      </c>
      <c r="AE15" s="284">
        <f>1/1000*'[1]4408Exp'!AC$265</f>
        <v>1.1108637292000002E-3</v>
      </c>
      <c r="AF15" s="284">
        <f>1/1000*'[1]4408Exp'!AD$265</f>
        <v>9.1520463360000002E-4</v>
      </c>
      <c r="AG15" s="284">
        <f>1/1000*'[1]4408Exp'!AE$265</f>
        <v>7.6458373600000009E-4</v>
      </c>
      <c r="AH15" s="284">
        <f>1/1000*'[1]4408Exp'!AF$265</f>
        <v>1.4056853656999998E-3</v>
      </c>
      <c r="AI15" s="284">
        <f>1/1000*'[1]4408Exp'!AG$265</f>
        <v>1.1132231682000001E-3</v>
      </c>
      <c r="AJ15" s="284">
        <f>1/1000*'[1]4408Exp'!AH$265</f>
        <v>1.7219160284E-3</v>
      </c>
      <c r="AK15" s="284">
        <f>1/1000*'[1]4408Exp'!AI$265</f>
        <v>1.5633129039999999E-3</v>
      </c>
      <c r="AL15" s="284">
        <f>1/1000*'[1]4408Exp'!AJ$265</f>
        <v>2.4558874204000003E-3</v>
      </c>
      <c r="AM15" s="284">
        <f>1/1000*'[1]4408Exp'!AK$265</f>
        <v>1.9049174143999999E-3</v>
      </c>
      <c r="AN15" s="284">
        <f>1/1000*'[1]4408Exp'!AL$265</f>
        <v>2.1376143593999997E-3</v>
      </c>
      <c r="AO15" s="284">
        <f>1/1000*'[1]4408Exp'!AM$265</f>
        <v>1.2591976319999997E-3</v>
      </c>
      <c r="AP15" s="284">
        <f>1/1000*'[1]4408Exp'!AN$265</f>
        <v>8.503435952E-4</v>
      </c>
      <c r="AQ15" s="284">
        <f>1/1000*'[1]4408Exp'!AO$265</f>
        <v>1.1326541478000002E-3</v>
      </c>
      <c r="AR15" s="284">
        <f>1/1000*'[1]4408Exp'!AP$265</f>
        <v>8.0184407350000016E-4</v>
      </c>
      <c r="AS15" s="284">
        <f>1/1000*'[1]4408Exp'!AQ$265</f>
        <v>4.5408395549999996E-4</v>
      </c>
      <c r="AT15" s="284">
        <f>1/1000*'[1]4408Exp'!AR$265</f>
        <v>5.9890706229999999E-4</v>
      </c>
      <c r="AU15" s="284">
        <f>1/1000*'[1]4408Exp'!AS$265</f>
        <v>4.2308507669999994E-4</v>
      </c>
      <c r="AV15" s="284">
        <f>1/1000*'[1]4408Exp'!AT$265</f>
        <v>3.1779942349999999E-3</v>
      </c>
      <c r="AW15" s="284">
        <f>1/1000*'[1]4408Exp'!AU$265</f>
        <v>0</v>
      </c>
      <c r="AX15" s="284">
        <f>1/1000*'[1]4408Exp'!AV$265</f>
        <v>0</v>
      </c>
      <c r="AY15" s="284">
        <f>1/1000*'[1]4408Exp'!AW$265</f>
        <v>0</v>
      </c>
      <c r="AZ15" s="284">
        <f>1/1000*'[1]4408Exp'!AX$265</f>
        <v>0</v>
      </c>
      <c r="BA15" s="284">
        <f>1/1000*'[1]4408Exp'!AY$265</f>
        <v>0</v>
      </c>
      <c r="BB15" s="284">
        <f>1/1000*'[1]4408Exp'!AZ$265</f>
        <v>0</v>
      </c>
      <c r="BC15" s="284">
        <f>1/1000*'[1]4408Exp'!BA$265</f>
        <v>0</v>
      </c>
      <c r="BD15" s="293"/>
    </row>
    <row r="16" spans="1:56" ht="17.149999999999999" customHeight="1">
      <c r="B16" s="17" t="s">
        <v>149</v>
      </c>
      <c r="C16" s="58">
        <f>1/$A$1*'[1]4408Exp'!B$273</f>
        <v>0</v>
      </c>
      <c r="D16" s="59">
        <f>1/$A$1*'[1]4408Exp'!C$273</f>
        <v>0</v>
      </c>
      <c r="E16" s="59">
        <f>1/$A$1*'[1]4408Exp'!D$273</f>
        <v>0</v>
      </c>
      <c r="F16" s="59">
        <f>1/$A$1*'[1]4408Exp'!E$273</f>
        <v>0</v>
      </c>
      <c r="G16" s="59">
        <f>1/$A$1*'[1]4408Exp'!F$273</f>
        <v>0</v>
      </c>
      <c r="H16" s="59">
        <f>1/$A$1*'[1]4408Exp'!G$273</f>
        <v>5.127999999999999E-5</v>
      </c>
      <c r="I16" s="59">
        <f>1/$A$1*'[1]4408Exp'!H$273</f>
        <v>0</v>
      </c>
      <c r="J16" s="59">
        <f>1/$A$1*'[1]4408Exp'!I$273</f>
        <v>3.3139999999999998E-5</v>
      </c>
      <c r="K16" s="59">
        <f>1/$A$1*'[1]4408Exp'!J$273</f>
        <v>7.1999999999999988E-5</v>
      </c>
      <c r="L16" s="59">
        <f>1/$A$1*'[1]4408Exp'!K$273</f>
        <v>0</v>
      </c>
      <c r="M16" s="59">
        <f>1/$A$1*'[1]4408Exp'!L$273</f>
        <v>0</v>
      </c>
      <c r="N16" s="59">
        <f>1/$A$1*'[1]4408Exp'!M$273</f>
        <v>0</v>
      </c>
      <c r="O16" s="59">
        <f>1/$A$1*'[1]4408Exp'!N$273</f>
        <v>1.7324999999999995E-6</v>
      </c>
      <c r="P16" s="59">
        <f>1/$A$1*'[1]4408Exp'!O$273</f>
        <v>3.283333333333333E-6</v>
      </c>
      <c r="Q16" s="59">
        <f>1/$A$1*'[1]4408Exp'!P$273</f>
        <v>1.733333333333333E-7</v>
      </c>
      <c r="R16" s="59">
        <f>1/$A$1*'[1]4408Exp'!Q$273</f>
        <v>6.9999999999999986E-7</v>
      </c>
      <c r="S16" s="59">
        <f>1/$A$1*'[1]4408Exp'!R$273</f>
        <v>0</v>
      </c>
      <c r="T16" s="59">
        <f>1/$A$1*'[1]4408Exp'!S$273</f>
        <v>9.9999999999999974E-7</v>
      </c>
      <c r="U16" s="59">
        <f>1/$A$1*'[1]4408Exp'!T$273</f>
        <v>0</v>
      </c>
      <c r="V16" s="59">
        <f>1/$A$1*'[1]4408Exp'!U$273</f>
        <v>0</v>
      </c>
      <c r="W16" s="59">
        <f>1/$A$1*'[1]4408Exp'!V$273</f>
        <v>0</v>
      </c>
      <c r="X16" s="59">
        <f>1/$A$1*'[1]4408Exp'!W$273</f>
        <v>0</v>
      </c>
      <c r="Y16" s="59">
        <f>1/$A$1*'[1]4408Exp'!X$273</f>
        <v>0</v>
      </c>
      <c r="Z16" s="59">
        <f>1/$A$1*'[1]4408Exp'!Y$273</f>
        <v>0</v>
      </c>
      <c r="AA16" s="59">
        <f>1/$A$1*'[1]4408Exp'!Z$273</f>
        <v>0</v>
      </c>
      <c r="AB16" s="59">
        <f>1/$A$1*'[1]4408Exp'!AA$273</f>
        <v>0</v>
      </c>
      <c r="AC16" s="281"/>
      <c r="AD16" s="58">
        <f>1/1000*'[1]4408Exp'!AB$273</f>
        <v>0</v>
      </c>
      <c r="AE16" s="59">
        <f>1/1000*'[1]4408Exp'!AC$273</f>
        <v>0</v>
      </c>
      <c r="AF16" s="59">
        <f>1/1000*'[1]4408Exp'!AD$273</f>
        <v>0</v>
      </c>
      <c r="AG16" s="59">
        <f>1/1000*'[1]4408Exp'!AE$273</f>
        <v>0</v>
      </c>
      <c r="AH16" s="59">
        <f>1/1000*'[1]4408Exp'!AF$273</f>
        <v>0</v>
      </c>
      <c r="AI16" s="59">
        <f>1/1000*'[1]4408Exp'!AG$273</f>
        <v>5.8745157900000008E-5</v>
      </c>
      <c r="AJ16" s="59">
        <f>1/1000*'[1]4408Exp'!AH$273</f>
        <v>0</v>
      </c>
      <c r="AK16" s="59">
        <f>1/1000*'[1]4408Exp'!AI$273</f>
        <v>4.2506057500000003E-5</v>
      </c>
      <c r="AL16" s="59">
        <f>1/1000*'[1]4408Exp'!AJ$273</f>
        <v>4.5430070400000008E-5</v>
      </c>
      <c r="AM16" s="59">
        <f>1/1000*'[1]4408Exp'!AK$273</f>
        <v>0</v>
      </c>
      <c r="AN16" s="59">
        <f>1/1000*'[1]4408Exp'!AL$273</f>
        <v>0</v>
      </c>
      <c r="AO16" s="59">
        <f>1/1000*'[1]4408Exp'!AM$273</f>
        <v>0</v>
      </c>
      <c r="AP16" s="59">
        <f>1/1000*'[1]4408Exp'!AN$273</f>
        <v>8.9036639999999996E-7</v>
      </c>
      <c r="AQ16" s="59">
        <f>1/1000*'[1]4408Exp'!AO$273</f>
        <v>1.1089634999999998E-6</v>
      </c>
      <c r="AR16" s="59">
        <f>1/1000*'[1]4408Exp'!AP$273</f>
        <v>2.7127970000000002E-6</v>
      </c>
      <c r="AS16" s="59">
        <f>1/1000*'[1]4408Exp'!AQ$273</f>
        <v>3.8832499999999996E-6</v>
      </c>
      <c r="AT16" s="59">
        <f>1/1000*'[1]4408Exp'!AR$273</f>
        <v>0</v>
      </c>
      <c r="AU16" s="59">
        <f>1/1000*'[1]4408Exp'!AS$273</f>
        <v>4.9932739999999998E-6</v>
      </c>
      <c r="AV16" s="59">
        <f>1/1000*'[1]4408Exp'!AT$273</f>
        <v>1.4042680499999998E-4</v>
      </c>
      <c r="AW16" s="59">
        <f>1/1000*'[1]4408Exp'!AU$273</f>
        <v>0</v>
      </c>
      <c r="AX16" s="59">
        <f>1/1000*'[1]4408Exp'!AV$273</f>
        <v>0</v>
      </c>
      <c r="AY16" s="59">
        <f>1/1000*'[1]4408Exp'!AW$273</f>
        <v>0</v>
      </c>
      <c r="AZ16" s="59">
        <f>1/1000*'[1]4408Exp'!AX$273</f>
        <v>0</v>
      </c>
      <c r="BA16" s="59">
        <f>1/1000*'[1]4408Exp'!AY$273</f>
        <v>0</v>
      </c>
      <c r="BB16" s="59">
        <f>1/1000*'[1]4408Exp'!AZ$273</f>
        <v>0</v>
      </c>
      <c r="BC16" s="59">
        <f>1/1000*'[1]4408Exp'!BA$273</f>
        <v>0</v>
      </c>
      <c r="BD16" s="293"/>
    </row>
    <row r="17" spans="2:56" ht="17.149999999999999" customHeight="1" thickBot="1">
      <c r="B17" s="133" t="s">
        <v>150</v>
      </c>
      <c r="C17" s="134">
        <f t="shared" ref="C17:AB17" si="4">C5-SUM(C6,C7,C8,C9,C10,C15,C16)</f>
        <v>1.7614279999999816E-3</v>
      </c>
      <c r="D17" s="135">
        <f t="shared" si="4"/>
        <v>2.2183774999999795E-3</v>
      </c>
      <c r="E17" s="135">
        <f t="shared" si="4"/>
        <v>1.6770060000000087E-3</v>
      </c>
      <c r="F17" s="135">
        <f t="shared" si="4"/>
        <v>7.882199999999645E-4</v>
      </c>
      <c r="G17" s="135">
        <f t="shared" si="4"/>
        <v>5.491799999999894E-4</v>
      </c>
      <c r="H17" s="135">
        <f t="shared" si="4"/>
        <v>7.7028954545457079E-4</v>
      </c>
      <c r="I17" s="135">
        <f t="shared" si="4"/>
        <v>8.5849129999997914E-4</v>
      </c>
      <c r="J17" s="135">
        <f t="shared" si="4"/>
        <v>1.2212619999999869E-3</v>
      </c>
      <c r="K17" s="135">
        <f t="shared" si="4"/>
        <v>1.9933799999999821E-3</v>
      </c>
      <c r="L17" s="135">
        <f t="shared" si="4"/>
        <v>1.6346470588235393E-3</v>
      </c>
      <c r="M17" s="135">
        <f t="shared" si="4"/>
        <v>1.7894198481283458E-3</v>
      </c>
      <c r="N17" s="135">
        <f t="shared" si="4"/>
        <v>1.57353766666668E-3</v>
      </c>
      <c r="O17" s="135">
        <f t="shared" si="4"/>
        <v>1.78638728525643E-3</v>
      </c>
      <c r="P17" s="135">
        <f t="shared" si="4"/>
        <v>1.80750395238094E-3</v>
      </c>
      <c r="Q17" s="135">
        <f t="shared" si="4"/>
        <v>6.4976627688170807E-4</v>
      </c>
      <c r="R17" s="135">
        <f t="shared" si="4"/>
        <v>3.4475966381763978E-4</v>
      </c>
      <c r="S17" s="135">
        <f t="shared" si="4"/>
        <v>1.7777301431684545E-4</v>
      </c>
      <c r="T17" s="135">
        <f t="shared" si="4"/>
        <v>2.2420695238095645E-4</v>
      </c>
      <c r="U17" s="135">
        <f t="shared" si="4"/>
        <v>6.0837650626960338E-4</v>
      </c>
      <c r="V17" s="135">
        <f t="shared" si="4"/>
        <v>2.5600000000004092E-6</v>
      </c>
      <c r="W17" s="135">
        <f t="shared" si="4"/>
        <v>2.5600000000004092E-6</v>
      </c>
      <c r="X17" s="135">
        <f t="shared" si="4"/>
        <v>2.5600000000004092E-6</v>
      </c>
      <c r="Y17" s="135">
        <f t="shared" si="4"/>
        <v>2.5600000000004092E-6</v>
      </c>
      <c r="Z17" s="135">
        <f t="shared" si="4"/>
        <v>2.5600000000004092E-6</v>
      </c>
      <c r="AA17" s="135">
        <f t="shared" si="4"/>
        <v>2.5600000000004092E-6</v>
      </c>
      <c r="AB17" s="135">
        <f t="shared" si="4"/>
        <v>2.5600000000004092E-6</v>
      </c>
      <c r="AC17" s="282"/>
      <c r="AD17" s="134">
        <f t="shared" ref="AD17:BC17" si="5">AD5-SUM(AD6,AD7,AD8,AD9,AD10,AD15,AD16)</f>
        <v>2.5709682231870035E-3</v>
      </c>
      <c r="AE17" s="135">
        <f t="shared" si="5"/>
        <v>2.1345112436000208E-3</v>
      </c>
      <c r="AF17" s="135">
        <f t="shared" si="5"/>
        <v>1.9567158960000219E-3</v>
      </c>
      <c r="AG17" s="135">
        <f t="shared" si="5"/>
        <v>1.3882946112000055E-3</v>
      </c>
      <c r="AH17" s="135">
        <f t="shared" si="5"/>
        <v>1.3674043431999988E-3</v>
      </c>
      <c r="AI17" s="135">
        <f t="shared" si="5"/>
        <v>1.4184170714999916E-3</v>
      </c>
      <c r="AJ17" s="135">
        <f t="shared" si="5"/>
        <v>1.8878071560000098E-3</v>
      </c>
      <c r="AK17" s="135">
        <f t="shared" si="5"/>
        <v>2.4661105919999704E-3</v>
      </c>
      <c r="AL17" s="135">
        <f t="shared" si="5"/>
        <v>5.148466272399968E-3</v>
      </c>
      <c r="AM17" s="135">
        <f t="shared" si="5"/>
        <v>3.2976196351999984E-3</v>
      </c>
      <c r="AN17" s="135">
        <f t="shared" si="5"/>
        <v>2.8627961220000081E-3</v>
      </c>
      <c r="AO17" s="135">
        <f t="shared" si="5"/>
        <v>3.0076303680000027E-3</v>
      </c>
      <c r="AP17" s="135">
        <f t="shared" si="5"/>
        <v>2.1694284832000157E-3</v>
      </c>
      <c r="AQ17" s="135">
        <f t="shared" si="5"/>
        <v>2.111494394100015E-3</v>
      </c>
      <c r="AR17" s="135">
        <f t="shared" si="5"/>
        <v>1.2440685109999933E-3</v>
      </c>
      <c r="AS17" s="135">
        <f t="shared" si="5"/>
        <v>8.1862904199998809E-4</v>
      </c>
      <c r="AT17" s="135">
        <f t="shared" si="5"/>
        <v>7.6332377450002986E-4</v>
      </c>
      <c r="AU17" s="135">
        <f t="shared" si="5"/>
        <v>6.0297737499998005E-4</v>
      </c>
      <c r="AV17" s="135">
        <f t="shared" si="5"/>
        <v>2.0728133721000047E-2</v>
      </c>
      <c r="AW17" s="135">
        <f t="shared" si="5"/>
        <v>2.2780162083332021E-5</v>
      </c>
      <c r="AX17" s="135">
        <f t="shared" si="5"/>
        <v>0</v>
      </c>
      <c r="AY17" s="135">
        <f t="shared" si="5"/>
        <v>0</v>
      </c>
      <c r="AZ17" s="135">
        <f t="shared" si="5"/>
        <v>0</v>
      </c>
      <c r="BA17" s="135">
        <f t="shared" si="5"/>
        <v>0</v>
      </c>
      <c r="BB17" s="135">
        <f t="shared" si="5"/>
        <v>0</v>
      </c>
      <c r="BC17" s="135">
        <f t="shared" si="5"/>
        <v>0</v>
      </c>
      <c r="BD17" s="293"/>
    </row>
    <row r="18" spans="2:56" ht="13" thickTop="1"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/>
      <c r="AS18" s="29"/>
      <c r="AT18" s="29"/>
      <c r="AU18" s="29"/>
      <c r="AV18" s="29"/>
      <c r="AW18" s="29"/>
      <c r="AX18" s="29"/>
      <c r="AY18" s="29"/>
      <c r="AZ18" s="29"/>
      <c r="BA18" s="29"/>
      <c r="BB18" s="29"/>
      <c r="BC18" s="29"/>
    </row>
    <row r="19" spans="2:56"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  <c r="AU19" s="29"/>
      <c r="AV19" s="29"/>
      <c r="AW19" s="29"/>
      <c r="AX19" s="29"/>
      <c r="AY19" s="29"/>
      <c r="AZ19" s="29"/>
      <c r="BA19" s="29"/>
      <c r="BB19" s="29"/>
      <c r="BC19" s="29"/>
    </row>
    <row r="20" spans="2:56"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</row>
    <row r="21" spans="2:56"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  <c r="AU21" s="29"/>
      <c r="AV21" s="29"/>
      <c r="AW21" s="29"/>
      <c r="AX21" s="29"/>
      <c r="AY21" s="29"/>
      <c r="AZ21" s="29"/>
      <c r="BA21" s="29"/>
      <c r="BB21" s="29"/>
      <c r="BC21" s="29"/>
    </row>
    <row r="22" spans="2:56"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/>
      <c r="AS22" s="29"/>
      <c r="AT22" s="29"/>
      <c r="AU22" s="29"/>
      <c r="AV22" s="29"/>
      <c r="AW22" s="29"/>
      <c r="AX22" s="29"/>
      <c r="AY22" s="29"/>
      <c r="AZ22" s="29"/>
      <c r="BA22" s="29"/>
      <c r="BB22" s="29"/>
      <c r="BC22" s="29"/>
    </row>
    <row r="23" spans="2:56"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</row>
    <row r="24" spans="2:56"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/>
      <c r="AS24" s="29"/>
      <c r="AT24" s="29"/>
      <c r="AU24" s="29"/>
      <c r="AV24" s="29"/>
      <c r="AW24" s="29"/>
      <c r="AX24" s="29"/>
      <c r="AY24" s="29"/>
      <c r="AZ24" s="29"/>
      <c r="BA24" s="29"/>
      <c r="BB24" s="29"/>
      <c r="BC24" s="29"/>
    </row>
    <row r="25" spans="2:56"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</row>
    <row r="26" spans="2:56"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</row>
    <row r="27" spans="2:56"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</row>
    <row r="28" spans="2:56"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</row>
    <row r="29" spans="2:56"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D72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6.7265625" customWidth="1"/>
    <col min="21" max="28" width="6.7265625" hidden="1" customWidth="1"/>
    <col min="29" max="29" width="1.7265625" customWidth="1"/>
    <col min="30" max="47" width="6.7265625" style="30" customWidth="1"/>
    <col min="48" max="55" width="6.7265625" style="30" hidden="1" customWidth="1"/>
  </cols>
  <sheetData>
    <row r="1" spans="1:56" ht="9" customHeight="1" thickBot="1">
      <c r="A1" s="195">
        <f>[2]RWE!$A$12</f>
        <v>2.2999999999999998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205</v>
      </c>
      <c r="C2" s="413" t="s">
        <v>22</v>
      </c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  <c r="Z2" s="414"/>
      <c r="AA2" s="414"/>
      <c r="AB2" s="415"/>
      <c r="AC2" s="3"/>
      <c r="AD2" s="396" t="s">
        <v>140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4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141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269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84">
        <f>1/$A$1*'[1]4412Exp'!B$263</f>
        <v>0.27589710169565224</v>
      </c>
      <c r="D5" s="85">
        <f>1/$A$1*'[1]4412Exp'!C$263</f>
        <v>0.24352589011056219</v>
      </c>
      <c r="E5" s="85">
        <f>1/$A$1*'[1]4412Exp'!D$263</f>
        <v>0.22596555965217385</v>
      </c>
      <c r="F5" s="85">
        <f>1/$A$1*'[1]4412Exp'!E$263</f>
        <v>0.22404111533728588</v>
      </c>
      <c r="G5" s="85">
        <f>1/$A$1*'[1]4412Exp'!F$263</f>
        <v>0.23222013058695662</v>
      </c>
      <c r="H5" s="85">
        <f>1/$A$1*'[1]4412Exp'!G$263</f>
        <v>0.23503129421218882</v>
      </c>
      <c r="I5" s="85">
        <f>1/$A$1*'[1]4412Exp'!H$263</f>
        <v>0.24082605814000135</v>
      </c>
      <c r="J5" s="85">
        <f>1/$A$1*'[1]4412Exp'!I$263</f>
        <v>0.26584176119444453</v>
      </c>
      <c r="K5" s="85">
        <f>1/$A$1*'[1]4412Exp'!J$263</f>
        <v>0.23702977556725291</v>
      </c>
      <c r="L5" s="85">
        <f>1/$A$1*'[1]4412Exp'!K$263</f>
        <v>0.1852906295082454</v>
      </c>
      <c r="M5" s="85">
        <f>1/$A$1*'[1]4412Exp'!L$263</f>
        <v>0.17323941076190474</v>
      </c>
      <c r="N5" s="85">
        <f>1/$A$1*'[1]4412Exp'!M$263</f>
        <v>0.17527908027800873</v>
      </c>
      <c r="O5" s="85">
        <f>1/$A$1*'[1]4412Exp'!N$263</f>
        <v>0.17243548513471144</v>
      </c>
      <c r="P5" s="85">
        <f>1/$A$1*'[1]4412Exp'!O$263</f>
        <v>0.16957553516602761</v>
      </c>
      <c r="Q5" s="85">
        <f>1/$A$1*'[1]4412Exp'!P$263</f>
        <v>0.1686858721300436</v>
      </c>
      <c r="R5" s="85">
        <f>1/$A$1*'[1]4412Exp'!Q$263</f>
        <v>0.18338628920659339</v>
      </c>
      <c r="S5" s="85">
        <f>1/$A$1*'[1]4412Exp'!R$263</f>
        <v>0.18178188728856703</v>
      </c>
      <c r="T5" s="85">
        <f>1/$A$1*'[1]4412Exp'!S$263</f>
        <v>0.20699130375238106</v>
      </c>
      <c r="U5" s="85">
        <f>1/$A$1*'[1]4412Exp'!T$263</f>
        <v>0.20860133967307695</v>
      </c>
      <c r="V5" s="85">
        <f>1/$A$1*'[1]4412Exp'!U$263</f>
        <v>0.58467537489285715</v>
      </c>
      <c r="W5" s="85">
        <f>1/$A$1*'[1]4412Exp'!V$263</f>
        <v>0.58467537489285715</v>
      </c>
      <c r="X5" s="85">
        <f>1/$A$1*'[1]4412Exp'!W$263</f>
        <v>0.58467537489285715</v>
      </c>
      <c r="Y5" s="85">
        <f>1/$A$1*'[1]4412Exp'!X$263</f>
        <v>0.58467537489285715</v>
      </c>
      <c r="Z5" s="85">
        <f>1/$A$1*'[1]4412Exp'!Y$263</f>
        <v>0.58467537489285715</v>
      </c>
      <c r="AA5" s="85">
        <f>1/$A$1*'[1]4412Exp'!Z$263</f>
        <v>0.58467537489285715</v>
      </c>
      <c r="AB5" s="85">
        <f>1/$A$1*'[1]4412Exp'!AA$263</f>
        <v>0.58467537489285715</v>
      </c>
      <c r="AC5" s="269"/>
      <c r="AD5" s="128">
        <f>1/1000*'[1]4412Exp'!AB$263</f>
        <v>0.15719880514140608</v>
      </c>
      <c r="AE5" s="85">
        <f>1/1000*'[1]4412Exp'!AC$263</f>
        <v>0.14120120324279994</v>
      </c>
      <c r="AF5" s="85">
        <f>1/1000*'[1]4412Exp'!AD$263</f>
        <v>0.13482850081920009</v>
      </c>
      <c r="AG5" s="85">
        <f>1/1000*'[1]4412Exp'!AE$263</f>
        <v>0.1518880644624</v>
      </c>
      <c r="AH5" s="85">
        <f>1/1000*'[1]4412Exp'!AF$263</f>
        <v>0.17805828567030002</v>
      </c>
      <c r="AI5" s="85">
        <f>1/1000*'[1]4412Exp'!AG$263</f>
        <v>0.20008610733539997</v>
      </c>
      <c r="AJ5" s="85">
        <f>1/1000*'[1]4412Exp'!AH$263</f>
        <v>0.22374682260560005</v>
      </c>
      <c r="AK5" s="85">
        <f>1/1000*'[1]4412Exp'!AI$263</f>
        <v>0.30215026470799994</v>
      </c>
      <c r="AL5" s="85">
        <f>1/1000*'[1]4412Exp'!AJ$263</f>
        <v>0.29691952819720013</v>
      </c>
      <c r="AM5" s="85">
        <f>1/1000*'[1]4412Exp'!AK$263</f>
        <v>0.19011104751760002</v>
      </c>
      <c r="AN5" s="85">
        <f>1/1000*'[1]4412Exp'!AL$263</f>
        <v>0.16840390962599994</v>
      </c>
      <c r="AO5" s="85">
        <f>1/1000*'[1]4412Exp'!AM$263</f>
        <v>0.18175294027199992</v>
      </c>
      <c r="AP5" s="85">
        <f>1/1000*'[1]4412Exp'!AN$263</f>
        <v>0.15806885791839997</v>
      </c>
      <c r="AQ5" s="85">
        <f>1/1000*'[1]4412Exp'!AO$263</f>
        <v>0.16543261966559999</v>
      </c>
      <c r="AR5" s="85">
        <f>1/1000*'[1]4412Exp'!AP$263</f>
        <v>0.17603930384100003</v>
      </c>
      <c r="AS5" s="85">
        <f>1/1000*'[1]4412Exp'!AQ$263</f>
        <v>0.1752019871105</v>
      </c>
      <c r="AT5" s="85">
        <f>1/1000*'[1]4412Exp'!AR$263</f>
        <v>0.16903562547529991</v>
      </c>
      <c r="AU5" s="85">
        <f>1/1000*'[1]4412Exp'!AS$263</f>
        <v>0.1778968945039</v>
      </c>
      <c r="AV5" s="85">
        <f>1/1000*'[1]4412Exp'!AT$263</f>
        <v>0.31007050835799993</v>
      </c>
      <c r="AW5" s="85">
        <f>1/1000*'[1]4412Exp'!AU$263</f>
        <v>0.26451219518291674</v>
      </c>
      <c r="AX5" s="85">
        <f>1/1000*'[1]4412Exp'!AV$263</f>
        <v>0</v>
      </c>
      <c r="AY5" s="85">
        <f>1/1000*'[1]4412Exp'!AW$263</f>
        <v>0</v>
      </c>
      <c r="AZ5" s="85">
        <f>1/1000*'[1]4412Exp'!AX$263</f>
        <v>0</v>
      </c>
      <c r="BA5" s="85">
        <f>1/1000*'[1]4412Exp'!AY$263</f>
        <v>0</v>
      </c>
      <c r="BB5" s="85">
        <f>1/1000*'[1]4412Exp'!AZ$263</f>
        <v>0</v>
      </c>
      <c r="BC5" s="86">
        <f>1/1000*'[1]4412Exp'!BA$263</f>
        <v>0</v>
      </c>
      <c r="BD5" s="293"/>
    </row>
    <row r="6" spans="1:56" ht="17.149999999999999" customHeight="1" thickTop="1">
      <c r="B6" s="141" t="s">
        <v>154</v>
      </c>
      <c r="C6" s="142">
        <f>1/$A$1*'[1]4412Exp'!B$266</f>
        <v>1.1244365217391306E-3</v>
      </c>
      <c r="D6" s="143">
        <f>1/$A$1*'[1]4412Exp'!C$266</f>
        <v>1.6245147826086956E-3</v>
      </c>
      <c r="E6" s="143">
        <f>1/$A$1*'[1]4412Exp'!D$266</f>
        <v>1.0468313043478263E-3</v>
      </c>
      <c r="F6" s="143">
        <f>1/$A$1*'[1]4412Exp'!E$266</f>
        <v>1.023946086956522E-3</v>
      </c>
      <c r="G6" s="143">
        <f>1/$A$1*'[1]4412Exp'!F$266</f>
        <v>1.7739921739130433E-3</v>
      </c>
      <c r="H6" s="143">
        <f>1/$A$1*'[1]4412Exp'!G$266</f>
        <v>8.2747913043478276E-4</v>
      </c>
      <c r="I6" s="143">
        <f>1/$A$1*'[1]4412Exp'!H$266</f>
        <v>1.5575573913043481E-3</v>
      </c>
      <c r="J6" s="143">
        <f>1/$A$1*'[1]4412Exp'!I$266</f>
        <v>1.2582400000000001E-3</v>
      </c>
      <c r="K6" s="143">
        <f>1/$A$1*'[1]4412Exp'!J$266</f>
        <v>9.6592906178489711E-4</v>
      </c>
      <c r="L6" s="143">
        <f>1/$A$1*'[1]4412Exp'!K$266</f>
        <v>9.7362782608695657E-4</v>
      </c>
      <c r="M6" s="143">
        <f>1/$A$1*'[1]4412Exp'!L$266</f>
        <v>9.7486047619047629E-4</v>
      </c>
      <c r="N6" s="143">
        <f>1/$A$1*'[1]4412Exp'!M$266</f>
        <v>4.7600079002078997E-4</v>
      </c>
      <c r="O6" s="143">
        <f>1/$A$1*'[1]4412Exp'!N$266</f>
        <v>5.2203726085218343E-4</v>
      </c>
      <c r="P6" s="143">
        <f>1/$A$1*'[1]4412Exp'!O$266</f>
        <v>8.3741223174603181E-4</v>
      </c>
      <c r="Q6" s="143">
        <f>1/$A$1*'[1]4412Exp'!P$266</f>
        <v>1.5697355555555558E-3</v>
      </c>
      <c r="R6" s="143">
        <f>1/$A$1*'[1]4412Exp'!Q$266</f>
        <v>7.3012439560439567E-4</v>
      </c>
      <c r="S6" s="143">
        <f>1/$A$1*'[1]4412Exp'!R$266</f>
        <v>8.4502000000000004E-4</v>
      </c>
      <c r="T6" s="143">
        <f>1/$A$1*'[1]4412Exp'!S$266</f>
        <v>1.0322879487179488E-3</v>
      </c>
      <c r="U6" s="143">
        <f>1/$A$1*'[1]4412Exp'!T$266</f>
        <v>1.8970523269230771E-3</v>
      </c>
      <c r="V6" s="143">
        <f>1/$A$1*'[1]4412Exp'!U$266</f>
        <v>1.0710000000000001E-3</v>
      </c>
      <c r="W6" s="143">
        <f>1/$A$1*'[1]4412Exp'!V$266</f>
        <v>1.0710000000000001E-3</v>
      </c>
      <c r="X6" s="143">
        <f>1/$A$1*'[1]4412Exp'!W$266</f>
        <v>1.0710000000000001E-3</v>
      </c>
      <c r="Y6" s="143">
        <f>1/$A$1*'[1]4412Exp'!X$266</f>
        <v>1.0710000000000001E-3</v>
      </c>
      <c r="Z6" s="143">
        <f>1/$A$1*'[1]4412Exp'!Y$266</f>
        <v>1.0710000000000001E-3</v>
      </c>
      <c r="AA6" s="143">
        <f>1/$A$1*'[1]4412Exp'!Z$266</f>
        <v>1.0710000000000001E-3</v>
      </c>
      <c r="AB6" s="143">
        <f>1/$A$1*'[1]4412Exp'!AA$266</f>
        <v>1.0710000000000001E-3</v>
      </c>
      <c r="AC6" s="269"/>
      <c r="AD6" s="144">
        <f>1/1000*'[1]4412Exp'!AB$266</f>
        <v>1.5003049502310001E-3</v>
      </c>
      <c r="AE6" s="143">
        <f>1/1000*'[1]4412Exp'!AC$266</f>
        <v>1.5068040112E-3</v>
      </c>
      <c r="AF6" s="143">
        <f>1/1000*'[1]4412Exp'!AD$266</f>
        <v>1.0111253520000002E-3</v>
      </c>
      <c r="AG6" s="143">
        <f>1/1000*'[1]4412Exp'!AE$266</f>
        <v>1.1918572064000001E-3</v>
      </c>
      <c r="AH6" s="143">
        <f>1/1000*'[1]4412Exp'!AF$266</f>
        <v>2.0307077986999999E-3</v>
      </c>
      <c r="AI6" s="143">
        <f>1/1000*'[1]4412Exp'!AG$266</f>
        <v>1.0740912468000002E-3</v>
      </c>
      <c r="AJ6" s="143">
        <f>1/1000*'[1]4412Exp'!AH$266</f>
        <v>1.8294179892000004E-3</v>
      </c>
      <c r="AK6" s="143">
        <f>1/1000*'[1]4412Exp'!AI$266</f>
        <v>2.0801709395000005E-3</v>
      </c>
      <c r="AL6" s="143">
        <f>1/1000*'[1]4412Exp'!AJ$266</f>
        <v>1.2908549740000001E-3</v>
      </c>
      <c r="AM6" s="143">
        <f>1/1000*'[1]4412Exp'!AK$266</f>
        <v>1.2996592972E-3</v>
      </c>
      <c r="AN6" s="143">
        <f>1/1000*'[1]4412Exp'!AL$266</f>
        <v>1.6085142324000002E-3</v>
      </c>
      <c r="AO6" s="143">
        <f>1/1000*'[1]4412Exp'!AM$266</f>
        <v>1.0153582079999999E-3</v>
      </c>
      <c r="AP6" s="143">
        <f>1/1000*'[1]4412Exp'!AN$266</f>
        <v>1.2595215600000001E-3</v>
      </c>
      <c r="AQ6" s="143">
        <f>1/1000*'[1]4412Exp'!AO$266</f>
        <v>1.5912085629000003E-3</v>
      </c>
      <c r="AR6" s="143">
        <f>1/1000*'[1]4412Exp'!AP$266</f>
        <v>2.2361923110000002E-3</v>
      </c>
      <c r="AS6" s="143">
        <f>1/1000*'[1]4412Exp'!AQ$266</f>
        <v>8.3657076649999999E-4</v>
      </c>
      <c r="AT6" s="143">
        <f>1/1000*'[1]4412Exp'!AR$266</f>
        <v>7.4293467650000001E-4</v>
      </c>
      <c r="AU6" s="143">
        <f>1/1000*'[1]4412Exp'!AS$266</f>
        <v>9.0407179720000002E-4</v>
      </c>
      <c r="AV6" s="143">
        <f>1/1000*'[1]4412Exp'!AT$266</f>
        <v>2.5451872720000002E-3</v>
      </c>
      <c r="AW6" s="143">
        <f>1/1000*'[1]4412Exp'!AU$266</f>
        <v>4.2708745416666666E-4</v>
      </c>
      <c r="AX6" s="143">
        <f>1/1000*'[1]4412Exp'!AV$266</f>
        <v>0</v>
      </c>
      <c r="AY6" s="143">
        <f>1/1000*'[1]4412Exp'!AW$266</f>
        <v>0</v>
      </c>
      <c r="AZ6" s="143">
        <f>1/1000*'[1]4412Exp'!AX$266</f>
        <v>0</v>
      </c>
      <c r="BA6" s="143">
        <f>1/1000*'[1]4412Exp'!AY$266</f>
        <v>0</v>
      </c>
      <c r="BB6" s="143">
        <f>1/1000*'[1]4412Exp'!AZ$266</f>
        <v>0</v>
      </c>
      <c r="BC6" s="143">
        <f>1/1000*'[1]4412Exp'!BA$266</f>
        <v>0</v>
      </c>
      <c r="BD6" s="293"/>
    </row>
    <row r="7" spans="1:56" ht="17.149999999999999" customHeight="1">
      <c r="B7" s="17" t="s">
        <v>151</v>
      </c>
      <c r="C7" s="58">
        <f>1/$A$1*'[1]4412Exp'!B$268</f>
        <v>1.3130834782608698E-3</v>
      </c>
      <c r="D7" s="59">
        <f>1/$A$1*'[1]4412Exp'!C$268</f>
        <v>6.1489826086956532E-4</v>
      </c>
      <c r="E7" s="59">
        <f>1/$A$1*'[1]4412Exp'!D$268</f>
        <v>9.4653949275362343E-4</v>
      </c>
      <c r="F7" s="59">
        <f>1/$A$1*'[1]4412Exp'!E$268</f>
        <v>2.2075713043478262E-3</v>
      </c>
      <c r="G7" s="59">
        <f>1/$A$1*'[1]4412Exp'!F$268</f>
        <v>1.9155869565217391E-3</v>
      </c>
      <c r="H7" s="59">
        <f>1/$A$1*'[1]4412Exp'!G$268</f>
        <v>7.5890182608695659E-3</v>
      </c>
      <c r="I7" s="59">
        <f>1/$A$1*'[1]4412Exp'!H$268</f>
        <v>4.2842991304347829E-3</v>
      </c>
      <c r="J7" s="59">
        <f>1/$A$1*'[1]4412Exp'!I$268</f>
        <v>9.8496E-4</v>
      </c>
      <c r="K7" s="59">
        <f>1/$A$1*'[1]4412Exp'!J$268</f>
        <v>1.2761381693363846E-3</v>
      </c>
      <c r="L7" s="59">
        <f>1/$A$1*'[1]4412Exp'!K$268</f>
        <v>1.108336E-2</v>
      </c>
      <c r="M7" s="59">
        <f>1/$A$1*'[1]4412Exp'!L$268</f>
        <v>5.8381333333333324E-4</v>
      </c>
      <c r="N7" s="59">
        <f>1/$A$1*'[1]4412Exp'!M$268</f>
        <v>6.6488937500000002E-4</v>
      </c>
      <c r="O7" s="59">
        <f>1/$A$1*'[1]4412Exp'!N$268</f>
        <v>7.2736388888888889E-4</v>
      </c>
      <c r="P7" s="59">
        <f>1/$A$1*'[1]4412Exp'!O$268</f>
        <v>1.0057656349206348E-3</v>
      </c>
      <c r="Q7" s="59">
        <f>1/$A$1*'[1]4412Exp'!P$268</f>
        <v>1.4521080555555555E-3</v>
      </c>
      <c r="R7" s="59">
        <f>1/$A$1*'[1]4412Exp'!Q$268</f>
        <v>1.6344357142857144E-3</v>
      </c>
      <c r="S7" s="59">
        <f>1/$A$1*'[1]4412Exp'!R$268</f>
        <v>1.8675831793451135E-3</v>
      </c>
      <c r="T7" s="59">
        <f>1/$A$1*'[1]4412Exp'!S$268</f>
        <v>1.8459544329670332E-3</v>
      </c>
      <c r="U7" s="59">
        <f>1/$A$1*'[1]4412Exp'!T$268</f>
        <v>1.8441562051282054E-3</v>
      </c>
      <c r="V7" s="59">
        <f>1/$A$1*'[1]4412Exp'!U$268</f>
        <v>4.3296760000000002E-3</v>
      </c>
      <c r="W7" s="59">
        <f>1/$A$1*'[1]4412Exp'!V$268</f>
        <v>4.3296760000000002E-3</v>
      </c>
      <c r="X7" s="59">
        <f>1/$A$1*'[1]4412Exp'!W$268</f>
        <v>4.3296760000000002E-3</v>
      </c>
      <c r="Y7" s="59">
        <f>1/$A$1*'[1]4412Exp'!X$268</f>
        <v>4.3296760000000002E-3</v>
      </c>
      <c r="Z7" s="59">
        <f>1/$A$1*'[1]4412Exp'!Y$268</f>
        <v>4.3296760000000002E-3</v>
      </c>
      <c r="AA7" s="59">
        <f>1/$A$1*'[1]4412Exp'!Z$268</f>
        <v>4.3296760000000002E-3</v>
      </c>
      <c r="AB7" s="59">
        <f>1/$A$1*'[1]4412Exp'!AA$268</f>
        <v>4.3296760000000002E-3</v>
      </c>
      <c r="AC7" s="269"/>
      <c r="AD7" s="58">
        <f>1/1000*'[1]4412Exp'!AB$268</f>
        <v>5.4389168176199995E-4</v>
      </c>
      <c r="AE7" s="59">
        <f>1/1000*'[1]4412Exp'!AC$268</f>
        <v>7.632849516E-4</v>
      </c>
      <c r="AF7" s="59">
        <f>1/1000*'[1]4412Exp'!AD$268</f>
        <v>8.2814229600000004E-4</v>
      </c>
      <c r="AG7" s="59">
        <f>1/1000*'[1]4412Exp'!AE$268</f>
        <v>1.3697067328000002E-3</v>
      </c>
      <c r="AH7" s="59">
        <f>1/1000*'[1]4412Exp'!AF$268</f>
        <v>1.3883528630999999E-3</v>
      </c>
      <c r="AI7" s="59">
        <f>1/1000*'[1]4412Exp'!AG$268</f>
        <v>3.5799674196E-3</v>
      </c>
      <c r="AJ7" s="59">
        <f>1/1000*'[1]4412Exp'!AH$268</f>
        <v>2.7332465820000002E-3</v>
      </c>
      <c r="AK7" s="59">
        <f>1/1000*'[1]4412Exp'!AI$268</f>
        <v>1.7142954070000001E-3</v>
      </c>
      <c r="AL7" s="59">
        <f>1/1000*'[1]4412Exp'!AJ$268</f>
        <v>1.9176908136000002E-3</v>
      </c>
      <c r="AM7" s="59">
        <f>1/1000*'[1]4412Exp'!AK$268</f>
        <v>5.1301692463999998E-3</v>
      </c>
      <c r="AN7" s="59">
        <f>1/1000*'[1]4412Exp'!AL$268</f>
        <v>2.5322089644000002E-3</v>
      </c>
      <c r="AO7" s="59">
        <f>1/1000*'[1]4412Exp'!AM$268</f>
        <v>2.7084492E-3</v>
      </c>
      <c r="AP7" s="59">
        <f>1/1000*'[1]4412Exp'!AN$268</f>
        <v>2.9145186927999997E-3</v>
      </c>
      <c r="AQ7" s="59">
        <f>1/1000*'[1]4412Exp'!AO$268</f>
        <v>3.6303865839000002E-3</v>
      </c>
      <c r="AR7" s="59">
        <f>1/1000*'[1]4412Exp'!AP$268</f>
        <v>5.5209311455000007E-3</v>
      </c>
      <c r="AS7" s="59">
        <f>1/1000*'[1]4412Exp'!AQ$268</f>
        <v>5.3970873040000006E-3</v>
      </c>
      <c r="AT7" s="59">
        <f>1/1000*'[1]4412Exp'!AR$268</f>
        <v>4.5966933646999992E-3</v>
      </c>
      <c r="AU7" s="59">
        <f>1/1000*'[1]4412Exp'!AS$268</f>
        <v>5.3041516242000007E-3</v>
      </c>
      <c r="AV7" s="59">
        <f>1/1000*'[1]4412Exp'!AT$268</f>
        <v>2.8860073379999998E-3</v>
      </c>
      <c r="AW7" s="59">
        <f>1/1000*'[1]4412Exp'!AU$268</f>
        <v>2.9827816012499998E-3</v>
      </c>
      <c r="AX7" s="59">
        <f>1/1000*'[1]4412Exp'!AV$268</f>
        <v>0</v>
      </c>
      <c r="AY7" s="59">
        <f>1/1000*'[1]4412Exp'!AW$268</f>
        <v>0</v>
      </c>
      <c r="AZ7" s="59">
        <f>1/1000*'[1]4412Exp'!AX$268</f>
        <v>0</v>
      </c>
      <c r="BA7" s="59">
        <f>1/1000*'[1]4412Exp'!AY$268</f>
        <v>0</v>
      </c>
      <c r="BB7" s="59">
        <f>1/1000*'[1]4412Exp'!AZ$268</f>
        <v>0</v>
      </c>
      <c r="BC7" s="59">
        <f>1/1000*'[1]4412Exp'!BA$268</f>
        <v>0</v>
      </c>
      <c r="BD7" s="293"/>
    </row>
    <row r="8" spans="1:56" ht="17.149999999999999" customHeight="1">
      <c r="B8" s="17" t="s">
        <v>152</v>
      </c>
      <c r="C8" s="58">
        <f>1/$A$1*'[1]4412Exp'!B$269</f>
        <v>2.1369565217391308E-5</v>
      </c>
      <c r="D8" s="59">
        <f>1/$A$1*'[1]4412Exp'!C$269</f>
        <v>6.3369565217391306E-5</v>
      </c>
      <c r="E8" s="59">
        <f>1/$A$1*'[1]4412Exp'!D$269</f>
        <v>4.0000000000000003E-5</v>
      </c>
      <c r="F8" s="59">
        <f>1/$A$1*'[1]4412Exp'!E$269</f>
        <v>1.0195652173913045E-5</v>
      </c>
      <c r="G8" s="59">
        <f>1/$A$1*'[1]4412Exp'!F$269</f>
        <v>1.0000000000000002E-6</v>
      </c>
      <c r="H8" s="59">
        <f>1/$A$1*'[1]4412Exp'!G$269</f>
        <v>0</v>
      </c>
      <c r="I8" s="59">
        <f>1/$A$1*'[1]4412Exp'!H$269</f>
        <v>0</v>
      </c>
      <c r="J8" s="59">
        <f>1/$A$1*'[1]4412Exp'!I$269</f>
        <v>1.8199999999999999E-6</v>
      </c>
      <c r="K8" s="59">
        <f>1/$A$1*'[1]4412Exp'!J$269</f>
        <v>1.382608695652174E-5</v>
      </c>
      <c r="L8" s="59">
        <f>1/$A$1*'[1]4412Exp'!K$269</f>
        <v>0</v>
      </c>
      <c r="M8" s="59">
        <f>1/$A$1*'[1]4412Exp'!L$269</f>
        <v>3.0000000000000005E-6</v>
      </c>
      <c r="N8" s="59">
        <f>1/$A$1*'[1]4412Exp'!M$269</f>
        <v>2.7999999999999997E-7</v>
      </c>
      <c r="O8" s="59">
        <f>1/$A$1*'[1]4412Exp'!N$269</f>
        <v>0</v>
      </c>
      <c r="P8" s="59">
        <f>1/$A$1*'[1]4412Exp'!O$269</f>
        <v>5.1692380952380954E-5</v>
      </c>
      <c r="Q8" s="59">
        <f>1/$A$1*'[1]4412Exp'!P$269</f>
        <v>8.2191666666666675E-6</v>
      </c>
      <c r="R8" s="59">
        <f>1/$A$1*'[1]4412Exp'!Q$269</f>
        <v>4.2830092307692307E-5</v>
      </c>
      <c r="S8" s="59">
        <f>1/$A$1*'[1]4412Exp'!R$269</f>
        <v>1.8718723404255318E-5</v>
      </c>
      <c r="T8" s="59">
        <f>1/$A$1*'[1]4412Exp'!S$269</f>
        <v>9.6768000000000003E-6</v>
      </c>
      <c r="U8" s="59">
        <f>1/$A$1*'[1]4412Exp'!T$269</f>
        <v>2.3278261904761909E-5</v>
      </c>
      <c r="V8" s="59">
        <f>1/$A$1*'[1]4412Exp'!U$269</f>
        <v>0.18590951999999999</v>
      </c>
      <c r="W8" s="59">
        <f>1/$A$1*'[1]4412Exp'!V$269</f>
        <v>0.18590951999999999</v>
      </c>
      <c r="X8" s="59">
        <f>1/$A$1*'[1]4412Exp'!W$269</f>
        <v>0.18590951999999999</v>
      </c>
      <c r="Y8" s="59">
        <f>1/$A$1*'[1]4412Exp'!X$269</f>
        <v>0.18590951999999999</v>
      </c>
      <c r="Z8" s="59">
        <f>1/$A$1*'[1]4412Exp'!Y$269</f>
        <v>0.18590951999999999</v>
      </c>
      <c r="AA8" s="59">
        <f>1/$A$1*'[1]4412Exp'!Z$269</f>
        <v>0.18590951999999999</v>
      </c>
      <c r="AB8" s="59">
        <f>1/$A$1*'[1]4412Exp'!AA$269</f>
        <v>0.18590951999999999</v>
      </c>
      <c r="AC8" s="269"/>
      <c r="AD8" s="58">
        <f>1/1000*'[1]4412Exp'!AB$269</f>
        <v>1.8187787195999999E-5</v>
      </c>
      <c r="AE8" s="59">
        <f>1/1000*'[1]4412Exp'!AC$269</f>
        <v>4.2656532400000001E-5</v>
      </c>
      <c r="AF8" s="59">
        <f>1/1000*'[1]4412Exp'!AD$269</f>
        <v>1.9954051199999998E-5</v>
      </c>
      <c r="AG8" s="59">
        <f>1/1000*'[1]4412Exp'!AE$269</f>
        <v>2.6458768000000001E-5</v>
      </c>
      <c r="AH8" s="59">
        <f>1/1000*'[1]4412Exp'!AF$269</f>
        <v>6.59267E-6</v>
      </c>
      <c r="AI8" s="59">
        <f>1/1000*'[1]4412Exp'!AG$269</f>
        <v>0</v>
      </c>
      <c r="AJ8" s="59">
        <f>1/1000*'[1]4412Exp'!AH$269</f>
        <v>0</v>
      </c>
      <c r="AK8" s="59">
        <f>1/1000*'[1]4412Exp'!AI$269</f>
        <v>2.0615061000000002E-5</v>
      </c>
      <c r="AL8" s="59">
        <f>1/1000*'[1]4412Exp'!AJ$269</f>
        <v>3.3191543600000003E-5</v>
      </c>
      <c r="AM8" s="59">
        <f>1/1000*'[1]4412Exp'!AK$269</f>
        <v>0</v>
      </c>
      <c r="AN8" s="59">
        <f>1/1000*'[1]4412Exp'!AL$269</f>
        <v>3.7172628000000001E-6</v>
      </c>
      <c r="AO8" s="59">
        <f>1/1000*'[1]4412Exp'!AM$269</f>
        <v>1.392E-6</v>
      </c>
      <c r="AP8" s="59">
        <f>1/1000*'[1]4412Exp'!AN$269</f>
        <v>0</v>
      </c>
      <c r="AQ8" s="59">
        <f>1/1000*'[1]4412Exp'!AO$269</f>
        <v>3.0068183999999997E-5</v>
      </c>
      <c r="AR8" s="59">
        <f>1/1000*'[1]4412Exp'!AP$269</f>
        <v>5.8230811999999998E-5</v>
      </c>
      <c r="AS8" s="59">
        <f>1/1000*'[1]4412Exp'!AQ$269</f>
        <v>2.3028560099999998E-4</v>
      </c>
      <c r="AT8" s="59">
        <f>1/1000*'[1]4412Exp'!AR$269</f>
        <v>6.8814866099999996E-5</v>
      </c>
      <c r="AU8" s="59">
        <f>1/1000*'[1]4412Exp'!AS$269</f>
        <v>9.4344636099999988E-5</v>
      </c>
      <c r="AV8" s="59">
        <f>1/1000*'[1]4412Exp'!AT$269</f>
        <v>6.3737389000000007E-5</v>
      </c>
      <c r="AW8" s="59">
        <f>1/1000*'[1]4412Exp'!AU$269</f>
        <v>6.6802086944166658E-2</v>
      </c>
      <c r="AX8" s="59">
        <f>1/1000*'[1]4412Exp'!AV$269</f>
        <v>0</v>
      </c>
      <c r="AY8" s="59">
        <f>1/1000*'[1]4412Exp'!AW$269</f>
        <v>0</v>
      </c>
      <c r="AZ8" s="59">
        <f>1/1000*'[1]4412Exp'!AX$269</f>
        <v>0</v>
      </c>
      <c r="BA8" s="59">
        <f>1/1000*'[1]4412Exp'!AY$269</f>
        <v>0</v>
      </c>
      <c r="BB8" s="59">
        <f>1/1000*'[1]4412Exp'!AZ$269</f>
        <v>0</v>
      </c>
      <c r="BC8" s="59">
        <f>1/1000*'[1]4412Exp'!BA$269</f>
        <v>0</v>
      </c>
      <c r="BD8" s="293"/>
    </row>
    <row r="9" spans="1:56" ht="17.149999999999999" customHeight="1">
      <c r="B9" s="17" t="s">
        <v>153</v>
      </c>
      <c r="C9" s="58">
        <f>1/$A$1*'[1]4412Exp'!B$267</f>
        <v>2.0271897101449277E-3</v>
      </c>
      <c r="D9" s="59">
        <f>1/$A$1*'[1]4412Exp'!C$267</f>
        <v>5.4088586956521742E-4</v>
      </c>
      <c r="E9" s="59">
        <f>1/$A$1*'[1]4412Exp'!D$267</f>
        <v>5.5936644927536252E-4</v>
      </c>
      <c r="F9" s="59">
        <f>1/$A$1*'[1]4412Exp'!E$267</f>
        <v>3.1138956521739136E-4</v>
      </c>
      <c r="G9" s="59">
        <f>1/$A$1*'[1]4412Exp'!F$267</f>
        <v>2.9386260869565224E-4</v>
      </c>
      <c r="H9" s="59">
        <f>1/$A$1*'[1]4412Exp'!G$267</f>
        <v>2.9748782608695652E-4</v>
      </c>
      <c r="I9" s="59">
        <f>1/$A$1*'[1]4412Exp'!H$267</f>
        <v>1.0128695652173914E-4</v>
      </c>
      <c r="J9" s="59">
        <f>1/$A$1*'[1]4412Exp'!I$267</f>
        <v>1.1697999999999997E-4</v>
      </c>
      <c r="K9" s="59">
        <f>1/$A$1*'[1]4412Exp'!J$267</f>
        <v>5.3396347826086964E-4</v>
      </c>
      <c r="L9" s="59">
        <f>1/$A$1*'[1]4412Exp'!K$267</f>
        <v>3.6764695652173916E-4</v>
      </c>
      <c r="M9" s="59">
        <f>1/$A$1*'[1]4412Exp'!L$267</f>
        <v>4.2597333333333328E-4</v>
      </c>
      <c r="N9" s="59">
        <f>1/$A$1*'[1]4412Exp'!M$267</f>
        <v>3.3861502136752142E-4</v>
      </c>
      <c r="O9" s="59">
        <f>1/$A$1*'[1]4412Exp'!N$267</f>
        <v>3.0132497151420053E-4</v>
      </c>
      <c r="P9" s="59">
        <f>1/$A$1*'[1]4412Exp'!O$267</f>
        <v>2.9006741269841269E-4</v>
      </c>
      <c r="Q9" s="59">
        <f>1/$A$1*'[1]4412Exp'!P$267</f>
        <v>2.5253928571428576E-4</v>
      </c>
      <c r="R9" s="59">
        <f>1/$A$1*'[1]4412Exp'!Q$267</f>
        <v>5.6786787545787547E-4</v>
      </c>
      <c r="S9" s="59">
        <f>1/$A$1*'[1]4412Exp'!R$267</f>
        <v>1.9191740346729709E-4</v>
      </c>
      <c r="T9" s="59">
        <f>1/$A$1*'[1]4412Exp'!S$267</f>
        <v>5.5763306666666663E-4</v>
      </c>
      <c r="U9" s="59">
        <f>1/$A$1*'[1]4412Exp'!T$267</f>
        <v>3.2798716025641026E-4</v>
      </c>
      <c r="V9" s="59">
        <f>1/$A$1*'[1]4412Exp'!U$267</f>
        <v>0.26069221999999997</v>
      </c>
      <c r="W9" s="59">
        <f>1/$A$1*'[1]4412Exp'!V$267</f>
        <v>0.26069221999999997</v>
      </c>
      <c r="X9" s="59">
        <f>1/$A$1*'[1]4412Exp'!W$267</f>
        <v>0.26069221999999997</v>
      </c>
      <c r="Y9" s="59">
        <f>1/$A$1*'[1]4412Exp'!X$267</f>
        <v>0.26069221999999997</v>
      </c>
      <c r="Z9" s="59">
        <f>1/$A$1*'[1]4412Exp'!Y$267</f>
        <v>0.26069221999999997</v>
      </c>
      <c r="AA9" s="59">
        <f>1/$A$1*'[1]4412Exp'!Z$267</f>
        <v>0.26069221999999997</v>
      </c>
      <c r="AB9" s="59">
        <f>1/$A$1*'[1]4412Exp'!AA$267</f>
        <v>0.26069221999999997</v>
      </c>
      <c r="AC9" s="269"/>
      <c r="AD9" s="58">
        <f>1/1000*'[1]4412Exp'!AB$267</f>
        <v>1.3953825134310001E-3</v>
      </c>
      <c r="AE9" s="59">
        <f>1/1000*'[1]4412Exp'!AC$267</f>
        <v>7.486490563999999E-4</v>
      </c>
      <c r="AF9" s="59">
        <f>1/1000*'[1]4412Exp'!AD$267</f>
        <v>1.6623941136E-3</v>
      </c>
      <c r="AG9" s="59">
        <f>1/1000*'[1]4412Exp'!AE$267</f>
        <v>9.4329523680000021E-4</v>
      </c>
      <c r="AH9" s="59">
        <f>1/1000*'[1]4412Exp'!AF$267</f>
        <v>4.1145599810000003E-4</v>
      </c>
      <c r="AI9" s="59">
        <f>1/1000*'[1]4412Exp'!AG$267</f>
        <v>5.5146349829999998E-4</v>
      </c>
      <c r="AJ9" s="59">
        <f>1/1000*'[1]4412Exp'!AH$267</f>
        <v>1.8940725999999996E-4</v>
      </c>
      <c r="AK9" s="59">
        <f>1/1000*'[1]4412Exp'!AI$267</f>
        <v>2.5590250100000002E-4</v>
      </c>
      <c r="AL9" s="59">
        <f>1/1000*'[1]4412Exp'!AJ$267</f>
        <v>8.0061968440000013E-4</v>
      </c>
      <c r="AM9" s="59">
        <f>1/1000*'[1]4412Exp'!AK$267</f>
        <v>5.6598612840000004E-4</v>
      </c>
      <c r="AN9" s="59">
        <f>1/1000*'[1]4412Exp'!AL$267</f>
        <v>1.5201762129000002E-3</v>
      </c>
      <c r="AO9" s="59">
        <f>1/1000*'[1]4412Exp'!AM$267</f>
        <v>1.2344478719999998E-3</v>
      </c>
      <c r="AP9" s="59">
        <f>1/1000*'[1]4412Exp'!AN$267</f>
        <v>9.6933663199999986E-4</v>
      </c>
      <c r="AQ9" s="59">
        <f>1/1000*'[1]4412Exp'!AO$267</f>
        <v>1.0853937092999998E-3</v>
      </c>
      <c r="AR9" s="59">
        <f>1/1000*'[1]4412Exp'!AP$267</f>
        <v>1.0511530405E-3</v>
      </c>
      <c r="AS9" s="59">
        <f>1/1000*'[1]4412Exp'!AQ$267</f>
        <v>9.8817284650000014E-4</v>
      </c>
      <c r="AT9" s="59">
        <f>1/1000*'[1]4412Exp'!AR$267</f>
        <v>1.0176738978999998E-3</v>
      </c>
      <c r="AU9" s="59">
        <f>1/1000*'[1]4412Exp'!AS$267</f>
        <v>1.4713743758999996E-3</v>
      </c>
      <c r="AV9" s="59">
        <f>1/1000*'[1]4412Exp'!AT$267</f>
        <v>3.5446557619999998E-3</v>
      </c>
      <c r="AW9" s="59">
        <f>1/1000*'[1]4412Exp'!AU$267</f>
        <v>0.11123561542166666</v>
      </c>
      <c r="AX9" s="59">
        <f>1/1000*'[1]4412Exp'!AV$267</f>
        <v>0</v>
      </c>
      <c r="AY9" s="59">
        <f>1/1000*'[1]4412Exp'!AW$267</f>
        <v>0</v>
      </c>
      <c r="AZ9" s="59">
        <f>1/1000*'[1]4412Exp'!AX$267</f>
        <v>0</v>
      </c>
      <c r="BA9" s="59">
        <f>1/1000*'[1]4412Exp'!AY$267</f>
        <v>0</v>
      </c>
      <c r="BB9" s="59">
        <f>1/1000*'[1]4412Exp'!AZ$267</f>
        <v>0</v>
      </c>
      <c r="BC9" s="59">
        <f>1/1000*'[1]4412Exp'!BA$267</f>
        <v>0</v>
      </c>
      <c r="BD9" s="293"/>
    </row>
    <row r="10" spans="1:56" ht="17.149999999999999" customHeight="1">
      <c r="B10" s="14" t="s">
        <v>213</v>
      </c>
      <c r="C10" s="26">
        <f>1/$A$1*'[1]4412Exp'!B$264</f>
        <v>0.25727716850724647</v>
      </c>
      <c r="D10" s="28">
        <f>1/$A$1*'[1]4412Exp'!C$264</f>
        <v>0.22815489438592451</v>
      </c>
      <c r="E10" s="28">
        <f>1/$A$1*'[1]4412Exp'!D$264</f>
        <v>0.21264315385507243</v>
      </c>
      <c r="F10" s="28">
        <f>1/$A$1*'[1]4412Exp'!E$264</f>
        <v>0.20735251620685113</v>
      </c>
      <c r="G10" s="28">
        <f>1/$A$1*'[1]4412Exp'!F$264</f>
        <v>0.21491893754347829</v>
      </c>
      <c r="H10" s="28">
        <f>1/$A$1*'[1]4412Exp'!G$264</f>
        <v>0.2159559507339279</v>
      </c>
      <c r="I10" s="28">
        <f>1/$A$1*'[1]4412Exp'!H$264</f>
        <v>0.22491546125594333</v>
      </c>
      <c r="J10" s="28">
        <f>1/$A$1*'[1]4412Exp'!I$264</f>
        <v>0.25348026119444456</v>
      </c>
      <c r="K10" s="28">
        <f>1/$A$1*'[1]4412Exp'!J$264</f>
        <v>0.2251072622491751</v>
      </c>
      <c r="L10" s="28">
        <f>1/$A$1*'[1]4412Exp'!K$264</f>
        <v>0.16401882124737585</v>
      </c>
      <c r="M10" s="28">
        <f>1/$A$1*'[1]4412Exp'!L$264</f>
        <v>0.16288552266666664</v>
      </c>
      <c r="N10" s="28">
        <f>1/$A$1*'[1]4412Exp'!M$264</f>
        <v>0.16581911468029567</v>
      </c>
      <c r="O10" s="28">
        <f>1/$A$1*'[1]4412Exp'!N$264</f>
        <v>0.16278285087077665</v>
      </c>
      <c r="P10" s="28">
        <f>1/$A$1*'[1]4412Exp'!O$264</f>
        <v>0.16060088023151925</v>
      </c>
      <c r="Q10" s="28">
        <f>1/$A$1*'[1]4412Exp'!P$264</f>
        <v>0.15835396099804691</v>
      </c>
      <c r="R10" s="28">
        <f>1/$A$1*'[1]4412Exp'!Q$264</f>
        <v>0.17298749102124542</v>
      </c>
      <c r="S10" s="28">
        <f>1/$A$1*'[1]4412Exp'!R$264</f>
        <v>0.17211701802106907</v>
      </c>
      <c r="T10" s="28">
        <f>1/$A$1*'[1]4412Exp'!S$264</f>
        <v>0.19539245223076931</v>
      </c>
      <c r="U10" s="28">
        <f>1/$A$1*'[1]4412Exp'!T$264</f>
        <v>0.19635471252564105</v>
      </c>
      <c r="V10" s="28">
        <f>1/$A$1*'[1]4412Exp'!U$264</f>
        <v>0.10044381889285714</v>
      </c>
      <c r="W10" s="28">
        <f>1/$A$1*'[1]4412Exp'!V$264</f>
        <v>0.10044381889285714</v>
      </c>
      <c r="X10" s="28">
        <f>1/$A$1*'[1]4412Exp'!W$264</f>
        <v>0.10044381889285714</v>
      </c>
      <c r="Y10" s="28">
        <f>1/$A$1*'[1]4412Exp'!X$264</f>
        <v>0.10044381889285714</v>
      </c>
      <c r="Z10" s="28">
        <f>1/$A$1*'[1]4412Exp'!Y$264</f>
        <v>0.10044381889285714</v>
      </c>
      <c r="AA10" s="28">
        <f>1/$A$1*'[1]4412Exp'!Z$264</f>
        <v>0.10044381889285714</v>
      </c>
      <c r="AB10" s="28">
        <f>1/$A$1*'[1]4412Exp'!AA$264</f>
        <v>0.10044381889285714</v>
      </c>
      <c r="AC10" s="269"/>
      <c r="AD10" s="26">
        <f>1/1000*'[1]4412Exp'!AB$264</f>
        <v>0.14546593769502902</v>
      </c>
      <c r="AE10" s="28">
        <f>1/1000*'[1]4412Exp'!AC$264</f>
        <v>0.13046196423119996</v>
      </c>
      <c r="AF10" s="28">
        <f>1/1000*'[1]4412Exp'!AD$264</f>
        <v>0.12462460497600002</v>
      </c>
      <c r="AG10" s="28">
        <f>1/1000*'[1]4412Exp'!AE$264</f>
        <v>0.13942990547360004</v>
      </c>
      <c r="AH10" s="28">
        <f>1/1000*'[1]4412Exp'!AF$264</f>
        <v>0.16421338137819999</v>
      </c>
      <c r="AI10" s="28">
        <f>1/1000*'[1]4412Exp'!AG$264</f>
        <v>0.18657983178120002</v>
      </c>
      <c r="AJ10" s="28">
        <f>1/1000*'[1]4412Exp'!AH$264</f>
        <v>0.21006008574759999</v>
      </c>
      <c r="AK10" s="28">
        <f>1/1000*'[1]4412Exp'!AI$264</f>
        <v>0.28694639682550005</v>
      </c>
      <c r="AL10" s="28">
        <f>1/1000*'[1]4412Exp'!AJ$264</f>
        <v>0.28093022901080006</v>
      </c>
      <c r="AM10" s="28">
        <f>1/1000*'[1]4412Exp'!AK$264</f>
        <v>0.17391915325399998</v>
      </c>
      <c r="AN10" s="28">
        <f>1/1000*'[1]4412Exp'!AL$264</f>
        <v>0.15407994384360002</v>
      </c>
      <c r="AO10" s="28">
        <f>1/1000*'[1]4412Exp'!AM$264</f>
        <v>0.16798839048</v>
      </c>
      <c r="AP10" s="28">
        <f>1/1000*'[1]4412Exp'!AN$264</f>
        <v>0.1451576624608</v>
      </c>
      <c r="AQ10" s="28">
        <f>1/1000*'[1]4412Exp'!AO$264</f>
        <v>0.15159342056370004</v>
      </c>
      <c r="AR10" s="28">
        <f>1/1000*'[1]4412Exp'!AP$264</f>
        <v>0.15960831221800004</v>
      </c>
      <c r="AS10" s="28">
        <f>1/1000*'[1]4412Exp'!AQ$264</f>
        <v>0.15813817001849997</v>
      </c>
      <c r="AT10" s="28">
        <f>1/1000*'[1]4412Exp'!AR$264</f>
        <v>0.15615894597839997</v>
      </c>
      <c r="AU10" s="28">
        <f>1/1000*'[1]4412Exp'!AS$264</f>
        <v>0.16266618307939995</v>
      </c>
      <c r="AV10" s="28">
        <f>1/1000*'[1]4412Exp'!AT$264</f>
        <v>0.29283533212399993</v>
      </c>
      <c r="AW10" s="28">
        <f>1/1000*'[1]4412Exp'!AU$264</f>
        <v>6.3737210775416678E-2</v>
      </c>
      <c r="AX10" s="28">
        <f>1/1000*'[1]4412Exp'!AV$264</f>
        <v>0</v>
      </c>
      <c r="AY10" s="28">
        <f>1/1000*'[1]4412Exp'!AW$264</f>
        <v>0</v>
      </c>
      <c r="AZ10" s="28">
        <f>1/1000*'[1]4412Exp'!AX$264</f>
        <v>0</v>
      </c>
      <c r="BA10" s="28">
        <f>1/1000*'[1]4412Exp'!AY$264</f>
        <v>0</v>
      </c>
      <c r="BB10" s="28">
        <f>1/1000*'[1]4412Exp'!AZ$264</f>
        <v>0</v>
      </c>
      <c r="BC10" s="28">
        <f>1/1000*'[1]4412Exp'!BA$264</f>
        <v>0</v>
      </c>
      <c r="BD10" s="293"/>
    </row>
    <row r="11" spans="1:56">
      <c r="B11" s="5" t="s">
        <v>37</v>
      </c>
      <c r="C11" s="20">
        <f>1/$A$1*'[1]4412Exp'!B$91</f>
        <v>7.0171771956521745E-2</v>
      </c>
      <c r="D11" s="12">
        <f>1/$A$1*'[1]4412Exp'!C$91</f>
        <v>5.7838754202898551E-2</v>
      </c>
      <c r="E11" s="12">
        <f>1/$A$1*'[1]4412Exp'!D$91</f>
        <v>5.6855960985507263E-2</v>
      </c>
      <c r="F11" s="12">
        <f>1/$A$1*'[1]4412Exp'!E$91</f>
        <v>5.767800015942029E-2</v>
      </c>
      <c r="G11" s="12">
        <f>1/$A$1*'[1]4412Exp'!F$91</f>
        <v>5.9914232304347836E-2</v>
      </c>
      <c r="H11" s="12">
        <f>1/$A$1*'[1]4412Exp'!G$91</f>
        <v>4.9421531163879602E-2</v>
      </c>
      <c r="I11" s="12">
        <f>1/$A$1*'[1]4412Exp'!H$91</f>
        <v>5.2861929697042107E-2</v>
      </c>
      <c r="J11" s="12">
        <f>1/$A$1*'[1]4412Exp'!I$91</f>
        <v>6.1992512750000006E-2</v>
      </c>
      <c r="K11" s="12">
        <f>1/$A$1*'[1]4412Exp'!J$91</f>
        <v>6.1109430806763301E-2</v>
      </c>
      <c r="L11" s="12">
        <f>1/$A$1*'[1]4412Exp'!K$91</f>
        <v>3.8601847148880111E-2</v>
      </c>
      <c r="M11" s="12">
        <f>1/$A$1*'[1]4412Exp'!L$91</f>
        <v>5.8611661666666662E-2</v>
      </c>
      <c r="N11" s="12">
        <f>1/$A$1*'[1]4412Exp'!M$91</f>
        <v>5.0454317000000005E-2</v>
      </c>
      <c r="O11" s="12">
        <f>1/$A$1*'[1]4412Exp'!N$91</f>
        <v>5.3858223209922264E-2</v>
      </c>
      <c r="P11" s="12">
        <f>1/$A$1*'[1]4412Exp'!O$91</f>
        <v>4.9083092290249437E-2</v>
      </c>
      <c r="Q11" s="12">
        <f>1/$A$1*'[1]4412Exp'!P$91</f>
        <v>5.0288874054054064E-2</v>
      </c>
      <c r="R11" s="12">
        <f>1/$A$1*'[1]4412Exp'!Q$91</f>
        <v>4.8581095999999997E-2</v>
      </c>
      <c r="S11" s="12">
        <f>1/$A$1*'[1]4412Exp'!R$91</f>
        <v>5.1359945300212373E-2</v>
      </c>
      <c r="T11" s="12">
        <f>1/$A$1*'[1]4412Exp'!S$91</f>
        <v>5.0654908666666672E-2</v>
      </c>
      <c r="U11" s="12">
        <f>1/$A$1*'[1]4412Exp'!T$91</f>
        <v>5.3040467000000001E-2</v>
      </c>
      <c r="V11" s="12">
        <f>1/$A$1*'[1]4412Exp'!U$91</f>
        <v>5.5763065714285734E-3</v>
      </c>
      <c r="W11" s="12">
        <f>1/$A$1*'[1]4412Exp'!V$91</f>
        <v>5.5763065714285734E-3</v>
      </c>
      <c r="X11" s="12">
        <f>1/$A$1*'[1]4412Exp'!W$91</f>
        <v>5.5763065714285734E-3</v>
      </c>
      <c r="Y11" s="12">
        <f>1/$A$1*'[1]4412Exp'!X$91</f>
        <v>5.5763065714285734E-3</v>
      </c>
      <c r="Z11" s="12">
        <f>1/$A$1*'[1]4412Exp'!Y$91</f>
        <v>5.5763065714285734E-3</v>
      </c>
      <c r="AA11" s="12">
        <f>1/$A$1*'[1]4412Exp'!Z$91</f>
        <v>5.5763065714285734E-3</v>
      </c>
      <c r="AB11" s="12">
        <f>1/$A$1*'[1]4412Exp'!AA$91</f>
        <v>5.5763065714285734E-3</v>
      </c>
      <c r="AC11" s="269"/>
      <c r="AD11" s="20">
        <f>1/1000*'[1]4412Exp'!AB$91</f>
        <v>2.8828805534426998E-2</v>
      </c>
      <c r="AE11" s="12">
        <f>1/1000*'[1]4412Exp'!AC$91</f>
        <v>2.16661653328E-2</v>
      </c>
      <c r="AF11" s="12">
        <f>1/1000*'[1]4412Exp'!AD$91</f>
        <v>1.95300384864E-2</v>
      </c>
      <c r="AG11" s="12">
        <f>1/1000*'[1]4412Exp'!AE$91</f>
        <v>2.2597477884800002E-2</v>
      </c>
      <c r="AH11" s="12">
        <f>1/1000*'[1]4412Exp'!AF$91</f>
        <v>2.70296559274E-2</v>
      </c>
      <c r="AI11" s="12">
        <f>1/1000*'[1]4412Exp'!AG$91</f>
        <v>2.7195081728100003E-2</v>
      </c>
      <c r="AJ11" s="12">
        <f>1/1000*'[1]4412Exp'!AH$91</f>
        <v>3.2734330740800004E-2</v>
      </c>
      <c r="AK11" s="12">
        <f>1/1000*'[1]4412Exp'!AI$91</f>
        <v>5.1932388021500006E-2</v>
      </c>
      <c r="AL11" s="12">
        <f>1/1000*'[1]4412Exp'!AJ$91</f>
        <v>5.6389860147200002E-2</v>
      </c>
      <c r="AM11" s="12">
        <f>1/1000*'[1]4412Exp'!AK$91</f>
        <v>2.7539928482000001E-2</v>
      </c>
      <c r="AN11" s="12">
        <f>1/1000*'[1]4412Exp'!AL$91</f>
        <v>3.5274632589900004E-2</v>
      </c>
      <c r="AO11" s="12">
        <f>1/1000*'[1]4412Exp'!AM$91</f>
        <v>3.830470104E-2</v>
      </c>
      <c r="AP11" s="12">
        <f>1/1000*'[1]4412Exp'!AN$91</f>
        <v>3.7133597952000004E-2</v>
      </c>
      <c r="AQ11" s="12">
        <f>1/1000*'[1]4412Exp'!AO$91</f>
        <v>3.70273443297E-2</v>
      </c>
      <c r="AR11" s="12">
        <f>1/1000*'[1]4412Exp'!AP$91</f>
        <v>3.6359195728000004E-2</v>
      </c>
      <c r="AS11" s="12">
        <f>1/1000*'[1]4412Exp'!AQ$91</f>
        <v>3.1062692580499998E-2</v>
      </c>
      <c r="AT11" s="12">
        <f>1/1000*'[1]4412Exp'!AR$91</f>
        <v>3.1743519913299996E-2</v>
      </c>
      <c r="AU11" s="12">
        <f>1/1000*'[1]4412Exp'!AS$91</f>
        <v>3.1533116143099997E-2</v>
      </c>
      <c r="AV11" s="12">
        <f>1/1000*'[1]4412Exp'!AT$91</f>
        <v>3.9718300755999997E-2</v>
      </c>
      <c r="AW11" s="12">
        <f>1/1000*'[1]4412Exp'!AU$91</f>
        <v>2.9974794912500003E-3</v>
      </c>
      <c r="AX11" s="12">
        <f>1/1000*'[1]4412Exp'!AV$91</f>
        <v>0</v>
      </c>
      <c r="AY11" s="12">
        <f>1/1000*'[1]4412Exp'!AW$91</f>
        <v>0</v>
      </c>
      <c r="AZ11" s="12">
        <f>1/1000*'[1]4412Exp'!AX$91</f>
        <v>0</v>
      </c>
      <c r="BA11" s="12">
        <f>1/1000*'[1]4412Exp'!AY$91</f>
        <v>0</v>
      </c>
      <c r="BB11" s="12">
        <f>1/1000*'[1]4412Exp'!AZ$91</f>
        <v>0</v>
      </c>
      <c r="BC11" s="12">
        <f>1/1000*'[1]4412Exp'!BA$91</f>
        <v>0</v>
      </c>
      <c r="BD11" s="293"/>
    </row>
    <row r="12" spans="1:56">
      <c r="B12" s="5" t="s">
        <v>44</v>
      </c>
      <c r="C12" s="20">
        <f>1/$A$1*'[1]4412Exp'!B$114</f>
        <v>3.6993106086956523E-2</v>
      </c>
      <c r="D12" s="12">
        <f>1/$A$1*'[1]4412Exp'!C$114</f>
        <v>3.3940737963768126E-2</v>
      </c>
      <c r="E12" s="12">
        <f>1/$A$1*'[1]4412Exp'!D$114</f>
        <v>3.3263929565217391E-2</v>
      </c>
      <c r="F12" s="12">
        <f>1/$A$1*'[1]4412Exp'!E$114</f>
        <v>3.1404371304347839E-2</v>
      </c>
      <c r="G12" s="12">
        <f>1/$A$1*'[1]4412Exp'!F$114</f>
        <v>3.186721660869566E-2</v>
      </c>
      <c r="H12" s="12">
        <f>1/$A$1*'[1]4412Exp'!G$114</f>
        <v>3.1593901739130438E-2</v>
      </c>
      <c r="I12" s="12">
        <f>1/$A$1*'[1]4412Exp'!H$114</f>
        <v>3.0981158551101076E-2</v>
      </c>
      <c r="J12" s="12">
        <f>1/$A$1*'[1]4412Exp'!I$114</f>
        <v>3.2645816416666668E-2</v>
      </c>
      <c r="K12" s="12">
        <f>1/$A$1*'[1]4412Exp'!J$114</f>
        <v>2.1065804587465039E-2</v>
      </c>
      <c r="L12" s="12">
        <f>1/$A$1*'[1]4412Exp'!K$114</f>
        <v>1.1802787087637002E-2</v>
      </c>
      <c r="M12" s="12">
        <f>1/$A$1*'[1]4412Exp'!L$114</f>
        <v>1.0958527380952382E-2</v>
      </c>
      <c r="N12" s="12">
        <f>1/$A$1*'[1]4412Exp'!M$114</f>
        <v>1.7939331923076927E-2</v>
      </c>
      <c r="O12" s="12">
        <f>1/$A$1*'[1]4412Exp'!N$114</f>
        <v>1.2577426626602562E-2</v>
      </c>
      <c r="P12" s="12">
        <f>1/$A$1*'[1]4412Exp'!O$114</f>
        <v>1.4808212727272729E-2</v>
      </c>
      <c r="Q12" s="12">
        <f>1/$A$1*'[1]4412Exp'!P$114</f>
        <v>8.662477079184449E-3</v>
      </c>
      <c r="R12" s="12">
        <f>1/$A$1*'[1]4412Exp'!Q$114</f>
        <v>1.0637334E-2</v>
      </c>
      <c r="S12" s="12">
        <f>1/$A$1*'[1]4412Exp'!R$114</f>
        <v>9.0678640067340076E-3</v>
      </c>
      <c r="T12" s="12">
        <f>1/$A$1*'[1]4412Exp'!S$114</f>
        <v>7.5476222666666683E-3</v>
      </c>
      <c r="U12" s="12">
        <f>1/$A$1*'[1]4412Exp'!T$114</f>
        <v>8.5942276923076932E-3</v>
      </c>
      <c r="V12" s="12">
        <f>1/$A$1*'[1]4412Exp'!U$114</f>
        <v>2.0855514285714285E-3</v>
      </c>
      <c r="W12" s="12">
        <f>1/$A$1*'[1]4412Exp'!V$114</f>
        <v>2.0855514285714285E-3</v>
      </c>
      <c r="X12" s="12">
        <f>1/$A$1*'[1]4412Exp'!W$114</f>
        <v>2.0855514285714285E-3</v>
      </c>
      <c r="Y12" s="12">
        <f>1/$A$1*'[1]4412Exp'!X$114</f>
        <v>2.0855514285714285E-3</v>
      </c>
      <c r="Z12" s="12">
        <f>1/$A$1*'[1]4412Exp'!Y$114</f>
        <v>2.0855514285714285E-3</v>
      </c>
      <c r="AA12" s="12">
        <f>1/$A$1*'[1]4412Exp'!Z$114</f>
        <v>2.0855514285714285E-3</v>
      </c>
      <c r="AB12" s="12">
        <f>1/$A$1*'[1]4412Exp'!AA$114</f>
        <v>2.0855514285714285E-3</v>
      </c>
      <c r="AC12" s="269"/>
      <c r="AD12" s="20">
        <f>1/1000*'[1]4412Exp'!AB$114</f>
        <v>2.3280768458922001E-2</v>
      </c>
      <c r="AE12" s="12">
        <f>1/1000*'[1]4412Exp'!AC$114</f>
        <v>2.11168965396E-2</v>
      </c>
      <c r="AF12" s="12">
        <f>1/1000*'[1]4412Exp'!AD$114</f>
        <v>2.0698286625600002E-2</v>
      </c>
      <c r="AG12" s="12">
        <f>1/1000*'[1]4412Exp'!AE$114</f>
        <v>2.3109860580800005E-2</v>
      </c>
      <c r="AH12" s="12">
        <f>1/1000*'[1]4412Exp'!AF$114</f>
        <v>2.4977968511300002E-2</v>
      </c>
      <c r="AI12" s="12">
        <f>1/1000*'[1]4412Exp'!AG$114</f>
        <v>2.5663617021900002E-2</v>
      </c>
      <c r="AJ12" s="12">
        <f>1/1000*'[1]4412Exp'!AH$114</f>
        <v>2.7412047003600001E-2</v>
      </c>
      <c r="AK12" s="12">
        <f>1/1000*'[1]4412Exp'!AI$114</f>
        <v>3.8460493625499997E-2</v>
      </c>
      <c r="AL12" s="12">
        <f>1/1000*'[1]4412Exp'!AJ$114</f>
        <v>2.5492283595600004E-2</v>
      </c>
      <c r="AM12" s="12">
        <f>1/1000*'[1]4412Exp'!AK$114</f>
        <v>1.23422797388E-2</v>
      </c>
      <c r="AN12" s="12">
        <f>1/1000*'[1]4412Exp'!AL$114</f>
        <v>9.7022428317000021E-3</v>
      </c>
      <c r="AO12" s="12">
        <f>1/1000*'[1]4412Exp'!AM$114</f>
        <v>1.2291082992E-2</v>
      </c>
      <c r="AP12" s="12">
        <f>1/1000*'[1]4412Exp'!AN$114</f>
        <v>7.2294796639999995E-3</v>
      </c>
      <c r="AQ12" s="12">
        <f>1/1000*'[1]4412Exp'!AO$114</f>
        <v>6.8857721799000004E-3</v>
      </c>
      <c r="AR12" s="12">
        <f>1/1000*'[1]4412Exp'!AP$114</f>
        <v>8.0606073250000018E-3</v>
      </c>
      <c r="AS12" s="12">
        <f>1/1000*'[1]4412Exp'!AQ$114</f>
        <v>9.8319540759999983E-3</v>
      </c>
      <c r="AT12" s="12">
        <f>1/1000*'[1]4412Exp'!AR$114</f>
        <v>8.9928308390999998E-3</v>
      </c>
      <c r="AU12" s="12">
        <f>1/1000*'[1]4412Exp'!AS$114</f>
        <v>7.1266988935999994E-3</v>
      </c>
      <c r="AV12" s="12">
        <f>1/1000*'[1]4412Exp'!AT$114</f>
        <v>6.8247904353999994E-2</v>
      </c>
      <c r="AW12" s="12">
        <f>1/1000*'[1]4412Exp'!AU$114</f>
        <v>2.0367851854166666E-3</v>
      </c>
      <c r="AX12" s="12">
        <f>1/1000*'[1]4412Exp'!AV$114</f>
        <v>0</v>
      </c>
      <c r="AY12" s="12">
        <f>1/1000*'[1]4412Exp'!AW$114</f>
        <v>0</v>
      </c>
      <c r="AZ12" s="12">
        <f>1/1000*'[1]4412Exp'!AX$114</f>
        <v>0</v>
      </c>
      <c r="BA12" s="12">
        <f>1/1000*'[1]4412Exp'!AY$114</f>
        <v>0</v>
      </c>
      <c r="BB12" s="12">
        <f>1/1000*'[1]4412Exp'!AZ$114</f>
        <v>0</v>
      </c>
      <c r="BC12" s="12">
        <f>1/1000*'[1]4412Exp'!BA$114</f>
        <v>0</v>
      </c>
      <c r="BD12" s="293"/>
    </row>
    <row r="13" spans="1:56">
      <c r="B13" s="5" t="s">
        <v>68</v>
      </c>
      <c r="C13" s="20">
        <f>1/$A$1*'[1]4412Exp'!B$160</f>
        <v>9.8554579130434791E-2</v>
      </c>
      <c r="D13" s="12">
        <f>1/$A$1*'[1]4412Exp'!C$160</f>
        <v>8.9971630434782623E-2</v>
      </c>
      <c r="E13" s="12">
        <f>1/$A$1*'[1]4412Exp'!D$160</f>
        <v>8.1287909565217392E-2</v>
      </c>
      <c r="F13" s="12">
        <f>1/$A$1*'[1]4412Exp'!E$160</f>
        <v>7.7920679525691705E-2</v>
      </c>
      <c r="G13" s="12">
        <f>1/$A$1*'[1]4412Exp'!F$160</f>
        <v>7.8088878000000014E-2</v>
      </c>
      <c r="H13" s="12">
        <f>1/$A$1*'[1]4412Exp'!G$160</f>
        <v>7.9756320000000019E-2</v>
      </c>
      <c r="I13" s="12">
        <f>1/$A$1*'[1]4412Exp'!H$160</f>
        <v>8.1391150260869585E-2</v>
      </c>
      <c r="J13" s="12">
        <f>1/$A$1*'[1]4412Exp'!I$160</f>
        <v>8.1884968972222236E-2</v>
      </c>
      <c r="K13" s="12">
        <f>1/$A$1*'[1]4412Exp'!J$160</f>
        <v>8.3121162812709037E-2</v>
      </c>
      <c r="L13" s="12">
        <f>1/$A$1*'[1]4412Exp'!K$160</f>
        <v>7.0393392314699807E-2</v>
      </c>
      <c r="M13" s="12">
        <f>1/$A$1*'[1]4412Exp'!L$160</f>
        <v>5.6203179999999991E-2</v>
      </c>
      <c r="N13" s="12">
        <f>1/$A$1*'[1]4412Exp'!M$160</f>
        <v>5.6391000999999996E-2</v>
      </c>
      <c r="O13" s="12">
        <f>1/$A$1*'[1]4412Exp'!N$160</f>
        <v>5.2235259999999999E-2</v>
      </c>
      <c r="P13" s="12">
        <f>1/$A$1*'[1]4412Exp'!O$160</f>
        <v>5.3522467500000011E-2</v>
      </c>
      <c r="Q13" s="12">
        <f>1/$A$1*'[1]4412Exp'!P$160</f>
        <v>5.4152298000000015E-2</v>
      </c>
      <c r="R13" s="12">
        <f>1/$A$1*'[1]4412Exp'!Q$160</f>
        <v>6.2236597500000011E-2</v>
      </c>
      <c r="S13" s="12">
        <f>1/$A$1*'[1]4412Exp'!R$160</f>
        <v>6.0472989629629631E-2</v>
      </c>
      <c r="T13" s="12">
        <f>1/$A$1*'[1]4412Exp'!S$160</f>
        <v>8.7883271846153854E-2</v>
      </c>
      <c r="U13" s="12">
        <f>1/$A$1*'[1]4412Exp'!T$160</f>
        <v>8.9866760000000018E-2</v>
      </c>
      <c r="V13" s="12">
        <f>1/$A$1*'[1]4412Exp'!U$160</f>
        <v>1.6595E-3</v>
      </c>
      <c r="W13" s="12">
        <f>1/$A$1*'[1]4412Exp'!V$160</f>
        <v>1.6595E-3</v>
      </c>
      <c r="X13" s="12">
        <f>1/$A$1*'[1]4412Exp'!W$160</f>
        <v>1.6595E-3</v>
      </c>
      <c r="Y13" s="12">
        <f>1/$A$1*'[1]4412Exp'!X$160</f>
        <v>1.6595E-3</v>
      </c>
      <c r="Z13" s="12">
        <f>1/$A$1*'[1]4412Exp'!Y$160</f>
        <v>1.6595E-3</v>
      </c>
      <c r="AA13" s="12">
        <f>1/$A$1*'[1]4412Exp'!Z$160</f>
        <v>1.6595E-3</v>
      </c>
      <c r="AB13" s="12">
        <f>1/$A$1*'[1]4412Exp'!AA$160</f>
        <v>1.6595E-3</v>
      </c>
      <c r="AC13" s="269"/>
      <c r="AD13" s="20">
        <f>1/1000*'[1]4412Exp'!AB$160</f>
        <v>6.4775826265266012E-2</v>
      </c>
      <c r="AE13" s="12">
        <f>1/1000*'[1]4412Exp'!AC$160</f>
        <v>6.2231626671599996E-2</v>
      </c>
      <c r="AF13" s="12">
        <f>1/1000*'[1]4412Exp'!AD$160</f>
        <v>5.8549333622400002E-2</v>
      </c>
      <c r="AG13" s="12">
        <f>1/1000*'[1]4412Exp'!AE$160</f>
        <v>6.5247568489600005E-2</v>
      </c>
      <c r="AH13" s="12">
        <f>1/1000*'[1]4412Exp'!AF$160</f>
        <v>7.5920170209800006E-2</v>
      </c>
      <c r="AI13" s="12">
        <f>1/1000*'[1]4412Exp'!AG$160</f>
        <v>7.7874930919499999E-2</v>
      </c>
      <c r="AJ13" s="12">
        <f>1/1000*'[1]4412Exp'!AH$160</f>
        <v>8.6793070001200012E-2</v>
      </c>
      <c r="AK13" s="12">
        <f>1/1000*'[1]4412Exp'!AI$160</f>
        <v>0.10784196567250001</v>
      </c>
      <c r="AL13" s="12">
        <f>1/1000*'[1]4412Exp'!AJ$160</f>
        <v>0.11615063210640002</v>
      </c>
      <c r="AM13" s="12">
        <f>1/1000*'[1]4412Exp'!AK$160</f>
        <v>8.9758847472799996E-2</v>
      </c>
      <c r="AN13" s="12">
        <f>1/1000*'[1]4412Exp'!AL$160</f>
        <v>6.4449813604500014E-2</v>
      </c>
      <c r="AO13" s="12">
        <f>1/1000*'[1]4412Exp'!AM$160</f>
        <v>6.8952270384000008E-2</v>
      </c>
      <c r="AP13" s="12">
        <f>1/1000*'[1]4412Exp'!AN$160</f>
        <v>5.4780588051200001E-2</v>
      </c>
      <c r="AQ13" s="12">
        <f>1/1000*'[1]4412Exp'!AO$160</f>
        <v>5.6765780353800005E-2</v>
      </c>
      <c r="AR13" s="12">
        <f>1/1000*'[1]4412Exp'!AP$160</f>
        <v>5.7712736855000002E-2</v>
      </c>
      <c r="AS13" s="12">
        <f>1/1000*'[1]4412Exp'!AQ$160</f>
        <v>5.6496232617999992E-2</v>
      </c>
      <c r="AT13" s="12">
        <f>1/1000*'[1]4412Exp'!AR$160</f>
        <v>5.6468223454299998E-2</v>
      </c>
      <c r="AU13" s="12">
        <f>1/1000*'[1]4412Exp'!AS$160</f>
        <v>7.0853195641799996E-2</v>
      </c>
      <c r="AV13" s="12">
        <f>1/1000*'[1]4412Exp'!AT$160</f>
        <v>1.3310634107000001E-2</v>
      </c>
      <c r="AW13" s="12">
        <f>1/1000*'[1]4412Exp'!AU$160</f>
        <v>1.3266435533333333E-3</v>
      </c>
      <c r="AX13" s="12">
        <f>1/1000*'[1]4412Exp'!AV$160</f>
        <v>0</v>
      </c>
      <c r="AY13" s="12">
        <f>1/1000*'[1]4412Exp'!AW$160</f>
        <v>0</v>
      </c>
      <c r="AZ13" s="12">
        <f>1/1000*'[1]4412Exp'!AX$160</f>
        <v>0</v>
      </c>
      <c r="BA13" s="12">
        <f>1/1000*'[1]4412Exp'!AY$160</f>
        <v>0</v>
      </c>
      <c r="BB13" s="12">
        <f>1/1000*'[1]4412Exp'!AZ$160</f>
        <v>0</v>
      </c>
      <c r="BC13" s="12">
        <f>1/1000*'[1]4412Exp'!BA$160</f>
        <v>0</v>
      </c>
      <c r="BD13" s="293"/>
    </row>
    <row r="14" spans="1:56">
      <c r="B14" s="5" t="s">
        <v>81</v>
      </c>
      <c r="C14" s="20">
        <f>1/$A$1*'[1]4412Exp'!B$212</f>
        <v>2.1953774202898551E-2</v>
      </c>
      <c r="D14" s="12">
        <f>1/$A$1*'[1]4412Exp'!C$212</f>
        <v>2.1337337681159425E-2</v>
      </c>
      <c r="E14" s="12">
        <f>1/$A$1*'[1]4412Exp'!D$212</f>
        <v>1.8280349927536233E-2</v>
      </c>
      <c r="F14" s="12">
        <f>1/$A$1*'[1]4412Exp'!E$212</f>
        <v>1.8514200289855079E-2</v>
      </c>
      <c r="G14" s="12">
        <f>1/$A$1*'[1]4412Exp'!F$212</f>
        <v>1.9277017041062799E-2</v>
      </c>
      <c r="H14" s="12">
        <f>1/$A$1*'[1]4412Exp'!G$212</f>
        <v>2.0858847898550727E-2</v>
      </c>
      <c r="I14" s="12">
        <f>1/$A$1*'[1]4412Exp'!H$212</f>
        <v>2.1340017366647843E-2</v>
      </c>
      <c r="J14" s="12">
        <f>1/$A$1*'[1]4412Exp'!I$212</f>
        <v>2.0382122333333336E-2</v>
      </c>
      <c r="K14" s="12">
        <f>1/$A$1*'[1]4412Exp'!J$212</f>
        <v>1.2488541064182197E-2</v>
      </c>
      <c r="L14" s="12">
        <f>1/$A$1*'[1]4412Exp'!K$212</f>
        <v>5.4663752164357381E-3</v>
      </c>
      <c r="M14" s="12">
        <f>1/$A$1*'[1]4412Exp'!L$212</f>
        <v>5.152669857142857E-3</v>
      </c>
      <c r="N14" s="12">
        <f>1/$A$1*'[1]4412Exp'!M$212</f>
        <v>3.9790550000000004E-3</v>
      </c>
      <c r="O14" s="12">
        <f>1/$A$1*'[1]4412Exp'!N$212</f>
        <v>2.8536141095890414E-3</v>
      </c>
      <c r="P14" s="12">
        <f>1/$A$1*'[1]4412Exp'!O$212</f>
        <v>3.6266430904761905E-3</v>
      </c>
      <c r="Q14" s="12">
        <f>1/$A$1*'[1]4412Exp'!P$212</f>
        <v>5.3608224822190619E-3</v>
      </c>
      <c r="R14" s="12">
        <f>1/$A$1*'[1]4412Exp'!Q$212</f>
        <v>7.2651596666666648E-3</v>
      </c>
      <c r="S14" s="12">
        <f>1/$A$1*'[1]4412Exp'!R$212</f>
        <v>1.0430062457115011E-2</v>
      </c>
      <c r="T14" s="12">
        <f>1/$A$1*'[1]4412Exp'!S$212</f>
        <v>1.0430756000000001E-2</v>
      </c>
      <c r="U14" s="12">
        <f>1/$A$1*'[1]4412Exp'!T$212</f>
        <v>8.889259E-3</v>
      </c>
      <c r="V14" s="12">
        <f>1/$A$1*'[1]4412Exp'!U$212</f>
        <v>4.5749837500000008E-3</v>
      </c>
      <c r="W14" s="12">
        <f>1/$A$1*'[1]4412Exp'!V$212</f>
        <v>4.5749837500000008E-3</v>
      </c>
      <c r="X14" s="12">
        <f>1/$A$1*'[1]4412Exp'!W$212</f>
        <v>4.5749837500000008E-3</v>
      </c>
      <c r="Y14" s="12">
        <f>1/$A$1*'[1]4412Exp'!X$212</f>
        <v>4.5749837500000008E-3</v>
      </c>
      <c r="Z14" s="12">
        <f>1/$A$1*'[1]4412Exp'!Y$212</f>
        <v>4.5749837500000008E-3</v>
      </c>
      <c r="AA14" s="12">
        <f>1/$A$1*'[1]4412Exp'!Z$212</f>
        <v>4.5749837500000008E-3</v>
      </c>
      <c r="AB14" s="12">
        <f>1/$A$1*'[1]4412Exp'!AA$212</f>
        <v>4.5749837500000008E-3</v>
      </c>
      <c r="AC14" s="269"/>
      <c r="AD14" s="20">
        <f>1/1000*'[1]4412Exp'!AB$212</f>
        <v>1.1887849707776999E-2</v>
      </c>
      <c r="AE14" s="12">
        <f>1/1000*'[1]4412Exp'!AC$212</f>
        <v>1.1376933079599999E-2</v>
      </c>
      <c r="AF14" s="12">
        <f>1/1000*'[1]4412Exp'!AD$212</f>
        <v>1.2304251216000001E-2</v>
      </c>
      <c r="AG14" s="12">
        <f>1/1000*'[1]4412Exp'!AE$212</f>
        <v>1.3200972780800001E-2</v>
      </c>
      <c r="AH14" s="12">
        <f>1/1000*'[1]4412Exp'!AF$212</f>
        <v>1.56917064514E-2</v>
      </c>
      <c r="AI14" s="12">
        <f>1/1000*'[1]4412Exp'!AG$212</f>
        <v>1.6807014681600001E-2</v>
      </c>
      <c r="AJ14" s="12">
        <f>1/1000*'[1]4412Exp'!AH$212</f>
        <v>1.8317914498800002E-2</v>
      </c>
      <c r="AK14" s="12">
        <f>1/1000*'[1]4412Exp'!AI$212</f>
        <v>2.1359479596500003E-2</v>
      </c>
      <c r="AL14" s="12">
        <f>1/1000*'[1]4412Exp'!AJ$212</f>
        <v>1.6183786012000004E-2</v>
      </c>
      <c r="AM14" s="12">
        <f>1/1000*'[1]4412Exp'!AK$212</f>
        <v>5.8262692928000006E-3</v>
      </c>
      <c r="AN14" s="12">
        <f>1/1000*'[1]4412Exp'!AL$212</f>
        <v>5.3024327811000008E-3</v>
      </c>
      <c r="AO14" s="12">
        <f>1/1000*'[1]4412Exp'!AM$212</f>
        <v>4.1796943679999997E-3</v>
      </c>
      <c r="AP14" s="12">
        <f>1/1000*'[1]4412Exp'!AN$212</f>
        <v>3.2044864895999997E-3</v>
      </c>
      <c r="AQ14" s="12">
        <f>1/1000*'[1]4412Exp'!AO$212</f>
        <v>3.9291679128000004E-3</v>
      </c>
      <c r="AR14" s="12">
        <f>1/1000*'[1]4412Exp'!AP$212</f>
        <v>5.4886512525000007E-3</v>
      </c>
      <c r="AS14" s="12">
        <f>1/1000*'[1]4412Exp'!AQ$212</f>
        <v>6.6960643854999998E-3</v>
      </c>
      <c r="AT14" s="12">
        <f>1/1000*'[1]4412Exp'!AR$212</f>
        <v>8.8653082108000013E-3</v>
      </c>
      <c r="AU14" s="12">
        <f>1/1000*'[1]4412Exp'!AS$212</f>
        <v>9.5257840391999998E-3</v>
      </c>
      <c r="AV14" s="12">
        <f>1/1000*'[1]4412Exp'!AT$212</f>
        <v>4.0678560046000005E-2</v>
      </c>
      <c r="AW14" s="12">
        <f>1/1000*'[1]4412Exp'!AU$212</f>
        <v>4.8434563283333339E-3</v>
      </c>
      <c r="AX14" s="12">
        <f>1/1000*'[1]4412Exp'!AV$212</f>
        <v>0</v>
      </c>
      <c r="AY14" s="12">
        <f>1/1000*'[1]4412Exp'!AW$212</f>
        <v>0</v>
      </c>
      <c r="AZ14" s="12">
        <f>1/1000*'[1]4412Exp'!AX$212</f>
        <v>0</v>
      </c>
      <c r="BA14" s="12">
        <f>1/1000*'[1]4412Exp'!AY$212</f>
        <v>0</v>
      </c>
      <c r="BB14" s="12">
        <f>1/1000*'[1]4412Exp'!AZ$212</f>
        <v>0</v>
      </c>
      <c r="BC14" s="12">
        <f>1/1000*'[1]4412Exp'!BA$212</f>
        <v>0</v>
      </c>
      <c r="BD14" s="293"/>
    </row>
    <row r="15" spans="1:56">
      <c r="B15" s="5" t="s">
        <v>82</v>
      </c>
      <c r="C15" s="20">
        <f>1/$A$1*'[1]4412Exp'!B$246</f>
        <v>5.6861296521739128E-3</v>
      </c>
      <c r="D15" s="12">
        <f>1/$A$1*'[1]4412Exp'!C$246</f>
        <v>7.2435620948616605E-3</v>
      </c>
      <c r="E15" s="12">
        <f>1/$A$1*'[1]4412Exp'!D$246</f>
        <v>7.7495695652173924E-3</v>
      </c>
      <c r="F15" s="12">
        <f>1/$A$1*'[1]4412Exp'!E$246</f>
        <v>6.4901156521739133E-3</v>
      </c>
      <c r="G15" s="12">
        <f>1/$A$1*'[1]4412Exp'!F$246</f>
        <v>8.6207381739130447E-3</v>
      </c>
      <c r="H15" s="12">
        <f>1/$A$1*'[1]4412Exp'!G$246</f>
        <v>1.8334640869565214E-2</v>
      </c>
      <c r="I15" s="12">
        <f>1/$A$1*'[1]4412Exp'!H$246</f>
        <v>1.9135034909090909E-2</v>
      </c>
      <c r="J15" s="12">
        <f>1/$A$1*'[1]4412Exp'!I$246</f>
        <v>2.7135712916666666E-2</v>
      </c>
      <c r="K15" s="12">
        <f>1/$A$1*'[1]4412Exp'!J$246</f>
        <v>1.7497116543478266E-2</v>
      </c>
      <c r="L15" s="12">
        <f>1/$A$1*'[1]4412Exp'!K$246</f>
        <v>1.516071666985189E-2</v>
      </c>
      <c r="M15" s="12">
        <f>1/$A$1*'[1]4412Exp'!L$246</f>
        <v>1.0239748333333333E-2</v>
      </c>
      <c r="N15" s="12">
        <f>1/$A$1*'[1]4412Exp'!M$246</f>
        <v>1.0783620000000001E-2</v>
      </c>
      <c r="O15" s="12">
        <f>1/$A$1*'[1]4412Exp'!N$246</f>
        <v>1.4688371315789475E-2</v>
      </c>
      <c r="P15" s="12">
        <f>1/$A$1*'[1]4412Exp'!O$246</f>
        <v>1.3260040000000002E-2</v>
      </c>
      <c r="Q15" s="12">
        <f>1/$A$1*'[1]4412Exp'!P$246</f>
        <v>1.6301164285714289E-2</v>
      </c>
      <c r="R15" s="12">
        <f>1/$A$1*'[1]4412Exp'!Q$246</f>
        <v>2.0018644866666668E-2</v>
      </c>
      <c r="S15" s="12">
        <f>1/$A$1*'[1]4412Exp'!R$246</f>
        <v>2.0018653924242423E-2</v>
      </c>
      <c r="T15" s="12">
        <f>1/$A$1*'[1]4412Exp'!S$246</f>
        <v>1.6314512000000003E-2</v>
      </c>
      <c r="U15" s="12">
        <f>1/$A$1*'[1]4412Exp'!T$246</f>
        <v>1.5360980714285715E-2</v>
      </c>
      <c r="V15" s="12">
        <f>1/$A$1*'[1]4412Exp'!U$246</f>
        <v>0</v>
      </c>
      <c r="W15" s="12">
        <f>1/$A$1*'[1]4412Exp'!V$246</f>
        <v>0</v>
      </c>
      <c r="X15" s="12">
        <f>1/$A$1*'[1]4412Exp'!W$246</f>
        <v>0</v>
      </c>
      <c r="Y15" s="12">
        <f>1/$A$1*'[1]4412Exp'!X$246</f>
        <v>0</v>
      </c>
      <c r="Z15" s="12">
        <f>1/$A$1*'[1]4412Exp'!Y$246</f>
        <v>0</v>
      </c>
      <c r="AA15" s="12">
        <f>1/$A$1*'[1]4412Exp'!Z$246</f>
        <v>0</v>
      </c>
      <c r="AB15" s="12">
        <f>1/$A$1*'[1]4412Exp'!AA$246</f>
        <v>0</v>
      </c>
      <c r="AC15" s="269"/>
      <c r="AD15" s="20">
        <f>1/1000*'[1]4412Exp'!AB$246</f>
        <v>3.9886624558590003E-3</v>
      </c>
      <c r="AE15" s="12">
        <f>1/1000*'[1]4412Exp'!AC$246</f>
        <v>4.2499363556000001E-3</v>
      </c>
      <c r="AF15" s="12">
        <f>1/1000*'[1]4412Exp'!AD$246</f>
        <v>4.3544303184000002E-3</v>
      </c>
      <c r="AG15" s="12">
        <f>1/1000*'[1]4412Exp'!AE$246</f>
        <v>4.7198641280000002E-3</v>
      </c>
      <c r="AH15" s="12">
        <f>1/1000*'[1]4412Exp'!AF$246</f>
        <v>7.1344717913000002E-3</v>
      </c>
      <c r="AI15" s="12">
        <f>1/1000*'[1]4412Exp'!AG$246</f>
        <v>2.2600371608100002E-2</v>
      </c>
      <c r="AJ15" s="12">
        <f>1/1000*'[1]4412Exp'!AH$246</f>
        <v>2.4528104565200003E-2</v>
      </c>
      <c r="AK15" s="12">
        <f>1/1000*'[1]4412Exp'!AI$246</f>
        <v>3.4839618920500005E-2</v>
      </c>
      <c r="AL15" s="12">
        <f>1/1000*'[1]4412Exp'!AJ$246</f>
        <v>3.2730203647200008E-2</v>
      </c>
      <c r="AM15" s="12">
        <f>1/1000*'[1]4412Exp'!AK$246</f>
        <v>1.6925388898E-2</v>
      </c>
      <c r="AN15" s="12">
        <f>1/1000*'[1]4412Exp'!AL$246</f>
        <v>1.4846043676500002E-2</v>
      </c>
      <c r="AO15" s="12">
        <f>1/1000*'[1]4412Exp'!AM$246</f>
        <v>1.7641150080000001E-2</v>
      </c>
      <c r="AP15" s="12">
        <f>1/1000*'[1]4412Exp'!AN$246</f>
        <v>2.11099064E-2</v>
      </c>
      <c r="AQ15" s="12">
        <f>1/1000*'[1]4412Exp'!AO$246</f>
        <v>2.4864390705600002E-2</v>
      </c>
      <c r="AR15" s="12">
        <f>1/1000*'[1]4412Exp'!AP$246</f>
        <v>2.9645816267500003E-2</v>
      </c>
      <c r="AS15" s="12">
        <f>1/1000*'[1]4412Exp'!AQ$246</f>
        <v>3.3967292572500002E-2</v>
      </c>
      <c r="AT15" s="12">
        <f>1/1000*'[1]4412Exp'!AR$246</f>
        <v>3.1430608138500002E-2</v>
      </c>
      <c r="AU15" s="12">
        <f>1/1000*'[1]4412Exp'!AS$246</f>
        <v>2.3851557186599998E-2</v>
      </c>
      <c r="AV15" s="12">
        <f>1/1000*'[1]4412Exp'!AT$246</f>
        <v>4.7568528217999999E-2</v>
      </c>
      <c r="AW15" s="12">
        <f>1/1000*'[1]4412Exp'!AU$246</f>
        <v>0</v>
      </c>
      <c r="AX15" s="12">
        <f>1/1000*'[1]4412Exp'!AV$246</f>
        <v>0</v>
      </c>
      <c r="AY15" s="12">
        <f>1/1000*'[1]4412Exp'!AW$246</f>
        <v>0</v>
      </c>
      <c r="AZ15" s="12">
        <f>1/1000*'[1]4412Exp'!AX$246</f>
        <v>0</v>
      </c>
      <c r="BA15" s="12">
        <f>1/1000*'[1]4412Exp'!AY$246</f>
        <v>0</v>
      </c>
      <c r="BB15" s="12">
        <f>1/1000*'[1]4412Exp'!AZ$246</f>
        <v>0</v>
      </c>
      <c r="BC15" s="12">
        <f>1/1000*'[1]4412Exp'!BA$246</f>
        <v>0</v>
      </c>
      <c r="BD15" s="293"/>
    </row>
    <row r="16" spans="1:56">
      <c r="B16" s="5" t="s">
        <v>19</v>
      </c>
      <c r="C16" s="19">
        <f t="shared" ref="C16:AB16" si="2">SUM(C10:C10)-SUM(C11:C15)</f>
        <v>2.3917807478260972E-2</v>
      </c>
      <c r="D16" s="15">
        <f t="shared" si="2"/>
        <v>1.7822872008454144E-2</v>
      </c>
      <c r="E16" s="15">
        <f t="shared" si="2"/>
        <v>1.520543424637677E-2</v>
      </c>
      <c r="F16" s="15">
        <f t="shared" si="2"/>
        <v>1.5345149275362319E-2</v>
      </c>
      <c r="G16" s="15">
        <f t="shared" si="2"/>
        <v>1.7150855415458965E-2</v>
      </c>
      <c r="H16" s="15">
        <f t="shared" si="2"/>
        <v>1.5990709062801922E-2</v>
      </c>
      <c r="I16" s="15">
        <f t="shared" si="2"/>
        <v>1.920617047119183E-2</v>
      </c>
      <c r="J16" s="15">
        <f t="shared" si="2"/>
        <v>2.9439127805555659E-2</v>
      </c>
      <c r="K16" s="15">
        <f t="shared" si="2"/>
        <v>2.9825206434577256E-2</v>
      </c>
      <c r="L16" s="15">
        <f t="shared" si="2"/>
        <v>2.2593702809871302E-2</v>
      </c>
      <c r="M16" s="15">
        <f t="shared" si="2"/>
        <v>2.1719735428571418E-2</v>
      </c>
      <c r="N16" s="15">
        <f t="shared" si="2"/>
        <v>2.627178975721875E-2</v>
      </c>
      <c r="O16" s="15">
        <f t="shared" si="2"/>
        <v>2.6569955608873319E-2</v>
      </c>
      <c r="P16" s="15">
        <f t="shared" si="2"/>
        <v>2.630042462352089E-2</v>
      </c>
      <c r="Q16" s="15">
        <f t="shared" si="2"/>
        <v>2.3588325096875029E-2</v>
      </c>
      <c r="R16" s="15">
        <f t="shared" si="2"/>
        <v>2.4248658987912092E-2</v>
      </c>
      <c r="S16" s="15">
        <f t="shared" si="2"/>
        <v>2.0767502703135626E-2</v>
      </c>
      <c r="T16" s="15">
        <f t="shared" si="2"/>
        <v>2.2561381451282114E-2</v>
      </c>
      <c r="U16" s="15">
        <f t="shared" si="2"/>
        <v>2.0603018119047606E-2</v>
      </c>
      <c r="V16" s="15">
        <f t="shared" si="2"/>
        <v>8.654747714285714E-2</v>
      </c>
      <c r="W16" s="15">
        <f t="shared" si="2"/>
        <v>8.654747714285714E-2</v>
      </c>
      <c r="X16" s="15">
        <f t="shared" si="2"/>
        <v>8.654747714285714E-2</v>
      </c>
      <c r="Y16" s="15">
        <f t="shared" si="2"/>
        <v>8.654747714285714E-2</v>
      </c>
      <c r="Z16" s="15">
        <f t="shared" si="2"/>
        <v>8.654747714285714E-2</v>
      </c>
      <c r="AA16" s="15">
        <f t="shared" si="2"/>
        <v>8.654747714285714E-2</v>
      </c>
      <c r="AB16" s="15">
        <f t="shared" si="2"/>
        <v>8.654747714285714E-2</v>
      </c>
      <c r="AC16" s="269"/>
      <c r="AD16" s="20">
        <f t="shared" ref="AD16:BC16" si="3">SUM(AD10:AD10)-SUM(AD11:AD15)</f>
        <v>1.2704025272778002E-2</v>
      </c>
      <c r="AE16" s="12">
        <f t="shared" si="3"/>
        <v>9.8204062519999663E-3</v>
      </c>
      <c r="AF16" s="12">
        <f t="shared" si="3"/>
        <v>9.1882647072000084E-3</v>
      </c>
      <c r="AG16" s="12">
        <f t="shared" si="3"/>
        <v>1.0554161609600043E-2</v>
      </c>
      <c r="AH16" s="12">
        <f t="shared" si="3"/>
        <v>1.3459408486999974E-2</v>
      </c>
      <c r="AI16" s="12">
        <f t="shared" si="3"/>
        <v>1.6438815822000019E-2</v>
      </c>
      <c r="AJ16" s="12">
        <f t="shared" si="3"/>
        <v>2.0274618937999977E-2</v>
      </c>
      <c r="AK16" s="12">
        <f t="shared" si="3"/>
        <v>3.2512450989000019E-2</v>
      </c>
      <c r="AL16" s="12">
        <f t="shared" si="3"/>
        <v>3.398346350240003E-2</v>
      </c>
      <c r="AM16" s="12">
        <f t="shared" si="3"/>
        <v>2.1526439369599998E-2</v>
      </c>
      <c r="AN16" s="12">
        <f t="shared" si="3"/>
        <v>2.4504778359900004E-2</v>
      </c>
      <c r="AO16" s="12">
        <f t="shared" si="3"/>
        <v>2.6619491615999996E-2</v>
      </c>
      <c r="AP16" s="12">
        <f t="shared" si="3"/>
        <v>2.1699603903999984E-2</v>
      </c>
      <c r="AQ16" s="12">
        <f t="shared" si="3"/>
        <v>2.2120965081900035E-2</v>
      </c>
      <c r="AR16" s="12">
        <f t="shared" si="3"/>
        <v>2.2341304790000016E-2</v>
      </c>
      <c r="AS16" s="12">
        <f t="shared" si="3"/>
        <v>2.0083933785999986E-2</v>
      </c>
      <c r="AT16" s="12">
        <f t="shared" si="3"/>
        <v>1.8658455422399967E-2</v>
      </c>
      <c r="AU16" s="12">
        <f t="shared" si="3"/>
        <v>1.9775831175099956E-2</v>
      </c>
      <c r="AV16" s="12">
        <f t="shared" si="3"/>
        <v>8.3311404642999909E-2</v>
      </c>
      <c r="AW16" s="12">
        <f t="shared" si="3"/>
        <v>5.2532846217083345E-2</v>
      </c>
      <c r="AX16" s="12">
        <f t="shared" si="3"/>
        <v>0</v>
      </c>
      <c r="AY16" s="12">
        <f t="shared" si="3"/>
        <v>0</v>
      </c>
      <c r="AZ16" s="12">
        <f t="shared" si="3"/>
        <v>0</v>
      </c>
      <c r="BA16" s="12">
        <f t="shared" si="3"/>
        <v>0</v>
      </c>
      <c r="BB16" s="12">
        <f t="shared" si="3"/>
        <v>0</v>
      </c>
      <c r="BC16" s="12">
        <f t="shared" si="3"/>
        <v>0</v>
      </c>
      <c r="BD16" s="293"/>
    </row>
    <row r="17" spans="2:56" ht="17.149999999999999" customHeight="1">
      <c r="B17" s="17" t="s">
        <v>155</v>
      </c>
      <c r="C17" s="58">
        <f>1/$A$1*'[1]4412Exp'!B$265</f>
        <v>1.7734417391304345E-3</v>
      </c>
      <c r="D17" s="59">
        <f>1/$A$1*'[1]4412Exp'!C$265</f>
        <v>1.00650115942029E-3</v>
      </c>
      <c r="E17" s="59">
        <f>1/$A$1*'[1]4412Exp'!D$265</f>
        <v>1.6714855072463768E-4</v>
      </c>
      <c r="F17" s="59">
        <f>1/$A$1*'[1]4412Exp'!E$265</f>
        <v>2.5597739130434782E-4</v>
      </c>
      <c r="G17" s="59">
        <f>1/$A$1*'[1]4412Exp'!F$265</f>
        <v>2.5936086956521734E-4</v>
      </c>
      <c r="H17" s="59">
        <f>1/$A$1*'[1]4412Exp'!G$265</f>
        <v>2.4985217391304352E-5</v>
      </c>
      <c r="I17" s="59">
        <f>1/$A$1*'[1]4412Exp'!H$265</f>
        <v>1.2613144927536233E-4</v>
      </c>
      <c r="J17" s="59">
        <f>1/$A$1*'[1]4412Exp'!I$265</f>
        <v>5.1842000000000001E-4</v>
      </c>
      <c r="K17" s="59">
        <f>1/$A$1*'[1]4412Exp'!J$265</f>
        <v>1.2681217391304349E-4</v>
      </c>
      <c r="L17" s="59">
        <f>1/$A$1*'[1]4412Exp'!K$265</f>
        <v>1.4341826086956524E-4</v>
      </c>
      <c r="M17" s="59">
        <f>1/$A$1*'[1]4412Exp'!L$265</f>
        <v>1.1374995238095241E-3</v>
      </c>
      <c r="N17" s="59">
        <f>1/$A$1*'[1]4412Exp'!M$265</f>
        <v>5.8719811965811971E-4</v>
      </c>
      <c r="O17" s="59">
        <f>1/$A$1*'[1]4412Exp'!N$265</f>
        <v>4.0428016194331989E-4</v>
      </c>
      <c r="P17" s="59">
        <f>1/$A$1*'[1]4412Exp'!O$265</f>
        <v>8.8529940476190486E-4</v>
      </c>
      <c r="Q17" s="59">
        <f>1/$A$1*'[1]4412Exp'!P$265</f>
        <v>8.1683777777777778E-4</v>
      </c>
      <c r="R17" s="59">
        <f>1/$A$1*'[1]4412Exp'!Q$265</f>
        <v>9.5638400000000012E-4</v>
      </c>
      <c r="S17" s="59">
        <f>1/$A$1*'[1]4412Exp'!R$265</f>
        <v>1.9841894630192501E-4</v>
      </c>
      <c r="T17" s="59">
        <f>1/$A$1*'[1]4412Exp'!S$265</f>
        <v>4.0167799999999999E-4</v>
      </c>
      <c r="U17" s="59">
        <f>1/$A$1*'[1]4412Exp'!T$265</f>
        <v>2.6697833333333339E-4</v>
      </c>
      <c r="V17" s="59">
        <f>1/$A$1*'[1]4412Exp'!U$265</f>
        <v>6.000000000000001E-6</v>
      </c>
      <c r="W17" s="59">
        <f>1/$A$1*'[1]4412Exp'!V$265</f>
        <v>6.000000000000001E-6</v>
      </c>
      <c r="X17" s="59">
        <f>1/$A$1*'[1]4412Exp'!W$265</f>
        <v>6.000000000000001E-6</v>
      </c>
      <c r="Y17" s="59">
        <f>1/$A$1*'[1]4412Exp'!X$265</f>
        <v>6.000000000000001E-6</v>
      </c>
      <c r="Z17" s="59">
        <f>1/$A$1*'[1]4412Exp'!Y$265</f>
        <v>6.000000000000001E-6</v>
      </c>
      <c r="AA17" s="59">
        <f>1/$A$1*'[1]4412Exp'!Z$265</f>
        <v>6.000000000000001E-6</v>
      </c>
      <c r="AB17" s="59">
        <f>1/$A$1*'[1]4412Exp'!AA$265</f>
        <v>6.000000000000001E-6</v>
      </c>
      <c r="AC17" s="269"/>
      <c r="AD17" s="58">
        <f>1/1000*'[1]4412Exp'!AB$265</f>
        <v>9.4351593653699999E-4</v>
      </c>
      <c r="AE17" s="59">
        <f>1/1000*'[1]4412Exp'!AC$265</f>
        <v>6.1599726240000002E-4</v>
      </c>
      <c r="AF17" s="59">
        <f>1/1000*'[1]4412Exp'!AD$265</f>
        <v>9.6056884799999994E-5</v>
      </c>
      <c r="AG17" s="59">
        <f>1/1000*'[1]4412Exp'!AE$265</f>
        <v>4.112285296E-4</v>
      </c>
      <c r="AH17" s="59">
        <f>1/1000*'[1]4412Exp'!AF$265</f>
        <v>4.6803727740000003E-4</v>
      </c>
      <c r="AI17" s="59">
        <f>1/1000*'[1]4412Exp'!AG$265</f>
        <v>6.5591440200000003E-5</v>
      </c>
      <c r="AJ17" s="59">
        <f>1/1000*'[1]4412Exp'!AH$265</f>
        <v>3.0924674640000002E-4</v>
      </c>
      <c r="AK17" s="59">
        <f>1/1000*'[1]4412Exp'!AI$265</f>
        <v>1.0610931790000003E-3</v>
      </c>
      <c r="AL17" s="59">
        <f>1/1000*'[1]4412Exp'!AJ$265</f>
        <v>6.1024962800000008E-4</v>
      </c>
      <c r="AM17" s="59">
        <f>1/1000*'[1]4412Exp'!AK$265</f>
        <v>4.7613729679999995E-4</v>
      </c>
      <c r="AN17" s="59">
        <f>1/1000*'[1]4412Exp'!AL$265</f>
        <v>2.3256463446000002E-3</v>
      </c>
      <c r="AO17" s="59">
        <f>1/1000*'[1]4412Exp'!AM$265</f>
        <v>1.2135163679999998E-3</v>
      </c>
      <c r="AP17" s="59">
        <f>1/1000*'[1]4412Exp'!AN$265</f>
        <v>8.6508410559999979E-4</v>
      </c>
      <c r="AQ17" s="59">
        <f>1/1000*'[1]4412Exp'!AO$265</f>
        <v>1.6679594619000001E-3</v>
      </c>
      <c r="AR17" s="59">
        <f>1/1000*'[1]4412Exp'!AP$265</f>
        <v>1.2859361885E-3</v>
      </c>
      <c r="AS17" s="59">
        <f>1/1000*'[1]4412Exp'!AQ$265</f>
        <v>1.2231826985E-3</v>
      </c>
      <c r="AT17" s="59">
        <f>1/1000*'[1]4412Exp'!AR$265</f>
        <v>4.0457195E-4</v>
      </c>
      <c r="AU17" s="59">
        <f>1/1000*'[1]4412Exp'!AS$265</f>
        <v>8.5271450550000001E-4</v>
      </c>
      <c r="AV17" s="59">
        <f>1/1000*'[1]4412Exp'!AT$265</f>
        <v>2.9978232370000001E-3</v>
      </c>
      <c r="AW17" s="59">
        <f>1/1000*'[1]4412Exp'!AU$265</f>
        <v>2.2526016666666668E-6</v>
      </c>
      <c r="AX17" s="59">
        <f>1/1000*'[1]4412Exp'!AV$265</f>
        <v>0</v>
      </c>
      <c r="AY17" s="59">
        <f>1/1000*'[1]4412Exp'!AW$265</f>
        <v>0</v>
      </c>
      <c r="AZ17" s="59">
        <f>1/1000*'[1]4412Exp'!AX$265</f>
        <v>0</v>
      </c>
      <c r="BA17" s="59">
        <f>1/1000*'[1]4412Exp'!AY$265</f>
        <v>0</v>
      </c>
      <c r="BB17" s="59">
        <f>1/1000*'[1]4412Exp'!AZ$265</f>
        <v>0</v>
      </c>
      <c r="BC17" s="59">
        <f>1/1000*'[1]4412Exp'!BA$265</f>
        <v>0</v>
      </c>
      <c r="BD17" s="293"/>
    </row>
    <row r="18" spans="2:56" ht="17.149999999999999" customHeight="1">
      <c r="B18" s="17" t="s">
        <v>149</v>
      </c>
      <c r="C18" s="58">
        <f>1/$A$1*'[1]4412Exp'!B$273</f>
        <v>0</v>
      </c>
      <c r="D18" s="59">
        <f>1/$A$1*'[1]4412Exp'!C$273</f>
        <v>0</v>
      </c>
      <c r="E18" s="59">
        <f>1/$A$1*'[1]4412Exp'!D$273</f>
        <v>0</v>
      </c>
      <c r="F18" s="59">
        <f>1/$A$1*'[1]4412Exp'!E$273</f>
        <v>4.2608695652173916E-6</v>
      </c>
      <c r="G18" s="59">
        <f>1/$A$1*'[1]4412Exp'!F$273</f>
        <v>0</v>
      </c>
      <c r="H18" s="59">
        <f>1/$A$1*'[1]4412Exp'!G$273</f>
        <v>1.3163043478260869E-4</v>
      </c>
      <c r="I18" s="59">
        <f>1/$A$1*'[1]4412Exp'!H$273</f>
        <v>4.6382608695652182E-5</v>
      </c>
      <c r="J18" s="59">
        <f>1/$A$1*'[1]4412Exp'!I$273</f>
        <v>1.3660000000000003E-5</v>
      </c>
      <c r="K18" s="59">
        <f>1/$A$1*'[1]4412Exp'!J$273</f>
        <v>1.7550695652173914E-4</v>
      </c>
      <c r="L18" s="59">
        <f>1/$A$1*'[1]4412Exp'!K$273</f>
        <v>2.5108695652173918E-5</v>
      </c>
      <c r="M18" s="59">
        <f>1/$A$1*'[1]4412Exp'!L$273</f>
        <v>6.1000000000000005E-5</v>
      </c>
      <c r="N18" s="59">
        <f>1/$A$1*'[1]4412Exp'!M$273</f>
        <v>1.3999999999999998E-7</v>
      </c>
      <c r="O18" s="59">
        <f>1/$A$1*'[1]4412Exp'!N$273</f>
        <v>2.466294117647059E-5</v>
      </c>
      <c r="P18" s="59">
        <f>1/$A$1*'[1]4412Exp'!O$273</f>
        <v>2.8461666666666669E-5</v>
      </c>
      <c r="Q18" s="59">
        <f>1/$A$1*'[1]4412Exp'!P$273</f>
        <v>1.7790833333333333E-5</v>
      </c>
      <c r="R18" s="59">
        <f>1/$A$1*'[1]4412Exp'!Q$273</f>
        <v>2.0090076923076923E-4</v>
      </c>
      <c r="S18" s="59">
        <f>1/$A$1*'[1]4412Exp'!R$273</f>
        <v>1.2880615384615386E-4</v>
      </c>
      <c r="T18" s="59">
        <f>1/$A$1*'[1]4412Exp'!S$273</f>
        <v>1.2560080952380955E-4</v>
      </c>
      <c r="U18" s="59">
        <f>1/$A$1*'[1]4412Exp'!T$273</f>
        <v>1.3025000000000003E-5</v>
      </c>
      <c r="V18" s="59">
        <f>1/$A$1*'[1]4412Exp'!U$273</f>
        <v>1.7829999999999999E-3</v>
      </c>
      <c r="W18" s="59">
        <f>1/$A$1*'[1]4412Exp'!V$273</f>
        <v>1.7829999999999999E-3</v>
      </c>
      <c r="X18" s="59">
        <f>1/$A$1*'[1]4412Exp'!W$273</f>
        <v>1.7829999999999999E-3</v>
      </c>
      <c r="Y18" s="59">
        <f>1/$A$1*'[1]4412Exp'!X$273</f>
        <v>1.7829999999999999E-3</v>
      </c>
      <c r="Z18" s="59">
        <f>1/$A$1*'[1]4412Exp'!Y$273</f>
        <v>1.7829999999999999E-3</v>
      </c>
      <c r="AA18" s="59">
        <f>1/$A$1*'[1]4412Exp'!Z$273</f>
        <v>1.7829999999999999E-3</v>
      </c>
      <c r="AB18" s="59">
        <f>1/$A$1*'[1]4412Exp'!AA$273</f>
        <v>1.7829999999999999E-3</v>
      </c>
      <c r="AC18" s="269"/>
      <c r="AD18" s="58">
        <f>1/1000*'[1]4412Exp'!AB$273</f>
        <v>0</v>
      </c>
      <c r="AE18" s="59">
        <f>1/1000*'[1]4412Exp'!AC$273</f>
        <v>0</v>
      </c>
      <c r="AF18" s="59">
        <f>1/1000*'[1]4412Exp'!AD$273</f>
        <v>0</v>
      </c>
      <c r="AG18" s="59">
        <f>1/1000*'[1]4412Exp'!AE$273</f>
        <v>4.9716239999999998E-6</v>
      </c>
      <c r="AH18" s="59">
        <f>1/1000*'[1]4412Exp'!AF$273</f>
        <v>0</v>
      </c>
      <c r="AI18" s="59">
        <f>1/1000*'[1]4412Exp'!AG$273</f>
        <v>1.0660195260000001E-4</v>
      </c>
      <c r="AJ18" s="59">
        <f>1/1000*'[1]4412Exp'!AH$273</f>
        <v>6.0050325600000008E-5</v>
      </c>
      <c r="AK18" s="59">
        <f>1/1000*'[1]4412Exp'!AI$273</f>
        <v>1.56332935E-5</v>
      </c>
      <c r="AL18" s="59">
        <f>1/1000*'[1]4412Exp'!AJ$273</f>
        <v>8.44430404E-5</v>
      </c>
      <c r="AM18" s="59">
        <f>1/1000*'[1]4412Exp'!AK$273</f>
        <v>3.9140877599999997E-5</v>
      </c>
      <c r="AN18" s="59">
        <f>1/1000*'[1]4412Exp'!AL$273</f>
        <v>1.6372395000000002E-5</v>
      </c>
      <c r="AO18" s="59">
        <f>1/1000*'[1]4412Exp'!AM$273</f>
        <v>2.600256E-6</v>
      </c>
      <c r="AP18" s="59">
        <f>1/1000*'[1]4412Exp'!AN$273</f>
        <v>9.7367283199999995E-5</v>
      </c>
      <c r="AQ18" s="59">
        <f>1/1000*'[1]4412Exp'!AO$273</f>
        <v>2.6022791399999999E-5</v>
      </c>
      <c r="AR18" s="59">
        <f>1/1000*'[1]4412Exp'!AP$273</f>
        <v>1.6860657750000001E-4</v>
      </c>
      <c r="AS18" s="59">
        <f>1/1000*'[1]4412Exp'!AQ$273</f>
        <v>4.6624518499999994E-5</v>
      </c>
      <c r="AT18" s="59">
        <f>1/1000*'[1]4412Exp'!AR$273</f>
        <v>1.7475737200000001E-5</v>
      </c>
      <c r="AU18" s="59">
        <f>1/1000*'[1]4412Exp'!AS$273</f>
        <v>7.95105454E-5</v>
      </c>
      <c r="AV18" s="59">
        <f>1/1000*'[1]4412Exp'!AT$273</f>
        <v>2.7636581E-5</v>
      </c>
      <c r="AW18" s="59">
        <f>1/1000*'[1]4412Exp'!AU$273</f>
        <v>9.6918410625000001E-4</v>
      </c>
      <c r="AX18" s="59">
        <f>1/1000*'[1]4412Exp'!AV$273</f>
        <v>0</v>
      </c>
      <c r="AY18" s="59">
        <f>1/1000*'[1]4412Exp'!AW$273</f>
        <v>0</v>
      </c>
      <c r="AZ18" s="59">
        <f>1/1000*'[1]4412Exp'!AX$273</f>
        <v>0</v>
      </c>
      <c r="BA18" s="59">
        <f>1/1000*'[1]4412Exp'!AY$273</f>
        <v>0</v>
      </c>
      <c r="BB18" s="59">
        <f>1/1000*'[1]4412Exp'!AZ$273</f>
        <v>0</v>
      </c>
      <c r="BC18" s="59">
        <f>1/1000*'[1]4412Exp'!BA$273</f>
        <v>0</v>
      </c>
      <c r="BD18" s="293"/>
    </row>
    <row r="19" spans="2:56" ht="17.149999999999999" customHeight="1">
      <c r="B19" s="14" t="s">
        <v>137</v>
      </c>
      <c r="C19" s="158">
        <f t="shared" ref="C19:AB19" si="4">C5-SUM(C6,C7,C8,C9,C10,C17,C18)</f>
        <v>1.2360412173913038E-2</v>
      </c>
      <c r="D19" s="28">
        <f t="shared" si="4"/>
        <v>1.1520826086956509E-2</v>
      </c>
      <c r="E19" s="28">
        <f t="shared" si="4"/>
        <v>1.0562519999999964E-2</v>
      </c>
      <c r="F19" s="28">
        <f t="shared" si="4"/>
        <v>1.2875258260869549E-2</v>
      </c>
      <c r="G19" s="28">
        <f t="shared" si="4"/>
        <v>1.3057390434782684E-2</v>
      </c>
      <c r="H19" s="28">
        <f t="shared" si="4"/>
        <v>1.0204742608695694E-2</v>
      </c>
      <c r="I19" s="28">
        <f t="shared" si="4"/>
        <v>9.7949393478261315E-3</v>
      </c>
      <c r="J19" s="28">
        <f t="shared" si="4"/>
        <v>9.4674199999999487E-3</v>
      </c>
      <c r="K19" s="28">
        <f t="shared" si="4"/>
        <v>8.8303373913043437E-3</v>
      </c>
      <c r="L19" s="28">
        <f t="shared" si="4"/>
        <v>8.6786465217391362E-3</v>
      </c>
      <c r="M19" s="28">
        <f t="shared" si="4"/>
        <v>7.1677414285714058E-3</v>
      </c>
      <c r="N19" s="28">
        <f t="shared" si="4"/>
        <v>7.3928422916666181E-3</v>
      </c>
      <c r="O19" s="28">
        <f t="shared" si="4"/>
        <v>7.6729650395596927E-3</v>
      </c>
      <c r="P19" s="28">
        <f t="shared" si="4"/>
        <v>5.8759562027623224E-3</v>
      </c>
      <c r="Q19" s="28">
        <f t="shared" si="4"/>
        <v>6.2146804573935122E-3</v>
      </c>
      <c r="R19" s="28">
        <f t="shared" si="4"/>
        <v>6.2662553384615349E-3</v>
      </c>
      <c r="S19" s="28">
        <f t="shared" si="4"/>
        <v>6.414404861133205E-3</v>
      </c>
      <c r="T19" s="28">
        <f t="shared" si="4"/>
        <v>7.6260204637363105E-3</v>
      </c>
      <c r="U19" s="28">
        <f t="shared" si="4"/>
        <v>7.8741498598901283E-3</v>
      </c>
      <c r="V19" s="28">
        <f t="shared" si="4"/>
        <v>3.044014000000006E-2</v>
      </c>
      <c r="W19" s="28">
        <f t="shared" si="4"/>
        <v>3.044014000000006E-2</v>
      </c>
      <c r="X19" s="28">
        <f t="shared" si="4"/>
        <v>3.044014000000006E-2</v>
      </c>
      <c r="Y19" s="28">
        <f t="shared" si="4"/>
        <v>3.044014000000006E-2</v>
      </c>
      <c r="Z19" s="28">
        <f t="shared" si="4"/>
        <v>3.044014000000006E-2</v>
      </c>
      <c r="AA19" s="28">
        <f t="shared" si="4"/>
        <v>3.044014000000006E-2</v>
      </c>
      <c r="AB19" s="28">
        <f t="shared" si="4"/>
        <v>3.044014000000006E-2</v>
      </c>
      <c r="AC19" s="269"/>
      <c r="AD19" s="158">
        <f t="shared" ref="AD19:BC19" si="5">AD5-SUM(AD6,AD7,AD8,AD9,AD10,AD17,AD18)</f>
        <v>7.3315845772200516E-3</v>
      </c>
      <c r="AE19" s="28">
        <f t="shared" si="5"/>
        <v>7.0618471975999741E-3</v>
      </c>
      <c r="AF19" s="28">
        <f t="shared" si="5"/>
        <v>6.5862231456000619E-3</v>
      </c>
      <c r="AG19" s="28">
        <f t="shared" si="5"/>
        <v>8.5106408911999609E-3</v>
      </c>
      <c r="AH19" s="28">
        <f t="shared" si="5"/>
        <v>9.5397576848000321E-3</v>
      </c>
      <c r="AI19" s="28">
        <f t="shared" si="5"/>
        <v>8.1285599966999522E-3</v>
      </c>
      <c r="AJ19" s="28">
        <f t="shared" si="5"/>
        <v>8.5653679548000627E-3</v>
      </c>
      <c r="AK19" s="28">
        <f t="shared" si="5"/>
        <v>1.0056157501499852E-2</v>
      </c>
      <c r="AL19" s="28">
        <f t="shared" si="5"/>
        <v>1.1252249502400058E-2</v>
      </c>
      <c r="AM19" s="28">
        <f t="shared" si="5"/>
        <v>8.6808014172000403E-3</v>
      </c>
      <c r="AN19" s="28">
        <f t="shared" si="5"/>
        <v>6.3173303702999117E-3</v>
      </c>
      <c r="AO19" s="28">
        <f t="shared" si="5"/>
        <v>7.5887858879999381E-3</v>
      </c>
      <c r="AP19" s="28">
        <f t="shared" si="5"/>
        <v>6.8053671839999885E-3</v>
      </c>
      <c r="AQ19" s="28">
        <f t="shared" si="5"/>
        <v>5.8081598084999964E-3</v>
      </c>
      <c r="AR19" s="28">
        <f t="shared" si="5"/>
        <v>6.1099415479999863E-3</v>
      </c>
      <c r="AS19" s="28">
        <f t="shared" si="5"/>
        <v>8.3418933570000298E-3</v>
      </c>
      <c r="AT19" s="28">
        <f t="shared" si="5"/>
        <v>6.0285150044999403E-3</v>
      </c>
      <c r="AU19" s="28">
        <f t="shared" si="5"/>
        <v>6.5245439402000505E-3</v>
      </c>
      <c r="AV19" s="28">
        <f t="shared" si="5"/>
        <v>5.1701286549999947E-3</v>
      </c>
      <c r="AW19" s="28">
        <f t="shared" si="5"/>
        <v>1.8355976278333408E-2</v>
      </c>
      <c r="AX19" s="28">
        <f t="shared" si="5"/>
        <v>0</v>
      </c>
      <c r="AY19" s="28">
        <f t="shared" si="5"/>
        <v>0</v>
      </c>
      <c r="AZ19" s="28">
        <f t="shared" si="5"/>
        <v>0</v>
      </c>
      <c r="BA19" s="28">
        <f t="shared" si="5"/>
        <v>0</v>
      </c>
      <c r="BB19" s="28">
        <f t="shared" si="5"/>
        <v>0</v>
      </c>
      <c r="BC19" s="28">
        <f t="shared" si="5"/>
        <v>0</v>
      </c>
      <c r="BD19" s="293"/>
    </row>
    <row r="20" spans="2:56">
      <c r="B20" s="5" t="s">
        <v>91</v>
      </c>
      <c r="C20" s="20">
        <f>1/$A$1*'[1]4412Exp'!B$226</f>
        <v>1.1429406086956525E-2</v>
      </c>
      <c r="D20" s="12">
        <f>1/$A$1*'[1]4412Exp'!C$226</f>
        <v>9.9804713043478276E-3</v>
      </c>
      <c r="E20" s="12">
        <f>1/$A$1*'[1]4412Exp'!D$226</f>
        <v>9.2010339130434785E-3</v>
      </c>
      <c r="F20" s="12">
        <f>1/$A$1*'[1]4412Exp'!E$226</f>
        <v>1.1511006086956523E-2</v>
      </c>
      <c r="G20" s="12">
        <f>1/$A$1*'[1]4412Exp'!F$226</f>
        <v>1.1868867826086957E-2</v>
      </c>
      <c r="H20" s="12">
        <f>1/$A$1*'[1]4412Exp'!G$226</f>
        <v>9.6122069565217419E-3</v>
      </c>
      <c r="I20" s="12">
        <f>1/$A$1*'[1]4412Exp'!H$226</f>
        <v>9.5025443478260873E-3</v>
      </c>
      <c r="J20" s="12">
        <f>1/$A$1*'[1]4412Exp'!I$226</f>
        <v>9.1372800000000028E-3</v>
      </c>
      <c r="K20" s="12">
        <f>1/$A$1*'[1]4412Exp'!J$226</f>
        <v>8.3029408695652184E-3</v>
      </c>
      <c r="L20" s="12">
        <f>1/$A$1*'[1]4412Exp'!K$226</f>
        <v>7.9985426086956538E-3</v>
      </c>
      <c r="M20" s="12">
        <f>1/$A$1*'[1]4412Exp'!L$226</f>
        <v>6.5805700000000017E-3</v>
      </c>
      <c r="N20" s="12">
        <f>1/$A$1*'[1]4412Exp'!M$226</f>
        <v>6.7489766666666666E-3</v>
      </c>
      <c r="O20" s="12">
        <f>1/$A$1*'[1]4412Exp'!N$226</f>
        <v>7.5343131578947363E-3</v>
      </c>
      <c r="P20" s="12">
        <f>1/$A$1*'[1]4412Exp'!O$226</f>
        <v>5.6164588027623179E-3</v>
      </c>
      <c r="Q20" s="12">
        <f>1/$A$1*'[1]4412Exp'!P$226</f>
        <v>5.6596121240601507E-3</v>
      </c>
      <c r="R20" s="12">
        <f>1/$A$1*'[1]4412Exp'!Q$226</f>
        <v>5.3592976000000009E-3</v>
      </c>
      <c r="S20" s="12">
        <f>1/$A$1*'[1]4412Exp'!R$226</f>
        <v>5.5322055529860017E-3</v>
      </c>
      <c r="T20" s="12">
        <f>1/$A$1*'[1]4412Exp'!S$226</f>
        <v>6.2010647692307703E-3</v>
      </c>
      <c r="U20" s="12">
        <f>1/$A$1*'[1]4412Exp'!T$226</f>
        <v>6.4803858598901105E-3</v>
      </c>
      <c r="V20" s="12">
        <f>1/$A$1*'[1]4412Exp'!U$226</f>
        <v>7.2800000000000002E-4</v>
      </c>
      <c r="W20" s="12">
        <f>1/$A$1*'[1]4412Exp'!V$226</f>
        <v>7.2800000000000002E-4</v>
      </c>
      <c r="X20" s="12">
        <f>1/$A$1*'[1]4412Exp'!W$226</f>
        <v>7.2800000000000002E-4</v>
      </c>
      <c r="Y20" s="12">
        <f>1/$A$1*'[1]4412Exp'!X$226</f>
        <v>7.2800000000000002E-4</v>
      </c>
      <c r="Z20" s="12">
        <f>1/$A$1*'[1]4412Exp'!Y$226</f>
        <v>7.2800000000000002E-4</v>
      </c>
      <c r="AA20" s="12">
        <f>1/$A$1*'[1]4412Exp'!Z$226</f>
        <v>7.2800000000000002E-4</v>
      </c>
      <c r="AB20" s="12">
        <f>1/$A$1*'[1]4412Exp'!AA$226</f>
        <v>7.2800000000000002E-4</v>
      </c>
      <c r="AC20" s="269"/>
      <c r="AD20" s="20">
        <f>1/1000*'[1]4412Exp'!AB$226</f>
        <v>6.7334204719650004E-3</v>
      </c>
      <c r="AE20" s="12">
        <f>1/1000*'[1]4412Exp'!AC$226</f>
        <v>6.3376157795999996E-3</v>
      </c>
      <c r="AF20" s="12">
        <f>1/1000*'[1]4412Exp'!AD$226</f>
        <v>5.6176412832000004E-3</v>
      </c>
      <c r="AG20" s="12">
        <f>1/1000*'[1]4412Exp'!AE$226</f>
        <v>7.5407273872000009E-3</v>
      </c>
      <c r="AH20" s="12">
        <f>1/1000*'[1]4412Exp'!AF$226</f>
        <v>8.549620748200001E-3</v>
      </c>
      <c r="AI20" s="12">
        <f>1/1000*'[1]4412Exp'!AG$226</f>
        <v>7.5555661038000004E-3</v>
      </c>
      <c r="AJ20" s="12">
        <f>1/1000*'[1]4412Exp'!AH$226</f>
        <v>7.827689143200001E-3</v>
      </c>
      <c r="AK20" s="12">
        <f>1/1000*'[1]4412Exp'!AI$226</f>
        <v>9.1581894555000012E-3</v>
      </c>
      <c r="AL20" s="12">
        <f>1/1000*'[1]4412Exp'!AJ$226</f>
        <v>1.0258547606400001E-2</v>
      </c>
      <c r="AM20" s="12">
        <f>1/1000*'[1]4412Exp'!AK$226</f>
        <v>7.969103322399999E-3</v>
      </c>
      <c r="AN20" s="12">
        <f>1/1000*'[1]4412Exp'!AL$226</f>
        <v>5.7125844756000001E-3</v>
      </c>
      <c r="AO20" s="12">
        <f>1/1000*'[1]4412Exp'!AM$226</f>
        <v>6.8994716639999999E-3</v>
      </c>
      <c r="AP20" s="12">
        <f>1/1000*'[1]4412Exp'!AN$226</f>
        <v>6.4005305583999996E-3</v>
      </c>
      <c r="AQ20" s="12">
        <f>1/1000*'[1]4412Exp'!AO$226</f>
        <v>5.3409050103000004E-3</v>
      </c>
      <c r="AR20" s="12">
        <f>1/1000*'[1]4412Exp'!AP$226</f>
        <v>5.0209581415000008E-3</v>
      </c>
      <c r="AS20" s="12">
        <f>1/1000*'[1]4412Exp'!AQ$226</f>
        <v>4.445948457999999E-3</v>
      </c>
      <c r="AT20" s="12">
        <f>1/1000*'[1]4412Exp'!AR$226</f>
        <v>4.7301534045999993E-3</v>
      </c>
      <c r="AU20" s="12">
        <f>1/1000*'[1]4412Exp'!AS$226</f>
        <v>4.8442970718999999E-3</v>
      </c>
      <c r="AV20" s="12">
        <f>1/1000*'[1]4412Exp'!AT$226</f>
        <v>1.5434843300000001E-3</v>
      </c>
      <c r="AW20" s="12">
        <f>1/1000*'[1]4412Exp'!AU$226</f>
        <v>2.7855457249999997E-4</v>
      </c>
      <c r="AX20" s="12">
        <f>1/1000*'[1]4412Exp'!AV$226</f>
        <v>0</v>
      </c>
      <c r="AY20" s="12">
        <f>1/1000*'[1]4412Exp'!AW$226</f>
        <v>0</v>
      </c>
      <c r="AZ20" s="12">
        <f>1/1000*'[1]4412Exp'!AX$226</f>
        <v>0</v>
      </c>
      <c r="BA20" s="12">
        <f>1/1000*'[1]4412Exp'!AY$226</f>
        <v>0</v>
      </c>
      <c r="BB20" s="12">
        <f>1/1000*'[1]4412Exp'!AZ$226</f>
        <v>0</v>
      </c>
      <c r="BC20" s="12">
        <f>1/1000*'[1]4412Exp'!BA$226</f>
        <v>0</v>
      </c>
      <c r="BD20" s="293"/>
    </row>
    <row r="21" spans="2:56" ht="13" thickBot="1">
      <c r="B21" s="6" t="s">
        <v>138</v>
      </c>
      <c r="C21" s="279">
        <f t="shared" ref="C21:AB21" si="6">SUM(C19:C19)-SUM(C20:C20)</f>
        <v>9.3100608695651302E-4</v>
      </c>
      <c r="D21" s="107">
        <f t="shared" si="6"/>
        <v>1.5403547826086817E-3</v>
      </c>
      <c r="E21" s="107">
        <f t="shared" si="6"/>
        <v>1.3614860869564857E-3</v>
      </c>
      <c r="F21" s="107">
        <f t="shared" si="6"/>
        <v>1.3642521739130262E-3</v>
      </c>
      <c r="G21" s="107">
        <f t="shared" si="6"/>
        <v>1.1885226086957267E-3</v>
      </c>
      <c r="H21" s="107">
        <f t="shared" si="6"/>
        <v>5.9253565217395193E-4</v>
      </c>
      <c r="I21" s="107">
        <f t="shared" si="6"/>
        <v>2.9239500000004422E-4</v>
      </c>
      <c r="J21" s="107">
        <f t="shared" si="6"/>
        <v>3.3013999999994582E-4</v>
      </c>
      <c r="K21" s="107">
        <f t="shared" si="6"/>
        <v>5.2739652173912528E-4</v>
      </c>
      <c r="L21" s="107">
        <f t="shared" si="6"/>
        <v>6.8010391304348244E-4</v>
      </c>
      <c r="M21" s="107">
        <f t="shared" si="6"/>
        <v>5.8717142857140411E-4</v>
      </c>
      <c r="N21" s="107">
        <f t="shared" si="6"/>
        <v>6.4386562499995151E-4</v>
      </c>
      <c r="O21" s="107">
        <f t="shared" si="6"/>
        <v>1.3865188166495637E-4</v>
      </c>
      <c r="P21" s="107">
        <f t="shared" si="6"/>
        <v>2.594974000000045E-4</v>
      </c>
      <c r="Q21" s="107">
        <f t="shared" si="6"/>
        <v>5.5506833333336149E-4</v>
      </c>
      <c r="R21" s="107">
        <f t="shared" si="6"/>
        <v>9.0695773846153401E-4</v>
      </c>
      <c r="S21" s="107">
        <f t="shared" si="6"/>
        <v>8.8219930814720324E-4</v>
      </c>
      <c r="T21" s="107">
        <f t="shared" si="6"/>
        <v>1.4249556945055402E-3</v>
      </c>
      <c r="U21" s="107">
        <f t="shared" si="6"/>
        <v>1.3937640000000178E-3</v>
      </c>
      <c r="V21" s="107">
        <f t="shared" si="6"/>
        <v>2.971214000000006E-2</v>
      </c>
      <c r="W21" s="107">
        <f t="shared" si="6"/>
        <v>2.971214000000006E-2</v>
      </c>
      <c r="X21" s="107">
        <f t="shared" si="6"/>
        <v>2.971214000000006E-2</v>
      </c>
      <c r="Y21" s="107">
        <f t="shared" si="6"/>
        <v>2.971214000000006E-2</v>
      </c>
      <c r="Z21" s="107">
        <f t="shared" si="6"/>
        <v>2.971214000000006E-2</v>
      </c>
      <c r="AA21" s="107">
        <f t="shared" si="6"/>
        <v>2.971214000000006E-2</v>
      </c>
      <c r="AB21" s="107">
        <f t="shared" si="6"/>
        <v>2.971214000000006E-2</v>
      </c>
      <c r="AC21" s="280"/>
      <c r="AD21" s="62">
        <f t="shared" ref="AD21:BC21" si="7">SUM(AD19:AD19)-SUM(AD20:AD20)</f>
        <v>5.9816410525505119E-4</v>
      </c>
      <c r="AE21" s="108">
        <f t="shared" si="7"/>
        <v>7.2423141799997457E-4</v>
      </c>
      <c r="AF21" s="108">
        <f t="shared" si="7"/>
        <v>9.6858186240006156E-4</v>
      </c>
      <c r="AG21" s="108">
        <f t="shared" si="7"/>
        <v>9.6991350399996002E-4</v>
      </c>
      <c r="AH21" s="108">
        <f t="shared" si="7"/>
        <v>9.9013693660003101E-4</v>
      </c>
      <c r="AI21" s="108">
        <f t="shared" si="7"/>
        <v>5.7299389289995183E-4</v>
      </c>
      <c r="AJ21" s="108">
        <f t="shared" si="7"/>
        <v>7.3767881160006175E-4</v>
      </c>
      <c r="AK21" s="108">
        <f t="shared" si="7"/>
        <v>8.9796804599985049E-4</v>
      </c>
      <c r="AL21" s="108">
        <f t="shared" si="7"/>
        <v>9.9370189600005675E-4</v>
      </c>
      <c r="AM21" s="108">
        <f t="shared" si="7"/>
        <v>7.1169809480004127E-4</v>
      </c>
      <c r="AN21" s="108">
        <f t="shared" si="7"/>
        <v>6.0474589469991166E-4</v>
      </c>
      <c r="AO21" s="108">
        <f t="shared" si="7"/>
        <v>6.8931422399993829E-4</v>
      </c>
      <c r="AP21" s="108">
        <f t="shared" si="7"/>
        <v>4.0483662559998891E-4</v>
      </c>
      <c r="AQ21" s="108">
        <f t="shared" si="7"/>
        <v>4.6725479819999596E-4</v>
      </c>
      <c r="AR21" s="108">
        <f t="shared" si="7"/>
        <v>1.0889834064999855E-3</v>
      </c>
      <c r="AS21" s="108">
        <f t="shared" si="7"/>
        <v>3.8959448990000308E-3</v>
      </c>
      <c r="AT21" s="108">
        <f t="shared" si="7"/>
        <v>1.298361599899941E-3</v>
      </c>
      <c r="AU21" s="108">
        <f t="shared" si="7"/>
        <v>1.6802468683000506E-3</v>
      </c>
      <c r="AV21" s="108">
        <f t="shared" si="7"/>
        <v>3.6266443249999948E-3</v>
      </c>
      <c r="AW21" s="108">
        <f t="shared" si="7"/>
        <v>1.8077421705833409E-2</v>
      </c>
      <c r="AX21" s="108">
        <f t="shared" si="7"/>
        <v>0</v>
      </c>
      <c r="AY21" s="108">
        <f t="shared" si="7"/>
        <v>0</v>
      </c>
      <c r="AZ21" s="108">
        <f t="shared" si="7"/>
        <v>0</v>
      </c>
      <c r="BA21" s="108">
        <f t="shared" si="7"/>
        <v>0</v>
      </c>
      <c r="BB21" s="108">
        <f t="shared" si="7"/>
        <v>0</v>
      </c>
      <c r="BC21" s="108">
        <f t="shared" si="7"/>
        <v>0</v>
      </c>
      <c r="BD21" s="293"/>
    </row>
    <row r="22" spans="2:56" ht="13" thickTop="1"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/>
      <c r="AS22" s="29"/>
      <c r="AT22" s="29"/>
      <c r="AU22" s="29"/>
      <c r="AV22" s="29"/>
      <c r="AW22" s="29"/>
      <c r="AX22" s="29"/>
      <c r="AY22" s="29"/>
      <c r="AZ22" s="29"/>
      <c r="BA22" s="29"/>
      <c r="BB22" s="29"/>
      <c r="BC22" s="29"/>
    </row>
    <row r="23" spans="2:56"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</row>
    <row r="24" spans="2:56"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/>
      <c r="AS24" s="29"/>
      <c r="AT24" s="29"/>
      <c r="AU24" s="29"/>
      <c r="AV24" s="29"/>
      <c r="AW24" s="29"/>
      <c r="AX24" s="29"/>
      <c r="AY24" s="29"/>
      <c r="AZ24" s="29"/>
      <c r="BA24" s="29"/>
      <c r="BB24" s="29"/>
      <c r="BC24" s="29"/>
    </row>
    <row r="25" spans="2:56"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</row>
    <row r="26" spans="2:56"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</row>
    <row r="27" spans="2:56"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</row>
    <row r="28" spans="2:56"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</row>
    <row r="29" spans="2:56"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0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0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0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D76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6.7265625" customWidth="1"/>
    <col min="21" max="28" width="6.7265625" hidden="1" customWidth="1"/>
    <col min="29" max="29" width="1.7265625" customWidth="1"/>
    <col min="30" max="47" width="6.7265625" style="30" customWidth="1"/>
    <col min="48" max="55" width="6.7265625" style="30" hidden="1" customWidth="1"/>
  </cols>
  <sheetData>
    <row r="1" spans="1:56" ht="9" customHeight="1" thickBot="1">
      <c r="A1" s="195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205</v>
      </c>
      <c r="C2" s="407" t="s">
        <v>96</v>
      </c>
      <c r="D2" s="408"/>
      <c r="E2" s="408"/>
      <c r="F2" s="408"/>
      <c r="G2" s="408"/>
      <c r="H2" s="408"/>
      <c r="I2" s="408"/>
      <c r="J2" s="408"/>
      <c r="K2" s="408"/>
      <c r="L2" s="408"/>
      <c r="M2" s="408"/>
      <c r="N2" s="408"/>
      <c r="O2" s="408"/>
      <c r="P2" s="408"/>
      <c r="Q2" s="408"/>
      <c r="R2" s="408"/>
      <c r="S2" s="408"/>
      <c r="T2" s="408"/>
      <c r="U2" s="408"/>
      <c r="V2" s="408"/>
      <c r="W2" s="408"/>
      <c r="X2" s="408"/>
      <c r="Y2" s="408"/>
      <c r="Z2" s="408"/>
      <c r="AA2" s="408"/>
      <c r="AB2" s="409"/>
      <c r="AC2" s="3"/>
      <c r="AD2" s="396" t="s">
        <v>140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4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141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296">
        <f>1/$A$1*'[1]44104411Exp'!B$263</f>
        <v>2.9122641303000001</v>
      </c>
      <c r="D5" s="46">
        <f>1/$A$1*'[1]44104411Exp'!C$263</f>
        <v>2.9146360947076921</v>
      </c>
      <c r="E5" s="46">
        <f>1/$A$1*'[1]44104411Exp'!D$263</f>
        <v>3.5357313363358975</v>
      </c>
      <c r="F5" s="46">
        <f>1/$A$1*'[1]44104411Exp'!E$263</f>
        <v>3.7903853240357153</v>
      </c>
      <c r="G5" s="46">
        <f>1/$A$1*'[1]44104411Exp'!F$263</f>
        <v>3.9528894550666669</v>
      </c>
      <c r="H5" s="46">
        <f>1/$A$1*'[1]44104411Exp'!G$263</f>
        <v>4.6608503819166671</v>
      </c>
      <c r="I5" s="46">
        <f>1/$A$1*'[1]44104411Exp'!H$263</f>
        <v>5.2278514310661173</v>
      </c>
      <c r="J5" s="46">
        <f>1/$A$1*'[1]44104411Exp'!I$263</f>
        <v>5.5384573123220848</v>
      </c>
      <c r="K5" s="46">
        <f>1/$A$1*'[1]44104411Exp'!J$263</f>
        <v>4.7790012617208291</v>
      </c>
      <c r="L5" s="46">
        <f>1/$A$1*'[1]44104411Exp'!K$263</f>
        <v>3.5138404700098147</v>
      </c>
      <c r="M5" s="46">
        <f>1/$A$1*'[1]44104411Exp'!L$263</f>
        <v>4.0019841774000007</v>
      </c>
      <c r="N5" s="46">
        <f>1/$A$1*'[1]44104411Exp'!M$263</f>
        <v>4.2202425755157913</v>
      </c>
      <c r="O5" s="46">
        <f>1/$A$1*'[1]44104411Exp'!N$263</f>
        <v>4.3105760630762013</v>
      </c>
      <c r="P5" s="46">
        <f>1/$A$1*'[1]44104411Exp'!O$263</f>
        <v>4.1094840445534535</v>
      </c>
      <c r="Q5" s="46">
        <f>1/$A$1*'[1]44104411Exp'!P$263</f>
        <v>3.9557724090169915</v>
      </c>
      <c r="R5" s="46">
        <f>1/$A$1*'[1]44104411Exp'!Q$263</f>
        <v>3.9656513380162366</v>
      </c>
      <c r="S5" s="46">
        <f>1/$A$1*'[1]44104411Exp'!R$263</f>
        <v>4.2896649663247661</v>
      </c>
      <c r="T5" s="46">
        <f>1/$A$1*'[1]44104411Exp'!S$263</f>
        <v>4.0569974999528213</v>
      </c>
      <c r="U5" s="46">
        <f>1/$A$1*'[1]44104411Exp'!T$263</f>
        <v>4.2023642345876731</v>
      </c>
      <c r="V5" s="46">
        <f>1/$A$1*'[1]44104411Exp'!U$263</f>
        <v>1.0292869761219614</v>
      </c>
      <c r="W5" s="46">
        <f>1/$A$1*'[1]44104411Exp'!V$263</f>
        <v>1.0292869761219614</v>
      </c>
      <c r="X5" s="46">
        <f>1/$A$1*'[1]44104411Exp'!W$263</f>
        <v>1.0292869761219614</v>
      </c>
      <c r="Y5" s="46">
        <f>1/$A$1*'[1]44104411Exp'!X$263</f>
        <v>1.0292869761219614</v>
      </c>
      <c r="Z5" s="46">
        <f>1/$A$1*'[1]44104411Exp'!Y$263</f>
        <v>1.0292869761219614</v>
      </c>
      <c r="AA5" s="46">
        <f>1/$A$1*'[1]44104411Exp'!Z$263</f>
        <v>1.0292869761219614</v>
      </c>
      <c r="AB5" s="46">
        <f>1/$A$1*'[1]44104411Exp'!AA$263</f>
        <v>1.0292869761219614</v>
      </c>
      <c r="AC5" s="246"/>
      <c r="AD5" s="124">
        <f>1/1000*'[1]44104411Exp'!AB$263</f>
        <v>0.42481370921378103</v>
      </c>
      <c r="AE5" s="125">
        <f>1/1000*'[1]44104411Exp'!AC$263</f>
        <v>0.38977721059999987</v>
      </c>
      <c r="AF5" s="125">
        <f>1/1000*'[1]44104411Exp'!AD$263</f>
        <v>0.4398110693424</v>
      </c>
      <c r="AG5" s="125">
        <f>1/1000*'[1]44104411Exp'!AE$263</f>
        <v>0.57839298174560017</v>
      </c>
      <c r="AH5" s="125">
        <f>1/1000*'[1]44104411Exp'!AF$263</f>
        <v>0.70788875351669966</v>
      </c>
      <c r="AI5" s="125">
        <f>1/1000*'[1]44104411Exp'!AG$263</f>
        <v>0.78390514573800008</v>
      </c>
      <c r="AJ5" s="125">
        <f>1/1000*'[1]44104411Exp'!AH$263</f>
        <v>0.91572077591400025</v>
      </c>
      <c r="AK5" s="125">
        <f>1/1000*'[1]44104411Exp'!AI$263</f>
        <v>1.0316994035484999</v>
      </c>
      <c r="AL5" s="125">
        <f>1/1000*'[1]44104411Exp'!AJ$263</f>
        <v>0.93639111502400019</v>
      </c>
      <c r="AM5" s="125">
        <f>1/1000*'[1]44104411Exp'!AK$263</f>
        <v>0.63200981072680018</v>
      </c>
      <c r="AN5" s="125">
        <f>1/1000*'[1]44104411Exp'!AL$263</f>
        <v>0.70278066333089995</v>
      </c>
      <c r="AO5" s="125">
        <f>1/1000*'[1]44104411Exp'!AM$263</f>
        <v>0.84716606491199997</v>
      </c>
      <c r="AP5" s="125">
        <f>1/1000*'[1]44104411Exp'!AN$263</f>
        <v>0.79070212566400011</v>
      </c>
      <c r="AQ5" s="125">
        <f>1/1000*'[1]44104411Exp'!AO$263</f>
        <v>0.78634769139810012</v>
      </c>
      <c r="AR5" s="125">
        <f>1/1000*'[1]44104411Exp'!AP$263</f>
        <v>0.85794315447250002</v>
      </c>
      <c r="AS5" s="125">
        <f>1/1000*'[1]44104411Exp'!AQ$263</f>
        <v>0.73190832186150001</v>
      </c>
      <c r="AT5" s="125">
        <f>1/1000*'[1]44104411Exp'!AR$263</f>
        <v>0.72385122571569993</v>
      </c>
      <c r="AU5" s="125">
        <f>1/1000*'[1]44104411Exp'!AS$263</f>
        <v>0.70331055757820016</v>
      </c>
      <c r="AV5" s="125">
        <f>1/1000*'[1]44104411Exp'!AT$263</f>
        <v>0.41749634219400011</v>
      </c>
      <c r="AW5" s="125">
        <f>1/1000*'[1]44104411Exp'!AU$263</f>
        <v>0.24738258473749999</v>
      </c>
      <c r="AX5" s="125">
        <f>1/1000*'[1]44104411Exp'!AV$263</f>
        <v>0</v>
      </c>
      <c r="AY5" s="125">
        <f>1/1000*'[1]44104411Exp'!AW$263</f>
        <v>0</v>
      </c>
      <c r="AZ5" s="125">
        <f>1/1000*'[1]44104411Exp'!AX$263</f>
        <v>0</v>
      </c>
      <c r="BA5" s="125">
        <f>1/1000*'[1]44104411Exp'!AY$263</f>
        <v>0</v>
      </c>
      <c r="BB5" s="125">
        <f>1/1000*'[1]44104411Exp'!AZ$263</f>
        <v>0</v>
      </c>
      <c r="BC5" s="140">
        <f>1/1000*'[1]44104411Exp'!BA$263</f>
        <v>0</v>
      </c>
      <c r="BD5" s="293"/>
    </row>
    <row r="6" spans="1:56" ht="17.149999999999999" customHeight="1" thickTop="1">
      <c r="B6" s="141" t="s">
        <v>154</v>
      </c>
      <c r="C6" s="142">
        <f>1/$A$1*'[1]44104411Exp'!B$266</f>
        <v>6.8113571999999997E-3</v>
      </c>
      <c r="D6" s="143">
        <f>1/$A$1*'[1]44104411Exp'!C$266</f>
        <v>1.2618256307692307E-2</v>
      </c>
      <c r="E6" s="143">
        <f>1/$A$1*'[1]44104411Exp'!D$266</f>
        <v>8.7509040000000003E-3</v>
      </c>
      <c r="F6" s="143">
        <f>1/$A$1*'[1]44104411Exp'!E$266</f>
        <v>1.2169555999999998E-2</v>
      </c>
      <c r="G6" s="143">
        <f>1/$A$1*'[1]44104411Exp'!F$266</f>
        <v>8.5352190666666654E-3</v>
      </c>
      <c r="H6" s="143">
        <f>1/$A$1*'[1]44104411Exp'!G$266</f>
        <v>8.0547244000000011E-3</v>
      </c>
      <c r="I6" s="143">
        <f>1/$A$1*'[1]44104411Exp'!H$266</f>
        <v>1.8592483999999999E-2</v>
      </c>
      <c r="J6" s="143">
        <f>1/$A$1*'[1]44104411Exp'!I$266</f>
        <v>2.9781709999999999E-2</v>
      </c>
      <c r="K6" s="143">
        <f>1/$A$1*'[1]44104411Exp'!J$266</f>
        <v>4.5911824000000004E-2</v>
      </c>
      <c r="L6" s="143">
        <f>1/$A$1*'[1]44104411Exp'!K$266</f>
        <v>3.3452396000000002E-2</v>
      </c>
      <c r="M6" s="143">
        <f>1/$A$1*'[1]44104411Exp'!L$266</f>
        <v>3.9804347999999996E-2</v>
      </c>
      <c r="N6" s="143">
        <f>1/$A$1*'[1]44104411Exp'!M$266</f>
        <v>4.3876631950325991E-2</v>
      </c>
      <c r="O6" s="143">
        <f>1/$A$1*'[1]44104411Exp'!N$266</f>
        <v>4.162737857943262E-2</v>
      </c>
      <c r="P6" s="143">
        <f>1/$A$1*'[1]44104411Exp'!O$266</f>
        <v>4.4088850042160739E-2</v>
      </c>
      <c r="Q6" s="143">
        <f>1/$A$1*'[1]44104411Exp'!P$266</f>
        <v>2.834416379149797E-2</v>
      </c>
      <c r="R6" s="143">
        <f>1/$A$1*'[1]44104411Exp'!Q$266</f>
        <v>3.3484142566433568E-2</v>
      </c>
      <c r="S6" s="143">
        <f>1/$A$1*'[1]44104411Exp'!R$266</f>
        <v>2.7809964545454542E-2</v>
      </c>
      <c r="T6" s="143">
        <f>1/$A$1*'[1]44104411Exp'!S$266</f>
        <v>1.6967164587878787E-2</v>
      </c>
      <c r="U6" s="143">
        <f>1/$A$1*'[1]44104411Exp'!T$266</f>
        <v>1.5128329074396136E-2</v>
      </c>
      <c r="V6" s="143">
        <f>1/$A$1*'[1]44104411Exp'!U$266</f>
        <v>0</v>
      </c>
      <c r="W6" s="143">
        <f>1/$A$1*'[1]44104411Exp'!V$266</f>
        <v>0</v>
      </c>
      <c r="X6" s="143">
        <f>1/$A$1*'[1]44104411Exp'!W$266</f>
        <v>0</v>
      </c>
      <c r="Y6" s="143">
        <f>1/$A$1*'[1]44104411Exp'!X$266</f>
        <v>0</v>
      </c>
      <c r="Z6" s="143">
        <f>1/$A$1*'[1]44104411Exp'!Y$266</f>
        <v>0</v>
      </c>
      <c r="AA6" s="143">
        <f>1/$A$1*'[1]44104411Exp'!Z$266</f>
        <v>0</v>
      </c>
      <c r="AB6" s="143">
        <f>1/$A$1*'[1]44104411Exp'!AA$266</f>
        <v>0</v>
      </c>
      <c r="AC6" s="281"/>
      <c r="AD6" s="144">
        <f>1/1000*'[1]44104411Exp'!AB$266</f>
        <v>1.7404960525590001E-3</v>
      </c>
      <c r="AE6" s="143">
        <f>1/1000*'[1]44104411Exp'!AC$266</f>
        <v>2.3442285219999999E-3</v>
      </c>
      <c r="AF6" s="143">
        <f>1/1000*'[1]44104411Exp'!AD$266</f>
        <v>2.3527908575999997E-3</v>
      </c>
      <c r="AG6" s="143">
        <f>1/1000*'[1]44104411Exp'!AE$266</f>
        <v>2.640096368E-3</v>
      </c>
      <c r="AH6" s="143">
        <f>1/1000*'[1]44104411Exp'!AF$266</f>
        <v>2.5074610833999999E-3</v>
      </c>
      <c r="AI6" s="143">
        <f>1/1000*'[1]44104411Exp'!AG$266</f>
        <v>2.6874102684E-3</v>
      </c>
      <c r="AJ6" s="143">
        <f>1/1000*'[1]44104411Exp'!AH$266</f>
        <v>4.3271855804000014E-3</v>
      </c>
      <c r="AK6" s="143">
        <f>1/1000*'[1]44104411Exp'!AI$266</f>
        <v>7.4550745875000008E-3</v>
      </c>
      <c r="AL6" s="143">
        <f>1/1000*'[1]44104411Exp'!AJ$266</f>
        <v>1.08737906004E-2</v>
      </c>
      <c r="AM6" s="143">
        <f>1/1000*'[1]44104411Exp'!AK$266</f>
        <v>8.8675274776000013E-3</v>
      </c>
      <c r="AN6" s="143">
        <f>1/1000*'[1]44104411Exp'!AL$266</f>
        <v>9.8276248863000005E-3</v>
      </c>
      <c r="AO6" s="143">
        <f>1/1000*'[1]44104411Exp'!AM$266</f>
        <v>1.000323216E-2</v>
      </c>
      <c r="AP6" s="143">
        <f>1/1000*'[1]44104411Exp'!AN$266</f>
        <v>1.0691179259199999E-2</v>
      </c>
      <c r="AQ6" s="143">
        <f>1/1000*'[1]44104411Exp'!AO$266</f>
        <v>1.0279982740800001E-2</v>
      </c>
      <c r="AR6" s="143">
        <f>1/1000*'[1]44104411Exp'!AP$266</f>
        <v>9.7619189660000018E-3</v>
      </c>
      <c r="AS6" s="143">
        <f>1/1000*'[1]44104411Exp'!AQ$266</f>
        <v>8.2681227019999991E-3</v>
      </c>
      <c r="AT6" s="143">
        <f>1/1000*'[1]44104411Exp'!AR$266</f>
        <v>8.1835098350999998E-3</v>
      </c>
      <c r="AU6" s="143">
        <f>1/1000*'[1]44104411Exp'!AS$266</f>
        <v>4.5101284227999994E-3</v>
      </c>
      <c r="AV6" s="143">
        <f>1/1000*'[1]44104411Exp'!AT$266</f>
        <v>7.8591947950000015E-3</v>
      </c>
      <c r="AW6" s="143">
        <f>1/1000*'[1]44104411Exp'!AU$266</f>
        <v>0</v>
      </c>
      <c r="AX6" s="143">
        <f>1/1000*'[1]44104411Exp'!AV$266</f>
        <v>0</v>
      </c>
      <c r="AY6" s="143">
        <f>1/1000*'[1]44104411Exp'!AW$266</f>
        <v>0</v>
      </c>
      <c r="AZ6" s="143">
        <f>1/1000*'[1]44104411Exp'!AX$266</f>
        <v>0</v>
      </c>
      <c r="BA6" s="143">
        <f>1/1000*'[1]44104411Exp'!AY$266</f>
        <v>0</v>
      </c>
      <c r="BB6" s="143">
        <f>1/1000*'[1]44104411Exp'!AZ$266</f>
        <v>0</v>
      </c>
      <c r="BC6" s="143">
        <f>1/1000*'[1]44104411Exp'!BA$266</f>
        <v>0</v>
      </c>
      <c r="BD6" s="293"/>
    </row>
    <row r="7" spans="1:56" ht="17.149999999999999" customHeight="1">
      <c r="B7" s="14" t="s">
        <v>103</v>
      </c>
      <c r="C7" s="26">
        <f>1/$A$1*'[1]44104411Exp'!B$268</f>
        <v>7.612074399999999E-2</v>
      </c>
      <c r="D7" s="28">
        <f>1/$A$1*'[1]44104411Exp'!C$268</f>
        <v>0.11013425999999998</v>
      </c>
      <c r="E7" s="28">
        <f>1/$A$1*'[1]44104411Exp'!D$268</f>
        <v>0.15199349880000002</v>
      </c>
      <c r="F7" s="28">
        <f>1/$A$1*'[1]44104411Exp'!E$268</f>
        <v>0.13705921599999998</v>
      </c>
      <c r="G7" s="28">
        <f>1/$A$1*'[1]44104411Exp'!F$268</f>
        <v>0.19975300800000001</v>
      </c>
      <c r="H7" s="28">
        <f>1/$A$1*'[1]44104411Exp'!G$268</f>
        <v>0.23078118</v>
      </c>
      <c r="I7" s="28">
        <f>1/$A$1*'[1]44104411Exp'!H$268</f>
        <v>0.143893196</v>
      </c>
      <c r="J7" s="28">
        <f>1/$A$1*'[1]44104411Exp'!I$268</f>
        <v>3.7832872000000003E-2</v>
      </c>
      <c r="K7" s="28">
        <f>1/$A$1*'[1]44104411Exp'!J$268</f>
        <v>8.5500639999999996E-3</v>
      </c>
      <c r="L7" s="28">
        <f>1/$A$1*'[1]44104411Exp'!K$268</f>
        <v>5.8143119999999994E-3</v>
      </c>
      <c r="M7" s="28">
        <f>1/$A$1*'[1]44104411Exp'!L$268</f>
        <v>1.5166300000000001E-3</v>
      </c>
      <c r="N7" s="28">
        <f>1/$A$1*'[1]44104411Exp'!M$268</f>
        <v>1.6273273846153847E-3</v>
      </c>
      <c r="O7" s="28">
        <f>1/$A$1*'[1]44104411Exp'!N$268</f>
        <v>2.4735586241134751E-3</v>
      </c>
      <c r="P7" s="28">
        <f>1/$A$1*'[1]44104411Exp'!O$268</f>
        <v>1.1710812827838827E-3</v>
      </c>
      <c r="Q7" s="28">
        <f>1/$A$1*'[1]44104411Exp'!P$268</f>
        <v>1.3374448421052633E-3</v>
      </c>
      <c r="R7" s="28">
        <f>1/$A$1*'[1]44104411Exp'!Q$268</f>
        <v>1.1685623461538462E-3</v>
      </c>
      <c r="S7" s="28">
        <f>1/$A$1*'[1]44104411Exp'!R$268</f>
        <v>2.1830047674208145E-3</v>
      </c>
      <c r="T7" s="28">
        <f>1/$A$1*'[1]44104411Exp'!S$268</f>
        <v>3.0778738999999995E-3</v>
      </c>
      <c r="U7" s="28">
        <f>1/$A$1*'[1]44104411Exp'!T$268</f>
        <v>6.8785476790513833E-3</v>
      </c>
      <c r="V7" s="28">
        <f>1/$A$1*'[1]44104411Exp'!U$268</f>
        <v>2.1767360000000003E-3</v>
      </c>
      <c r="W7" s="28">
        <f>1/$A$1*'[1]44104411Exp'!V$268</f>
        <v>2.1767360000000003E-3</v>
      </c>
      <c r="X7" s="28">
        <f>1/$A$1*'[1]44104411Exp'!W$268</f>
        <v>2.1767360000000003E-3</v>
      </c>
      <c r="Y7" s="28">
        <f>1/$A$1*'[1]44104411Exp'!X$268</f>
        <v>2.1767360000000003E-3</v>
      </c>
      <c r="Z7" s="28">
        <f>1/$A$1*'[1]44104411Exp'!Y$268</f>
        <v>2.1767360000000003E-3</v>
      </c>
      <c r="AA7" s="28">
        <f>1/$A$1*'[1]44104411Exp'!Z$268</f>
        <v>2.1767360000000003E-3</v>
      </c>
      <c r="AB7" s="28">
        <f>1/$A$1*'[1]44104411Exp'!AA$268</f>
        <v>2.1767360000000003E-3</v>
      </c>
      <c r="AC7" s="281"/>
      <c r="AD7" s="26">
        <f>1/1000*'[1]44104411Exp'!AB$268</f>
        <v>1.7457811508675997E-2</v>
      </c>
      <c r="AE7" s="28">
        <f>1/1000*'[1]44104411Exp'!AC$268</f>
        <v>2.1877903084799998E-2</v>
      </c>
      <c r="AF7" s="28">
        <f>1/1000*'[1]44104411Exp'!AD$268</f>
        <v>2.5387762881599999E-2</v>
      </c>
      <c r="AG7" s="28">
        <f>1/1000*'[1]44104411Exp'!AE$268</f>
        <v>3.4869492257599999E-2</v>
      </c>
      <c r="AH7" s="28">
        <f>1/1000*'[1]44104411Exp'!AF$268</f>
        <v>6.2695251799599991E-2</v>
      </c>
      <c r="AI7" s="28">
        <f>1/1000*'[1]44104411Exp'!AG$268</f>
        <v>6.0831027156900003E-2</v>
      </c>
      <c r="AJ7" s="28">
        <f>1/1000*'[1]44104411Exp'!AH$268</f>
        <v>4.3667698771200004E-2</v>
      </c>
      <c r="AK7" s="28">
        <f>1/1000*'[1]44104411Exp'!AI$268</f>
        <v>1.50631038275E-2</v>
      </c>
      <c r="AL7" s="28">
        <f>1/1000*'[1]44104411Exp'!AJ$268</f>
        <v>5.0597196711999999E-3</v>
      </c>
      <c r="AM7" s="28">
        <f>1/1000*'[1]44104411Exp'!AK$268</f>
        <v>3.3899274992000004E-3</v>
      </c>
      <c r="AN7" s="28">
        <f>1/1000*'[1]44104411Exp'!AL$268</f>
        <v>7.3921959989999995E-4</v>
      </c>
      <c r="AO7" s="28">
        <f>1/1000*'[1]44104411Exp'!AM$268</f>
        <v>8.9362502400000001E-4</v>
      </c>
      <c r="AP7" s="28">
        <f>1/1000*'[1]44104411Exp'!AN$268</f>
        <v>1.4585897568E-3</v>
      </c>
      <c r="AQ7" s="28">
        <f>1/1000*'[1]44104411Exp'!AO$268</f>
        <v>7.1114841030000002E-4</v>
      </c>
      <c r="AR7" s="28">
        <f>1/1000*'[1]44104411Exp'!AP$268</f>
        <v>8.1011664299999997E-4</v>
      </c>
      <c r="AS7" s="28">
        <f>1/1000*'[1]44104411Exp'!AQ$268</f>
        <v>8.8440464000000003E-4</v>
      </c>
      <c r="AT7" s="28">
        <f>1/1000*'[1]44104411Exp'!AR$268</f>
        <v>1.7916726159999999E-3</v>
      </c>
      <c r="AU7" s="28">
        <f>1/1000*'[1]44104411Exp'!AS$268</f>
        <v>2.0200233481999998E-3</v>
      </c>
      <c r="AV7" s="28">
        <f>1/1000*'[1]44104411Exp'!AT$268</f>
        <v>4.2022944309999992E-3</v>
      </c>
      <c r="AW7" s="28">
        <f>1/1000*'[1]44104411Exp'!AU$268</f>
        <v>1.6611627379166665E-3</v>
      </c>
      <c r="AX7" s="28">
        <f>1/1000*'[1]44104411Exp'!AV$268</f>
        <v>0</v>
      </c>
      <c r="AY7" s="28">
        <f>1/1000*'[1]44104411Exp'!AW$268</f>
        <v>0</v>
      </c>
      <c r="AZ7" s="28">
        <f>1/1000*'[1]44104411Exp'!AX$268</f>
        <v>0</v>
      </c>
      <c r="BA7" s="28">
        <f>1/1000*'[1]44104411Exp'!AY$268</f>
        <v>0</v>
      </c>
      <c r="BB7" s="28">
        <f>1/1000*'[1]44104411Exp'!AZ$268</f>
        <v>0</v>
      </c>
      <c r="BC7" s="28">
        <f>1/1000*'[1]44104411Exp'!BA$268</f>
        <v>0</v>
      </c>
      <c r="BD7" s="293"/>
    </row>
    <row r="8" spans="1:56">
      <c r="B8" s="5" t="s">
        <v>105</v>
      </c>
      <c r="C8" s="20">
        <f>1/$A$1*'[1]44104411Exp'!B$247</f>
        <v>6.3114687999999988E-2</v>
      </c>
      <c r="D8" s="12">
        <f>1/$A$1*'[1]44104411Exp'!C$247</f>
        <v>8.3034335999999986E-2</v>
      </c>
      <c r="E8" s="12">
        <f>1/$A$1*'[1]44104411Exp'!D$247</f>
        <v>0.12420623600000001</v>
      </c>
      <c r="F8" s="12">
        <f>1/$A$1*'[1]44104411Exp'!E$247</f>
        <v>0.112072968</v>
      </c>
      <c r="G8" s="12">
        <f>1/$A$1*'[1]44104411Exp'!F$247</f>
        <v>0.16377667600000001</v>
      </c>
      <c r="H8" s="12">
        <f>1/$A$1*'[1]44104411Exp'!G$247</f>
        <v>0.21548634799999999</v>
      </c>
      <c r="I8" s="12">
        <f>1/$A$1*'[1]44104411Exp'!H$247</f>
        <v>0.13643613200000002</v>
      </c>
      <c r="J8" s="12">
        <f>1/$A$1*'[1]44104411Exp'!I$247</f>
        <v>3.3223596000000001E-2</v>
      </c>
      <c r="K8" s="12">
        <f>1/$A$1*'[1]44104411Exp'!J$247</f>
        <v>7.7824599999999997E-3</v>
      </c>
      <c r="L8" s="12">
        <f>1/$A$1*'[1]44104411Exp'!K$247</f>
        <v>5.1460919999999997E-3</v>
      </c>
      <c r="M8" s="12">
        <f>1/$A$1*'[1]44104411Exp'!L$247</f>
        <v>6.8821399999999993E-4</v>
      </c>
      <c r="N8" s="12">
        <f>1/$A$1*'[1]44104411Exp'!M$247</f>
        <v>9.6647138461538468E-4</v>
      </c>
      <c r="O8" s="12">
        <f>1/$A$1*'[1]44104411Exp'!N$247</f>
        <v>1.7373472907801417E-3</v>
      </c>
      <c r="P8" s="12">
        <f>1/$A$1*'[1]44104411Exp'!O$247</f>
        <v>7.486257733333334E-4</v>
      </c>
      <c r="Q8" s="12">
        <f>1/$A$1*'[1]44104411Exp'!P$247</f>
        <v>7.2381730364372472E-4</v>
      </c>
      <c r="R8" s="12">
        <f>1/$A$1*'[1]44104411Exp'!Q$247</f>
        <v>2.3901526923076922E-4</v>
      </c>
      <c r="S8" s="12">
        <f>1/$A$1*'[1]44104411Exp'!R$247</f>
        <v>4.1283006153846154E-4</v>
      </c>
      <c r="T8" s="12">
        <f>1/$A$1*'[1]44104411Exp'!S$247</f>
        <v>7.1210399999999997E-4</v>
      </c>
      <c r="U8" s="12">
        <f>1/$A$1*'[1]44104411Exp'!T$247</f>
        <v>1.6975598181818183E-3</v>
      </c>
      <c r="V8" s="12">
        <f>1/$A$1*'[1]44104411Exp'!U$247</f>
        <v>4.9118000000000002E-4</v>
      </c>
      <c r="W8" s="12">
        <f>1/$A$1*'[1]44104411Exp'!V$247</f>
        <v>4.9118000000000002E-4</v>
      </c>
      <c r="X8" s="12">
        <f>1/$A$1*'[1]44104411Exp'!W$247</f>
        <v>4.9118000000000002E-4</v>
      </c>
      <c r="Y8" s="12">
        <f>1/$A$1*'[1]44104411Exp'!X$247</f>
        <v>4.9118000000000002E-4</v>
      </c>
      <c r="Z8" s="12">
        <f>1/$A$1*'[1]44104411Exp'!Y$247</f>
        <v>4.9118000000000002E-4</v>
      </c>
      <c r="AA8" s="12">
        <f>1/$A$1*'[1]44104411Exp'!Z$247</f>
        <v>4.9118000000000002E-4</v>
      </c>
      <c r="AB8" s="12">
        <f>1/$A$1*'[1]44104411Exp'!AA$247</f>
        <v>4.9118000000000002E-4</v>
      </c>
      <c r="AC8" s="281"/>
      <c r="AD8" s="20">
        <f>1/1000*'[1]44104411Exp'!AB$247</f>
        <v>1.2559536178670999E-2</v>
      </c>
      <c r="AE8" s="12">
        <f>1/1000*'[1]44104411Exp'!AC$247</f>
        <v>1.2761503811599999E-2</v>
      </c>
      <c r="AF8" s="12">
        <f>1/1000*'[1]44104411Exp'!AD$247</f>
        <v>1.4479238068799999E-2</v>
      </c>
      <c r="AG8" s="12">
        <f>1/1000*'[1]44104411Exp'!AE$247</f>
        <v>2.4215453606400001E-2</v>
      </c>
      <c r="AH8" s="12">
        <f>1/1000*'[1]44104411Exp'!AF$247</f>
        <v>4.4192878664199998E-2</v>
      </c>
      <c r="AI8" s="12">
        <f>1/1000*'[1]44104411Exp'!AG$247</f>
        <v>5.3802742979700002E-2</v>
      </c>
      <c r="AJ8" s="12">
        <f>1/1000*'[1]44104411Exp'!AH$247</f>
        <v>4.0151688548400004E-2</v>
      </c>
      <c r="AK8" s="12">
        <f>1/1000*'[1]44104411Exp'!AI$247</f>
        <v>1.3357852350000001E-2</v>
      </c>
      <c r="AL8" s="12">
        <f>1/1000*'[1]44104411Exp'!AJ$247</f>
        <v>4.6779779436E-3</v>
      </c>
      <c r="AM8" s="12">
        <f>1/1000*'[1]44104411Exp'!AK$247</f>
        <v>3.1408901436000003E-3</v>
      </c>
      <c r="AN8" s="12">
        <f>1/1000*'[1]44104411Exp'!AL$247</f>
        <v>4.3995475620000002E-4</v>
      </c>
      <c r="AO8" s="12">
        <f>1/1000*'[1]44104411Exp'!AM$247</f>
        <v>6.0360878399999996E-4</v>
      </c>
      <c r="AP8" s="12">
        <f>1/1000*'[1]44104411Exp'!AN$247</f>
        <v>1.0130211168E-3</v>
      </c>
      <c r="AQ8" s="12">
        <f>1/1000*'[1]44104411Exp'!AO$247</f>
        <v>4.8390917220000001E-4</v>
      </c>
      <c r="AR8" s="12">
        <f>1/1000*'[1]44104411Exp'!AP$247</f>
        <v>4.6545193150000005E-4</v>
      </c>
      <c r="AS8" s="12">
        <f>1/1000*'[1]44104411Exp'!AQ$247</f>
        <v>4.3379896699999998E-4</v>
      </c>
      <c r="AT8" s="12">
        <f>1/1000*'[1]44104411Exp'!AR$247</f>
        <v>1.0551325007999999E-3</v>
      </c>
      <c r="AU8" s="12">
        <f>1/1000*'[1]44104411Exp'!AS$247</f>
        <v>9.2057445479999992E-4</v>
      </c>
      <c r="AV8" s="12">
        <f>1/1000*'[1]44104411Exp'!AT$247</f>
        <v>3.2191556279999997E-3</v>
      </c>
      <c r="AW8" s="12">
        <f>1/1000*'[1]44104411Exp'!AU$247</f>
        <v>2.8454994125000002E-4</v>
      </c>
      <c r="AX8" s="12">
        <f>1/1000*'[1]44104411Exp'!AV$247</f>
        <v>0</v>
      </c>
      <c r="AY8" s="12">
        <f>1/1000*'[1]44104411Exp'!AW$247</f>
        <v>0</v>
      </c>
      <c r="AZ8" s="12">
        <f>1/1000*'[1]44104411Exp'!AX$247</f>
        <v>0</v>
      </c>
      <c r="BA8" s="12">
        <f>1/1000*'[1]44104411Exp'!AY$247</f>
        <v>0</v>
      </c>
      <c r="BB8" s="12">
        <f>1/1000*'[1]44104411Exp'!AZ$247</f>
        <v>0</v>
      </c>
      <c r="BC8" s="12">
        <f>1/1000*'[1]44104411Exp'!BA$247</f>
        <v>0</v>
      </c>
      <c r="BD8" s="293"/>
    </row>
    <row r="9" spans="1:56">
      <c r="B9" s="5" t="s">
        <v>19</v>
      </c>
      <c r="C9" s="79">
        <f t="shared" ref="C9:AB9" si="2">SUM(C7:C7)-SUM(C8:C8)</f>
        <v>1.3006056000000002E-2</v>
      </c>
      <c r="D9" s="15">
        <f t="shared" si="2"/>
        <v>2.7099923999999997E-2</v>
      </c>
      <c r="E9" s="15">
        <f t="shared" si="2"/>
        <v>2.7787262800000004E-2</v>
      </c>
      <c r="F9" s="15">
        <f t="shared" si="2"/>
        <v>2.4986247999999989E-2</v>
      </c>
      <c r="G9" s="15">
        <f t="shared" si="2"/>
        <v>3.5976332E-2</v>
      </c>
      <c r="H9" s="15">
        <f t="shared" si="2"/>
        <v>1.5294832000000008E-2</v>
      </c>
      <c r="I9" s="15">
        <f t="shared" si="2"/>
        <v>7.4570639999999855E-3</v>
      </c>
      <c r="J9" s="15">
        <f t="shared" si="2"/>
        <v>4.6092760000000024E-3</v>
      </c>
      <c r="K9" s="15">
        <f t="shared" si="2"/>
        <v>7.6760399999999986E-4</v>
      </c>
      <c r="L9" s="15">
        <f t="shared" si="2"/>
        <v>6.6821999999999975E-4</v>
      </c>
      <c r="M9" s="15">
        <f t="shared" si="2"/>
        <v>8.2841600000000022E-4</v>
      </c>
      <c r="N9" s="15">
        <f t="shared" si="2"/>
        <v>6.6085600000000003E-4</v>
      </c>
      <c r="O9" s="15">
        <f t="shared" si="2"/>
        <v>7.3621133333333344E-4</v>
      </c>
      <c r="P9" s="15">
        <f t="shared" si="2"/>
        <v>4.2245550945054931E-4</v>
      </c>
      <c r="Q9" s="15">
        <f t="shared" si="2"/>
        <v>6.1362753846153854E-4</v>
      </c>
      <c r="R9" s="15">
        <f t="shared" si="2"/>
        <v>9.2954707692307703E-4</v>
      </c>
      <c r="S9" s="15">
        <f t="shared" si="2"/>
        <v>1.770174705882353E-3</v>
      </c>
      <c r="T9" s="15">
        <f t="shared" si="2"/>
        <v>2.3657698999999996E-3</v>
      </c>
      <c r="U9" s="15">
        <f t="shared" si="2"/>
        <v>5.1809878608695646E-3</v>
      </c>
      <c r="V9" s="15">
        <f t="shared" si="2"/>
        <v>1.6855560000000004E-3</v>
      </c>
      <c r="W9" s="15">
        <f t="shared" si="2"/>
        <v>1.6855560000000004E-3</v>
      </c>
      <c r="X9" s="15">
        <f t="shared" si="2"/>
        <v>1.6855560000000004E-3</v>
      </c>
      <c r="Y9" s="15">
        <f t="shared" si="2"/>
        <v>1.6855560000000004E-3</v>
      </c>
      <c r="Z9" s="15">
        <f t="shared" si="2"/>
        <v>1.6855560000000004E-3</v>
      </c>
      <c r="AA9" s="15">
        <f t="shared" si="2"/>
        <v>1.6855560000000004E-3</v>
      </c>
      <c r="AB9" s="15">
        <f t="shared" si="2"/>
        <v>1.6855560000000004E-3</v>
      </c>
      <c r="AC9" s="281"/>
      <c r="AD9" s="79">
        <f t="shared" ref="AD9:BC9" si="3">SUM(AD7:AD7)-SUM(AD8:AD8)</f>
        <v>4.8982753300049978E-3</v>
      </c>
      <c r="AE9" s="15">
        <f t="shared" si="3"/>
        <v>9.1163992731999981E-3</v>
      </c>
      <c r="AF9" s="15">
        <f t="shared" si="3"/>
        <v>1.09085248128E-2</v>
      </c>
      <c r="AG9" s="15">
        <f t="shared" si="3"/>
        <v>1.0654038651199998E-2</v>
      </c>
      <c r="AH9" s="15">
        <f t="shared" si="3"/>
        <v>1.8502373135399992E-2</v>
      </c>
      <c r="AI9" s="15">
        <f t="shared" si="3"/>
        <v>7.0282841772000004E-3</v>
      </c>
      <c r="AJ9" s="15">
        <f t="shared" si="3"/>
        <v>3.5160102228000006E-3</v>
      </c>
      <c r="AK9" s="15">
        <f t="shared" si="3"/>
        <v>1.7052514774999993E-3</v>
      </c>
      <c r="AL9" s="15">
        <f t="shared" si="3"/>
        <v>3.8174172759999989E-4</v>
      </c>
      <c r="AM9" s="15">
        <f t="shared" si="3"/>
        <v>2.490373556000001E-4</v>
      </c>
      <c r="AN9" s="15">
        <f t="shared" si="3"/>
        <v>2.9926484369999993E-4</v>
      </c>
      <c r="AO9" s="15">
        <f t="shared" si="3"/>
        <v>2.9001624000000005E-4</v>
      </c>
      <c r="AP9" s="15">
        <f t="shared" si="3"/>
        <v>4.4556863999999996E-4</v>
      </c>
      <c r="AQ9" s="15">
        <f t="shared" si="3"/>
        <v>2.2723923810000001E-4</v>
      </c>
      <c r="AR9" s="15">
        <f t="shared" si="3"/>
        <v>3.4466471149999993E-4</v>
      </c>
      <c r="AS9" s="15">
        <f t="shared" si="3"/>
        <v>4.5060567300000005E-4</v>
      </c>
      <c r="AT9" s="15">
        <f t="shared" si="3"/>
        <v>7.3654011520000008E-4</v>
      </c>
      <c r="AU9" s="15">
        <f t="shared" si="3"/>
        <v>1.0994488933999999E-3</v>
      </c>
      <c r="AV9" s="15">
        <f t="shared" si="3"/>
        <v>9.8313880299999955E-4</v>
      </c>
      <c r="AW9" s="15">
        <f t="shared" si="3"/>
        <v>1.3766127966666664E-3</v>
      </c>
      <c r="AX9" s="15">
        <f t="shared" si="3"/>
        <v>0</v>
      </c>
      <c r="AY9" s="15">
        <f t="shared" si="3"/>
        <v>0</v>
      </c>
      <c r="AZ9" s="15">
        <f t="shared" si="3"/>
        <v>0</v>
      </c>
      <c r="BA9" s="15">
        <f t="shared" si="3"/>
        <v>0</v>
      </c>
      <c r="BB9" s="15">
        <f t="shared" si="3"/>
        <v>0</v>
      </c>
      <c r="BC9" s="15">
        <f t="shared" si="3"/>
        <v>0</v>
      </c>
      <c r="BD9" s="293"/>
    </row>
    <row r="10" spans="1:56" ht="17.149999999999999" customHeight="1">
      <c r="B10" s="17" t="s">
        <v>152</v>
      </c>
      <c r="C10" s="58">
        <f>1/$A$1*'[1]44104411Exp'!B$269</f>
        <v>8.4392000000000007E-4</v>
      </c>
      <c r="D10" s="59">
        <f>1/$A$1*'[1]44104411Exp'!C$269</f>
        <v>7.60088E-3</v>
      </c>
      <c r="E10" s="59">
        <f>1/$A$1*'[1]44104411Exp'!D$269</f>
        <v>1.3676319999999997E-3</v>
      </c>
      <c r="F10" s="59">
        <f>1/$A$1*'[1]44104411Exp'!E$269</f>
        <v>2.8738080000000003E-3</v>
      </c>
      <c r="G10" s="59">
        <f>1/$A$1*'[1]44104411Exp'!F$269</f>
        <v>3.9381999999999993E-3</v>
      </c>
      <c r="H10" s="59">
        <f>1/$A$1*'[1]44104411Exp'!G$269</f>
        <v>5.1780960000000001E-3</v>
      </c>
      <c r="I10" s="59">
        <f>1/$A$1*'[1]44104411Exp'!H$269</f>
        <v>4.6854640000000003E-3</v>
      </c>
      <c r="J10" s="59">
        <f>1/$A$1*'[1]44104411Exp'!I$269</f>
        <v>3.9231359999999998E-3</v>
      </c>
      <c r="K10" s="59">
        <f>1/$A$1*'[1]44104411Exp'!J$269</f>
        <v>1.0311840000000001E-3</v>
      </c>
      <c r="L10" s="59">
        <f>1/$A$1*'[1]44104411Exp'!K$269</f>
        <v>3.2596760000000004E-3</v>
      </c>
      <c r="M10" s="59">
        <f>1/$A$1*'[1]44104411Exp'!L$269</f>
        <v>1.43481184E-2</v>
      </c>
      <c r="N10" s="59">
        <f>1/$A$1*'[1]44104411Exp'!M$269</f>
        <v>2.0413035999999996E-2</v>
      </c>
      <c r="O10" s="59">
        <f>1/$A$1*'[1]44104411Exp'!N$269</f>
        <v>2.2684011333333327E-2</v>
      </c>
      <c r="P10" s="59">
        <f>1/$A$1*'[1]44104411Exp'!O$269</f>
        <v>1.6072748000000001E-2</v>
      </c>
      <c r="Q10" s="59">
        <f>1/$A$1*'[1]44104411Exp'!P$269</f>
        <v>1.874699796761134E-2</v>
      </c>
      <c r="R10" s="59">
        <f>1/$A$1*'[1]44104411Exp'!Q$269</f>
        <v>1.2646114461538458E-2</v>
      </c>
      <c r="S10" s="59">
        <f>1/$A$1*'[1]44104411Exp'!R$269</f>
        <v>6.4041625882352944E-3</v>
      </c>
      <c r="T10" s="59">
        <f>1/$A$1*'[1]44104411Exp'!S$269</f>
        <v>6.0088680000000014E-3</v>
      </c>
      <c r="U10" s="59">
        <f>1/$A$1*'[1]44104411Exp'!T$269</f>
        <v>7.0347151999999996E-3</v>
      </c>
      <c r="V10" s="59">
        <f>1/$A$1*'[1]44104411Exp'!U$269</f>
        <v>6.8652000000000001E-3</v>
      </c>
      <c r="W10" s="59">
        <f>1/$A$1*'[1]44104411Exp'!V$269</f>
        <v>6.8652000000000001E-3</v>
      </c>
      <c r="X10" s="59">
        <f>1/$A$1*'[1]44104411Exp'!W$269</f>
        <v>6.8652000000000001E-3</v>
      </c>
      <c r="Y10" s="59">
        <f>1/$A$1*'[1]44104411Exp'!X$269</f>
        <v>6.8652000000000001E-3</v>
      </c>
      <c r="Z10" s="59">
        <f>1/$A$1*'[1]44104411Exp'!Y$269</f>
        <v>6.8652000000000001E-3</v>
      </c>
      <c r="AA10" s="59">
        <f>1/$A$1*'[1]44104411Exp'!Z$269</f>
        <v>6.8652000000000001E-3</v>
      </c>
      <c r="AB10" s="59">
        <f>1/$A$1*'[1]44104411Exp'!AA$269</f>
        <v>6.8652000000000001E-3</v>
      </c>
      <c r="AC10" s="281"/>
      <c r="AD10" s="58">
        <f>1/1000*'[1]44104411Exp'!AB$269</f>
        <v>2.2825802236800004E-4</v>
      </c>
      <c r="AE10" s="59">
        <f>1/1000*'[1]44104411Exp'!AC$269</f>
        <v>9.2693973080000005E-4</v>
      </c>
      <c r="AF10" s="59">
        <f>1/1000*'[1]44104411Exp'!AD$269</f>
        <v>4.8320727360000001E-4</v>
      </c>
      <c r="AG10" s="59">
        <f>1/1000*'[1]44104411Exp'!AE$269</f>
        <v>9.8892558240000006E-4</v>
      </c>
      <c r="AH10" s="59">
        <f>1/1000*'[1]44104411Exp'!AF$269</f>
        <v>1.4940271437E-3</v>
      </c>
      <c r="AI10" s="59">
        <f>1/1000*'[1]44104411Exp'!AG$269</f>
        <v>2.0345439113999995E-3</v>
      </c>
      <c r="AJ10" s="59">
        <f>1/1000*'[1]44104411Exp'!AH$269</f>
        <v>1.7999201784000003E-3</v>
      </c>
      <c r="AK10" s="59">
        <f>1/1000*'[1]44104411Exp'!AI$269</f>
        <v>1.6617312500000001E-3</v>
      </c>
      <c r="AL10" s="59">
        <f>1/1000*'[1]44104411Exp'!AJ$269</f>
        <v>5.1844082120000004E-4</v>
      </c>
      <c r="AM10" s="59">
        <f>1/1000*'[1]44104411Exp'!AK$269</f>
        <v>7.4153705119999998E-4</v>
      </c>
      <c r="AN10" s="59">
        <f>1/1000*'[1]44104411Exp'!AL$269</f>
        <v>3.0937264334999996E-3</v>
      </c>
      <c r="AO10" s="59">
        <f>1/1000*'[1]44104411Exp'!AM$269</f>
        <v>4.7264858879999998E-3</v>
      </c>
      <c r="AP10" s="59">
        <f>1/1000*'[1]44104411Exp'!AN$269</f>
        <v>5.2561553440000006E-3</v>
      </c>
      <c r="AQ10" s="59">
        <f>1/1000*'[1]44104411Exp'!AO$269</f>
        <v>4.3636956707999996E-3</v>
      </c>
      <c r="AR10" s="59">
        <f>1/1000*'[1]44104411Exp'!AP$269</f>
        <v>4.3679552224999999E-3</v>
      </c>
      <c r="AS10" s="59">
        <f>1/1000*'[1]44104411Exp'!AQ$269</f>
        <v>2.9915204409999992E-3</v>
      </c>
      <c r="AT10" s="59">
        <f>1/1000*'[1]44104411Exp'!AR$269</f>
        <v>1.4711586519999998E-3</v>
      </c>
      <c r="AU10" s="59">
        <f>1/1000*'[1]44104411Exp'!AS$269</f>
        <v>2.0498203153999999E-3</v>
      </c>
      <c r="AV10" s="59">
        <f>1/1000*'[1]44104411Exp'!AT$269</f>
        <v>1.05990026E-4</v>
      </c>
      <c r="AW10" s="59">
        <f>1/1000*'[1]44104411Exp'!AU$269</f>
        <v>1.0213622875000002E-3</v>
      </c>
      <c r="AX10" s="59">
        <f>1/1000*'[1]44104411Exp'!AV$269</f>
        <v>0</v>
      </c>
      <c r="AY10" s="59">
        <f>1/1000*'[1]44104411Exp'!AW$269</f>
        <v>0</v>
      </c>
      <c r="AZ10" s="59">
        <f>1/1000*'[1]44104411Exp'!AX$269</f>
        <v>0</v>
      </c>
      <c r="BA10" s="59">
        <f>1/1000*'[1]44104411Exp'!AY$269</f>
        <v>0</v>
      </c>
      <c r="BB10" s="59">
        <f>1/1000*'[1]44104411Exp'!AZ$269</f>
        <v>0</v>
      </c>
      <c r="BC10" s="59">
        <f>1/1000*'[1]44104411Exp'!BA$269</f>
        <v>0</v>
      </c>
      <c r="BD10" s="293"/>
    </row>
    <row r="11" spans="1:56" ht="17.149999999999999" customHeight="1">
      <c r="B11" s="17" t="s">
        <v>153</v>
      </c>
      <c r="C11" s="58">
        <f>1/$A$1*'[1]44104411Exp'!B$267</f>
        <v>3.9542981499999998E-2</v>
      </c>
      <c r="D11" s="59">
        <f>1/$A$1*'[1]44104411Exp'!C$267</f>
        <v>3.1845507999999995E-2</v>
      </c>
      <c r="E11" s="59">
        <f>1/$A$1*'[1]44104411Exp'!D$267</f>
        <v>4.354861840000001E-2</v>
      </c>
      <c r="F11" s="59">
        <f>1/$A$1*'[1]44104411Exp'!E$267</f>
        <v>3.4888896000000003E-2</v>
      </c>
      <c r="G11" s="59">
        <f>1/$A$1*'[1]44104411Exp'!F$267</f>
        <v>3.2279240000000001E-2</v>
      </c>
      <c r="H11" s="59">
        <f>1/$A$1*'[1]44104411Exp'!G$267</f>
        <v>1.8351928E-2</v>
      </c>
      <c r="I11" s="59">
        <f>1/$A$1*'[1]44104411Exp'!H$267</f>
        <v>1.9710739999999997E-2</v>
      </c>
      <c r="J11" s="59">
        <f>1/$A$1*'[1]44104411Exp'!I$267</f>
        <v>1.5501957199999998E-2</v>
      </c>
      <c r="K11" s="59">
        <f>1/$A$1*'[1]44104411Exp'!J$267</f>
        <v>9.5483919999999976E-3</v>
      </c>
      <c r="L11" s="59">
        <f>1/$A$1*'[1]44104411Exp'!K$267</f>
        <v>5.8631679999999985E-3</v>
      </c>
      <c r="M11" s="59">
        <f>1/$A$1*'[1]44104411Exp'!L$267</f>
        <v>1.0714257E-2</v>
      </c>
      <c r="N11" s="59">
        <f>1/$A$1*'[1]44104411Exp'!M$267</f>
        <v>1.5183094888888889E-2</v>
      </c>
      <c r="O11" s="59">
        <f>1/$A$1*'[1]44104411Exp'!N$267</f>
        <v>2.2089269101023743E-2</v>
      </c>
      <c r="P11" s="59">
        <f>1/$A$1*'[1]44104411Exp'!O$267</f>
        <v>4.7812866570020693E-2</v>
      </c>
      <c r="Q11" s="59">
        <f>1/$A$1*'[1]44104411Exp'!P$267</f>
        <v>3.4098781341648718E-2</v>
      </c>
      <c r="R11" s="59">
        <f>1/$A$1*'[1]44104411Exp'!Q$267</f>
        <v>4.3488218230769232E-2</v>
      </c>
      <c r="S11" s="59">
        <f>1/$A$1*'[1]44104411Exp'!R$267</f>
        <v>2.441229974936061E-2</v>
      </c>
      <c r="T11" s="59">
        <f>1/$A$1*'[1]44104411Exp'!S$267</f>
        <v>9.8327688852813851E-3</v>
      </c>
      <c r="U11" s="59">
        <f>1/$A$1*'[1]44104411Exp'!T$267</f>
        <v>8.5410998703557301E-3</v>
      </c>
      <c r="V11" s="59">
        <f>1/$A$1*'[1]44104411Exp'!U$267</f>
        <v>1.696918E-2</v>
      </c>
      <c r="W11" s="59">
        <f>1/$A$1*'[1]44104411Exp'!V$267</f>
        <v>1.696918E-2</v>
      </c>
      <c r="X11" s="59">
        <f>1/$A$1*'[1]44104411Exp'!W$267</f>
        <v>1.696918E-2</v>
      </c>
      <c r="Y11" s="59">
        <f>1/$A$1*'[1]44104411Exp'!X$267</f>
        <v>1.696918E-2</v>
      </c>
      <c r="Z11" s="59">
        <f>1/$A$1*'[1]44104411Exp'!Y$267</f>
        <v>1.696918E-2</v>
      </c>
      <c r="AA11" s="59">
        <f>1/$A$1*'[1]44104411Exp'!Z$267</f>
        <v>1.696918E-2</v>
      </c>
      <c r="AB11" s="59">
        <f>1/$A$1*'[1]44104411Exp'!AA$267</f>
        <v>1.696918E-2</v>
      </c>
      <c r="AC11" s="281"/>
      <c r="AD11" s="58">
        <f>1/1000*'[1]44104411Exp'!AB$267</f>
        <v>5.6631765193110003E-3</v>
      </c>
      <c r="AE11" s="59">
        <f>1/1000*'[1]44104411Exp'!AC$267</f>
        <v>5.5400920399999998E-3</v>
      </c>
      <c r="AF11" s="59">
        <f>1/1000*'[1]44104411Exp'!AD$267</f>
        <v>6.5286663647999999E-3</v>
      </c>
      <c r="AG11" s="59">
        <f>1/1000*'[1]44104411Exp'!AE$267</f>
        <v>6.8483673776E-3</v>
      </c>
      <c r="AH11" s="59">
        <f>1/1000*'[1]44104411Exp'!AF$267</f>
        <v>7.3868727842000001E-3</v>
      </c>
      <c r="AI11" s="59">
        <f>1/1000*'[1]44104411Exp'!AG$267</f>
        <v>4.7819036265000009E-3</v>
      </c>
      <c r="AJ11" s="59">
        <f>1/1000*'[1]44104411Exp'!AH$267</f>
        <v>5.0005136364000011E-3</v>
      </c>
      <c r="AK11" s="59">
        <f>1/1000*'[1]44104411Exp'!AI$267</f>
        <v>4.9935866920000002E-3</v>
      </c>
      <c r="AL11" s="59">
        <f>1/1000*'[1]44104411Exp'!AJ$267</f>
        <v>3.7422976367999998E-3</v>
      </c>
      <c r="AM11" s="59">
        <f>1/1000*'[1]44104411Exp'!AK$267</f>
        <v>2.1483365155999996E-3</v>
      </c>
      <c r="AN11" s="59">
        <f>1/1000*'[1]44104411Exp'!AL$267</f>
        <v>2.5497320670000005E-3</v>
      </c>
      <c r="AO11" s="59">
        <f>1/1000*'[1]44104411Exp'!AM$267</f>
        <v>3.3733171199999998E-3</v>
      </c>
      <c r="AP11" s="59">
        <f>1/1000*'[1]44104411Exp'!AN$267</f>
        <v>3.7084300176000004E-3</v>
      </c>
      <c r="AQ11" s="59">
        <f>1/1000*'[1]44104411Exp'!AO$267</f>
        <v>8.3470540479000013E-3</v>
      </c>
      <c r="AR11" s="59">
        <f>1/1000*'[1]44104411Exp'!AP$267</f>
        <v>7.7660376915000013E-3</v>
      </c>
      <c r="AS11" s="59">
        <f>1/1000*'[1]44104411Exp'!AQ$267</f>
        <v>7.1553929474999995E-3</v>
      </c>
      <c r="AT11" s="59">
        <f>1/1000*'[1]44104411Exp'!AR$267</f>
        <v>4.6179181721999994E-3</v>
      </c>
      <c r="AU11" s="59">
        <f>1/1000*'[1]44104411Exp'!AS$267</f>
        <v>3.3630841386999995E-3</v>
      </c>
      <c r="AV11" s="59">
        <f>1/1000*'[1]44104411Exp'!AT$267</f>
        <v>7.5660788619999987E-3</v>
      </c>
      <c r="AW11" s="59">
        <f>1/1000*'[1]44104411Exp'!AU$267</f>
        <v>6.2297009004166669E-3</v>
      </c>
      <c r="AX11" s="59">
        <f>1/1000*'[1]44104411Exp'!AV$267</f>
        <v>0</v>
      </c>
      <c r="AY11" s="59">
        <f>1/1000*'[1]44104411Exp'!AW$267</f>
        <v>0</v>
      </c>
      <c r="AZ11" s="59">
        <f>1/1000*'[1]44104411Exp'!AX$267</f>
        <v>0</v>
      </c>
      <c r="BA11" s="59">
        <f>1/1000*'[1]44104411Exp'!AY$267</f>
        <v>0</v>
      </c>
      <c r="BB11" s="59">
        <f>1/1000*'[1]44104411Exp'!AZ$267</f>
        <v>0</v>
      </c>
      <c r="BC11" s="59">
        <f>1/1000*'[1]44104411Exp'!BA$267</f>
        <v>0</v>
      </c>
      <c r="BD11" s="293"/>
    </row>
    <row r="12" spans="1:56" ht="17.149999999999999" customHeight="1">
      <c r="B12" s="14" t="s">
        <v>213</v>
      </c>
      <c r="C12" s="152">
        <f>1/$A$1*'[1]44104411Exp'!B$264</f>
        <v>2.6370537347999998</v>
      </c>
      <c r="D12" s="153">
        <f>1/$A$1*'[1]44104411Exp'!C$264</f>
        <v>2.6392542792000002</v>
      </c>
      <c r="E12" s="153">
        <f>1/$A$1*'[1]44104411Exp'!D$264</f>
        <v>3.2294807951358981</v>
      </c>
      <c r="F12" s="153">
        <f>1/$A$1*'[1]44104411Exp'!E$264</f>
        <v>3.3951938280357141</v>
      </c>
      <c r="G12" s="153">
        <f>1/$A$1*'[1]44104411Exp'!F$264</f>
        <v>3.4973280100000004</v>
      </c>
      <c r="H12" s="153">
        <f>1/$A$1*'[1]44104411Exp'!G$264</f>
        <v>4.1617067075166663</v>
      </c>
      <c r="I12" s="153">
        <f>1/$A$1*'[1]44104411Exp'!H$264</f>
        <v>4.7607542083994518</v>
      </c>
      <c r="J12" s="153">
        <f>1/$A$1*'[1]44104411Exp'!I$264</f>
        <v>5.2163863371220822</v>
      </c>
      <c r="K12" s="153">
        <f>1/$A$1*'[1]44104411Exp'!J$264</f>
        <v>4.55620612892083</v>
      </c>
      <c r="L12" s="153">
        <f>1/$A$1*'[1]44104411Exp'!K$264</f>
        <v>3.3501176580098169</v>
      </c>
      <c r="M12" s="153">
        <f>1/$A$1*'[1]44104411Exp'!L$264</f>
        <v>3.7518032407999993</v>
      </c>
      <c r="N12" s="153">
        <f>1/$A$1*'[1]44104411Exp'!M$264</f>
        <v>4.0244056761592892</v>
      </c>
      <c r="O12" s="153">
        <f>1/$A$1*'[1]44104411Exp'!N$264</f>
        <v>4.0798733096705782</v>
      </c>
      <c r="P12" s="153">
        <f>1/$A$1*'[1]44104411Exp'!O$264</f>
        <v>3.8711857902761544</v>
      </c>
      <c r="Q12" s="153">
        <f>1/$A$1*'[1]44104411Exp'!P$264</f>
        <v>3.7395535847595145</v>
      </c>
      <c r="R12" s="153">
        <f>1/$A$1*'[1]44104411Exp'!Q$264</f>
        <v>3.765303912520626</v>
      </c>
      <c r="S12" s="153">
        <f>1/$A$1*'[1]44104411Exp'!R$264</f>
        <v>4.1103882787536845</v>
      </c>
      <c r="T12" s="153">
        <f>1/$A$1*'[1]44104411Exp'!S$264</f>
        <v>3.9236891091470074</v>
      </c>
      <c r="U12" s="153">
        <f>1/$A$1*'[1]44104411Exp'!T$264</f>
        <v>4.0797875401377262</v>
      </c>
      <c r="V12" s="153">
        <f>1/$A$1*'[1]44104411Exp'!U$264</f>
        <v>0.97992482412196136</v>
      </c>
      <c r="W12" s="153">
        <f>1/$A$1*'[1]44104411Exp'!V$264</f>
        <v>0.97992482412196136</v>
      </c>
      <c r="X12" s="153">
        <f>1/$A$1*'[1]44104411Exp'!W$264</f>
        <v>0.97992482412196136</v>
      </c>
      <c r="Y12" s="153">
        <f>1/$A$1*'[1]44104411Exp'!X$264</f>
        <v>0.97992482412196136</v>
      </c>
      <c r="Z12" s="153">
        <f>1/$A$1*'[1]44104411Exp'!Y$264</f>
        <v>0.97992482412196136</v>
      </c>
      <c r="AA12" s="153">
        <f>1/$A$1*'[1]44104411Exp'!Z$264</f>
        <v>0.97992482412196136</v>
      </c>
      <c r="AB12" s="153">
        <f>1/$A$1*'[1]44104411Exp'!AA$264</f>
        <v>0.97992482412196136</v>
      </c>
      <c r="AC12" s="246"/>
      <c r="AD12" s="152">
        <f>1/1000*'[1]44104411Exp'!AB$264</f>
        <v>0.37338150468211495</v>
      </c>
      <c r="AE12" s="153">
        <f>1/1000*'[1]44104411Exp'!AC$264</f>
        <v>0.33938867232999992</v>
      </c>
      <c r="AF12" s="153">
        <f>1/1000*'[1]44104411Exp'!AD$264</f>
        <v>0.38531328184799996</v>
      </c>
      <c r="AG12" s="153">
        <f>1/1000*'[1]44104411Exp'!AE$264</f>
        <v>0.49596123301760003</v>
      </c>
      <c r="AH12" s="153">
        <f>1/1000*'[1]44104411Exp'!AF$264</f>
        <v>0.58675029070209994</v>
      </c>
      <c r="AI12" s="153">
        <f>1/1000*'[1]44104411Exp'!AG$264</f>
        <v>0.6635102570382001</v>
      </c>
      <c r="AJ12" s="153">
        <f>1/1000*'[1]44104411Exp'!AH$264</f>
        <v>0.80803311940760036</v>
      </c>
      <c r="AK12" s="153">
        <f>1/1000*'[1]44104411Exp'!AI$264</f>
        <v>0.94328151793000004</v>
      </c>
      <c r="AL12" s="153">
        <f>1/1000*'[1]44104411Exp'!AJ$264</f>
        <v>0.86694006845440008</v>
      </c>
      <c r="AM12" s="153">
        <f>1/1000*'[1]44104411Exp'!AK$264</f>
        <v>0.58749251472999997</v>
      </c>
      <c r="AN12" s="153">
        <f>1/1000*'[1]44104411Exp'!AL$264</f>
        <v>0.64906092632790002</v>
      </c>
      <c r="AO12" s="153">
        <f>1/1000*'[1]44104411Exp'!AM$264</f>
        <v>0.79488682948799994</v>
      </c>
      <c r="AP12" s="153">
        <f>1/1000*'[1]44104411Exp'!AN$264</f>
        <v>0.7312661624575999</v>
      </c>
      <c r="AQ12" s="153">
        <f>1/1000*'[1]44104411Exp'!AO$264</f>
        <v>0.72085251028739994</v>
      </c>
      <c r="AR12" s="153">
        <f>1/1000*'[1]44104411Exp'!AP$264</f>
        <v>0.78027886911050015</v>
      </c>
      <c r="AS12" s="153">
        <f>1/1000*'[1]44104411Exp'!AQ$264</f>
        <v>0.67525324323799996</v>
      </c>
      <c r="AT12" s="153">
        <f>1/1000*'[1]44104411Exp'!AR$264</f>
        <v>0.67298022807059987</v>
      </c>
      <c r="AU12" s="153">
        <f>1/1000*'[1]44104411Exp'!AS$264</f>
        <v>0.6646157964017001</v>
      </c>
      <c r="AV12" s="153">
        <f>1/1000*'[1]44104411Exp'!AT$264</f>
        <v>0.37812082432600014</v>
      </c>
      <c r="AW12" s="153">
        <f>1/1000*'[1]44104411Exp'!AU$264</f>
        <v>0.2330217520175</v>
      </c>
      <c r="AX12" s="153">
        <f>1/1000*'[1]44104411Exp'!AV$264</f>
        <v>0</v>
      </c>
      <c r="AY12" s="153">
        <f>1/1000*'[1]44104411Exp'!AW$264</f>
        <v>0</v>
      </c>
      <c r="AZ12" s="153">
        <f>1/1000*'[1]44104411Exp'!AX$264</f>
        <v>0</v>
      </c>
      <c r="BA12" s="153">
        <f>1/1000*'[1]44104411Exp'!AY$264</f>
        <v>0</v>
      </c>
      <c r="BB12" s="153">
        <f>1/1000*'[1]44104411Exp'!AZ$264</f>
        <v>0</v>
      </c>
      <c r="BC12" s="153">
        <f>1/1000*'[1]44104411Exp'!BA$264</f>
        <v>0</v>
      </c>
      <c r="BD12" s="293"/>
    </row>
    <row r="13" spans="1:56">
      <c r="B13" s="5" t="s">
        <v>36</v>
      </c>
      <c r="C13" s="189">
        <f>1/$A$1*'[1]44104411Exp'!B$23</f>
        <v>0.56304824489999994</v>
      </c>
      <c r="D13" s="70">
        <f>1/$A$1*'[1]44104411Exp'!C$23</f>
        <v>0.65119923599999996</v>
      </c>
      <c r="E13" s="70">
        <f>1/$A$1*'[1]44104411Exp'!D$23</f>
        <v>0.70143925600000001</v>
      </c>
      <c r="F13" s="70">
        <f>1/$A$1*'[1]44104411Exp'!E$23</f>
        <v>0.88989661639999995</v>
      </c>
      <c r="G13" s="70">
        <f>1/$A$1*'[1]44104411Exp'!F$23</f>
        <v>0.95842835199999998</v>
      </c>
      <c r="H13" s="70">
        <f>1/$A$1*'[1]44104411Exp'!G$23</f>
        <v>0.93370156399999993</v>
      </c>
      <c r="I13" s="70">
        <f>1/$A$1*'[1]44104411Exp'!H$23</f>
        <v>1.09545700125</v>
      </c>
      <c r="J13" s="70">
        <f>1/$A$1*'[1]44104411Exp'!I$23</f>
        <v>1.1315518330087038</v>
      </c>
      <c r="K13" s="70">
        <f>1/$A$1*'[1]44104411Exp'!J$23</f>
        <v>1.0602487565369458</v>
      </c>
      <c r="L13" s="70">
        <f>1/$A$1*'[1]44104411Exp'!K$23</f>
        <v>0.8402713999171717</v>
      </c>
      <c r="M13" s="70">
        <f>1/$A$1*'[1]44104411Exp'!L$23</f>
        <v>0.8679556143999998</v>
      </c>
      <c r="N13" s="70">
        <f>1/$A$1*'[1]44104411Exp'!M$23</f>
        <v>0.93221585553846142</v>
      </c>
      <c r="O13" s="70">
        <f>1/$A$1*'[1]44104411Exp'!N$23</f>
        <v>0.98537069250000009</v>
      </c>
      <c r="P13" s="70">
        <f>1/$A$1*'[1]44104411Exp'!O$23</f>
        <v>0.92797565600000009</v>
      </c>
      <c r="Q13" s="70">
        <f>1/$A$1*'[1]44104411Exp'!P$23</f>
        <v>1.0230631575384617</v>
      </c>
      <c r="R13" s="70">
        <f>1/$A$1*'[1]44104411Exp'!Q$23</f>
        <v>1.134958704</v>
      </c>
      <c r="S13" s="70">
        <f>1/$A$1*'[1]44104411Exp'!R$23</f>
        <v>1.2463795400000002</v>
      </c>
      <c r="T13" s="70">
        <f>1/$A$1*'[1]44104411Exp'!S$23</f>
        <v>1.184548785</v>
      </c>
      <c r="U13" s="70">
        <f>1/$A$1*'[1]44104411Exp'!T$23</f>
        <v>1.1886432560000002</v>
      </c>
      <c r="V13" s="70">
        <f>1/$A$1*'[1]44104411Exp'!U$23</f>
        <v>0.11678344799999998</v>
      </c>
      <c r="W13" s="70">
        <f>1/$A$1*'[1]44104411Exp'!V$23</f>
        <v>0.11678344799999998</v>
      </c>
      <c r="X13" s="70">
        <f>1/$A$1*'[1]44104411Exp'!W$23</f>
        <v>0.11678344799999998</v>
      </c>
      <c r="Y13" s="70">
        <f>1/$A$1*'[1]44104411Exp'!X$23</f>
        <v>0.11678344799999998</v>
      </c>
      <c r="Z13" s="70">
        <f>1/$A$1*'[1]44104411Exp'!Y$23</f>
        <v>0.11678344799999998</v>
      </c>
      <c r="AA13" s="70">
        <f>1/$A$1*'[1]44104411Exp'!Z$23</f>
        <v>0.11678344799999998</v>
      </c>
      <c r="AB13" s="70">
        <f>1/$A$1*'[1]44104411Exp'!AA$23</f>
        <v>0.11678344799999998</v>
      </c>
      <c r="AC13" s="281"/>
      <c r="AD13" s="20">
        <f>1/1000*'[1]44104411Exp'!AB$23</f>
        <v>8.3416781408876997E-2</v>
      </c>
      <c r="AE13" s="12">
        <f>1/1000*'[1]44104411Exp'!AC$23</f>
        <v>9.5176391786399986E-2</v>
      </c>
      <c r="AF13" s="12">
        <f>1/1000*'[1]44104411Exp'!AD$23</f>
        <v>9.8398282123200009E-2</v>
      </c>
      <c r="AG13" s="12">
        <f>1/1000*'[1]44104411Exp'!AE$23</f>
        <v>0.13483474483360003</v>
      </c>
      <c r="AH13" s="12">
        <f>1/1000*'[1]44104411Exp'!AF$23</f>
        <v>0.1439366893804</v>
      </c>
      <c r="AI13" s="12">
        <f>1/1000*'[1]44104411Exp'!AG$23</f>
        <v>0.13968021154230001</v>
      </c>
      <c r="AJ13" s="12">
        <f>1/1000*'[1]44104411Exp'!AH$23</f>
        <v>0.16792527870280002</v>
      </c>
      <c r="AK13" s="12">
        <f>1/1000*'[1]44104411Exp'!AI$23</f>
        <v>0.22411774987800001</v>
      </c>
      <c r="AL13" s="12">
        <f>1/1000*'[1]44104411Exp'!AJ$23</f>
        <v>0.19529791443880004</v>
      </c>
      <c r="AM13" s="12">
        <f>1/1000*'[1]44104411Exp'!AK$23</f>
        <v>0.12594903822600001</v>
      </c>
      <c r="AN13" s="12">
        <f>1/1000*'[1]44104411Exp'!AL$23</f>
        <v>0.1489750801335</v>
      </c>
      <c r="AO13" s="12">
        <f>1/1000*'[1]44104411Exp'!AM$23</f>
        <v>0.17232799641600002</v>
      </c>
      <c r="AP13" s="12">
        <f>1/1000*'[1]44104411Exp'!AN$23</f>
        <v>0.16647809361919999</v>
      </c>
      <c r="AQ13" s="12">
        <f>1/1000*'[1]44104411Exp'!AO$23</f>
        <v>0.1709135980548</v>
      </c>
      <c r="AR13" s="12">
        <f>1/1000*'[1]44104411Exp'!AP$23</f>
        <v>0.19674568080650001</v>
      </c>
      <c r="AS13" s="12">
        <f>1/1000*'[1]44104411Exp'!AQ$23</f>
        <v>0.17894192743349999</v>
      </c>
      <c r="AT13" s="12">
        <f>1/1000*'[1]44104411Exp'!AR$23</f>
        <v>0.18611031177420001</v>
      </c>
      <c r="AU13" s="12">
        <f>1/1000*'[1]44104411Exp'!AS$23</f>
        <v>0.1887805960183</v>
      </c>
      <c r="AV13" s="12">
        <f>1/1000*'[1]44104411Exp'!AT$23</f>
        <v>4.0960735195E-2</v>
      </c>
      <c r="AW13" s="12">
        <f>1/1000*'[1]44104411Exp'!AU$23</f>
        <v>3.1773102130416668E-2</v>
      </c>
      <c r="AX13" s="12">
        <f>1/1000*'[1]44104411Exp'!AV$23</f>
        <v>0</v>
      </c>
      <c r="AY13" s="12">
        <f>1/1000*'[1]44104411Exp'!AW$23</f>
        <v>0</v>
      </c>
      <c r="AZ13" s="12">
        <f>1/1000*'[1]44104411Exp'!AX$23</f>
        <v>0</v>
      </c>
      <c r="BA13" s="12">
        <f>1/1000*'[1]44104411Exp'!AY$23</f>
        <v>0</v>
      </c>
      <c r="BB13" s="12">
        <f>1/1000*'[1]44104411Exp'!AZ$23</f>
        <v>0</v>
      </c>
      <c r="BC13" s="12">
        <f>1/1000*'[1]44104411Exp'!BA$23</f>
        <v>0</v>
      </c>
      <c r="BD13" s="293"/>
    </row>
    <row r="14" spans="1:56">
      <c r="B14" s="5" t="s">
        <v>37</v>
      </c>
      <c r="C14" s="189">
        <f>1/$A$1*'[1]44104411Exp'!B$91</f>
        <v>0.494401796</v>
      </c>
      <c r="D14" s="70">
        <f>1/$A$1*'[1]44104411Exp'!C$91</f>
        <v>0.41462868679999998</v>
      </c>
      <c r="E14" s="70">
        <f>1/$A$1*'[1]44104411Exp'!D$91</f>
        <v>0.6220442424999999</v>
      </c>
      <c r="F14" s="70">
        <f>1/$A$1*'[1]44104411Exp'!E$91</f>
        <v>0.59048965668571418</v>
      </c>
      <c r="G14" s="70">
        <f>1/$A$1*'[1]44104411Exp'!F$91</f>
        <v>0.64889993275000002</v>
      </c>
      <c r="H14" s="70">
        <f>1/$A$1*'[1]44104411Exp'!G$91</f>
        <v>1.0918313259999999</v>
      </c>
      <c r="I14" s="70">
        <f>1/$A$1*'[1]44104411Exp'!H$91</f>
        <v>1.3677203356666667</v>
      </c>
      <c r="J14" s="70">
        <f>1/$A$1*'[1]44104411Exp'!I$91</f>
        <v>1.4374581459224136</v>
      </c>
      <c r="K14" s="70">
        <f>1/$A$1*'[1]44104411Exp'!J$91</f>
        <v>1.1405504280285714</v>
      </c>
      <c r="L14" s="70">
        <f>1/$A$1*'[1]44104411Exp'!K$91</f>
        <v>0.98245523339064311</v>
      </c>
      <c r="M14" s="70">
        <f>1/$A$1*'[1]44104411Exp'!L$91</f>
        <v>1.0828496989999998</v>
      </c>
      <c r="N14" s="70">
        <f>1/$A$1*'[1]44104411Exp'!M$91</f>
        <v>1.490296762923077</v>
      </c>
      <c r="O14" s="70">
        <f>1/$A$1*'[1]44104411Exp'!N$91</f>
        <v>1.3919039966666666</v>
      </c>
      <c r="P14" s="70">
        <f>1/$A$1*'[1]44104411Exp'!O$91</f>
        <v>1.1272165816799999</v>
      </c>
      <c r="Q14" s="70">
        <f>1/$A$1*'[1]44104411Exp'!P$91</f>
        <v>0.92560349875438597</v>
      </c>
      <c r="R14" s="70">
        <f>1/$A$1*'[1]44104411Exp'!Q$91</f>
        <v>0.87237193818181813</v>
      </c>
      <c r="S14" s="70">
        <f>1/$A$1*'[1]44104411Exp'!R$91</f>
        <v>0.83816055999999994</v>
      </c>
      <c r="T14" s="70">
        <f>1/$A$1*'[1]44104411Exp'!S$91</f>
        <v>0.78941100799999997</v>
      </c>
      <c r="U14" s="70">
        <f>1/$A$1*'[1]44104411Exp'!T$91</f>
        <v>0.81961335040000005</v>
      </c>
      <c r="V14" s="70">
        <f>1/$A$1*'[1]44104411Exp'!U$91</f>
        <v>0.22569435200000001</v>
      </c>
      <c r="W14" s="70">
        <f>1/$A$1*'[1]44104411Exp'!V$91</f>
        <v>0.22569435200000001</v>
      </c>
      <c r="X14" s="70">
        <f>1/$A$1*'[1]44104411Exp'!W$91</f>
        <v>0.22569435200000001</v>
      </c>
      <c r="Y14" s="70">
        <f>1/$A$1*'[1]44104411Exp'!X$91</f>
        <v>0.22569435200000001</v>
      </c>
      <c r="Z14" s="70">
        <f>1/$A$1*'[1]44104411Exp'!Y$91</f>
        <v>0.22569435200000001</v>
      </c>
      <c r="AA14" s="70">
        <f>1/$A$1*'[1]44104411Exp'!Z$91</f>
        <v>0.22569435200000001</v>
      </c>
      <c r="AB14" s="70">
        <f>1/$A$1*'[1]44104411Exp'!AA$91</f>
        <v>0.22569435200000001</v>
      </c>
      <c r="AC14" s="281"/>
      <c r="AD14" s="20">
        <f>1/1000*'[1]44104411Exp'!AB$91</f>
        <v>6.6109635194438993E-2</v>
      </c>
      <c r="AE14" s="12">
        <f>1/1000*'[1]44104411Exp'!AC$91</f>
        <v>5.1382067651999999E-2</v>
      </c>
      <c r="AF14" s="12">
        <f>1/1000*'[1]44104411Exp'!AD$91</f>
        <v>6.553970715360001E-2</v>
      </c>
      <c r="AG14" s="12">
        <f>1/1000*'[1]44104411Exp'!AE$91</f>
        <v>7.8535347295999994E-2</v>
      </c>
      <c r="AH14" s="12">
        <f>1/1000*'[1]44104411Exp'!AF$91</f>
        <v>9.73376802146E-2</v>
      </c>
      <c r="AI14" s="12">
        <f>1/1000*'[1]44104411Exp'!AG$91</f>
        <v>0.1526606458377</v>
      </c>
      <c r="AJ14" s="12">
        <f>1/1000*'[1]44104411Exp'!AH$91</f>
        <v>0.21312369199</v>
      </c>
      <c r="AK14" s="12">
        <f>1/1000*'[1]44104411Exp'!AI$91</f>
        <v>0.24254803789650003</v>
      </c>
      <c r="AL14" s="12">
        <f>1/1000*'[1]44104411Exp'!AJ$91</f>
        <v>0.22110868653720003</v>
      </c>
      <c r="AM14" s="12">
        <f>1/1000*'[1]44104411Exp'!AK$91</f>
        <v>0.16776355494359999</v>
      </c>
      <c r="AN14" s="12">
        <f>1/1000*'[1]44104411Exp'!AL$91</f>
        <v>0.182920443939</v>
      </c>
      <c r="AO14" s="12">
        <f>1/1000*'[1]44104411Exp'!AM$91</f>
        <v>0.29340399633600001</v>
      </c>
      <c r="AP14" s="12">
        <f>1/1000*'[1]44104411Exp'!AN$91</f>
        <v>0.26005947593119999</v>
      </c>
      <c r="AQ14" s="12">
        <f>1/1000*'[1]44104411Exp'!AO$91</f>
        <v>0.21258689649210002</v>
      </c>
      <c r="AR14" s="12">
        <f>1/1000*'[1]44104411Exp'!AP$91</f>
        <v>0.19061290632899999</v>
      </c>
      <c r="AS14" s="12">
        <f>1/1000*'[1]44104411Exp'!AQ$91</f>
        <v>0.16245209241449998</v>
      </c>
      <c r="AT14" s="12">
        <f>1/1000*'[1]44104411Exp'!AR$91</f>
        <v>0.14178411053849999</v>
      </c>
      <c r="AU14" s="12">
        <f>1/1000*'[1]44104411Exp'!AS$91</f>
        <v>0.1339144741935</v>
      </c>
      <c r="AV14" s="12">
        <f>1/1000*'[1]44104411Exp'!AT$91</f>
        <v>8.2605336707000002E-2</v>
      </c>
      <c r="AW14" s="12">
        <f>1/1000*'[1]44104411Exp'!AU$91</f>
        <v>5.7235956057083336E-2</v>
      </c>
      <c r="AX14" s="12">
        <f>1/1000*'[1]44104411Exp'!AV$91</f>
        <v>0</v>
      </c>
      <c r="AY14" s="12">
        <f>1/1000*'[1]44104411Exp'!AW$91</f>
        <v>0</v>
      </c>
      <c r="AZ14" s="12">
        <f>1/1000*'[1]44104411Exp'!AX$91</f>
        <v>0</v>
      </c>
      <c r="BA14" s="12">
        <f>1/1000*'[1]44104411Exp'!AY$91</f>
        <v>0</v>
      </c>
      <c r="BB14" s="12">
        <f>1/1000*'[1]44104411Exp'!AZ$91</f>
        <v>0</v>
      </c>
      <c r="BC14" s="12">
        <f>1/1000*'[1]44104411Exp'!BA$91</f>
        <v>0</v>
      </c>
      <c r="BD14" s="293"/>
    </row>
    <row r="15" spans="1:56">
      <c r="B15" s="5" t="s">
        <v>44</v>
      </c>
      <c r="C15" s="189">
        <f>1/$A$1*'[1]44104411Exp'!B$114</f>
        <v>0.22465878275000001</v>
      </c>
      <c r="D15" s="70">
        <f>1/$A$1*'[1]44104411Exp'!C$114</f>
        <v>0.21772817999999999</v>
      </c>
      <c r="E15" s="70">
        <f>1/$A$1*'[1]44104411Exp'!D$114</f>
        <v>0.31830784400000001</v>
      </c>
      <c r="F15" s="70">
        <f>1/$A$1*'[1]44104411Exp'!E$114</f>
        <v>0.34061613600000001</v>
      </c>
      <c r="G15" s="70">
        <f>1/$A$1*'[1]44104411Exp'!F$114</f>
        <v>0.243065432</v>
      </c>
      <c r="H15" s="70">
        <f>1/$A$1*'[1]44104411Exp'!G$114</f>
        <v>0.27338145399999997</v>
      </c>
      <c r="I15" s="70">
        <f>1/$A$1*'[1]44104411Exp'!H$114</f>
        <v>0.44599239237179489</v>
      </c>
      <c r="J15" s="70">
        <f>1/$A$1*'[1]44104411Exp'!I$114</f>
        <v>0.61091249897583744</v>
      </c>
      <c r="K15" s="70">
        <f>1/$A$1*'[1]44104411Exp'!J$114</f>
        <v>0.60231378245263156</v>
      </c>
      <c r="L15" s="70">
        <f>1/$A$1*'[1]44104411Exp'!K$114</f>
        <v>0.36943305535833337</v>
      </c>
      <c r="M15" s="70">
        <f>1/$A$1*'[1]44104411Exp'!L$114</f>
        <v>0.52293917199999995</v>
      </c>
      <c r="N15" s="70">
        <f>1/$A$1*'[1]44104411Exp'!M$114</f>
        <v>0.47196519369230766</v>
      </c>
      <c r="O15" s="70">
        <f>1/$A$1*'[1]44104411Exp'!N$114</f>
        <v>0.65101226409021284</v>
      </c>
      <c r="P15" s="70">
        <f>1/$A$1*'[1]44104411Exp'!O$114</f>
        <v>0.70530627693333336</v>
      </c>
      <c r="Q15" s="70">
        <f>1/$A$1*'[1]44104411Exp'!P$114</f>
        <v>0.7032147895384615</v>
      </c>
      <c r="R15" s="70">
        <f>1/$A$1*'[1]44104411Exp'!Q$114</f>
        <v>0.63323933600000004</v>
      </c>
      <c r="S15" s="70">
        <f>1/$A$1*'[1]44104411Exp'!R$114</f>
        <v>0.70324190600000003</v>
      </c>
      <c r="T15" s="70">
        <f>1/$A$1*'[1]44104411Exp'!S$114</f>
        <v>0.6166941159999999</v>
      </c>
      <c r="U15" s="70">
        <f>1/$A$1*'[1]44104411Exp'!T$114</f>
        <v>0.61977261439999998</v>
      </c>
      <c r="V15" s="70">
        <f>1/$A$1*'[1]44104411Exp'!U$114</f>
        <v>3.0970800000000003E-3</v>
      </c>
      <c r="W15" s="70">
        <f>1/$A$1*'[1]44104411Exp'!V$114</f>
        <v>3.0970800000000003E-3</v>
      </c>
      <c r="X15" s="70">
        <f>1/$A$1*'[1]44104411Exp'!W$114</f>
        <v>3.0970800000000003E-3</v>
      </c>
      <c r="Y15" s="70">
        <f>1/$A$1*'[1]44104411Exp'!X$114</f>
        <v>3.0970800000000003E-3</v>
      </c>
      <c r="Z15" s="70">
        <f>1/$A$1*'[1]44104411Exp'!Y$114</f>
        <v>3.0970800000000003E-3</v>
      </c>
      <c r="AA15" s="70">
        <f>1/$A$1*'[1]44104411Exp'!Z$114</f>
        <v>3.0970800000000003E-3</v>
      </c>
      <c r="AB15" s="70">
        <f>1/$A$1*'[1]44104411Exp'!AA$114</f>
        <v>3.0970800000000003E-3</v>
      </c>
      <c r="AC15" s="281"/>
      <c r="AD15" s="20">
        <f>1/1000*'[1]44104411Exp'!AB$114</f>
        <v>2.6772161370033E-2</v>
      </c>
      <c r="AE15" s="12">
        <f>1/1000*'[1]44104411Exp'!AC$114</f>
        <v>2.1625688690799998E-2</v>
      </c>
      <c r="AF15" s="12">
        <f>1/1000*'[1]44104411Exp'!AD$114</f>
        <v>2.9948788833599999E-2</v>
      </c>
      <c r="AG15" s="12">
        <f>1/1000*'[1]44104411Exp'!AE$114</f>
        <v>4.4415965070400007E-2</v>
      </c>
      <c r="AH15" s="12">
        <f>1/1000*'[1]44104411Exp'!AF$114</f>
        <v>4.5552695217399998E-2</v>
      </c>
      <c r="AI15" s="12">
        <f>1/1000*'[1]44104411Exp'!AG$114</f>
        <v>5.2561535512200004E-2</v>
      </c>
      <c r="AJ15" s="12">
        <f>1/1000*'[1]44104411Exp'!AH$114</f>
        <v>7.7014493613599994E-2</v>
      </c>
      <c r="AK15" s="12">
        <f>1/1000*'[1]44104411Exp'!AI$114</f>
        <v>0.10190148956650001</v>
      </c>
      <c r="AL15" s="12">
        <f>1/1000*'[1]44104411Exp'!AJ$114</f>
        <v>0.1095000319108</v>
      </c>
      <c r="AM15" s="12">
        <f>1/1000*'[1]44104411Exp'!AK$114</f>
        <v>7.2727678337599994E-2</v>
      </c>
      <c r="AN15" s="12">
        <f>1/1000*'[1]44104411Exp'!AL$114</f>
        <v>9.0463144439700008E-2</v>
      </c>
      <c r="AO15" s="12">
        <f>1/1000*'[1]44104411Exp'!AM$114</f>
        <v>9.5309759759999987E-2</v>
      </c>
      <c r="AP15" s="12">
        <f>1/1000*'[1]44104411Exp'!AN$114</f>
        <v>0.1070297860544</v>
      </c>
      <c r="AQ15" s="12">
        <f>1/1000*'[1]44104411Exp'!AO$114</f>
        <v>0.12100926041700001</v>
      </c>
      <c r="AR15" s="12">
        <f>1/1000*'[1]44104411Exp'!AP$114</f>
        <v>0.1431593074635</v>
      </c>
      <c r="AS15" s="12">
        <f>1/1000*'[1]44104411Exp'!AQ$114</f>
        <v>0.109250880634</v>
      </c>
      <c r="AT15" s="12">
        <f>1/1000*'[1]44104411Exp'!AR$114</f>
        <v>0.11114860748729999</v>
      </c>
      <c r="AU15" s="12">
        <f>1/1000*'[1]44104411Exp'!AS$114</f>
        <v>9.6539756170000005E-2</v>
      </c>
      <c r="AV15" s="12">
        <f>1/1000*'[1]44104411Exp'!AT$114</f>
        <v>3.1754086717000002E-2</v>
      </c>
      <c r="AW15" s="12">
        <f>1/1000*'[1]44104411Exp'!AU$114</f>
        <v>1.4885722495833335E-3</v>
      </c>
      <c r="AX15" s="12">
        <f>1/1000*'[1]44104411Exp'!AV$114</f>
        <v>0</v>
      </c>
      <c r="AY15" s="12">
        <f>1/1000*'[1]44104411Exp'!AW$114</f>
        <v>0</v>
      </c>
      <c r="AZ15" s="12">
        <f>1/1000*'[1]44104411Exp'!AX$114</f>
        <v>0</v>
      </c>
      <c r="BA15" s="12">
        <f>1/1000*'[1]44104411Exp'!AY$114</f>
        <v>0</v>
      </c>
      <c r="BB15" s="12">
        <f>1/1000*'[1]44104411Exp'!AZ$114</f>
        <v>0</v>
      </c>
      <c r="BC15" s="12">
        <f>1/1000*'[1]44104411Exp'!BA$114</f>
        <v>0</v>
      </c>
      <c r="BD15" s="293"/>
    </row>
    <row r="16" spans="1:56">
      <c r="B16" s="5" t="s">
        <v>68</v>
      </c>
      <c r="C16" s="20">
        <f>1/$A$1*'[1]44104411Exp'!B$160</f>
        <v>0.13731151075</v>
      </c>
      <c r="D16" s="12">
        <f>1/$A$1*'[1]44104411Exp'!C$160</f>
        <v>0.10544753159999999</v>
      </c>
      <c r="E16" s="12">
        <f>1/$A$1*'[1]44104411Exp'!D$160</f>
        <v>0.16215612466666665</v>
      </c>
      <c r="F16" s="12">
        <f>1/$A$1*'[1]44104411Exp'!E$160</f>
        <v>0.15059305000000001</v>
      </c>
      <c r="G16" s="12">
        <f>1/$A$1*'[1]44104411Exp'!F$160</f>
        <v>0.15055604299999997</v>
      </c>
      <c r="H16" s="12">
        <f>1/$A$1*'[1]44104411Exp'!G$160</f>
        <v>0.36870828999999994</v>
      </c>
      <c r="I16" s="12">
        <f>1/$A$1*'[1]44104411Exp'!H$160</f>
        <v>0.2497236229</v>
      </c>
      <c r="J16" s="12">
        <f>1/$A$1*'[1]44104411Exp'!I$160</f>
        <v>0.21639129517598399</v>
      </c>
      <c r="K16" s="12">
        <f>1/$A$1*'[1]44104411Exp'!J$160</f>
        <v>0.20408384550526315</v>
      </c>
      <c r="L16" s="12">
        <f>1/$A$1*'[1]44104411Exp'!K$160</f>
        <v>0.1319634305388889</v>
      </c>
      <c r="M16" s="12">
        <f>1/$A$1*'[1]44104411Exp'!L$160</f>
        <v>0.13939233099999998</v>
      </c>
      <c r="N16" s="12">
        <f>1/$A$1*'[1]44104411Exp'!M$160</f>
        <v>0.16029076276923077</v>
      </c>
      <c r="O16" s="12">
        <f>1/$A$1*'[1]44104411Exp'!N$160</f>
        <v>0.15898372499999999</v>
      </c>
      <c r="P16" s="12">
        <f>1/$A$1*'[1]44104411Exp'!O$160</f>
        <v>0.13757095359999999</v>
      </c>
      <c r="Q16" s="12">
        <f>1/$A$1*'[1]44104411Exp'!P$160</f>
        <v>0.14411797133333332</v>
      </c>
      <c r="R16" s="12">
        <f>1/$A$1*'[1]44104411Exp'!Q$160</f>
        <v>0.14409424643478264</v>
      </c>
      <c r="S16" s="12">
        <f>1/$A$1*'[1]44104411Exp'!R$160</f>
        <v>0.14756028400000001</v>
      </c>
      <c r="T16" s="12">
        <f>1/$A$1*'[1]44104411Exp'!S$160</f>
        <v>0.14485035163636362</v>
      </c>
      <c r="U16" s="12">
        <f>1/$A$1*'[1]44104411Exp'!T$160</f>
        <v>0.17517226720000001</v>
      </c>
      <c r="V16" s="12">
        <f>1/$A$1*'[1]44104411Exp'!U$160</f>
        <v>3.0394781821862353E-3</v>
      </c>
      <c r="W16" s="12">
        <f>1/$A$1*'[1]44104411Exp'!V$160</f>
        <v>3.0394781821862353E-3</v>
      </c>
      <c r="X16" s="12">
        <f>1/$A$1*'[1]44104411Exp'!W$160</f>
        <v>3.0394781821862353E-3</v>
      </c>
      <c r="Y16" s="12">
        <f>1/$A$1*'[1]44104411Exp'!X$160</f>
        <v>3.0394781821862353E-3</v>
      </c>
      <c r="Z16" s="12">
        <f>1/$A$1*'[1]44104411Exp'!Y$160</f>
        <v>3.0394781821862353E-3</v>
      </c>
      <c r="AA16" s="12">
        <f>1/$A$1*'[1]44104411Exp'!Z$160</f>
        <v>3.0394781821862353E-3</v>
      </c>
      <c r="AB16" s="12">
        <f>1/$A$1*'[1]44104411Exp'!AA$160</f>
        <v>3.0394781821862353E-3</v>
      </c>
      <c r="AC16" s="281"/>
      <c r="AD16" s="20">
        <f>1/1000*'[1]44104411Exp'!AB$160</f>
        <v>1.7132236078950001E-2</v>
      </c>
      <c r="AE16" s="12">
        <f>1/1000*'[1]44104411Exp'!AC$160</f>
        <v>1.2095672678399999E-2</v>
      </c>
      <c r="AF16" s="12">
        <f>1/1000*'[1]44104411Exp'!AD$160</f>
        <v>1.8284809051200002E-2</v>
      </c>
      <c r="AG16" s="12">
        <f>1/1000*'[1]44104411Exp'!AE$160</f>
        <v>1.8896950520000001E-2</v>
      </c>
      <c r="AH16" s="12">
        <f>1/1000*'[1]44104411Exp'!AF$160</f>
        <v>2.1113988453600002E-2</v>
      </c>
      <c r="AI16" s="12">
        <f>1/1000*'[1]44104411Exp'!AG$160</f>
        <v>5.5047440147700001E-2</v>
      </c>
      <c r="AJ16" s="12">
        <f>1/1000*'[1]44104411Exp'!AH$160</f>
        <v>3.6740471957200004E-2</v>
      </c>
      <c r="AK16" s="12">
        <f>1/1000*'[1]44104411Exp'!AI$160</f>
        <v>3.5540361052500004E-2</v>
      </c>
      <c r="AL16" s="12">
        <f>1/1000*'[1]44104411Exp'!AJ$160</f>
        <v>3.4423866617200004E-2</v>
      </c>
      <c r="AM16" s="12">
        <f>1/1000*'[1]44104411Exp'!AK$160</f>
        <v>2.1831200379999999E-2</v>
      </c>
      <c r="AN16" s="12">
        <f>1/1000*'[1]44104411Exp'!AL$160</f>
        <v>2.3484066250500001E-2</v>
      </c>
      <c r="AO16" s="12">
        <f>1/1000*'[1]44104411Exp'!AM$160</f>
        <v>2.8935362015999999E-2</v>
      </c>
      <c r="AP16" s="12">
        <f>1/1000*'[1]44104411Exp'!AN$160</f>
        <v>2.70458018864E-2</v>
      </c>
      <c r="AQ16" s="12">
        <f>1/1000*'[1]44104411Exp'!AO$160</f>
        <v>2.6345236814699999E-2</v>
      </c>
      <c r="AR16" s="12">
        <f>1/1000*'[1]44104411Exp'!AP$160</f>
        <v>3.1147179359000004E-2</v>
      </c>
      <c r="AS16" s="12">
        <f>1/1000*'[1]44104411Exp'!AQ$160</f>
        <v>2.7266934422000001E-2</v>
      </c>
      <c r="AT16" s="12">
        <f>1/1000*'[1]44104411Exp'!AR$160</f>
        <v>2.6347148857399999E-2</v>
      </c>
      <c r="AU16" s="12">
        <f>1/1000*'[1]44104411Exp'!AS$160</f>
        <v>2.62468838203E-2</v>
      </c>
      <c r="AV16" s="12">
        <f>1/1000*'[1]44104411Exp'!AT$160</f>
        <v>2.3667170321000002E-2</v>
      </c>
      <c r="AW16" s="12">
        <f>1/1000*'[1]44104411Exp'!AU$160</f>
        <v>1.1838295033333333E-3</v>
      </c>
      <c r="AX16" s="12">
        <f>1/1000*'[1]44104411Exp'!AV$160</f>
        <v>0</v>
      </c>
      <c r="AY16" s="12">
        <f>1/1000*'[1]44104411Exp'!AW$160</f>
        <v>0</v>
      </c>
      <c r="AZ16" s="12">
        <f>1/1000*'[1]44104411Exp'!AX$160</f>
        <v>0</v>
      </c>
      <c r="BA16" s="12">
        <f>1/1000*'[1]44104411Exp'!AY$160</f>
        <v>0</v>
      </c>
      <c r="BB16" s="12">
        <f>1/1000*'[1]44104411Exp'!AZ$160</f>
        <v>0</v>
      </c>
      <c r="BC16" s="12">
        <f>1/1000*'[1]44104411Exp'!BA$160</f>
        <v>0</v>
      </c>
      <c r="BD16" s="293"/>
    </row>
    <row r="17" spans="2:56">
      <c r="B17" s="5" t="s">
        <v>43</v>
      </c>
      <c r="C17" s="20">
        <f>1/$A$1*'[1]44104411Exp'!B$188</f>
        <v>1.1092955999999999E-2</v>
      </c>
      <c r="D17" s="12">
        <f>1/$A$1*'[1]44104411Exp'!C$188</f>
        <v>2.0207264000000003E-2</v>
      </c>
      <c r="E17" s="12">
        <f>1/$A$1*'[1]44104411Exp'!D$188</f>
        <v>1.3068916E-2</v>
      </c>
      <c r="F17" s="12">
        <f>1/$A$1*'[1]44104411Exp'!E$188</f>
        <v>5.8609263999999994E-2</v>
      </c>
      <c r="G17" s="12">
        <f>1/$A$1*'[1]44104411Exp'!F$188</f>
        <v>6.840715E-2</v>
      </c>
      <c r="H17" s="12">
        <f>1/$A$1*'[1]44104411Exp'!G$188</f>
        <v>4.0150061000000001E-2</v>
      </c>
      <c r="I17" s="12">
        <f>1/$A$1*'[1]44104411Exp'!H$188</f>
        <v>0.15609647719999997</v>
      </c>
      <c r="J17" s="12">
        <f>1/$A$1*'[1]44104411Exp'!I$188</f>
        <v>0.22485018930886386</v>
      </c>
      <c r="K17" s="12">
        <f>1/$A$1*'[1]44104411Exp'!J$188</f>
        <v>0.26167903433333334</v>
      </c>
      <c r="L17" s="12">
        <f>1/$A$1*'[1]44104411Exp'!K$188</f>
        <v>0.17375217532380954</v>
      </c>
      <c r="M17" s="12">
        <f>1/$A$1*'[1]44104411Exp'!L$188</f>
        <v>0.14567316400000002</v>
      </c>
      <c r="N17" s="12">
        <f>1/$A$1*'[1]44104411Exp'!M$188</f>
        <v>8.6115735999999998E-2</v>
      </c>
      <c r="O17" s="12">
        <f>1/$A$1*'[1]44104411Exp'!N$188</f>
        <v>3.4368508679148931E-2</v>
      </c>
      <c r="P17" s="12">
        <f>1/$A$1*'[1]44104411Exp'!O$188</f>
        <v>6.4212855999999999E-2</v>
      </c>
      <c r="Q17" s="12">
        <f>1/$A$1*'[1]44104411Exp'!P$188</f>
        <v>4.7890294615384618E-2</v>
      </c>
      <c r="R17" s="12">
        <f>1/$A$1*'[1]44104411Exp'!Q$188</f>
        <v>1.5616996103448277E-2</v>
      </c>
      <c r="S17" s="12">
        <f>1/$A$1*'[1]44104411Exp'!R$188</f>
        <v>2.0640933333333333E-2</v>
      </c>
      <c r="T17" s="12">
        <f>1/$A$1*'[1]44104411Exp'!S$188</f>
        <v>2.5641488414652018E-2</v>
      </c>
      <c r="U17" s="12">
        <f>1/$A$1*'[1]44104411Exp'!T$188</f>
        <v>4.2200028089655173E-2</v>
      </c>
      <c r="V17" s="12">
        <f>1/$A$1*'[1]44104411Exp'!U$188</f>
        <v>1.6571783999999999E-2</v>
      </c>
      <c r="W17" s="12">
        <f>1/$A$1*'[1]44104411Exp'!V$188</f>
        <v>1.6571783999999999E-2</v>
      </c>
      <c r="X17" s="12">
        <f>1/$A$1*'[1]44104411Exp'!W$188</f>
        <v>1.6571783999999999E-2</v>
      </c>
      <c r="Y17" s="12">
        <f>1/$A$1*'[1]44104411Exp'!X$188</f>
        <v>1.6571783999999999E-2</v>
      </c>
      <c r="Z17" s="12">
        <f>1/$A$1*'[1]44104411Exp'!Y$188</f>
        <v>1.6571783999999999E-2</v>
      </c>
      <c r="AA17" s="12">
        <f>1/$A$1*'[1]44104411Exp'!Z$188</f>
        <v>1.6571783999999999E-2</v>
      </c>
      <c r="AB17" s="12">
        <f>1/$A$1*'[1]44104411Exp'!AA$188</f>
        <v>1.6571783999999999E-2</v>
      </c>
      <c r="AC17" s="281"/>
      <c r="AD17" s="20">
        <f>1/1000*'[1]44104411Exp'!AB$188</f>
        <v>3.1164605262780001E-3</v>
      </c>
      <c r="AE17" s="12">
        <f>1/1000*'[1]44104411Exp'!AC$188</f>
        <v>5.4075916024000003E-3</v>
      </c>
      <c r="AF17" s="12">
        <f>1/1000*'[1]44104411Exp'!AD$188</f>
        <v>3.9073184879999997E-3</v>
      </c>
      <c r="AG17" s="12">
        <f>1/1000*'[1]44104411Exp'!AE$188</f>
        <v>8.2299652848000001E-3</v>
      </c>
      <c r="AH17" s="12">
        <f>1/1000*'[1]44104411Exp'!AF$188</f>
        <v>1.45891458328E-2</v>
      </c>
      <c r="AI17" s="12">
        <f>1/1000*'[1]44104411Exp'!AG$188</f>
        <v>8.8402511340000007E-3</v>
      </c>
      <c r="AJ17" s="12">
        <f>1/1000*'[1]44104411Exp'!AH$188</f>
        <v>3.1186405715600003E-2</v>
      </c>
      <c r="AK17" s="12">
        <f>1/1000*'[1]44104411Exp'!AI$188</f>
        <v>2.7088819213500002E-2</v>
      </c>
      <c r="AL17" s="12">
        <f>1/1000*'[1]44104411Exp'!AJ$188</f>
        <v>3.6330551434400005E-2</v>
      </c>
      <c r="AM17" s="12">
        <f>1/1000*'[1]44104411Exp'!AK$188</f>
        <v>2.2948393336E-2</v>
      </c>
      <c r="AN17" s="12">
        <f>1/1000*'[1]44104411Exp'!AL$188</f>
        <v>2.6836735036500001E-2</v>
      </c>
      <c r="AO17" s="12">
        <f>1/1000*'[1]44104411Exp'!AM$188</f>
        <v>2.0068764672E-2</v>
      </c>
      <c r="AP17" s="12">
        <f>1/1000*'[1]44104411Exp'!AN$188</f>
        <v>8.4306134879999998E-3</v>
      </c>
      <c r="AQ17" s="12">
        <f>1/1000*'[1]44104411Exp'!AO$188</f>
        <v>1.1053234435200001E-2</v>
      </c>
      <c r="AR17" s="12">
        <f>1/1000*'[1]44104411Exp'!AP$188</f>
        <v>8.4284796029999998E-3</v>
      </c>
      <c r="AS17" s="12">
        <f>1/1000*'[1]44104411Exp'!AQ$188</f>
        <v>5.1166844784999999E-3</v>
      </c>
      <c r="AT17" s="12">
        <f>1/1000*'[1]44104411Exp'!AR$188</f>
        <v>7.3849844267999997E-3</v>
      </c>
      <c r="AU17" s="12">
        <f>1/1000*'[1]44104411Exp'!AS$188</f>
        <v>8.8521224648999992E-3</v>
      </c>
      <c r="AV17" s="12">
        <f>1/1000*'[1]44104411Exp'!AT$188</f>
        <v>3.8978810520000004E-3</v>
      </c>
      <c r="AW17" s="12">
        <f>1/1000*'[1]44104411Exp'!AU$188</f>
        <v>5.2007176091666664E-3</v>
      </c>
      <c r="AX17" s="12">
        <f>1/1000*'[1]44104411Exp'!AV$188</f>
        <v>0</v>
      </c>
      <c r="AY17" s="12">
        <f>1/1000*'[1]44104411Exp'!AW$188</f>
        <v>0</v>
      </c>
      <c r="AZ17" s="12">
        <f>1/1000*'[1]44104411Exp'!AX$188</f>
        <v>0</v>
      </c>
      <c r="BA17" s="12">
        <f>1/1000*'[1]44104411Exp'!AY$188</f>
        <v>0</v>
      </c>
      <c r="BB17" s="12">
        <f>1/1000*'[1]44104411Exp'!AZ$188</f>
        <v>0</v>
      </c>
      <c r="BC17" s="12">
        <f>1/1000*'[1]44104411Exp'!BA$188</f>
        <v>0</v>
      </c>
      <c r="BD17" s="293"/>
    </row>
    <row r="18" spans="2:56">
      <c r="B18" s="5" t="s">
        <v>121</v>
      </c>
      <c r="C18" s="20">
        <f>1/$A$1*'[1]44104411Exp'!B$189</f>
        <v>1.84817408E-2</v>
      </c>
      <c r="D18" s="12">
        <f>1/$A$1*'[1]44104411Exp'!C$189</f>
        <v>2.9228595199999999E-2</v>
      </c>
      <c r="E18" s="12">
        <f>1/$A$1*'[1]44104411Exp'!D$189</f>
        <v>8.8875819999999998E-3</v>
      </c>
      <c r="F18" s="12">
        <f>1/$A$1*'[1]44104411Exp'!E$189</f>
        <v>1.3822614399999999E-2</v>
      </c>
      <c r="G18" s="12">
        <f>1/$A$1*'[1]44104411Exp'!F$189</f>
        <v>1.7526595999999998E-2</v>
      </c>
      <c r="H18" s="12">
        <f>1/$A$1*'[1]44104411Exp'!G$189</f>
        <v>2.1455263999999995E-2</v>
      </c>
      <c r="I18" s="12">
        <f>1/$A$1*'[1]44104411Exp'!H$189</f>
        <v>3.7815075000000004E-2</v>
      </c>
      <c r="J18" s="12">
        <f>1/$A$1*'[1]44104411Exp'!I$189</f>
        <v>0.10587923686462647</v>
      </c>
      <c r="K18" s="12">
        <f>1/$A$1*'[1]44104411Exp'!J$189</f>
        <v>0.12679898514805193</v>
      </c>
      <c r="L18" s="12">
        <f>1/$A$1*'[1]44104411Exp'!K$189</f>
        <v>8.3609550415151515E-2</v>
      </c>
      <c r="M18" s="12">
        <f>1/$A$1*'[1]44104411Exp'!L$189</f>
        <v>8.0478136000000006E-2</v>
      </c>
      <c r="N18" s="12">
        <f>1/$A$1*'[1]44104411Exp'!M$189</f>
        <v>6.9019496E-2</v>
      </c>
      <c r="O18" s="12">
        <f>1/$A$1*'[1]44104411Exp'!N$189</f>
        <v>6.9473681639999993E-2</v>
      </c>
      <c r="P18" s="12">
        <f>1/$A$1*'[1]44104411Exp'!O$189</f>
        <v>7.4529063573333332E-2</v>
      </c>
      <c r="Q18" s="12">
        <f>1/$A$1*'[1]44104411Exp'!P$189</f>
        <v>7.3435385999999991E-2</v>
      </c>
      <c r="R18" s="12">
        <f>1/$A$1*'[1]44104411Exp'!Q$189</f>
        <v>7.5574871523076931E-2</v>
      </c>
      <c r="S18" s="12">
        <f>1/$A$1*'[1]44104411Exp'!R$189</f>
        <v>8.007313772307692E-2</v>
      </c>
      <c r="T18" s="12">
        <f>1/$A$1*'[1]44104411Exp'!S$189</f>
        <v>9.128502383460016E-2</v>
      </c>
      <c r="U18" s="12">
        <f>1/$A$1*'[1]44104411Exp'!T$189</f>
        <v>9.5389364000000004E-2</v>
      </c>
      <c r="V18" s="12">
        <f>1/$A$1*'[1]44104411Exp'!U$189</f>
        <v>5.0518914298642532E-2</v>
      </c>
      <c r="W18" s="12">
        <f>1/$A$1*'[1]44104411Exp'!V$189</f>
        <v>5.0518914298642532E-2</v>
      </c>
      <c r="X18" s="12">
        <f>1/$A$1*'[1]44104411Exp'!W$189</f>
        <v>5.0518914298642532E-2</v>
      </c>
      <c r="Y18" s="12">
        <f>1/$A$1*'[1]44104411Exp'!X$189</f>
        <v>5.0518914298642532E-2</v>
      </c>
      <c r="Z18" s="12">
        <f>1/$A$1*'[1]44104411Exp'!Y$189</f>
        <v>5.0518914298642532E-2</v>
      </c>
      <c r="AA18" s="12">
        <f>1/$A$1*'[1]44104411Exp'!Z$189</f>
        <v>5.0518914298642532E-2</v>
      </c>
      <c r="AB18" s="12">
        <f>1/$A$1*'[1]44104411Exp'!AA$189</f>
        <v>5.0518914298642532E-2</v>
      </c>
      <c r="AC18" s="281"/>
      <c r="AD18" s="20">
        <f>1/1000*'[1]44104411Exp'!AB$189</f>
        <v>3.6410163698849998E-3</v>
      </c>
      <c r="AE18" s="12">
        <f>1/1000*'[1]44104411Exp'!AC$189</f>
        <v>7.6848596947999993E-3</v>
      </c>
      <c r="AF18" s="12">
        <f>1/1000*'[1]44104411Exp'!AD$189</f>
        <v>2.7042136416000001E-3</v>
      </c>
      <c r="AG18" s="12">
        <f>1/1000*'[1]44104411Exp'!AE$189</f>
        <v>3.9343215184000002E-3</v>
      </c>
      <c r="AH18" s="12">
        <f>1/1000*'[1]44104411Exp'!AF$189</f>
        <v>4.8485642247000004E-3</v>
      </c>
      <c r="AI18" s="12">
        <f>1/1000*'[1]44104411Exp'!AG$189</f>
        <v>6.8216976399000009E-3</v>
      </c>
      <c r="AJ18" s="12">
        <f>1/1000*'[1]44104411Exp'!AH$189</f>
        <v>9.4320345544000022E-3</v>
      </c>
      <c r="AK18" s="12">
        <f>1/1000*'[1]44104411Exp'!AI$189</f>
        <v>1.71965694005E-2</v>
      </c>
      <c r="AL18" s="12">
        <f>1/1000*'[1]44104411Exp'!AJ$189</f>
        <v>2.0926318838400005E-2</v>
      </c>
      <c r="AM18" s="12">
        <f>1/1000*'[1]44104411Exp'!AK$189</f>
        <v>1.45248223296E-2</v>
      </c>
      <c r="AN18" s="12">
        <f>1/1000*'[1]44104411Exp'!AL$189</f>
        <v>1.6036800673499999E-2</v>
      </c>
      <c r="AO18" s="12">
        <f>1/1000*'[1]44104411Exp'!AM$189</f>
        <v>1.5435448127999999E-2</v>
      </c>
      <c r="AP18" s="12">
        <f>1/1000*'[1]44104411Exp'!AN$189</f>
        <v>1.5199034963200001E-2</v>
      </c>
      <c r="AQ18" s="12">
        <f>1/1000*'[1]44104411Exp'!AO$189</f>
        <v>1.7148830942400002E-2</v>
      </c>
      <c r="AR18" s="12">
        <f>1/1000*'[1]44104411Exp'!AP$189</f>
        <v>1.8171468772500005E-2</v>
      </c>
      <c r="AS18" s="12">
        <f>1/1000*'[1]44104411Exp'!AQ$189</f>
        <v>1.6337119000999999E-2</v>
      </c>
      <c r="AT18" s="12">
        <f>1/1000*'[1]44104411Exp'!AR$189</f>
        <v>1.69418915059E-2</v>
      </c>
      <c r="AU18" s="12">
        <f>1/1000*'[1]44104411Exp'!AS$189</f>
        <v>2.02186069228E-2</v>
      </c>
      <c r="AV18" s="12">
        <f>1/1000*'[1]44104411Exp'!AT$189</f>
        <v>1.9804733441000002E-2</v>
      </c>
      <c r="AW18" s="12">
        <f>1/1000*'[1]44104411Exp'!AU$189</f>
        <v>9.6828698412500004E-3</v>
      </c>
      <c r="AX18" s="12">
        <f>1/1000*'[1]44104411Exp'!AV$189</f>
        <v>0</v>
      </c>
      <c r="AY18" s="12">
        <f>1/1000*'[1]44104411Exp'!AW$189</f>
        <v>0</v>
      </c>
      <c r="AZ18" s="12">
        <f>1/1000*'[1]44104411Exp'!AX$189</f>
        <v>0</v>
      </c>
      <c r="BA18" s="12">
        <f>1/1000*'[1]44104411Exp'!AY$189</f>
        <v>0</v>
      </c>
      <c r="BB18" s="12">
        <f>1/1000*'[1]44104411Exp'!AZ$189</f>
        <v>0</v>
      </c>
      <c r="BC18" s="12">
        <f>1/1000*'[1]44104411Exp'!BA$189</f>
        <v>0</v>
      </c>
      <c r="BD18" s="293"/>
    </row>
    <row r="19" spans="2:56">
      <c r="B19" s="5" t="s">
        <v>81</v>
      </c>
      <c r="C19" s="189">
        <f>1/$A$1*'[1]44104411Exp'!B$212</f>
        <v>0.51613251199999999</v>
      </c>
      <c r="D19" s="70">
        <f>1/$A$1*'[1]44104411Exp'!C$212</f>
        <v>0.60637976000000005</v>
      </c>
      <c r="E19" s="70">
        <f>1/$A$1*'[1]44104411Exp'!D$212</f>
        <v>0.66951708876923077</v>
      </c>
      <c r="F19" s="70">
        <f>1/$A$1*'[1]44104411Exp'!E$212</f>
        <v>0.64391253625</v>
      </c>
      <c r="G19" s="70">
        <f>1/$A$1*'[1]44104411Exp'!F$212</f>
        <v>0.67181728600000001</v>
      </c>
      <c r="H19" s="70">
        <f>1/$A$1*'[1]44104411Exp'!G$212</f>
        <v>0.71215603174999986</v>
      </c>
      <c r="I19" s="70">
        <f>1/$A$1*'[1]44104411Exp'!H$212</f>
        <v>0.9054467311833333</v>
      </c>
      <c r="J19" s="70">
        <f>1/$A$1*'[1]44104411Exp'!I$212</f>
        <v>0.65751769899573809</v>
      </c>
      <c r="K19" s="70">
        <f>1/$A$1*'[1]44104411Exp'!J$212</f>
        <v>0.54279964928058066</v>
      </c>
      <c r="L19" s="70">
        <f>1/$A$1*'[1]44104411Exp'!K$212</f>
        <v>0.49212922714581531</v>
      </c>
      <c r="M19" s="70">
        <f>1/$A$1*'[1]44104411Exp'!L$212</f>
        <v>0.494242336</v>
      </c>
      <c r="N19" s="70">
        <f>1/$A$1*'[1]44104411Exp'!M$212</f>
        <v>0.35289931599999996</v>
      </c>
      <c r="O19" s="70">
        <f>1/$A$1*'[1]44104411Exp'!N$212</f>
        <v>0.39830784476000003</v>
      </c>
      <c r="P19" s="70">
        <f>1/$A$1*'[1]44104411Exp'!O$212</f>
        <v>0.4132362718</v>
      </c>
      <c r="Q19" s="70">
        <f>1/$A$1*'[1]44104411Exp'!P$212</f>
        <v>0.40274622876923072</v>
      </c>
      <c r="R19" s="70">
        <f>1/$A$1*'[1]44104411Exp'!Q$212</f>
        <v>0.47247745069230773</v>
      </c>
      <c r="S19" s="70">
        <f>1/$A$1*'[1]44104411Exp'!R$212</f>
        <v>0.54316316600000003</v>
      </c>
      <c r="T19" s="70">
        <f>1/$A$1*'[1]44104411Exp'!S$212</f>
        <v>0.54251055527272729</v>
      </c>
      <c r="U19" s="70">
        <f>1/$A$1*'[1]44104411Exp'!T$212</f>
        <v>0.55659020712727281</v>
      </c>
      <c r="V19" s="70">
        <f>1/$A$1*'[1]44104411Exp'!U$212</f>
        <v>6.2301744000000006E-2</v>
      </c>
      <c r="W19" s="70">
        <f>1/$A$1*'[1]44104411Exp'!V$212</f>
        <v>6.2301744000000006E-2</v>
      </c>
      <c r="X19" s="70">
        <f>1/$A$1*'[1]44104411Exp'!W$212</f>
        <v>6.2301744000000006E-2</v>
      </c>
      <c r="Y19" s="70">
        <f>1/$A$1*'[1]44104411Exp'!X$212</f>
        <v>6.2301744000000006E-2</v>
      </c>
      <c r="Z19" s="70">
        <f>1/$A$1*'[1]44104411Exp'!Y$212</f>
        <v>6.2301744000000006E-2</v>
      </c>
      <c r="AA19" s="70">
        <f>1/$A$1*'[1]44104411Exp'!Z$212</f>
        <v>6.2301744000000006E-2</v>
      </c>
      <c r="AB19" s="70">
        <f>1/$A$1*'[1]44104411Exp'!AA$212</f>
        <v>6.2301744000000006E-2</v>
      </c>
      <c r="AC19" s="281"/>
      <c r="AD19" s="20">
        <f>1/1000*'[1]44104411Exp'!AB$212</f>
        <v>5.8746048350381996E-2</v>
      </c>
      <c r="AE19" s="12">
        <f>1/1000*'[1]44104411Exp'!AC$212</f>
        <v>6.4819569447999992E-2</v>
      </c>
      <c r="AF19" s="12">
        <f>1/1000*'[1]44104411Exp'!AD$212</f>
        <v>7.4881489075199995E-2</v>
      </c>
      <c r="AG19" s="12">
        <f>1/1000*'[1]44104411Exp'!AE$212</f>
        <v>9.2362538822400017E-2</v>
      </c>
      <c r="AH19" s="12">
        <f>1/1000*'[1]44104411Exp'!AF$212</f>
        <v>0.12727861940920002</v>
      </c>
      <c r="AI19" s="12">
        <f>1/1000*'[1]44104411Exp'!AG$212</f>
        <v>0.14264147932320001</v>
      </c>
      <c r="AJ19" s="12">
        <f>1/1000*'[1]44104411Exp'!AH$212</f>
        <v>0.14731641527800002</v>
      </c>
      <c r="AK19" s="12">
        <f>1/1000*'[1]44104411Exp'!AI$212</f>
        <v>0.14945871668649999</v>
      </c>
      <c r="AL19" s="12">
        <f>1/1000*'[1]44104411Exp'!AJ$212</f>
        <v>0.13357750886240002</v>
      </c>
      <c r="AM19" s="12">
        <f>1/1000*'[1]44104411Exp'!AK$212</f>
        <v>9.5816992502000001E-2</v>
      </c>
      <c r="AN19" s="12">
        <f>1/1000*'[1]44104411Exp'!AL$212</f>
        <v>9.2689218783000002E-2</v>
      </c>
      <c r="AO19" s="12">
        <f>1/1000*'[1]44104411Exp'!AM$212</f>
        <v>7.8576934224E-2</v>
      </c>
      <c r="AP19" s="12">
        <f>1/1000*'[1]44104411Exp'!AN$212</f>
        <v>8.1572560995200008E-2</v>
      </c>
      <c r="AQ19" s="12">
        <f>1/1000*'[1]44104411Exp'!AO$212</f>
        <v>8.6826253405200005E-2</v>
      </c>
      <c r="AR19" s="12">
        <f>1/1000*'[1]44104411Exp'!AP$212</f>
        <v>9.4313484438500017E-2</v>
      </c>
      <c r="AS19" s="12">
        <f>1/1000*'[1]44104411Exp'!AQ$212</f>
        <v>9.117341435649999E-2</v>
      </c>
      <c r="AT19" s="12">
        <f>1/1000*'[1]44104411Exp'!AR$212</f>
        <v>9.4984898781500002E-2</v>
      </c>
      <c r="AU19" s="12">
        <f>1/1000*'[1]44104411Exp'!AS$212</f>
        <v>0.10803729260610001</v>
      </c>
      <c r="AV19" s="12">
        <f>1/1000*'[1]44104411Exp'!AT$212</f>
        <v>0.131771319774</v>
      </c>
      <c r="AW19" s="12">
        <f>1/1000*'[1]44104411Exp'!AU$212</f>
        <v>1.6187020921666666E-2</v>
      </c>
      <c r="AX19" s="12">
        <f>1/1000*'[1]44104411Exp'!AV$212</f>
        <v>0</v>
      </c>
      <c r="AY19" s="12">
        <f>1/1000*'[1]44104411Exp'!AW$212</f>
        <v>0</v>
      </c>
      <c r="AZ19" s="12">
        <f>1/1000*'[1]44104411Exp'!AX$212</f>
        <v>0</v>
      </c>
      <c r="BA19" s="12">
        <f>1/1000*'[1]44104411Exp'!AY$212</f>
        <v>0</v>
      </c>
      <c r="BB19" s="12">
        <f>1/1000*'[1]44104411Exp'!AZ$212</f>
        <v>0</v>
      </c>
      <c r="BC19" s="12">
        <f>1/1000*'[1]44104411Exp'!BA$212</f>
        <v>0</v>
      </c>
      <c r="BD19" s="293"/>
    </row>
    <row r="20" spans="2:56">
      <c r="B20" s="5" t="s">
        <v>82</v>
      </c>
      <c r="C20" s="189">
        <f>1/$A$1*'[1]44104411Exp'!B$246</f>
        <v>0.52870217200000003</v>
      </c>
      <c r="D20" s="70">
        <f>1/$A$1*'[1]44104411Exp'!C$246</f>
        <v>0.47210895479999998</v>
      </c>
      <c r="E20" s="70">
        <f>1/$A$1*'[1]44104411Exp'!D$246</f>
        <v>0.54826638840000008</v>
      </c>
      <c r="F20" s="70">
        <f>1/$A$1*'[1]44104411Exp'!E$246</f>
        <v>0.54157165249999994</v>
      </c>
      <c r="G20" s="70">
        <f>1/$A$1*'[1]44104411Exp'!F$246</f>
        <v>0.59230095549999995</v>
      </c>
      <c r="H20" s="70">
        <f>1/$A$1*'[1]44104411Exp'!G$246</f>
        <v>0.6075625094999999</v>
      </c>
      <c r="I20" s="70">
        <f>1/$A$1*'[1]44104411Exp'!H$246</f>
        <v>0.3539644066071429</v>
      </c>
      <c r="J20" s="70">
        <f>1/$A$1*'[1]44104411Exp'!I$246</f>
        <v>0.63392148305495766</v>
      </c>
      <c r="K20" s="70">
        <f>1/$A$1*'[1]44104411Exp'!J$246</f>
        <v>0.44933124723030304</v>
      </c>
      <c r="L20" s="70">
        <f>1/$A$1*'[1]44104411Exp'!K$246</f>
        <v>0.14285869546161617</v>
      </c>
      <c r="M20" s="70">
        <f>1/$A$1*'[1]44104411Exp'!L$246</f>
        <v>0.26717828399999999</v>
      </c>
      <c r="N20" s="70">
        <f>1/$A$1*'[1]44104411Exp'!M$246</f>
        <v>0.29297050233766231</v>
      </c>
      <c r="O20" s="70">
        <f>1/$A$1*'[1]44104411Exp'!N$246</f>
        <v>0.27481395705702127</v>
      </c>
      <c r="P20" s="70">
        <f>1/$A$1*'[1]44104411Exp'!O$246</f>
        <v>0.30864941117333333</v>
      </c>
      <c r="Q20" s="70">
        <f>1/$A$1*'[1]44104411Exp'!P$246</f>
        <v>0.27516654799999996</v>
      </c>
      <c r="R20" s="70">
        <f>1/$A$1*'[1]44104411Exp'!Q$246</f>
        <v>0.24135684524137929</v>
      </c>
      <c r="S20" s="70">
        <f>1/$A$1*'[1]44104411Exp'!R$246</f>
        <v>0.33095998133333338</v>
      </c>
      <c r="T20" s="70">
        <f>1/$A$1*'[1]44104411Exp'!S$246</f>
        <v>0.34905000608928571</v>
      </c>
      <c r="U20" s="70">
        <f>1/$A$1*'[1]44104411Exp'!T$246</f>
        <v>0.37054100441379306</v>
      </c>
      <c r="V20" s="70">
        <f>1/$A$1*'[1]44104411Exp'!U$246</f>
        <v>0</v>
      </c>
      <c r="W20" s="70">
        <f>1/$A$1*'[1]44104411Exp'!V$246</f>
        <v>0</v>
      </c>
      <c r="X20" s="70">
        <f>1/$A$1*'[1]44104411Exp'!W$246</f>
        <v>0</v>
      </c>
      <c r="Y20" s="70">
        <f>1/$A$1*'[1]44104411Exp'!X$246</f>
        <v>0</v>
      </c>
      <c r="Z20" s="70">
        <f>1/$A$1*'[1]44104411Exp'!Y$246</f>
        <v>0</v>
      </c>
      <c r="AA20" s="70">
        <f>1/$A$1*'[1]44104411Exp'!Z$246</f>
        <v>0</v>
      </c>
      <c r="AB20" s="70">
        <f>1/$A$1*'[1]44104411Exp'!AA$246</f>
        <v>0</v>
      </c>
      <c r="AC20" s="281"/>
      <c r="AD20" s="20">
        <f>1/1000*'[1]44104411Exp'!AB$246</f>
        <v>8.2391641173464994E-2</v>
      </c>
      <c r="AE20" s="12">
        <f>1/1000*'[1]44104411Exp'!AC$246</f>
        <v>5.7529786676799997E-2</v>
      </c>
      <c r="AF20" s="12">
        <f>1/1000*'[1]44104411Exp'!AD$246</f>
        <v>6.4402053902400003E-2</v>
      </c>
      <c r="AG20" s="12">
        <f>1/1000*'[1]44104411Exp'!AE$246</f>
        <v>7.9835651515200015E-2</v>
      </c>
      <c r="AH20" s="12">
        <f>1/1000*'[1]44104411Exp'!AF$246</f>
        <v>9.4471908760600007E-2</v>
      </c>
      <c r="AI20" s="12">
        <f>1/1000*'[1]44104411Exp'!AG$246</f>
        <v>7.6290659144700013E-2</v>
      </c>
      <c r="AJ20" s="12">
        <f>1/1000*'[1]44104411Exp'!AH$246</f>
        <v>8.7759740118400001E-2</v>
      </c>
      <c r="AK20" s="12">
        <f>1/1000*'[1]44104411Exp'!AI$246</f>
        <v>9.7650336987E-2</v>
      </c>
      <c r="AL20" s="12">
        <f>1/1000*'[1]44104411Exp'!AJ$246</f>
        <v>7.3470254664000006E-2</v>
      </c>
      <c r="AM20" s="12">
        <f>1/1000*'[1]44104411Exp'!AK$246</f>
        <v>4.0948053009599999E-2</v>
      </c>
      <c r="AN20" s="12">
        <f>1/1000*'[1]44104411Exp'!AL$246</f>
        <v>3.9533841549900008E-2</v>
      </c>
      <c r="AO20" s="12">
        <f>1/1000*'[1]44104411Exp'!AM$246</f>
        <v>5.0071647312000006E-2</v>
      </c>
      <c r="AP20" s="12">
        <f>1/1000*'[1]44104411Exp'!AN$246</f>
        <v>4.0619841081599994E-2</v>
      </c>
      <c r="AQ20" s="12">
        <f>1/1000*'[1]44104411Exp'!AO$246</f>
        <v>5.0158303560300009E-2</v>
      </c>
      <c r="AR20" s="12">
        <f>1/1000*'[1]44104411Exp'!AP$246</f>
        <v>6.4838035011000009E-2</v>
      </c>
      <c r="AS20" s="12">
        <f>1/1000*'[1]44104411Exp'!AQ$246</f>
        <v>5.0519488148500005E-2</v>
      </c>
      <c r="AT20" s="12">
        <f>1/1000*'[1]44104411Exp'!AR$246</f>
        <v>5.3159504539900003E-2</v>
      </c>
      <c r="AU20" s="12">
        <f>1/1000*'[1]44104411Exp'!AS$246</f>
        <v>4.9204858474199996E-2</v>
      </c>
      <c r="AV20" s="12">
        <f>1/1000*'[1]44104411Exp'!AT$246</f>
        <v>1.2117880794999999E-2</v>
      </c>
      <c r="AW20" s="12">
        <f>1/1000*'[1]44104411Exp'!AU$246</f>
        <v>0</v>
      </c>
      <c r="AX20" s="12">
        <f>1/1000*'[1]44104411Exp'!AV$246</f>
        <v>0</v>
      </c>
      <c r="AY20" s="12">
        <f>1/1000*'[1]44104411Exp'!AW$246</f>
        <v>0</v>
      </c>
      <c r="AZ20" s="12">
        <f>1/1000*'[1]44104411Exp'!AX$246</f>
        <v>0</v>
      </c>
      <c r="BA20" s="12">
        <f>1/1000*'[1]44104411Exp'!AY$246</f>
        <v>0</v>
      </c>
      <c r="BB20" s="12">
        <f>1/1000*'[1]44104411Exp'!AZ$246</f>
        <v>0</v>
      </c>
      <c r="BC20" s="12">
        <f>1/1000*'[1]44104411Exp'!BA$246</f>
        <v>0</v>
      </c>
      <c r="BD20" s="293"/>
    </row>
    <row r="21" spans="2:56">
      <c r="B21" s="5" t="s">
        <v>19</v>
      </c>
      <c r="C21" s="19">
        <f t="shared" ref="C21:AB21" si="4">SUM(C12:C12)-SUM(C13:C20)</f>
        <v>0.14322401959999986</v>
      </c>
      <c r="D21" s="15">
        <f t="shared" si="4"/>
        <v>0.12232607080000024</v>
      </c>
      <c r="E21" s="15">
        <f t="shared" si="4"/>
        <v>0.18579335280000064</v>
      </c>
      <c r="F21" s="15">
        <f t="shared" si="4"/>
        <v>0.16568230179999999</v>
      </c>
      <c r="G21" s="15">
        <f t="shared" si="4"/>
        <v>0.14632626275000016</v>
      </c>
      <c r="H21" s="15">
        <f t="shared" si="4"/>
        <v>0.11276020726666669</v>
      </c>
      <c r="I21" s="15">
        <f t="shared" si="4"/>
        <v>0.14853816622051408</v>
      </c>
      <c r="J21" s="15">
        <f t="shared" si="4"/>
        <v>0.19790395581495801</v>
      </c>
      <c r="K21" s="15">
        <f t="shared" si="4"/>
        <v>0.16840040040514825</v>
      </c>
      <c r="L21" s="15">
        <f t="shared" si="4"/>
        <v>0.1336448904583869</v>
      </c>
      <c r="M21" s="15">
        <f t="shared" si="4"/>
        <v>0.15109450439999961</v>
      </c>
      <c r="N21" s="15">
        <f t="shared" si="4"/>
        <v>0.16863205089855082</v>
      </c>
      <c r="O21" s="15">
        <f t="shared" si="4"/>
        <v>0.11563863927752838</v>
      </c>
      <c r="P21" s="15">
        <f t="shared" si="4"/>
        <v>0.11248871951615413</v>
      </c>
      <c r="Q21" s="15">
        <f t="shared" si="4"/>
        <v>0.14431571021025658</v>
      </c>
      <c r="R21" s="15">
        <f t="shared" si="4"/>
        <v>0.17561352434381305</v>
      </c>
      <c r="S21" s="15">
        <f t="shared" si="4"/>
        <v>0.20020877036394102</v>
      </c>
      <c r="T21" s="15">
        <f t="shared" si="4"/>
        <v>0.17969777489937844</v>
      </c>
      <c r="U21" s="15">
        <f t="shared" si="4"/>
        <v>0.21186544850700528</v>
      </c>
      <c r="V21" s="15">
        <f t="shared" si="4"/>
        <v>0.50191802364113269</v>
      </c>
      <c r="W21" s="15">
        <f t="shared" si="4"/>
        <v>0.50191802364113269</v>
      </c>
      <c r="X21" s="15">
        <f t="shared" si="4"/>
        <v>0.50191802364113269</v>
      </c>
      <c r="Y21" s="15">
        <f t="shared" si="4"/>
        <v>0.50191802364113269</v>
      </c>
      <c r="Z21" s="15">
        <f t="shared" si="4"/>
        <v>0.50191802364113269</v>
      </c>
      <c r="AA21" s="15">
        <f t="shared" si="4"/>
        <v>0.50191802364113269</v>
      </c>
      <c r="AB21" s="15">
        <f t="shared" si="4"/>
        <v>0.50191802364113269</v>
      </c>
      <c r="AC21" s="281"/>
      <c r="AD21" s="20">
        <f t="shared" ref="AD21:BC21" si="5">SUM(AD12:AD12)-SUM(AD13:AD20)</f>
        <v>3.2055524209805952E-2</v>
      </c>
      <c r="AE21" s="12">
        <f t="shared" si="5"/>
        <v>2.3667044100399937E-2</v>
      </c>
      <c r="AF21" s="12">
        <f t="shared" si="5"/>
        <v>2.7246619579199938E-2</v>
      </c>
      <c r="AG21" s="12">
        <f t="shared" si="5"/>
        <v>3.4915748156799931E-2</v>
      </c>
      <c r="AH21" s="12">
        <f t="shared" si="5"/>
        <v>3.762099920879991E-2</v>
      </c>
      <c r="AI21" s="12">
        <f t="shared" si="5"/>
        <v>2.8966336756500066E-2</v>
      </c>
      <c r="AJ21" s="12">
        <f t="shared" si="5"/>
        <v>3.7534587477600301E-2</v>
      </c>
      <c r="AK21" s="12">
        <f t="shared" si="5"/>
        <v>4.7779437248999912E-2</v>
      </c>
      <c r="AL21" s="12">
        <f t="shared" si="5"/>
        <v>4.2304935151199929E-2</v>
      </c>
      <c r="AM21" s="12">
        <f t="shared" si="5"/>
        <v>2.4982781665599973E-2</v>
      </c>
      <c r="AN21" s="12">
        <f t="shared" si="5"/>
        <v>2.812159552229998E-2</v>
      </c>
      <c r="AO21" s="12">
        <f t="shared" si="5"/>
        <v>4.0756920623999826E-2</v>
      </c>
      <c r="AP21" s="12">
        <f t="shared" si="5"/>
        <v>2.4830954438399888E-2</v>
      </c>
      <c r="AQ21" s="12">
        <f t="shared" si="5"/>
        <v>2.4810896165699758E-2</v>
      </c>
      <c r="AR21" s="12">
        <f t="shared" si="5"/>
        <v>3.2862327327500052E-2</v>
      </c>
      <c r="AS21" s="12">
        <f t="shared" si="5"/>
        <v>3.419470234949995E-2</v>
      </c>
      <c r="AT21" s="12">
        <f t="shared" si="5"/>
        <v>3.5118770159099921E-2</v>
      </c>
      <c r="AU21" s="12">
        <f t="shared" si="5"/>
        <v>3.2821205731600189E-2</v>
      </c>
      <c r="AV21" s="12">
        <f t="shared" si="5"/>
        <v>3.1541680324000176E-2</v>
      </c>
      <c r="AW21" s="12">
        <f t="shared" si="5"/>
        <v>0.110269683705</v>
      </c>
      <c r="AX21" s="12">
        <f t="shared" si="5"/>
        <v>0</v>
      </c>
      <c r="AY21" s="12">
        <f t="shared" si="5"/>
        <v>0</v>
      </c>
      <c r="AZ21" s="12">
        <f t="shared" si="5"/>
        <v>0</v>
      </c>
      <c r="BA21" s="12">
        <f t="shared" si="5"/>
        <v>0</v>
      </c>
      <c r="BB21" s="12">
        <f t="shared" si="5"/>
        <v>0</v>
      </c>
      <c r="BC21" s="12">
        <f t="shared" si="5"/>
        <v>0</v>
      </c>
      <c r="BD21" s="293"/>
    </row>
    <row r="22" spans="2:56" ht="17.149999999999999" customHeight="1">
      <c r="B22" s="129" t="s">
        <v>155</v>
      </c>
      <c r="C22" s="283">
        <f>1/$A$1*'[1]44104411Exp'!B$265</f>
        <v>1.0840916799999999E-2</v>
      </c>
      <c r="D22" s="284">
        <f>1/$A$1*'[1]44104411Exp'!C$265</f>
        <v>8.242751999999999E-3</v>
      </c>
      <c r="E22" s="284">
        <f>1/$A$1*'[1]44104411Exp'!D$265</f>
        <v>8.7920839999999986E-3</v>
      </c>
      <c r="F22" s="284">
        <f>1/$A$1*'[1]44104411Exp'!E$265</f>
        <v>1.1408936000000001E-2</v>
      </c>
      <c r="G22" s="284">
        <f>1/$A$1*'[1]44104411Exp'!F$265</f>
        <v>1.5618679999999999E-2</v>
      </c>
      <c r="H22" s="284">
        <f>1/$A$1*'[1]44104411Exp'!G$265</f>
        <v>1.5050206E-2</v>
      </c>
      <c r="I22" s="284">
        <f>1/$A$1*'[1]44104411Exp'!H$265</f>
        <v>1.3737919999999997E-2</v>
      </c>
      <c r="J22" s="284">
        <f>1/$A$1*'[1]44104411Exp'!I$265</f>
        <v>1.7666011999999998E-2</v>
      </c>
      <c r="K22" s="284">
        <f>1/$A$1*'[1]44104411Exp'!J$265</f>
        <v>1.8137531999999998E-2</v>
      </c>
      <c r="L22" s="284">
        <f>1/$A$1*'[1]44104411Exp'!K$265</f>
        <v>1.5053416E-2</v>
      </c>
      <c r="M22" s="284">
        <f>1/$A$1*'[1]44104411Exp'!L$265</f>
        <v>1.7583657999999999E-2</v>
      </c>
      <c r="N22" s="284">
        <f>1/$A$1*'[1]44104411Exp'!M$265</f>
        <v>1.8060822486613837E-2</v>
      </c>
      <c r="O22" s="284">
        <f>1/$A$1*'[1]44104411Exp'!N$265</f>
        <v>1.8584970225922499E-2</v>
      </c>
      <c r="P22" s="284">
        <f>1/$A$1*'[1]44104411Exp'!O$265</f>
        <v>2.1973564985507246E-2</v>
      </c>
      <c r="Q22" s="284">
        <f>1/$A$1*'[1]44104411Exp'!P$265</f>
        <v>2.6952504522267204E-2</v>
      </c>
      <c r="R22" s="284">
        <f>1/$A$1*'[1]44104411Exp'!Q$265</f>
        <v>3.0764984661538462E-2</v>
      </c>
      <c r="S22" s="284">
        <f>1/$A$1*'[1]44104411Exp'!R$265</f>
        <v>2.6828130481283421E-2</v>
      </c>
      <c r="T22" s="284">
        <f>1/$A$1*'[1]44104411Exp'!S$265</f>
        <v>2.0430307677922078E-2</v>
      </c>
      <c r="U22" s="284">
        <f>1/$A$1*'[1]44104411Exp'!T$265</f>
        <v>1.6834501999999998E-2</v>
      </c>
      <c r="V22" s="284">
        <f>1/$A$1*'[1]44104411Exp'!U$265</f>
        <v>7.1600000000000006E-5</v>
      </c>
      <c r="W22" s="284">
        <f>1/$A$1*'[1]44104411Exp'!V$265</f>
        <v>7.1600000000000006E-5</v>
      </c>
      <c r="X22" s="284">
        <f>1/$A$1*'[1]44104411Exp'!W$265</f>
        <v>7.1600000000000006E-5</v>
      </c>
      <c r="Y22" s="284">
        <f>1/$A$1*'[1]44104411Exp'!X$265</f>
        <v>7.1600000000000006E-5</v>
      </c>
      <c r="Z22" s="284">
        <f>1/$A$1*'[1]44104411Exp'!Y$265</f>
        <v>7.1600000000000006E-5</v>
      </c>
      <c r="AA22" s="284">
        <f>1/$A$1*'[1]44104411Exp'!Z$265</f>
        <v>7.1600000000000006E-5</v>
      </c>
      <c r="AB22" s="284">
        <f>1/$A$1*'[1]44104411Exp'!AA$265</f>
        <v>7.1600000000000006E-5</v>
      </c>
      <c r="AC22" s="281"/>
      <c r="AD22" s="283">
        <f>1/1000*'[1]44104411Exp'!AB$265</f>
        <v>2.5908997917269997E-3</v>
      </c>
      <c r="AE22" s="284">
        <f>1/1000*'[1]44104411Exp'!AC$265</f>
        <v>1.7882033223999999E-3</v>
      </c>
      <c r="AF22" s="284">
        <f>1/1000*'[1]44104411Exp'!AD$265</f>
        <v>2.1324197232000003E-3</v>
      </c>
      <c r="AG22" s="284">
        <f>1/1000*'[1]44104411Exp'!AE$265</f>
        <v>2.6409719167999998E-3</v>
      </c>
      <c r="AH22" s="284">
        <f>1/1000*'[1]44104411Exp'!AF$265</f>
        <v>4.7551896273000001E-3</v>
      </c>
      <c r="AI22" s="284">
        <f>1/1000*'[1]44104411Exp'!AG$265</f>
        <v>3.9880210227000003E-3</v>
      </c>
      <c r="AJ22" s="284">
        <f>1/1000*'[1]44104411Exp'!AH$265</f>
        <v>4.942051644800001E-3</v>
      </c>
      <c r="AK22" s="284">
        <f>1/1000*'[1]44104411Exp'!AI$265</f>
        <v>5.4604557400000009E-3</v>
      </c>
      <c r="AL22" s="284">
        <f>1/1000*'[1]44104411Exp'!AJ$265</f>
        <v>5.8816791928000007E-3</v>
      </c>
      <c r="AM22" s="284">
        <f>1/1000*'[1]44104411Exp'!AK$265</f>
        <v>3.7255610128000003E-3</v>
      </c>
      <c r="AN22" s="284">
        <f>1/1000*'[1]44104411Exp'!AL$265</f>
        <v>3.6460157049000006E-3</v>
      </c>
      <c r="AO22" s="284">
        <f>1/1000*'[1]44104411Exp'!AM$265</f>
        <v>4.05539712E-3</v>
      </c>
      <c r="AP22" s="284">
        <f>1/1000*'[1]44104411Exp'!AN$265</f>
        <v>3.9426683295999999E-3</v>
      </c>
      <c r="AQ22" s="284">
        <f>1/1000*'[1]44104411Exp'!AO$265</f>
        <v>4.8081828506999994E-3</v>
      </c>
      <c r="AR22" s="284">
        <f>1/1000*'[1]44104411Exp'!AP$265</f>
        <v>7.6551557675000013E-3</v>
      </c>
      <c r="AS22" s="284">
        <f>1/1000*'[1]44104411Exp'!AQ$265</f>
        <v>6.7139328830000001E-3</v>
      </c>
      <c r="AT22" s="284">
        <f>1/1000*'[1]44104411Exp'!AR$265</f>
        <v>5.2168805795000002E-3</v>
      </c>
      <c r="AU22" s="284">
        <f>1/1000*'[1]44104411Exp'!AS$265</f>
        <v>4.2151660121999999E-3</v>
      </c>
      <c r="AV22" s="284">
        <f>1/1000*'[1]44104411Exp'!AT$265</f>
        <v>1.116484332E-3</v>
      </c>
      <c r="AW22" s="284">
        <f>1/1000*'[1]44104411Exp'!AU$265</f>
        <v>1.4098912916666668E-5</v>
      </c>
      <c r="AX22" s="284">
        <f>1/1000*'[1]44104411Exp'!AV$265</f>
        <v>0</v>
      </c>
      <c r="AY22" s="284">
        <f>1/1000*'[1]44104411Exp'!AW$265</f>
        <v>0</v>
      </c>
      <c r="AZ22" s="284">
        <f>1/1000*'[1]44104411Exp'!AX$265</f>
        <v>0</v>
      </c>
      <c r="BA22" s="284">
        <f>1/1000*'[1]44104411Exp'!AY$265</f>
        <v>0</v>
      </c>
      <c r="BB22" s="284">
        <f>1/1000*'[1]44104411Exp'!AZ$265</f>
        <v>0</v>
      </c>
      <c r="BC22" s="284">
        <f>1/1000*'[1]44104411Exp'!BA$265</f>
        <v>0</v>
      </c>
      <c r="BD22" s="293"/>
    </row>
    <row r="23" spans="2:56" ht="17.149999999999999" customHeight="1">
      <c r="B23" s="129" t="s">
        <v>149</v>
      </c>
      <c r="C23" s="283">
        <f>1/$A$1*'[1]44104411Exp'!B$273</f>
        <v>7.1999199999999992E-4</v>
      </c>
      <c r="D23" s="284">
        <f>1/$A$1*'[1]44104411Exp'!C$273</f>
        <v>9.7145999999999995E-4</v>
      </c>
      <c r="E23" s="284">
        <f>1/$A$1*'[1]44104411Exp'!D$273</f>
        <v>8.2728800000000003E-4</v>
      </c>
      <c r="F23" s="284">
        <f>1/$A$1*'[1]44104411Exp'!E$273</f>
        <v>1.1241720000000001E-3</v>
      </c>
      <c r="G23" s="284">
        <f>1/$A$1*'[1]44104411Exp'!F$273</f>
        <v>3.278352E-3</v>
      </c>
      <c r="H23" s="284">
        <f>1/$A$1*'[1]44104411Exp'!G$273</f>
        <v>2.4897040000000001E-3</v>
      </c>
      <c r="I23" s="284">
        <f>1/$A$1*'[1]44104411Exp'!H$273</f>
        <v>6.1690719999999994E-3</v>
      </c>
      <c r="J23" s="284">
        <f>1/$A$1*'[1]44104411Exp'!I$273</f>
        <v>8.0453239999999995E-3</v>
      </c>
      <c r="K23" s="284">
        <f>1/$A$1*'[1]44104411Exp'!J$273</f>
        <v>8.5838200000000007E-3</v>
      </c>
      <c r="L23" s="284">
        <f>1/$A$1*'[1]44104411Exp'!K$273</f>
        <v>3.1964799999999998E-3</v>
      </c>
      <c r="M23" s="284">
        <f>1/$A$1*'[1]44104411Exp'!L$273</f>
        <v>2.7319599999999999E-3</v>
      </c>
      <c r="N23" s="284">
        <f>1/$A$1*'[1]44104411Exp'!M$273</f>
        <v>2.6907439999999997E-3</v>
      </c>
      <c r="O23" s="284">
        <f>1/$A$1*'[1]44104411Exp'!N$273</f>
        <v>2.4436666666666669E-3</v>
      </c>
      <c r="P23" s="284">
        <f>1/$A$1*'[1]44104411Exp'!O$273</f>
        <v>2.1513637599999999E-3</v>
      </c>
      <c r="Q23" s="284">
        <f>1/$A$1*'[1]44104411Exp'!P$273</f>
        <v>2.0892940000000002E-3</v>
      </c>
      <c r="R23" s="284">
        <f>1/$A$1*'[1]44104411Exp'!Q$273</f>
        <v>1.910952E-3</v>
      </c>
      <c r="S23" s="284">
        <f>1/$A$1*'[1]44104411Exp'!R$273</f>
        <v>2.0680902307692308E-3</v>
      </c>
      <c r="T23" s="284">
        <f>1/$A$1*'[1]44104411Exp'!S$273</f>
        <v>3.7735263000000002E-3</v>
      </c>
      <c r="U23" s="284">
        <f>1/$A$1*'[1]44104411Exp'!T$273</f>
        <v>3.3383184000000004E-3</v>
      </c>
      <c r="V23" s="284">
        <f>1/$A$1*'[1]44104411Exp'!U$273</f>
        <v>6.6779999999999994E-5</v>
      </c>
      <c r="W23" s="284">
        <f>1/$A$1*'[1]44104411Exp'!V$273</f>
        <v>6.6779999999999994E-5</v>
      </c>
      <c r="X23" s="284">
        <f>1/$A$1*'[1]44104411Exp'!W$273</f>
        <v>6.6779999999999994E-5</v>
      </c>
      <c r="Y23" s="284">
        <f>1/$A$1*'[1]44104411Exp'!X$273</f>
        <v>6.6779999999999994E-5</v>
      </c>
      <c r="Z23" s="284">
        <f>1/$A$1*'[1]44104411Exp'!Y$273</f>
        <v>6.6779999999999994E-5</v>
      </c>
      <c r="AA23" s="284">
        <f>1/$A$1*'[1]44104411Exp'!Z$273</f>
        <v>6.6779999999999994E-5</v>
      </c>
      <c r="AB23" s="284">
        <f>1/$A$1*'[1]44104411Exp'!AA$273</f>
        <v>6.6779999999999994E-5</v>
      </c>
      <c r="AC23" s="281"/>
      <c r="AD23" s="283">
        <f>1/1000*'[1]44104411Exp'!AB$273</f>
        <v>3.4771535694900005E-4</v>
      </c>
      <c r="AE23" s="284">
        <f>1/1000*'[1]44104411Exp'!AC$273</f>
        <v>2.9777535720000001E-4</v>
      </c>
      <c r="AF23" s="284">
        <f>1/1000*'[1]44104411Exp'!AD$273</f>
        <v>2.918556576E-4</v>
      </c>
      <c r="AG23" s="284">
        <f>1/1000*'[1]44104411Exp'!AE$273</f>
        <v>4.7783697920000009E-4</v>
      </c>
      <c r="AH23" s="284">
        <f>1/1000*'[1]44104411Exp'!AF$273</f>
        <v>6.5131350340000011E-4</v>
      </c>
      <c r="AI23" s="284">
        <f>1/1000*'[1]44104411Exp'!AG$273</f>
        <v>4.3821556350000002E-4</v>
      </c>
      <c r="AJ23" s="284">
        <f>1/1000*'[1]44104411Exp'!AH$273</f>
        <v>1.6819289352000002E-3</v>
      </c>
      <c r="AK23" s="284">
        <f>1/1000*'[1]44104411Exp'!AI$273</f>
        <v>1.8560873370000001E-3</v>
      </c>
      <c r="AL23" s="284">
        <f>1/1000*'[1]44104411Exp'!AJ$273</f>
        <v>2.0213439728000004E-3</v>
      </c>
      <c r="AM23" s="284">
        <f>1/1000*'[1]44104411Exp'!AK$273</f>
        <v>7.1108438279999999E-4</v>
      </c>
      <c r="AN23" s="284">
        <f>1/1000*'[1]44104411Exp'!AL$273</f>
        <v>6.5021077620000002E-4</v>
      </c>
      <c r="AO23" s="284">
        <f>1/1000*'[1]44104411Exp'!AM$273</f>
        <v>6.8036644800000001E-4</v>
      </c>
      <c r="AP23" s="284">
        <f>1/1000*'[1]44104411Exp'!AN$273</f>
        <v>7.1186528159999994E-4</v>
      </c>
      <c r="AQ23" s="284">
        <f>1/1000*'[1]44104411Exp'!AO$273</f>
        <v>6.0838932899999996E-4</v>
      </c>
      <c r="AR23" s="284">
        <f>1/1000*'[1]44104411Exp'!AP$273</f>
        <v>6.5598407300000001E-4</v>
      </c>
      <c r="AS23" s="284">
        <f>1/1000*'[1]44104411Exp'!AQ$273</f>
        <v>3.1031716450000005E-4</v>
      </c>
      <c r="AT23" s="284">
        <f>1/1000*'[1]44104411Exp'!AR$273</f>
        <v>6.6741421019999995E-4</v>
      </c>
      <c r="AU23" s="284">
        <f>1/1000*'[1]44104411Exp'!AS$273</f>
        <v>1.4633535059E-3</v>
      </c>
      <c r="AV23" s="284">
        <f>1/1000*'[1]44104411Exp'!AT$273</f>
        <v>1.5077590800000002E-4</v>
      </c>
      <c r="AW23" s="284">
        <f>1/1000*'[1]44104411Exp'!AU$273</f>
        <v>1.6741129583333333E-5</v>
      </c>
      <c r="AX23" s="284">
        <f>1/1000*'[1]44104411Exp'!AV$273</f>
        <v>0</v>
      </c>
      <c r="AY23" s="284">
        <f>1/1000*'[1]44104411Exp'!AW$273</f>
        <v>0</v>
      </c>
      <c r="AZ23" s="284">
        <f>1/1000*'[1]44104411Exp'!AX$273</f>
        <v>0</v>
      </c>
      <c r="BA23" s="284">
        <f>1/1000*'[1]44104411Exp'!AY$273</f>
        <v>0</v>
      </c>
      <c r="BB23" s="284">
        <f>1/1000*'[1]44104411Exp'!AZ$273</f>
        <v>0</v>
      </c>
      <c r="BC23" s="284">
        <f>1/1000*'[1]44104411Exp'!BA$273</f>
        <v>0</v>
      </c>
      <c r="BD23" s="293"/>
    </row>
    <row r="24" spans="2:56" ht="17.149999999999999" customHeight="1">
      <c r="B24" s="9" t="s">
        <v>137</v>
      </c>
      <c r="C24" s="54">
        <f t="shared" ref="C24:AB24" si="6">C5-SUM(C6,C7,C10,C11,C12,C22,C23)</f>
        <v>0.14033048400000014</v>
      </c>
      <c r="D24" s="23">
        <f t="shared" si="6"/>
        <v>0.10396869919999929</v>
      </c>
      <c r="E24" s="23">
        <f t="shared" si="6"/>
        <v>9.0970515999999613E-2</v>
      </c>
      <c r="F24" s="23">
        <f t="shared" si="6"/>
        <v>0.19566691200000141</v>
      </c>
      <c r="G24" s="23">
        <f t="shared" si="6"/>
        <v>0.1921587459999996</v>
      </c>
      <c r="H24" s="23">
        <f t="shared" si="6"/>
        <v>0.21923783600000046</v>
      </c>
      <c r="I24" s="23">
        <f t="shared" si="6"/>
        <v>0.26030834666666625</v>
      </c>
      <c r="J24" s="23">
        <f t="shared" si="6"/>
        <v>0.2093199640000023</v>
      </c>
      <c r="K24" s="23">
        <f t="shared" si="6"/>
        <v>0.13103231679999894</v>
      </c>
      <c r="L24" s="23">
        <f t="shared" si="6"/>
        <v>9.7083363999997285E-2</v>
      </c>
      <c r="M24" s="23">
        <f t="shared" si="6"/>
        <v>0.16348196520000124</v>
      </c>
      <c r="N24" s="23">
        <f t="shared" si="6"/>
        <v>9.3985242646057898E-2</v>
      </c>
      <c r="O24" s="23">
        <f t="shared" si="6"/>
        <v>0.12079989887513154</v>
      </c>
      <c r="P24" s="23">
        <f t="shared" si="6"/>
        <v>0.10502777963682597</v>
      </c>
      <c r="Q24" s="23">
        <f t="shared" si="6"/>
        <v>0.10464963779234626</v>
      </c>
      <c r="R24" s="23">
        <f t="shared" si="6"/>
        <v>7.6884451229177309E-2</v>
      </c>
      <c r="S24" s="23">
        <f t="shared" si="6"/>
        <v>8.9571035208557248E-2</v>
      </c>
      <c r="T24" s="23">
        <f t="shared" si="6"/>
        <v>7.3217881454731959E-2</v>
      </c>
      <c r="U24" s="23">
        <f t="shared" si="6"/>
        <v>6.4821182226143748E-2</v>
      </c>
      <c r="V24" s="23">
        <f t="shared" si="6"/>
        <v>2.3212655999999887E-2</v>
      </c>
      <c r="W24" s="23">
        <f t="shared" si="6"/>
        <v>2.3212655999999887E-2</v>
      </c>
      <c r="X24" s="23">
        <f t="shared" si="6"/>
        <v>2.3212655999999887E-2</v>
      </c>
      <c r="Y24" s="23">
        <f t="shared" si="6"/>
        <v>2.3212655999999887E-2</v>
      </c>
      <c r="Z24" s="23">
        <f t="shared" si="6"/>
        <v>2.3212655999999887E-2</v>
      </c>
      <c r="AA24" s="23">
        <f t="shared" si="6"/>
        <v>2.3212655999999887E-2</v>
      </c>
      <c r="AB24" s="23">
        <f t="shared" si="6"/>
        <v>2.3212655999999887E-2</v>
      </c>
      <c r="AC24" s="269"/>
      <c r="AD24" s="54">
        <f t="shared" ref="AD24:BC24" si="7">AD5-SUM(AD6,AD7,AD10,AD11,AD12,AD22,AD23)</f>
        <v>2.3403847280076107E-2</v>
      </c>
      <c r="AE24" s="23">
        <f t="shared" si="7"/>
        <v>1.7613396212800003E-2</v>
      </c>
      <c r="AF24" s="23">
        <f t="shared" si="7"/>
        <v>1.7321084736000081E-2</v>
      </c>
      <c r="AG24" s="23">
        <f t="shared" si="7"/>
        <v>3.3966058246400088E-2</v>
      </c>
      <c r="AH24" s="23">
        <f t="shared" si="7"/>
        <v>4.1648346872999675E-2</v>
      </c>
      <c r="AI24" s="23">
        <f t="shared" si="7"/>
        <v>4.5633767150400018E-2</v>
      </c>
      <c r="AJ24" s="23">
        <f t="shared" si="7"/>
        <v>4.6268357759999823E-2</v>
      </c>
      <c r="AK24" s="23">
        <f t="shared" si="7"/>
        <v>5.192784618449986E-2</v>
      </c>
      <c r="AL24" s="23">
        <f t="shared" si="7"/>
        <v>4.1353774674400157E-2</v>
      </c>
      <c r="AM24" s="23">
        <f t="shared" si="7"/>
        <v>2.4933322057600238E-2</v>
      </c>
      <c r="AN24" s="23">
        <f t="shared" si="7"/>
        <v>3.3213207535199962E-2</v>
      </c>
      <c r="AO24" s="23">
        <f t="shared" si="7"/>
        <v>2.8546811664000082E-2</v>
      </c>
      <c r="AP24" s="23">
        <f t="shared" si="7"/>
        <v>3.3667075217600151E-2</v>
      </c>
      <c r="AQ24" s="23">
        <f t="shared" si="7"/>
        <v>3.6376728061200292E-2</v>
      </c>
      <c r="AR24" s="23">
        <f t="shared" si="7"/>
        <v>4.6647116998499882E-2</v>
      </c>
      <c r="AS24" s="23">
        <f t="shared" si="7"/>
        <v>3.0331387845499935E-2</v>
      </c>
      <c r="AT24" s="23">
        <f t="shared" si="7"/>
        <v>2.8922443580100099E-2</v>
      </c>
      <c r="AU24" s="23">
        <f t="shared" si="7"/>
        <v>2.1073185433300168E-2</v>
      </c>
      <c r="AV24" s="23">
        <f t="shared" si="7"/>
        <v>1.8374699513999948E-2</v>
      </c>
      <c r="AW24" s="23">
        <f t="shared" si="7"/>
        <v>5.4177667516666639E-3</v>
      </c>
      <c r="AX24" s="23">
        <f t="shared" si="7"/>
        <v>0</v>
      </c>
      <c r="AY24" s="23">
        <f t="shared" si="7"/>
        <v>0</v>
      </c>
      <c r="AZ24" s="23">
        <f t="shared" si="7"/>
        <v>0</v>
      </c>
      <c r="BA24" s="23">
        <f t="shared" si="7"/>
        <v>0</v>
      </c>
      <c r="BB24" s="23">
        <f t="shared" si="7"/>
        <v>0</v>
      </c>
      <c r="BC24" s="23">
        <f t="shared" si="7"/>
        <v>0</v>
      </c>
      <c r="BD24" s="293"/>
    </row>
    <row r="25" spans="2:56">
      <c r="B25" s="5" t="s">
        <v>91</v>
      </c>
      <c r="C25" s="20">
        <f>1/$A$1*'[1]44104411Exp'!B$226</f>
        <v>9.5882107999999994E-2</v>
      </c>
      <c r="D25" s="12">
        <f>1/$A$1*'[1]44104411Exp'!C$226</f>
        <v>6.9334871999999992E-2</v>
      </c>
      <c r="E25" s="12">
        <f>1/$A$1*'[1]44104411Exp'!D$226</f>
        <v>6.3819167999999996E-2</v>
      </c>
      <c r="F25" s="12">
        <f>1/$A$1*'[1]44104411Exp'!E$226</f>
        <v>0.11428451999999999</v>
      </c>
      <c r="G25" s="12">
        <f>1/$A$1*'[1]44104411Exp'!F$226</f>
        <v>0.11731277599999998</v>
      </c>
      <c r="H25" s="12">
        <f>1/$A$1*'[1]44104411Exp'!G$226</f>
        <v>0.134320416</v>
      </c>
      <c r="I25" s="12">
        <f>1/$A$1*'[1]44104411Exp'!H$226</f>
        <v>0.19781627599999999</v>
      </c>
      <c r="J25" s="12">
        <f>1/$A$1*'[1]44104411Exp'!I$226</f>
        <v>0.16128223999999999</v>
      </c>
      <c r="K25" s="12">
        <f>1/$A$1*'[1]44104411Exp'!J$226</f>
        <v>9.0406976799999983E-2</v>
      </c>
      <c r="L25" s="12">
        <f>1/$A$1*'[1]44104411Exp'!K$226</f>
        <v>5.7476187999999998E-2</v>
      </c>
      <c r="M25" s="12">
        <f>1/$A$1*'[1]44104411Exp'!L$226</f>
        <v>5.7059827999999993E-2</v>
      </c>
      <c r="N25" s="12">
        <f>1/$A$1*'[1]44104411Exp'!M$226</f>
        <v>3.7032170451612903E-2</v>
      </c>
      <c r="O25" s="12">
        <f>1/$A$1*'[1]44104411Exp'!N$226</f>
        <v>4.7359383599999985E-2</v>
      </c>
      <c r="P25" s="12">
        <f>1/$A$1*'[1]44104411Exp'!O$226</f>
        <v>3.917570291111111E-2</v>
      </c>
      <c r="Q25" s="12">
        <f>1/$A$1*'[1]44104411Exp'!P$226</f>
        <v>4.3573154578582199E-2</v>
      </c>
      <c r="R25" s="12">
        <f>1/$A$1*'[1]44104411Exp'!Q$226</f>
        <v>4.5920831215384608E-2</v>
      </c>
      <c r="S25" s="12">
        <f>1/$A$1*'[1]44104411Exp'!R$226</f>
        <v>5.7459415176470588E-2</v>
      </c>
      <c r="T25" s="12">
        <f>1/$A$1*'[1]44104411Exp'!S$226</f>
        <v>4.0481853391304348E-2</v>
      </c>
      <c r="U25" s="12">
        <f>1/$A$1*'[1]44104411Exp'!T$226</f>
        <v>3.4050839587761672E-2</v>
      </c>
      <c r="V25" s="12">
        <f>1/$A$1*'[1]44104411Exp'!U$226</f>
        <v>1.6174800000000002E-4</v>
      </c>
      <c r="W25" s="12">
        <f>1/$A$1*'[1]44104411Exp'!V$226</f>
        <v>1.6174800000000002E-4</v>
      </c>
      <c r="X25" s="12">
        <f>1/$A$1*'[1]44104411Exp'!W$226</f>
        <v>1.6174800000000002E-4</v>
      </c>
      <c r="Y25" s="12">
        <f>1/$A$1*'[1]44104411Exp'!X$226</f>
        <v>1.6174800000000002E-4</v>
      </c>
      <c r="Z25" s="12">
        <f>1/$A$1*'[1]44104411Exp'!Y$226</f>
        <v>1.6174800000000002E-4</v>
      </c>
      <c r="AA25" s="12">
        <f>1/$A$1*'[1]44104411Exp'!Z$226</f>
        <v>1.6174800000000002E-4</v>
      </c>
      <c r="AB25" s="12">
        <f>1/$A$1*'[1]44104411Exp'!AA$226</f>
        <v>1.6174800000000002E-4</v>
      </c>
      <c r="AC25" s="269"/>
      <c r="AD25" s="20">
        <f>1/1000*'[1]44104411Exp'!AB$226</f>
        <v>1.6084685297706E-2</v>
      </c>
      <c r="AE25" s="12">
        <f>1/1000*'[1]44104411Exp'!AC$226</f>
        <v>1.0734027515199999E-2</v>
      </c>
      <c r="AF25" s="12">
        <f>1/1000*'[1]44104411Exp'!AD$226</f>
        <v>1.0220527056E-2</v>
      </c>
      <c r="AG25" s="12">
        <f>1/1000*'[1]44104411Exp'!AE$226</f>
        <v>1.8347139809600004E-2</v>
      </c>
      <c r="AH25" s="12">
        <f>1/1000*'[1]44104411Exp'!AF$226</f>
        <v>2.3469936297500001E-2</v>
      </c>
      <c r="AI25" s="12">
        <f>1/1000*'[1]44104411Exp'!AG$226</f>
        <v>2.6016924004500001E-2</v>
      </c>
      <c r="AJ25" s="12">
        <f>1/1000*'[1]44104411Exp'!AH$226</f>
        <v>3.3221979413200001E-2</v>
      </c>
      <c r="AK25" s="12">
        <f>1/1000*'[1]44104411Exp'!AI$226</f>
        <v>3.8345341474500007E-2</v>
      </c>
      <c r="AL25" s="12">
        <f>1/1000*'[1]44104411Exp'!AJ$226</f>
        <v>2.7839393589600005E-2</v>
      </c>
      <c r="AM25" s="12">
        <f>1/1000*'[1]44104411Exp'!AK$226</f>
        <v>1.4830273766000001E-2</v>
      </c>
      <c r="AN25" s="12">
        <f>1/1000*'[1]44104411Exp'!AL$226</f>
        <v>1.4001115410000001E-2</v>
      </c>
      <c r="AO25" s="12">
        <f>1/1000*'[1]44104411Exp'!AM$226</f>
        <v>1.3571500272000001E-2</v>
      </c>
      <c r="AP25" s="12">
        <f>1/1000*'[1]44104411Exp'!AN$226</f>
        <v>1.325781908E-2</v>
      </c>
      <c r="AQ25" s="12">
        <f>1/1000*'[1]44104411Exp'!AO$226</f>
        <v>1.5822082948200002E-2</v>
      </c>
      <c r="AR25" s="12">
        <f>1/1000*'[1]44104411Exp'!AP$226</f>
        <v>2.1690524451500003E-2</v>
      </c>
      <c r="AS25" s="12">
        <f>1/1000*'[1]44104411Exp'!AQ$226</f>
        <v>1.9366335814000001E-2</v>
      </c>
      <c r="AT25" s="12">
        <f>1/1000*'[1]44104411Exp'!AR$226</f>
        <v>1.7236053501599999E-2</v>
      </c>
      <c r="AU25" s="12">
        <f>1/1000*'[1]44104411Exp'!AS$226</f>
        <v>1.0882435120699998E-2</v>
      </c>
      <c r="AV25" s="12">
        <f>1/1000*'[1]44104411Exp'!AT$226</f>
        <v>1.2401732964000002E-2</v>
      </c>
      <c r="AW25" s="12">
        <f>1/1000*'[1]44104411Exp'!AU$226</f>
        <v>7.0933441249999992E-4</v>
      </c>
      <c r="AX25" s="12">
        <f>1/1000*'[1]44104411Exp'!AV$226</f>
        <v>0</v>
      </c>
      <c r="AY25" s="12">
        <f>1/1000*'[1]44104411Exp'!AW$226</f>
        <v>0</v>
      </c>
      <c r="AZ25" s="12">
        <f>1/1000*'[1]44104411Exp'!AX$226</f>
        <v>0</v>
      </c>
      <c r="BA25" s="12">
        <f>1/1000*'[1]44104411Exp'!AY$226</f>
        <v>0</v>
      </c>
      <c r="BB25" s="12">
        <f>1/1000*'[1]44104411Exp'!AZ$226</f>
        <v>0</v>
      </c>
      <c r="BC25" s="12">
        <f>1/1000*'[1]44104411Exp'!BA$226</f>
        <v>0</v>
      </c>
      <c r="BD25" s="293"/>
    </row>
    <row r="26" spans="2:56" ht="13" thickBot="1">
      <c r="B26" s="6" t="s">
        <v>138</v>
      </c>
      <c r="C26" s="279">
        <f t="shared" ref="C26:AB26" si="8">SUM(C24:C24)-SUM(C25:C25)</f>
        <v>4.444837600000015E-2</v>
      </c>
      <c r="D26" s="107">
        <f t="shared" si="8"/>
        <v>3.4633827199999301E-2</v>
      </c>
      <c r="E26" s="107">
        <f t="shared" si="8"/>
        <v>2.7151347999999617E-2</v>
      </c>
      <c r="F26" s="107">
        <f t="shared" si="8"/>
        <v>8.1382392000001427E-2</v>
      </c>
      <c r="G26" s="107">
        <f t="shared" si="8"/>
        <v>7.4845969999999623E-2</v>
      </c>
      <c r="H26" s="107">
        <f t="shared" si="8"/>
        <v>8.4917420000000465E-2</v>
      </c>
      <c r="I26" s="107">
        <f t="shared" si="8"/>
        <v>6.2492070666666261E-2</v>
      </c>
      <c r="J26" s="107">
        <f t="shared" si="8"/>
        <v>4.8037724000002308E-2</v>
      </c>
      <c r="K26" s="107">
        <f t="shared" si="8"/>
        <v>4.0625339999998955E-2</v>
      </c>
      <c r="L26" s="107">
        <f t="shared" si="8"/>
        <v>3.9607175999997288E-2</v>
      </c>
      <c r="M26" s="107">
        <f t="shared" si="8"/>
        <v>0.10642213720000125</v>
      </c>
      <c r="N26" s="107">
        <f t="shared" si="8"/>
        <v>5.6953072194444995E-2</v>
      </c>
      <c r="O26" s="107">
        <f t="shared" si="8"/>
        <v>7.3440515275131554E-2</v>
      </c>
      <c r="P26" s="107">
        <f t="shared" si="8"/>
        <v>6.5852076725714859E-2</v>
      </c>
      <c r="Q26" s="107">
        <f t="shared" si="8"/>
        <v>6.1076483213764063E-2</v>
      </c>
      <c r="R26" s="107">
        <f t="shared" si="8"/>
        <v>3.09636200137927E-2</v>
      </c>
      <c r="S26" s="107">
        <f t="shared" si="8"/>
        <v>3.211162003208666E-2</v>
      </c>
      <c r="T26" s="107">
        <f t="shared" si="8"/>
        <v>3.2736028063427611E-2</v>
      </c>
      <c r="U26" s="107">
        <f t="shared" si="8"/>
        <v>3.0770342638382076E-2</v>
      </c>
      <c r="V26" s="107">
        <f t="shared" si="8"/>
        <v>2.3050907999999887E-2</v>
      </c>
      <c r="W26" s="107">
        <f t="shared" si="8"/>
        <v>2.3050907999999887E-2</v>
      </c>
      <c r="X26" s="107">
        <f t="shared" si="8"/>
        <v>2.3050907999999887E-2</v>
      </c>
      <c r="Y26" s="107">
        <f t="shared" si="8"/>
        <v>2.3050907999999887E-2</v>
      </c>
      <c r="Z26" s="107">
        <f t="shared" si="8"/>
        <v>2.3050907999999887E-2</v>
      </c>
      <c r="AA26" s="107">
        <f t="shared" si="8"/>
        <v>2.3050907999999887E-2</v>
      </c>
      <c r="AB26" s="107">
        <f t="shared" si="8"/>
        <v>2.3050907999999887E-2</v>
      </c>
      <c r="AC26" s="280"/>
      <c r="AD26" s="62">
        <f t="shared" ref="AD26:BC26" si="9">SUM(AD24:AD24)-SUM(AD25:AD25)</f>
        <v>7.3191619823701065E-3</v>
      </c>
      <c r="AE26" s="108">
        <f t="shared" si="9"/>
        <v>6.8793686976000041E-3</v>
      </c>
      <c r="AF26" s="108">
        <f t="shared" si="9"/>
        <v>7.1005576800000809E-3</v>
      </c>
      <c r="AG26" s="108">
        <f t="shared" si="9"/>
        <v>1.5618918436800085E-2</v>
      </c>
      <c r="AH26" s="108">
        <f t="shared" si="9"/>
        <v>1.8178410575499675E-2</v>
      </c>
      <c r="AI26" s="108">
        <f t="shared" si="9"/>
        <v>1.9616843145900016E-2</v>
      </c>
      <c r="AJ26" s="108">
        <f t="shared" si="9"/>
        <v>1.3046378346799822E-2</v>
      </c>
      <c r="AK26" s="108">
        <f t="shared" si="9"/>
        <v>1.3582504709999853E-2</v>
      </c>
      <c r="AL26" s="108">
        <f t="shared" si="9"/>
        <v>1.3514381084800152E-2</v>
      </c>
      <c r="AM26" s="108">
        <f t="shared" si="9"/>
        <v>1.0103048291600237E-2</v>
      </c>
      <c r="AN26" s="108">
        <f t="shared" si="9"/>
        <v>1.9212092125199962E-2</v>
      </c>
      <c r="AO26" s="108">
        <f t="shared" si="9"/>
        <v>1.4975311392000082E-2</v>
      </c>
      <c r="AP26" s="108">
        <f t="shared" si="9"/>
        <v>2.0409256137600151E-2</v>
      </c>
      <c r="AQ26" s="108">
        <f t="shared" si="9"/>
        <v>2.055464511300029E-2</v>
      </c>
      <c r="AR26" s="108">
        <f t="shared" si="9"/>
        <v>2.4956592546999879E-2</v>
      </c>
      <c r="AS26" s="108">
        <f t="shared" si="9"/>
        <v>1.0965052031499934E-2</v>
      </c>
      <c r="AT26" s="108">
        <f t="shared" si="9"/>
        <v>1.16863900785001E-2</v>
      </c>
      <c r="AU26" s="108">
        <f t="shared" si="9"/>
        <v>1.019075031260017E-2</v>
      </c>
      <c r="AV26" s="108">
        <f t="shared" si="9"/>
        <v>5.9729665499999463E-3</v>
      </c>
      <c r="AW26" s="108">
        <f t="shared" si="9"/>
        <v>4.7084323391666637E-3</v>
      </c>
      <c r="AX26" s="108">
        <f t="shared" si="9"/>
        <v>0</v>
      </c>
      <c r="AY26" s="108">
        <f t="shared" si="9"/>
        <v>0</v>
      </c>
      <c r="AZ26" s="108">
        <f t="shared" si="9"/>
        <v>0</v>
      </c>
      <c r="BA26" s="108">
        <f t="shared" si="9"/>
        <v>0</v>
      </c>
      <c r="BB26" s="108">
        <f t="shared" si="9"/>
        <v>0</v>
      </c>
      <c r="BC26" s="108">
        <f t="shared" si="9"/>
        <v>0</v>
      </c>
      <c r="BD26" s="293"/>
    </row>
    <row r="27" spans="2:56" ht="13" thickTop="1"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</row>
    <row r="28" spans="2:56"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</row>
    <row r="29" spans="2:56"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0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0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0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BD74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6.7265625" customWidth="1"/>
    <col min="21" max="28" width="6.7265625" hidden="1" customWidth="1"/>
    <col min="29" max="29" width="1.7265625" customWidth="1"/>
    <col min="30" max="47" width="6.7265625" style="30" customWidth="1"/>
    <col min="48" max="55" width="6.7265625" style="30" hidden="1" customWidth="1"/>
  </cols>
  <sheetData>
    <row r="1" spans="1:56" ht="9" customHeight="1" thickBot="1">
      <c r="A1" s="195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205</v>
      </c>
      <c r="C2" s="407" t="s">
        <v>96</v>
      </c>
      <c r="D2" s="408"/>
      <c r="E2" s="408"/>
      <c r="F2" s="408"/>
      <c r="G2" s="408"/>
      <c r="H2" s="408"/>
      <c r="I2" s="408"/>
      <c r="J2" s="408"/>
      <c r="K2" s="408"/>
      <c r="L2" s="408"/>
      <c r="M2" s="408"/>
      <c r="N2" s="408"/>
      <c r="O2" s="408"/>
      <c r="P2" s="408"/>
      <c r="Q2" s="408"/>
      <c r="R2" s="408"/>
      <c r="S2" s="408"/>
      <c r="T2" s="408"/>
      <c r="U2" s="408"/>
      <c r="V2" s="408"/>
      <c r="W2" s="408"/>
      <c r="X2" s="408"/>
      <c r="Y2" s="408"/>
      <c r="Z2" s="408"/>
      <c r="AA2" s="408"/>
      <c r="AB2" s="409"/>
      <c r="AC2" s="3"/>
      <c r="AD2" s="396" t="s">
        <v>140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4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141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84">
        <f>1/$A$1*'[1]44094418Exp'!B$263</f>
        <v>0.44822351262878773</v>
      </c>
      <c r="D5" s="85">
        <f>1/$A$1*'[1]44094418Exp'!C$263</f>
        <v>0.39715974319044195</v>
      </c>
      <c r="E5" s="85">
        <f>1/$A$1*'[1]44094418Exp'!D$263</f>
        <v>0.34754330790134669</v>
      </c>
      <c r="F5" s="85">
        <f>1/$A$1*'[1]44094418Exp'!E$263</f>
        <v>0.33503922632727273</v>
      </c>
      <c r="G5" s="85">
        <f>1/$A$1*'[1]44094418Exp'!F$263</f>
        <v>0.33538848775876651</v>
      </c>
      <c r="H5" s="85">
        <f>1/$A$1*'[1]44094418Exp'!G$263</f>
        <v>0.32628550189065664</v>
      </c>
      <c r="I5" s="85">
        <f>1/$A$1*'[1]44094418Exp'!H$263</f>
        <v>0.29756372655791619</v>
      </c>
      <c r="J5" s="85">
        <f>1/$A$1*'[1]44094418Exp'!I$263</f>
        <v>0.34089404070137841</v>
      </c>
      <c r="K5" s="85">
        <f>1/$A$1*'[1]44094418Exp'!J$263</f>
        <v>0.2521038299362276</v>
      </c>
      <c r="L5" s="85">
        <f>1/$A$1*'[1]44094418Exp'!K$263</f>
        <v>0.19862406326886725</v>
      </c>
      <c r="M5" s="85">
        <f>1/$A$1*'[1]44094418Exp'!L$263</f>
        <v>0.24404148302404768</v>
      </c>
      <c r="N5" s="85">
        <f>1/$A$1*'[1]44094418Exp'!M$263</f>
        <v>0.24909198267685537</v>
      </c>
      <c r="O5" s="85">
        <f>1/$A$1*'[1]44094418Exp'!N$263</f>
        <v>0.19509033896768541</v>
      </c>
      <c r="P5" s="85">
        <f>1/$A$1*'[1]44094418Exp'!O$263</f>
        <v>0.19360941784968572</v>
      </c>
      <c r="Q5" s="85">
        <f>1/$A$1*'[1]44094418Exp'!P$263</f>
        <v>0.24038564430704465</v>
      </c>
      <c r="R5" s="85">
        <f>1/$A$1*'[1]44094418Exp'!Q$263</f>
        <v>0.22894341756397407</v>
      </c>
      <c r="S5" s="85">
        <f>1/$A$1*'[1]44094418Exp'!R$263</f>
        <v>0.2356029288853847</v>
      </c>
      <c r="T5" s="85">
        <f>1/$A$1*'[1]44094418Exp'!S$263</f>
        <v>0.24757769360277188</v>
      </c>
      <c r="U5" s="85">
        <f>1/$A$1*'[1]44094418Exp'!T$263</f>
        <v>0.22401226330364576</v>
      </c>
      <c r="V5" s="85">
        <f>1/$A$1*'[1]44094418Exp'!U$263</f>
        <v>0.5013417910025505</v>
      </c>
      <c r="W5" s="85">
        <f>1/$A$1*'[1]44094418Exp'!V$263</f>
        <v>0.5013417910025505</v>
      </c>
      <c r="X5" s="85">
        <f>1/$A$1*'[1]44094418Exp'!W$263</f>
        <v>0.5013417910025505</v>
      </c>
      <c r="Y5" s="85">
        <f>1/$A$1*'[1]44094418Exp'!X$263</f>
        <v>0.5013417910025505</v>
      </c>
      <c r="Z5" s="85">
        <f>1/$A$1*'[1]44094418Exp'!Y$263</f>
        <v>0.5013417910025505</v>
      </c>
      <c r="AA5" s="85">
        <f>1/$A$1*'[1]44094418Exp'!Z$263</f>
        <v>0.5013417910025505</v>
      </c>
      <c r="AB5" s="85">
        <f>1/$A$1*'[1]44094418Exp'!AA$263</f>
        <v>0.5013417910025505</v>
      </c>
      <c r="AC5" s="269"/>
      <c r="AD5" s="128">
        <f>1/1000*'[1]44094418Exp'!AB$263</f>
        <v>0.23292241302524103</v>
      </c>
      <c r="AE5" s="85">
        <f>1/1000*'[1]44094418Exp'!AC$263</f>
        <v>0.21377742815960007</v>
      </c>
      <c r="AF5" s="85">
        <f>1/1000*'[1]44094418Exp'!AD$263</f>
        <v>0.20816612579519997</v>
      </c>
      <c r="AG5" s="85">
        <f>1/1000*'[1]44094418Exp'!AE$263</f>
        <v>0.24445525433279996</v>
      </c>
      <c r="AH5" s="85">
        <f>1/1000*'[1]44094418Exp'!AF$263</f>
        <v>0.27546534689520003</v>
      </c>
      <c r="AI5" s="85">
        <f>1/1000*'[1]44094418Exp'!AG$263</f>
        <v>0.26074004432190007</v>
      </c>
      <c r="AJ5" s="85">
        <f>1/1000*'[1]44094418Exp'!AH$263</f>
        <v>0.28611507244200007</v>
      </c>
      <c r="AK5" s="85">
        <f>1/1000*'[1]44094418Exp'!AI$263</f>
        <v>0.315058033894</v>
      </c>
      <c r="AL5" s="85">
        <f>1/1000*'[1]44094418Exp'!AJ$263</f>
        <v>0.29128025302320004</v>
      </c>
      <c r="AM5" s="85">
        <f>1/1000*'[1]44094418Exp'!AK$263</f>
        <v>0.22662892142439997</v>
      </c>
      <c r="AN5" s="85">
        <f>1/1000*'[1]44094418Exp'!AL$263</f>
        <v>0.19845536640930017</v>
      </c>
      <c r="AO5" s="85">
        <f>1/1000*'[1]44094418Exp'!AM$263</f>
        <v>0.20106945422399997</v>
      </c>
      <c r="AP5" s="85">
        <f>1/1000*'[1]44094418Exp'!AN$263</f>
        <v>0.18157932960639994</v>
      </c>
      <c r="AQ5" s="85">
        <f>1/1000*'[1]44094418Exp'!AO$263</f>
        <v>0.17464940523240002</v>
      </c>
      <c r="AR5" s="85">
        <f>1/1000*'[1]44094418Exp'!AP$263</f>
        <v>0.17454249219049994</v>
      </c>
      <c r="AS5" s="85">
        <f>1/1000*'[1]44094418Exp'!AQ$263</f>
        <v>0.15425776366700006</v>
      </c>
      <c r="AT5" s="85">
        <f>1/1000*'[1]44094418Exp'!AR$263</f>
        <v>0.16003663252390005</v>
      </c>
      <c r="AU5" s="85">
        <f>1/1000*'[1]44094418Exp'!AS$263</f>
        <v>0.16522274840500001</v>
      </c>
      <c r="AV5" s="85">
        <f>1/1000*'[1]44094418Exp'!AT$263</f>
        <v>0.18285527164199994</v>
      </c>
      <c r="AW5" s="85">
        <f>1/1000*'[1]44094418Exp'!AU$263</f>
        <v>0.37933823262499994</v>
      </c>
      <c r="AX5" s="85">
        <f>1/1000*'[1]44094418Exp'!AV$263</f>
        <v>0</v>
      </c>
      <c r="AY5" s="85">
        <f>1/1000*'[1]44094418Exp'!AW$263</f>
        <v>0</v>
      </c>
      <c r="AZ5" s="85">
        <f>1/1000*'[1]44094418Exp'!AX$263</f>
        <v>0</v>
      </c>
      <c r="BA5" s="85">
        <f>1/1000*'[1]44094418Exp'!AY$263</f>
        <v>0</v>
      </c>
      <c r="BB5" s="85">
        <f>1/1000*'[1]44094418Exp'!AZ$263</f>
        <v>0</v>
      </c>
      <c r="BC5" s="86">
        <f>1/1000*'[1]44094418Exp'!BA$263</f>
        <v>0</v>
      </c>
      <c r="BD5" s="293"/>
    </row>
    <row r="6" spans="1:56" ht="17.149999999999999" customHeight="1" thickTop="1">
      <c r="B6" s="141" t="s">
        <v>154</v>
      </c>
      <c r="C6" s="142">
        <f>1/$A$1*'[1]44094418Exp'!B$266</f>
        <v>1.1597588039393938E-2</v>
      </c>
      <c r="D6" s="143">
        <f>1/$A$1*'[1]44094418Exp'!C$266</f>
        <v>1.0210012174030156E-2</v>
      </c>
      <c r="E6" s="143">
        <f>1/$A$1*'[1]44094418Exp'!D$266</f>
        <v>9.8376229712121201E-3</v>
      </c>
      <c r="F6" s="143">
        <f>1/$A$1*'[1]44094418Exp'!E$266</f>
        <v>9.3511823333333327E-3</v>
      </c>
      <c r="G6" s="143">
        <f>1/$A$1*'[1]44094418Exp'!F$266</f>
        <v>1.2828867883333331E-2</v>
      </c>
      <c r="H6" s="143">
        <f>1/$A$1*'[1]44094418Exp'!G$266</f>
        <v>1.1902624368434343E-2</v>
      </c>
      <c r="I6" s="143">
        <f>1/$A$1*'[1]44094418Exp'!H$266</f>
        <v>1.7629688000000001E-2</v>
      </c>
      <c r="J6" s="143">
        <f>1/$A$1*'[1]44094418Exp'!I$266</f>
        <v>1.9126584000000002E-2</v>
      </c>
      <c r="K6" s="143">
        <f>1/$A$1*'[1]44094418Exp'!J$266</f>
        <v>2.2406313366666666E-2</v>
      </c>
      <c r="L6" s="143">
        <f>1/$A$1*'[1]44094418Exp'!K$266</f>
        <v>1.8150851942857142E-2</v>
      </c>
      <c r="M6" s="143">
        <f>1/$A$1*'[1]44094418Exp'!L$266</f>
        <v>2.6963431933441556E-2</v>
      </c>
      <c r="N6" s="143">
        <f>1/$A$1*'[1]44094418Exp'!M$266</f>
        <v>3.3225312840182646E-2</v>
      </c>
      <c r="O6" s="143">
        <f>1/$A$1*'[1]44094418Exp'!N$266</f>
        <v>1.9116165471428567E-2</v>
      </c>
      <c r="P6" s="143">
        <f>1/$A$1*'[1]44094418Exp'!O$266</f>
        <v>1.435244148181818E-2</v>
      </c>
      <c r="Q6" s="143">
        <f>1/$A$1*'[1]44094418Exp'!P$266</f>
        <v>1.9432163215537618E-2</v>
      </c>
      <c r="R6" s="143">
        <f>1/$A$1*'[1]44094418Exp'!Q$266</f>
        <v>1.7173798155611326E-2</v>
      </c>
      <c r="S6" s="143">
        <f>1/$A$1*'[1]44094418Exp'!R$266</f>
        <v>1.6757964885387756E-2</v>
      </c>
      <c r="T6" s="143">
        <f>1/$A$1*'[1]44094418Exp'!S$266</f>
        <v>1.678759666851852E-2</v>
      </c>
      <c r="U6" s="143">
        <f>1/$A$1*'[1]44094418Exp'!T$266</f>
        <v>1.3026989234646463E-2</v>
      </c>
      <c r="V6" s="143">
        <f>1/$A$1*'[1]44094418Exp'!U$266</f>
        <v>7.1947820000000003E-3</v>
      </c>
      <c r="W6" s="143">
        <f>1/$A$1*'[1]44094418Exp'!V$266</f>
        <v>7.1947820000000003E-3</v>
      </c>
      <c r="X6" s="143">
        <f>1/$A$1*'[1]44094418Exp'!W$266</f>
        <v>7.1947820000000003E-3</v>
      </c>
      <c r="Y6" s="143">
        <f>1/$A$1*'[1]44094418Exp'!X$266</f>
        <v>7.1947820000000003E-3</v>
      </c>
      <c r="Z6" s="143">
        <f>1/$A$1*'[1]44094418Exp'!Y$266</f>
        <v>7.1947820000000003E-3</v>
      </c>
      <c r="AA6" s="143">
        <f>1/$A$1*'[1]44094418Exp'!Z$266</f>
        <v>7.1947820000000003E-3</v>
      </c>
      <c r="AB6" s="143">
        <f>1/$A$1*'[1]44094418Exp'!AA$266</f>
        <v>7.1947820000000003E-3</v>
      </c>
      <c r="AC6" s="269"/>
      <c r="AD6" s="144">
        <f>1/1000*'[1]44094418Exp'!AB$266</f>
        <v>5.3426070720450003E-3</v>
      </c>
      <c r="AE6" s="143">
        <f>1/1000*'[1]44094418Exp'!AC$266</f>
        <v>4.8805533923999998E-3</v>
      </c>
      <c r="AF6" s="143">
        <f>1/1000*'[1]44094418Exp'!AD$266</f>
        <v>5.0556674207999997E-3</v>
      </c>
      <c r="AG6" s="143">
        <f>1/1000*'[1]44094418Exp'!AE$266</f>
        <v>6.4993288304000018E-3</v>
      </c>
      <c r="AH6" s="143">
        <f>1/1000*'[1]44094418Exp'!AF$266</f>
        <v>7.8547433790000006E-3</v>
      </c>
      <c r="AI6" s="143">
        <f>1/1000*'[1]44094418Exp'!AG$266</f>
        <v>7.2545125652999998E-3</v>
      </c>
      <c r="AJ6" s="143">
        <f>1/1000*'[1]44094418Exp'!AH$266</f>
        <v>1.2617870945600001E-2</v>
      </c>
      <c r="AK6" s="143">
        <f>1/1000*'[1]44094418Exp'!AI$266</f>
        <v>1.5631309016000003E-2</v>
      </c>
      <c r="AL6" s="143">
        <f>1/1000*'[1]44094418Exp'!AJ$266</f>
        <v>2.1097212561200004E-2</v>
      </c>
      <c r="AM6" s="143">
        <f>1/1000*'[1]44094418Exp'!AK$266</f>
        <v>2.0837010651599996E-2</v>
      </c>
      <c r="AN6" s="143">
        <f>1/1000*'[1]44094418Exp'!AL$266</f>
        <v>2.0784831017400002E-2</v>
      </c>
      <c r="AO6" s="143">
        <f>1/1000*'[1]44094418Exp'!AM$266</f>
        <v>2.0904488063999999E-2</v>
      </c>
      <c r="AP6" s="143">
        <f>1/1000*'[1]44094418Exp'!AN$266</f>
        <v>1.7446339028800002E-2</v>
      </c>
      <c r="AQ6" s="143">
        <f>1/1000*'[1]44094418Exp'!AO$266</f>
        <v>1.3036285622100002E-2</v>
      </c>
      <c r="AR6" s="143">
        <f>1/1000*'[1]44094418Exp'!AP$266</f>
        <v>1.6683308314E-2</v>
      </c>
      <c r="AS6" s="143">
        <f>1/1000*'[1]44094418Exp'!AQ$266</f>
        <v>1.40616554365E-2</v>
      </c>
      <c r="AT6" s="143">
        <f>1/1000*'[1]44094418Exp'!AR$266</f>
        <v>1.2468145951799998E-2</v>
      </c>
      <c r="AU6" s="143">
        <f>1/1000*'[1]44094418Exp'!AS$266</f>
        <v>1.31681966702E-2</v>
      </c>
      <c r="AV6" s="143">
        <f>1/1000*'[1]44094418Exp'!AT$266</f>
        <v>1.5645014059999997E-3</v>
      </c>
      <c r="AW6" s="143">
        <f>1/1000*'[1]44094418Exp'!AU$266</f>
        <v>4.9612241795833336E-3</v>
      </c>
      <c r="AX6" s="143">
        <f>1/1000*'[1]44094418Exp'!AV$266</f>
        <v>0</v>
      </c>
      <c r="AY6" s="143">
        <f>1/1000*'[1]44094418Exp'!AW$266</f>
        <v>0</v>
      </c>
      <c r="AZ6" s="143">
        <f>1/1000*'[1]44094418Exp'!AX$266</f>
        <v>0</v>
      </c>
      <c r="BA6" s="143">
        <f>1/1000*'[1]44094418Exp'!AY$266</f>
        <v>0</v>
      </c>
      <c r="BB6" s="143">
        <f>1/1000*'[1]44094418Exp'!AZ$266</f>
        <v>0</v>
      </c>
      <c r="BC6" s="143">
        <f>1/1000*'[1]44094418Exp'!BA$266</f>
        <v>0</v>
      </c>
      <c r="BD6" s="293"/>
    </row>
    <row r="7" spans="1:56" ht="17.149999999999999" customHeight="1">
      <c r="B7" s="14" t="s">
        <v>103</v>
      </c>
      <c r="C7" s="26">
        <f>1/$A$1*'[1]44094418Exp'!B$268</f>
        <v>5.322623625E-3</v>
      </c>
      <c r="D7" s="28">
        <f>1/$A$1*'[1]44094418Exp'!C$268</f>
        <v>1.3863408853535352E-2</v>
      </c>
      <c r="E7" s="28">
        <f>1/$A$1*'[1]44094418Exp'!D$268</f>
        <v>9.524783149831649E-3</v>
      </c>
      <c r="F7" s="28">
        <f>1/$A$1*'[1]44094418Exp'!E$268</f>
        <v>6.8323270454545455E-3</v>
      </c>
      <c r="G7" s="28">
        <f>1/$A$1*'[1]44094418Exp'!F$268</f>
        <v>1.0809928222727271E-2</v>
      </c>
      <c r="H7" s="28">
        <f>1/$A$1*'[1]44094418Exp'!G$268</f>
        <v>9.434750799999999E-3</v>
      </c>
      <c r="I7" s="28">
        <f>1/$A$1*'[1]44094418Exp'!H$268</f>
        <v>9.7885892954545448E-3</v>
      </c>
      <c r="J7" s="28">
        <f>1/$A$1*'[1]44094418Exp'!I$268</f>
        <v>7.7883012999999997E-3</v>
      </c>
      <c r="K7" s="28">
        <f>1/$A$1*'[1]44094418Exp'!J$268</f>
        <v>4.9552980999999991E-3</v>
      </c>
      <c r="L7" s="28">
        <f>1/$A$1*'[1]44094418Exp'!K$268</f>
        <v>2.6007026666666662E-3</v>
      </c>
      <c r="M7" s="28">
        <f>1/$A$1*'[1]44094418Exp'!L$268</f>
        <v>2.7344007818181815E-3</v>
      </c>
      <c r="N7" s="28">
        <f>1/$A$1*'[1]44094418Exp'!M$268</f>
        <v>2.9149800421022064E-3</v>
      </c>
      <c r="O7" s="28">
        <f>1/$A$1*'[1]44094418Exp'!N$268</f>
        <v>1.190673020689655E-3</v>
      </c>
      <c r="P7" s="28">
        <f>1/$A$1*'[1]44094418Exp'!O$268</f>
        <v>8.3845276285714285E-4</v>
      </c>
      <c r="Q7" s="28">
        <f>1/$A$1*'[1]44094418Exp'!P$268</f>
        <v>2.2287252887205388E-3</v>
      </c>
      <c r="R7" s="28">
        <f>1/$A$1*'[1]44094418Exp'!Q$268</f>
        <v>3.3447983412880147E-3</v>
      </c>
      <c r="S7" s="28">
        <f>1/$A$1*'[1]44094418Exp'!R$268</f>
        <v>4.3015680854377103E-3</v>
      </c>
      <c r="T7" s="28">
        <f>1/$A$1*'[1]44094418Exp'!S$268</f>
        <v>5.3259866958994696E-3</v>
      </c>
      <c r="U7" s="28">
        <f>1/$A$1*'[1]44094418Exp'!T$268</f>
        <v>2.4386384848484846E-3</v>
      </c>
      <c r="V7" s="28">
        <f>1/$A$1*'[1]44094418Exp'!U$268</f>
        <v>4.2848897500000005E-3</v>
      </c>
      <c r="W7" s="28">
        <f>1/$A$1*'[1]44094418Exp'!V$268</f>
        <v>4.2848897500000005E-3</v>
      </c>
      <c r="X7" s="28">
        <f>1/$A$1*'[1]44094418Exp'!W$268</f>
        <v>4.2848897500000005E-3</v>
      </c>
      <c r="Y7" s="28">
        <f>1/$A$1*'[1]44094418Exp'!X$268</f>
        <v>4.2848897500000005E-3</v>
      </c>
      <c r="Z7" s="28">
        <f>1/$A$1*'[1]44094418Exp'!Y$268</f>
        <v>4.2848897500000005E-3</v>
      </c>
      <c r="AA7" s="28">
        <f>1/$A$1*'[1]44094418Exp'!Z$268</f>
        <v>4.2848897500000005E-3</v>
      </c>
      <c r="AB7" s="28">
        <f>1/$A$1*'[1]44094418Exp'!AA$268</f>
        <v>4.2848897500000005E-3</v>
      </c>
      <c r="AC7" s="269"/>
      <c r="AD7" s="26">
        <f>1/1000*'[1]44094418Exp'!AB$268</f>
        <v>9.646531894872001E-3</v>
      </c>
      <c r="AE7" s="28">
        <f>1/1000*'[1]44094418Exp'!AC$268</f>
        <v>1.1604496979199999E-2</v>
      </c>
      <c r="AF7" s="28">
        <f>1/1000*'[1]44094418Exp'!AD$268</f>
        <v>1.44580991808E-2</v>
      </c>
      <c r="AG7" s="28">
        <f>1/1000*'[1]44094418Exp'!AE$268</f>
        <v>1.26680565424E-2</v>
      </c>
      <c r="AH7" s="28">
        <f>1/1000*'[1]44094418Exp'!AF$268</f>
        <v>2.0717642108800002E-2</v>
      </c>
      <c r="AI7" s="28">
        <f>1/1000*'[1]44094418Exp'!AG$268</f>
        <v>1.8905517774000003E-2</v>
      </c>
      <c r="AJ7" s="28">
        <f>1/1000*'[1]44094418Exp'!AH$268</f>
        <v>1.7797863812800001E-2</v>
      </c>
      <c r="AK7" s="28">
        <f>1/1000*'[1]44094418Exp'!AI$268</f>
        <v>1.8679555929000002E-2</v>
      </c>
      <c r="AL7" s="28">
        <f>1/1000*'[1]44094418Exp'!AJ$268</f>
        <v>1.4664854082000002E-2</v>
      </c>
      <c r="AM7" s="28">
        <f>1/1000*'[1]44094418Exp'!AK$268</f>
        <v>7.4884566371999986E-3</v>
      </c>
      <c r="AN7" s="28">
        <f>1/1000*'[1]44094418Exp'!AL$268</f>
        <v>1.0492401128400001E-2</v>
      </c>
      <c r="AO7" s="28">
        <f>1/1000*'[1]44094418Exp'!AM$268</f>
        <v>7.5105944639999997E-3</v>
      </c>
      <c r="AP7" s="28">
        <f>1/1000*'[1]44094418Exp'!AN$268</f>
        <v>7.6450019711999991E-3</v>
      </c>
      <c r="AQ7" s="28">
        <f>1/1000*'[1]44094418Exp'!AO$268</f>
        <v>8.8618760756999995E-3</v>
      </c>
      <c r="AR7" s="28">
        <f>1/1000*'[1]44094418Exp'!AP$268</f>
        <v>7.3021055640000001E-3</v>
      </c>
      <c r="AS7" s="28">
        <f>1/1000*'[1]44094418Exp'!AQ$268</f>
        <v>9.9852792095000004E-3</v>
      </c>
      <c r="AT7" s="28">
        <f>1/1000*'[1]44094418Exp'!AR$268</f>
        <v>1.1382016930299999E-2</v>
      </c>
      <c r="AU7" s="28">
        <f>1/1000*'[1]44094418Exp'!AS$268</f>
        <v>1.32316801617E-2</v>
      </c>
      <c r="AV7" s="28">
        <f>1/1000*'[1]44094418Exp'!AT$268</f>
        <v>3.4778879270000005E-3</v>
      </c>
      <c r="AW7" s="28">
        <f>1/1000*'[1]44094418Exp'!AU$268</f>
        <v>3.5432942795833337E-3</v>
      </c>
      <c r="AX7" s="28">
        <f>1/1000*'[1]44094418Exp'!AV$268</f>
        <v>0</v>
      </c>
      <c r="AY7" s="28">
        <f>1/1000*'[1]44094418Exp'!AW$268</f>
        <v>0</v>
      </c>
      <c r="AZ7" s="28">
        <f>1/1000*'[1]44094418Exp'!AX$268</f>
        <v>0</v>
      </c>
      <c r="BA7" s="28">
        <f>1/1000*'[1]44094418Exp'!AY$268</f>
        <v>0</v>
      </c>
      <c r="BB7" s="28">
        <f>1/1000*'[1]44094418Exp'!AZ$268</f>
        <v>0</v>
      </c>
      <c r="BC7" s="28">
        <f>1/1000*'[1]44094418Exp'!BA$268</f>
        <v>0</v>
      </c>
      <c r="BD7" s="293"/>
    </row>
    <row r="8" spans="1:56">
      <c r="B8" s="285" t="s">
        <v>105</v>
      </c>
      <c r="C8" s="20">
        <f>1/$A$1*'[1]44094418Exp'!B$247</f>
        <v>3.1253319999999998E-3</v>
      </c>
      <c r="D8" s="12">
        <f>1/$A$1*'[1]44094418Exp'!C$247</f>
        <v>8.8519614444444433E-3</v>
      </c>
      <c r="E8" s="12">
        <f>1/$A$1*'[1]44094418Exp'!D$247</f>
        <v>5.5957846043771043E-3</v>
      </c>
      <c r="F8" s="12">
        <f>1/$A$1*'[1]44094418Exp'!E$247</f>
        <v>4.721253272727273E-3</v>
      </c>
      <c r="G8" s="12">
        <f>1/$A$1*'[1]44094418Exp'!F$247</f>
        <v>6.2551859999999994E-3</v>
      </c>
      <c r="H8" s="12">
        <f>1/$A$1*'[1]44094418Exp'!G$247</f>
        <v>8.2587399999999988E-3</v>
      </c>
      <c r="I8" s="12">
        <f>1/$A$1*'[1]44094418Exp'!H$247</f>
        <v>8.0201147499999997E-3</v>
      </c>
      <c r="J8" s="12">
        <f>1/$A$1*'[1]44094418Exp'!I$247</f>
        <v>7.1930412999999995E-3</v>
      </c>
      <c r="K8" s="12">
        <f>1/$A$1*'[1]44094418Exp'!J$247</f>
        <v>4.6183880999999989E-3</v>
      </c>
      <c r="L8" s="12">
        <f>1/$A$1*'[1]44094418Exp'!K$247</f>
        <v>2.5103326666666664E-3</v>
      </c>
      <c r="M8" s="12">
        <f>1/$A$1*'[1]44094418Exp'!L$247</f>
        <v>2.6697386818181814E-3</v>
      </c>
      <c r="N8" s="12">
        <f>1/$A$1*'[1]44094418Exp'!M$247</f>
        <v>2.6869907738095236E-3</v>
      </c>
      <c r="O8" s="12">
        <f>1/$A$1*'[1]44094418Exp'!N$247</f>
        <v>9.529358999999999E-4</v>
      </c>
      <c r="P8" s="12">
        <f>1/$A$1*'[1]44094418Exp'!O$247</f>
        <v>7.7594114285714283E-4</v>
      </c>
      <c r="Q8" s="12">
        <f>1/$A$1*'[1]44094418Exp'!P$247</f>
        <v>2.0547712584175083E-3</v>
      </c>
      <c r="R8" s="12">
        <f>1/$A$1*'[1]44094418Exp'!Q$247</f>
        <v>2.7311365521703675E-3</v>
      </c>
      <c r="S8" s="12">
        <f>1/$A$1*'[1]44094418Exp'!R$247</f>
        <v>2.2667891919191919E-3</v>
      </c>
      <c r="T8" s="12">
        <f>1/$A$1*'[1]44094418Exp'!S$247</f>
        <v>3.1231401496031744E-3</v>
      </c>
      <c r="U8" s="12">
        <f>1/$A$1*'[1]44094418Exp'!T$247</f>
        <v>2.2285404848484845E-3</v>
      </c>
      <c r="V8" s="12">
        <f>1/$A$1*'[1]44094418Exp'!U$247</f>
        <v>5.232997499999999E-4</v>
      </c>
      <c r="W8" s="12">
        <f>1/$A$1*'[1]44094418Exp'!V$247</f>
        <v>5.232997499999999E-4</v>
      </c>
      <c r="X8" s="12">
        <f>1/$A$1*'[1]44094418Exp'!W$247</f>
        <v>5.232997499999999E-4</v>
      </c>
      <c r="Y8" s="12">
        <f>1/$A$1*'[1]44094418Exp'!X$247</f>
        <v>5.232997499999999E-4</v>
      </c>
      <c r="Z8" s="12">
        <f>1/$A$1*'[1]44094418Exp'!Y$247</f>
        <v>5.232997499999999E-4</v>
      </c>
      <c r="AA8" s="12">
        <f>1/$A$1*'[1]44094418Exp'!Z$247</f>
        <v>5.232997499999999E-4</v>
      </c>
      <c r="AB8" s="12">
        <f>1/$A$1*'[1]44094418Exp'!AA$247</f>
        <v>5.232997499999999E-4</v>
      </c>
      <c r="AC8" s="269"/>
      <c r="AD8" s="20">
        <f>1/1000*'[1]44094418Exp'!AB$247</f>
        <v>8.6674928787419999E-3</v>
      </c>
      <c r="AE8" s="12">
        <f>1/1000*'[1]44094418Exp'!AC$247</f>
        <v>9.7416391275999999E-3</v>
      </c>
      <c r="AF8" s="12">
        <f>1/1000*'[1]44094418Exp'!AD$247</f>
        <v>1.0963399872E-2</v>
      </c>
      <c r="AG8" s="12">
        <f>1/1000*'[1]44094418Exp'!AE$247</f>
        <v>9.8757278032000004E-3</v>
      </c>
      <c r="AH8" s="12">
        <f>1/1000*'[1]44094418Exp'!AF$247</f>
        <v>1.4904330190400002E-2</v>
      </c>
      <c r="AI8" s="12">
        <f>1/1000*'[1]44094418Exp'!AG$247</f>
        <v>1.69214557083E-2</v>
      </c>
      <c r="AJ8" s="12">
        <f>1/1000*'[1]44094418Exp'!AH$247</f>
        <v>1.5561916444800001E-2</v>
      </c>
      <c r="AK8" s="12">
        <f>1/1000*'[1]44094418Exp'!AI$247</f>
        <v>1.7925872752500002E-2</v>
      </c>
      <c r="AL8" s="12">
        <f>1/1000*'[1]44094418Exp'!AJ$247</f>
        <v>1.4361263312400003E-2</v>
      </c>
      <c r="AM8" s="12">
        <f>1/1000*'[1]44094418Exp'!AK$247</f>
        <v>7.2809229503999996E-3</v>
      </c>
      <c r="AN8" s="12">
        <f>1/1000*'[1]44094418Exp'!AL$247</f>
        <v>1.0311815600100001E-2</v>
      </c>
      <c r="AO8" s="12">
        <f>1/1000*'[1]44094418Exp'!AM$247</f>
        <v>7.103149104E-3</v>
      </c>
      <c r="AP8" s="12">
        <f>1/1000*'[1]44094418Exp'!AN$247</f>
        <v>5.7154173823999992E-3</v>
      </c>
      <c r="AQ8" s="12">
        <f>1/1000*'[1]44094418Exp'!AO$247</f>
        <v>6.8353588320000007E-3</v>
      </c>
      <c r="AR8" s="12">
        <f>1/1000*'[1]44094418Exp'!AP$247</f>
        <v>6.925202143E-3</v>
      </c>
      <c r="AS8" s="12">
        <f>1/1000*'[1]44094418Exp'!AQ$247</f>
        <v>9.3134470030000003E-3</v>
      </c>
      <c r="AT8" s="12">
        <f>1/1000*'[1]44094418Exp'!AR$247</f>
        <v>8.9809549089999996E-3</v>
      </c>
      <c r="AU8" s="12">
        <f>1/1000*'[1]44094418Exp'!AS$247</f>
        <v>1.05126007129E-2</v>
      </c>
      <c r="AV8" s="12">
        <f>1/1000*'[1]44094418Exp'!AT$247</f>
        <v>3.4409663240000002E-3</v>
      </c>
      <c r="AW8" s="12">
        <f>1/1000*'[1]44094418Exp'!AU$247</f>
        <v>9.5792669583333345E-4</v>
      </c>
      <c r="AX8" s="12">
        <f>1/1000*'[1]44094418Exp'!AV$247</f>
        <v>0</v>
      </c>
      <c r="AY8" s="12">
        <f>1/1000*'[1]44094418Exp'!AW$247</f>
        <v>0</v>
      </c>
      <c r="AZ8" s="12">
        <f>1/1000*'[1]44094418Exp'!AX$247</f>
        <v>0</v>
      </c>
      <c r="BA8" s="12">
        <f>1/1000*'[1]44094418Exp'!AY$247</f>
        <v>0</v>
      </c>
      <c r="BB8" s="12">
        <f>1/1000*'[1]44094418Exp'!AZ$247</f>
        <v>0</v>
      </c>
      <c r="BC8" s="12">
        <f>1/1000*'[1]44094418Exp'!BA$247</f>
        <v>0</v>
      </c>
      <c r="BD8" s="293"/>
    </row>
    <row r="9" spans="1:56">
      <c r="B9" s="285" t="s">
        <v>19</v>
      </c>
      <c r="C9" s="79">
        <f t="shared" ref="C9:AB9" si="2">SUM(C7:C7)-SUM(C8:C8)</f>
        <v>2.1972916250000002E-3</v>
      </c>
      <c r="D9" s="15">
        <f t="shared" si="2"/>
        <v>5.0114474090909092E-3</v>
      </c>
      <c r="E9" s="15">
        <f t="shared" si="2"/>
        <v>3.9289985454545448E-3</v>
      </c>
      <c r="F9" s="15">
        <f t="shared" si="2"/>
        <v>2.1110737727272726E-3</v>
      </c>
      <c r="G9" s="15">
        <f t="shared" si="2"/>
        <v>4.5547422227272712E-3</v>
      </c>
      <c r="H9" s="15">
        <f t="shared" si="2"/>
        <v>1.1760108000000002E-3</v>
      </c>
      <c r="I9" s="15">
        <f t="shared" si="2"/>
        <v>1.7684745454545452E-3</v>
      </c>
      <c r="J9" s="15">
        <f t="shared" si="2"/>
        <v>5.9526000000000023E-4</v>
      </c>
      <c r="K9" s="15">
        <f t="shared" si="2"/>
        <v>3.3691000000000016E-4</v>
      </c>
      <c r="L9" s="15">
        <f t="shared" si="2"/>
        <v>9.0369999999999773E-5</v>
      </c>
      <c r="M9" s="15">
        <f t="shared" si="2"/>
        <v>6.4662100000000087E-5</v>
      </c>
      <c r="N9" s="15">
        <f t="shared" si="2"/>
        <v>2.2798926829268283E-4</v>
      </c>
      <c r="O9" s="15">
        <f t="shared" si="2"/>
        <v>2.3773712068965512E-4</v>
      </c>
      <c r="P9" s="15">
        <f t="shared" si="2"/>
        <v>6.2511620000000028E-5</v>
      </c>
      <c r="Q9" s="15">
        <f t="shared" si="2"/>
        <v>1.7395403030303052E-4</v>
      </c>
      <c r="R9" s="15">
        <f t="shared" si="2"/>
        <v>6.1366178911764725E-4</v>
      </c>
      <c r="S9" s="15">
        <f t="shared" si="2"/>
        <v>2.0347788935185184E-3</v>
      </c>
      <c r="T9" s="15">
        <f t="shared" si="2"/>
        <v>2.2028465462962952E-3</v>
      </c>
      <c r="U9" s="15">
        <f t="shared" si="2"/>
        <v>2.1009800000000014E-4</v>
      </c>
      <c r="V9" s="15">
        <f t="shared" si="2"/>
        <v>3.7615900000000004E-3</v>
      </c>
      <c r="W9" s="15">
        <f t="shared" si="2"/>
        <v>3.7615900000000004E-3</v>
      </c>
      <c r="X9" s="15">
        <f t="shared" si="2"/>
        <v>3.7615900000000004E-3</v>
      </c>
      <c r="Y9" s="15">
        <f t="shared" si="2"/>
        <v>3.7615900000000004E-3</v>
      </c>
      <c r="Z9" s="15">
        <f t="shared" si="2"/>
        <v>3.7615900000000004E-3</v>
      </c>
      <c r="AA9" s="15">
        <f t="shared" si="2"/>
        <v>3.7615900000000004E-3</v>
      </c>
      <c r="AB9" s="15">
        <f t="shared" si="2"/>
        <v>3.7615900000000004E-3</v>
      </c>
      <c r="AC9" s="269"/>
      <c r="AD9" s="79">
        <f t="shared" ref="AD9:BC9" si="3">SUM(AD7:AD7)-SUM(AD8:AD8)</f>
        <v>9.7903901613000111E-4</v>
      </c>
      <c r="AE9" s="15">
        <f t="shared" si="3"/>
        <v>1.8628578515999996E-3</v>
      </c>
      <c r="AF9" s="15">
        <f t="shared" si="3"/>
        <v>3.4946993087999999E-3</v>
      </c>
      <c r="AG9" s="15">
        <f t="shared" si="3"/>
        <v>2.7923287392E-3</v>
      </c>
      <c r="AH9" s="15">
        <f t="shared" si="3"/>
        <v>5.8133119184E-3</v>
      </c>
      <c r="AI9" s="15">
        <f t="shared" si="3"/>
        <v>1.9840620657000027E-3</v>
      </c>
      <c r="AJ9" s="15">
        <f t="shared" si="3"/>
        <v>2.2359473680000005E-3</v>
      </c>
      <c r="AK9" s="15">
        <f t="shared" si="3"/>
        <v>7.5368317650000016E-4</v>
      </c>
      <c r="AL9" s="15">
        <f t="shared" si="3"/>
        <v>3.0359076959999946E-4</v>
      </c>
      <c r="AM9" s="15">
        <f t="shared" si="3"/>
        <v>2.0753368679999901E-4</v>
      </c>
      <c r="AN9" s="15">
        <f t="shared" si="3"/>
        <v>1.805855282999997E-4</v>
      </c>
      <c r="AO9" s="15">
        <f t="shared" si="3"/>
        <v>4.0744535999999963E-4</v>
      </c>
      <c r="AP9" s="15">
        <f t="shared" si="3"/>
        <v>1.9295845887999999E-3</v>
      </c>
      <c r="AQ9" s="15">
        <f t="shared" si="3"/>
        <v>2.0265172436999988E-3</v>
      </c>
      <c r="AR9" s="15">
        <f t="shared" si="3"/>
        <v>3.769034210000001E-4</v>
      </c>
      <c r="AS9" s="15">
        <f t="shared" si="3"/>
        <v>6.7183220650000007E-4</v>
      </c>
      <c r="AT9" s="15">
        <f t="shared" si="3"/>
        <v>2.4010620212999989E-3</v>
      </c>
      <c r="AU9" s="15">
        <f t="shared" si="3"/>
        <v>2.7190794487999999E-3</v>
      </c>
      <c r="AV9" s="15">
        <f t="shared" si="3"/>
        <v>3.6921603000000282E-5</v>
      </c>
      <c r="AW9" s="15">
        <f t="shared" si="3"/>
        <v>2.5853675837500005E-3</v>
      </c>
      <c r="AX9" s="15">
        <f t="shared" si="3"/>
        <v>0</v>
      </c>
      <c r="AY9" s="15">
        <f t="shared" si="3"/>
        <v>0</v>
      </c>
      <c r="AZ9" s="15">
        <f t="shared" si="3"/>
        <v>0</v>
      </c>
      <c r="BA9" s="15">
        <f t="shared" si="3"/>
        <v>0</v>
      </c>
      <c r="BB9" s="15">
        <f t="shared" si="3"/>
        <v>0</v>
      </c>
      <c r="BC9" s="15">
        <f t="shared" si="3"/>
        <v>0</v>
      </c>
      <c r="BD9" s="293"/>
    </row>
    <row r="10" spans="1:56" ht="17.149999999999999" customHeight="1">
      <c r="B10" s="17" t="s">
        <v>152</v>
      </c>
      <c r="C10" s="58">
        <f>1/$A$1*'[1]44094418Exp'!B$269</f>
        <v>2.8030161250000001E-3</v>
      </c>
      <c r="D10" s="59">
        <f>1/$A$1*'[1]44094418Exp'!C$269</f>
        <v>2.0923637499999995E-3</v>
      </c>
      <c r="E10" s="59">
        <f>1/$A$1*'[1]44094418Exp'!D$269</f>
        <v>4.2230999999999996E-4</v>
      </c>
      <c r="F10" s="59">
        <f>1/$A$1*'[1]44094418Exp'!E$269</f>
        <v>2.7214899999999996E-4</v>
      </c>
      <c r="G10" s="59">
        <f>1/$A$1*'[1]44094418Exp'!F$269</f>
        <v>1.4500969999999997E-4</v>
      </c>
      <c r="H10" s="59">
        <f>1/$A$1*'[1]44094418Exp'!G$269</f>
        <v>3.1084060000000004E-4</v>
      </c>
      <c r="I10" s="59">
        <f>1/$A$1*'[1]44094418Exp'!H$269</f>
        <v>1.0451699999999998E-3</v>
      </c>
      <c r="J10" s="59">
        <f>1/$A$1*'[1]44094418Exp'!I$269</f>
        <v>2.1457799999999996E-4</v>
      </c>
      <c r="K10" s="59">
        <f>1/$A$1*'[1]44094418Exp'!J$269</f>
        <v>1.40896E-4</v>
      </c>
      <c r="L10" s="59">
        <f>1/$A$1*'[1]44094418Exp'!K$269</f>
        <v>7.0313549999999987E-4</v>
      </c>
      <c r="M10" s="59">
        <f>1/$A$1*'[1]44094418Exp'!L$269</f>
        <v>3.9487000000000002E-4</v>
      </c>
      <c r="N10" s="59">
        <f>1/$A$1*'[1]44094418Exp'!M$269</f>
        <v>1.1121378888888887E-3</v>
      </c>
      <c r="O10" s="59">
        <f>1/$A$1*'[1]44094418Exp'!N$269</f>
        <v>4.7347999999999995E-5</v>
      </c>
      <c r="P10" s="59">
        <f>1/$A$1*'[1]44094418Exp'!O$269</f>
        <v>4.8101600000000002E-4</v>
      </c>
      <c r="Q10" s="59">
        <f>1/$A$1*'[1]44094418Exp'!P$269</f>
        <v>2.2791937967914439E-4</v>
      </c>
      <c r="R10" s="59">
        <f>1/$A$1*'[1]44094418Exp'!Q$269</f>
        <v>1.9099125000000001E-4</v>
      </c>
      <c r="S10" s="59">
        <f>1/$A$1*'[1]44094418Exp'!R$269</f>
        <v>7.7490172727272722E-4</v>
      </c>
      <c r="T10" s="59">
        <f>1/$A$1*'[1]44094418Exp'!S$269</f>
        <v>6.7121599999999987E-4</v>
      </c>
      <c r="U10" s="59">
        <f>1/$A$1*'[1]44094418Exp'!T$269</f>
        <v>6.8403343333333332E-4</v>
      </c>
      <c r="V10" s="59">
        <f>1/$A$1*'[1]44094418Exp'!U$269</f>
        <v>1.0101601999999999E-2</v>
      </c>
      <c r="W10" s="59">
        <f>1/$A$1*'[1]44094418Exp'!V$269</f>
        <v>1.0101601999999999E-2</v>
      </c>
      <c r="X10" s="59">
        <f>1/$A$1*'[1]44094418Exp'!W$269</f>
        <v>1.0101601999999999E-2</v>
      </c>
      <c r="Y10" s="59">
        <f>1/$A$1*'[1]44094418Exp'!X$269</f>
        <v>1.0101601999999999E-2</v>
      </c>
      <c r="Z10" s="59">
        <f>1/$A$1*'[1]44094418Exp'!Y$269</f>
        <v>1.0101601999999999E-2</v>
      </c>
      <c r="AA10" s="59">
        <f>1/$A$1*'[1]44094418Exp'!Z$269</f>
        <v>1.0101601999999999E-2</v>
      </c>
      <c r="AB10" s="59">
        <f>1/$A$1*'[1]44094418Exp'!AA$269</f>
        <v>1.0101601999999999E-2</v>
      </c>
      <c r="AC10" s="269"/>
      <c r="AD10" s="58">
        <f>1/1000*'[1]44094418Exp'!AB$269</f>
        <v>1.3734420866159999E-3</v>
      </c>
      <c r="AE10" s="59">
        <f>1/1000*'[1]44094418Exp'!AC$269</f>
        <v>9.8570721159999984E-4</v>
      </c>
      <c r="AF10" s="59">
        <f>1/1000*'[1]44094418Exp'!AD$269</f>
        <v>3.7345620959999999E-4</v>
      </c>
      <c r="AG10" s="59">
        <f>1/1000*'[1]44094418Exp'!AE$269</f>
        <v>1.9524738239999999E-4</v>
      </c>
      <c r="AH10" s="59">
        <f>1/1000*'[1]44094418Exp'!AF$269</f>
        <v>1.8715719399999998E-4</v>
      </c>
      <c r="AI10" s="59">
        <f>1/1000*'[1]44094418Exp'!AG$269</f>
        <v>2.3457256680000006E-4</v>
      </c>
      <c r="AJ10" s="59">
        <f>1/1000*'[1]44094418Exp'!AH$269</f>
        <v>6.5635611080000001E-4</v>
      </c>
      <c r="AK10" s="59">
        <f>1/1000*'[1]44094418Exp'!AI$269</f>
        <v>2.5456763399999999E-4</v>
      </c>
      <c r="AL10" s="59">
        <f>1/1000*'[1]44094418Exp'!AJ$269</f>
        <v>1.7793003000000001E-4</v>
      </c>
      <c r="AM10" s="59">
        <f>1/1000*'[1]44094418Exp'!AK$269</f>
        <v>4.7666034679999991E-4</v>
      </c>
      <c r="AN10" s="59">
        <f>1/1000*'[1]44094418Exp'!AL$269</f>
        <v>2.2878665460000005E-4</v>
      </c>
      <c r="AO10" s="59">
        <f>1/1000*'[1]44094418Exp'!AM$269</f>
        <v>9.0142300800000012E-4</v>
      </c>
      <c r="AP10" s="59">
        <f>1/1000*'[1]44094418Exp'!AN$269</f>
        <v>4.4184015039999995E-4</v>
      </c>
      <c r="AQ10" s="59">
        <f>1/1000*'[1]44094418Exp'!AO$269</f>
        <v>8.5918507680000022E-4</v>
      </c>
      <c r="AR10" s="59">
        <f>1/1000*'[1]44094418Exp'!AP$269</f>
        <v>3.7787986850000002E-4</v>
      </c>
      <c r="AS10" s="59">
        <f>1/1000*'[1]44094418Exp'!AQ$269</f>
        <v>6.3581007000000004E-4</v>
      </c>
      <c r="AT10" s="59">
        <f>1/1000*'[1]44094418Exp'!AR$269</f>
        <v>6.8976362809999999E-4</v>
      </c>
      <c r="AU10" s="59">
        <f>1/1000*'[1]44094418Exp'!AS$269</f>
        <v>6.4353812380000001E-4</v>
      </c>
      <c r="AV10" s="59">
        <f>1/1000*'[1]44094418Exp'!AT$269</f>
        <v>3.815811E-6</v>
      </c>
      <c r="AW10" s="59">
        <f>1/1000*'[1]44094418Exp'!AU$269</f>
        <v>8.1980717070833323E-3</v>
      </c>
      <c r="AX10" s="59">
        <f>1/1000*'[1]44094418Exp'!AV$269</f>
        <v>0</v>
      </c>
      <c r="AY10" s="59">
        <f>1/1000*'[1]44094418Exp'!AW$269</f>
        <v>0</v>
      </c>
      <c r="AZ10" s="59">
        <f>1/1000*'[1]44094418Exp'!AX$269</f>
        <v>0</v>
      </c>
      <c r="BA10" s="59">
        <f>1/1000*'[1]44094418Exp'!AY$269</f>
        <v>0</v>
      </c>
      <c r="BB10" s="59">
        <f>1/1000*'[1]44094418Exp'!AZ$269</f>
        <v>0</v>
      </c>
      <c r="BC10" s="59">
        <f>1/1000*'[1]44094418Exp'!BA$269</f>
        <v>0</v>
      </c>
      <c r="BD10" s="293"/>
    </row>
    <row r="11" spans="1:56" ht="17.149999999999999" customHeight="1">
      <c r="B11" s="17" t="s">
        <v>153</v>
      </c>
      <c r="C11" s="58">
        <f>1/$A$1*'[1]44094418Exp'!B$267</f>
        <v>9.5094401314814829E-3</v>
      </c>
      <c r="D11" s="59">
        <f>1/$A$1*'[1]44094418Exp'!C$267</f>
        <v>4.5528367697811427E-3</v>
      </c>
      <c r="E11" s="59">
        <f>1/$A$1*'[1]44094418Exp'!D$267</f>
        <v>5.7084326772727269E-3</v>
      </c>
      <c r="F11" s="59">
        <f>1/$A$1*'[1]44094418Exp'!E$267</f>
        <v>5.0941102999999995E-3</v>
      </c>
      <c r="G11" s="59">
        <f>1/$A$1*'[1]44094418Exp'!F$267</f>
        <v>6.6877489011904758E-3</v>
      </c>
      <c r="H11" s="59">
        <f>1/$A$1*'[1]44094418Exp'!G$267</f>
        <v>2.5224578999999995E-3</v>
      </c>
      <c r="I11" s="59">
        <f>1/$A$1*'[1]44094418Exp'!H$267</f>
        <v>5.4650739772727263E-3</v>
      </c>
      <c r="J11" s="59">
        <f>1/$A$1*'[1]44094418Exp'!I$267</f>
        <v>4.6495705000000002E-3</v>
      </c>
      <c r="K11" s="59">
        <f>1/$A$1*'[1]44094418Exp'!J$267</f>
        <v>7.0655515419580416E-3</v>
      </c>
      <c r="L11" s="59">
        <f>1/$A$1*'[1]44094418Exp'!K$267</f>
        <v>5.0627651785714288E-3</v>
      </c>
      <c r="M11" s="59">
        <f>1/$A$1*'[1]44094418Exp'!L$267</f>
        <v>1.2813850184242422E-2</v>
      </c>
      <c r="N11" s="59">
        <f>1/$A$1*'[1]44094418Exp'!M$267</f>
        <v>9.1080884413538964E-3</v>
      </c>
      <c r="O11" s="59">
        <f>1/$A$1*'[1]44094418Exp'!N$267</f>
        <v>3.9686366280788175E-3</v>
      </c>
      <c r="P11" s="59">
        <f>1/$A$1*'[1]44094418Exp'!O$267</f>
        <v>6.5673145694372268E-3</v>
      </c>
      <c r="Q11" s="59">
        <f>1/$A$1*'[1]44094418Exp'!P$267</f>
        <v>1.8414587588971514E-2</v>
      </c>
      <c r="R11" s="59">
        <f>1/$A$1*'[1]44094418Exp'!Q$267</f>
        <v>7.8624701313789822E-3</v>
      </c>
      <c r="S11" s="59">
        <f>1/$A$1*'[1]44094418Exp'!R$267</f>
        <v>7.0037637952305087E-3</v>
      </c>
      <c r="T11" s="59">
        <f>1/$A$1*'[1]44094418Exp'!S$267</f>
        <v>1.3434930079656083E-2</v>
      </c>
      <c r="U11" s="59">
        <f>1/$A$1*'[1]44094418Exp'!T$267</f>
        <v>4.5100552786324797E-3</v>
      </c>
      <c r="V11" s="59">
        <f>1/$A$1*'[1]44094418Exp'!U$267</f>
        <v>0.20938497265277778</v>
      </c>
      <c r="W11" s="59">
        <f>1/$A$1*'[1]44094418Exp'!V$267</f>
        <v>0.20938497265277778</v>
      </c>
      <c r="X11" s="59">
        <f>1/$A$1*'[1]44094418Exp'!W$267</f>
        <v>0.20938497265277778</v>
      </c>
      <c r="Y11" s="59">
        <f>1/$A$1*'[1]44094418Exp'!X$267</f>
        <v>0.20938497265277778</v>
      </c>
      <c r="Z11" s="59">
        <f>1/$A$1*'[1]44094418Exp'!Y$267</f>
        <v>0.20938497265277778</v>
      </c>
      <c r="AA11" s="59">
        <f>1/$A$1*'[1]44094418Exp'!Z$267</f>
        <v>0.20938497265277778</v>
      </c>
      <c r="AB11" s="59">
        <f>1/$A$1*'[1]44094418Exp'!AA$267</f>
        <v>0.20938497265277778</v>
      </c>
      <c r="AC11" s="269"/>
      <c r="AD11" s="58">
        <f>1/1000*'[1]44094418Exp'!AB$267</f>
        <v>4.2997279253550007E-3</v>
      </c>
      <c r="AE11" s="59">
        <f>1/1000*'[1]44094418Exp'!AC$267</f>
        <v>2.4825763319999993E-3</v>
      </c>
      <c r="AF11" s="59">
        <f>1/1000*'[1]44094418Exp'!AD$267</f>
        <v>3.5002102655999992E-3</v>
      </c>
      <c r="AG11" s="59">
        <f>1/1000*'[1]44094418Exp'!AE$267</f>
        <v>3.4781051648000005E-3</v>
      </c>
      <c r="AH11" s="59">
        <f>1/1000*'[1]44094418Exp'!AF$267</f>
        <v>7.1034402180000017E-3</v>
      </c>
      <c r="AI11" s="59">
        <f>1/1000*'[1]44094418Exp'!AG$267</f>
        <v>3.1474461018000002E-3</v>
      </c>
      <c r="AJ11" s="59">
        <f>1/1000*'[1]44094418Exp'!AH$267</f>
        <v>3.9062293576000006E-3</v>
      </c>
      <c r="AK11" s="59">
        <f>1/1000*'[1]44094418Exp'!AI$267</f>
        <v>3.6987465149999998E-3</v>
      </c>
      <c r="AL11" s="59">
        <f>1/1000*'[1]44094418Exp'!AJ$267</f>
        <v>4.3286570603999997E-3</v>
      </c>
      <c r="AM11" s="59">
        <f>1/1000*'[1]44094418Exp'!AK$267</f>
        <v>3.8467203148E-3</v>
      </c>
      <c r="AN11" s="59">
        <f>1/1000*'[1]44094418Exp'!AL$267</f>
        <v>5.1163906716000006E-3</v>
      </c>
      <c r="AO11" s="59">
        <f>1/1000*'[1]44094418Exp'!AM$267</f>
        <v>4.4719753919999997E-3</v>
      </c>
      <c r="AP11" s="59">
        <f>1/1000*'[1]44094418Exp'!AN$267</f>
        <v>4.1983923520000008E-3</v>
      </c>
      <c r="AQ11" s="59">
        <f>1/1000*'[1]44094418Exp'!AO$267</f>
        <v>5.859277049400001E-3</v>
      </c>
      <c r="AR11" s="59">
        <f>1/1000*'[1]44094418Exp'!AP$267</f>
        <v>6.5776665430000011E-3</v>
      </c>
      <c r="AS11" s="59">
        <f>1/1000*'[1]44094418Exp'!AQ$267</f>
        <v>4.9563084725000005E-3</v>
      </c>
      <c r="AT11" s="59">
        <f>1/1000*'[1]44094418Exp'!AR$267</f>
        <v>4.1766104249999995E-3</v>
      </c>
      <c r="AU11" s="59">
        <f>1/1000*'[1]44094418Exp'!AS$267</f>
        <v>5.8095251785999988E-3</v>
      </c>
      <c r="AV11" s="59">
        <f>1/1000*'[1]44094418Exp'!AT$267</f>
        <v>3.8719203100000005E-4</v>
      </c>
      <c r="AW11" s="59">
        <f>1/1000*'[1]44094418Exp'!AU$267</f>
        <v>0.14642137101124997</v>
      </c>
      <c r="AX11" s="59">
        <f>1/1000*'[1]44094418Exp'!AV$267</f>
        <v>0</v>
      </c>
      <c r="AY11" s="59">
        <f>1/1000*'[1]44094418Exp'!AW$267</f>
        <v>0</v>
      </c>
      <c r="AZ11" s="59">
        <f>1/1000*'[1]44094418Exp'!AX$267</f>
        <v>0</v>
      </c>
      <c r="BA11" s="59">
        <f>1/1000*'[1]44094418Exp'!AY$267</f>
        <v>0</v>
      </c>
      <c r="BB11" s="59">
        <f>1/1000*'[1]44094418Exp'!AZ$267</f>
        <v>0</v>
      </c>
      <c r="BC11" s="59">
        <f>1/1000*'[1]44094418Exp'!BA$267</f>
        <v>0</v>
      </c>
      <c r="BD11" s="293"/>
    </row>
    <row r="12" spans="1:56" ht="17.149999999999999" customHeight="1">
      <c r="B12" s="14" t="s">
        <v>213</v>
      </c>
      <c r="C12" s="26">
        <f>1/$A$1*'[1]44094418Exp'!B$264</f>
        <v>0.37860704996069022</v>
      </c>
      <c r="D12" s="28">
        <f>1/$A$1*'[1]44094418Exp'!C$264</f>
        <v>0.32208492621355</v>
      </c>
      <c r="E12" s="28">
        <f>1/$A$1*'[1]44094418Exp'!D$264</f>
        <v>0.28396343786818173</v>
      </c>
      <c r="F12" s="28">
        <f>1/$A$1*'[1]44094418Exp'!E$264</f>
        <v>0.27856336133939397</v>
      </c>
      <c r="G12" s="28">
        <f>1/$A$1*'[1]44094418Exp'!F$264</f>
        <v>0.26715515676515156</v>
      </c>
      <c r="H12" s="28">
        <f>1/$A$1*'[1]44094418Exp'!G$264</f>
        <v>0.26279827007449497</v>
      </c>
      <c r="I12" s="28">
        <f>1/$A$1*'[1]44094418Exp'!H$264</f>
        <v>0.22480678683518884</v>
      </c>
      <c r="J12" s="28">
        <f>1/$A$1*'[1]44094418Exp'!I$264</f>
        <v>0.27331827730137842</v>
      </c>
      <c r="K12" s="28">
        <f>1/$A$1*'[1]44094418Exp'!J$264</f>
        <v>0.18977754105709013</v>
      </c>
      <c r="L12" s="28">
        <f>1/$A$1*'[1]44094418Exp'!K$264</f>
        <v>0.14446931025198412</v>
      </c>
      <c r="M12" s="28">
        <f>1/$A$1*'[1]44094418Exp'!L$264</f>
        <v>0.1666148032766667</v>
      </c>
      <c r="N12" s="28">
        <f>1/$A$1*'[1]44094418Exp'!M$264</f>
        <v>0.17032917483400917</v>
      </c>
      <c r="O12" s="28">
        <f>1/$A$1*'[1]44094418Exp'!N$264</f>
        <v>0.1415706376485163</v>
      </c>
      <c r="P12" s="28">
        <f>1/$A$1*'[1]44094418Exp'!O$264</f>
        <v>0.14617260237996987</v>
      </c>
      <c r="Q12" s="28">
        <f>1/$A$1*'[1]44094418Exp'!P$264</f>
        <v>0.16247030647437788</v>
      </c>
      <c r="R12" s="28">
        <f>1/$A$1*'[1]44094418Exp'!Q$264</f>
        <v>0.16195673018251786</v>
      </c>
      <c r="S12" s="28">
        <f>1/$A$1*'[1]44094418Exp'!R$264</f>
        <v>0.16769024095643301</v>
      </c>
      <c r="T12" s="28">
        <f>1/$A$1*'[1]44094418Exp'!S$264</f>
        <v>0.16466029363089962</v>
      </c>
      <c r="U12" s="28">
        <f>1/$A$1*'[1]44094418Exp'!T$264</f>
        <v>0.15886479729907457</v>
      </c>
      <c r="V12" s="28">
        <f>1/$A$1*'[1]44094418Exp'!U$264</f>
        <v>0.24944147826643934</v>
      </c>
      <c r="W12" s="28">
        <f>1/$A$1*'[1]44094418Exp'!V$264</f>
        <v>0.24944147826643934</v>
      </c>
      <c r="X12" s="28">
        <f>1/$A$1*'[1]44094418Exp'!W$264</f>
        <v>0.24944147826643934</v>
      </c>
      <c r="Y12" s="28">
        <f>1/$A$1*'[1]44094418Exp'!X$264</f>
        <v>0.24944147826643934</v>
      </c>
      <c r="Z12" s="28">
        <f>1/$A$1*'[1]44094418Exp'!Y$264</f>
        <v>0.24944147826643934</v>
      </c>
      <c r="AA12" s="28">
        <f>1/$A$1*'[1]44094418Exp'!Z$264</f>
        <v>0.24944147826643934</v>
      </c>
      <c r="AB12" s="28">
        <f>1/$A$1*'[1]44094418Exp'!AA$264</f>
        <v>0.24944147826643934</v>
      </c>
      <c r="AC12" s="269"/>
      <c r="AD12" s="26">
        <f>1/1000*'[1]44094418Exp'!AB$264</f>
        <v>0.18552703459654502</v>
      </c>
      <c r="AE12" s="28">
        <f>1/1000*'[1]44094418Exp'!AC$264</f>
        <v>0.16451083666880001</v>
      </c>
      <c r="AF12" s="28">
        <f>1/1000*'[1]44094418Exp'!AD$264</f>
        <v>0.15914012929439997</v>
      </c>
      <c r="AG12" s="28">
        <f>1/1000*'[1]44094418Exp'!AE$264</f>
        <v>0.18870729530240002</v>
      </c>
      <c r="AH12" s="28">
        <f>1/1000*'[1]44094418Exp'!AF$264</f>
        <v>0.19766747480620003</v>
      </c>
      <c r="AI12" s="28">
        <f>1/1000*'[1]44094418Exp'!AG$264</f>
        <v>0.19211798398650004</v>
      </c>
      <c r="AJ12" s="28">
        <f>1/1000*'[1]44094418Exp'!AH$264</f>
        <v>0.21244442494600005</v>
      </c>
      <c r="AK12" s="28">
        <f>1/1000*'[1]44094418Exp'!AI$264</f>
        <v>0.23136291868550002</v>
      </c>
      <c r="AL12" s="28">
        <f>1/1000*'[1]44094418Exp'!AJ$264</f>
        <v>0.20874751266680003</v>
      </c>
      <c r="AM12" s="28">
        <f>1/1000*'[1]44094418Exp'!AK$264</f>
        <v>0.14900531097319999</v>
      </c>
      <c r="AN12" s="28">
        <f>1/1000*'[1]44094418Exp'!AL$264</f>
        <v>0.12188276604539999</v>
      </c>
      <c r="AO12" s="28">
        <f>1/1000*'[1]44094418Exp'!AM$264</f>
        <v>0.11590200551999998</v>
      </c>
      <c r="AP12" s="28">
        <f>1/1000*'[1]44094418Exp'!AN$264</f>
        <v>9.6056670283199988E-2</v>
      </c>
      <c r="AQ12" s="28">
        <f>1/1000*'[1]44094418Exp'!AO$264</f>
        <v>9.465157266480001E-2</v>
      </c>
      <c r="AR12" s="28">
        <f>1/1000*'[1]44094418Exp'!AP$264</f>
        <v>9.3987283220000009E-2</v>
      </c>
      <c r="AS12" s="28">
        <f>1/1000*'[1]44094418Exp'!AQ$264</f>
        <v>8.1224018595999981E-2</v>
      </c>
      <c r="AT12" s="28">
        <f>1/1000*'[1]44094418Exp'!AR$264</f>
        <v>8.2855419953700007E-2</v>
      </c>
      <c r="AU12" s="28">
        <f>1/1000*'[1]44094418Exp'!AS$264</f>
        <v>8.0974342877999983E-2</v>
      </c>
      <c r="AV12" s="28">
        <f>1/1000*'[1]44094418Exp'!AT$264</f>
        <v>0.17115716784899998</v>
      </c>
      <c r="AW12" s="28">
        <f>1/1000*'[1]44094418Exp'!AU$264</f>
        <v>0.20386545649041668</v>
      </c>
      <c r="AX12" s="28">
        <f>1/1000*'[1]44094418Exp'!AV$264</f>
        <v>0</v>
      </c>
      <c r="AY12" s="28">
        <f>1/1000*'[1]44094418Exp'!AW$264</f>
        <v>0</v>
      </c>
      <c r="AZ12" s="28">
        <f>1/1000*'[1]44094418Exp'!AX$264</f>
        <v>0</v>
      </c>
      <c r="BA12" s="28">
        <f>1/1000*'[1]44094418Exp'!AY$264</f>
        <v>0</v>
      </c>
      <c r="BB12" s="28">
        <f>1/1000*'[1]44094418Exp'!AZ$264</f>
        <v>0</v>
      </c>
      <c r="BC12" s="28">
        <f>1/1000*'[1]44094418Exp'!BA$264</f>
        <v>0</v>
      </c>
      <c r="BD12" s="293"/>
    </row>
    <row r="13" spans="1:56">
      <c r="B13" s="285" t="s">
        <v>36</v>
      </c>
      <c r="C13" s="20">
        <f>1/$A$1*'[1]44094418Exp'!B$23</f>
        <v>9.1063798000000001E-2</v>
      </c>
      <c r="D13" s="12">
        <f>1/$A$1*'[1]44094418Exp'!C$23</f>
        <v>8.1006421999999995E-2</v>
      </c>
      <c r="E13" s="12">
        <f>1/$A$1*'[1]44094418Exp'!D$23</f>
        <v>8.1775378349999983E-2</v>
      </c>
      <c r="F13" s="12">
        <f>1/$A$1*'[1]44094418Exp'!E$23</f>
        <v>8.2010552749999993E-2</v>
      </c>
      <c r="G13" s="12">
        <f>1/$A$1*'[1]44094418Exp'!F$23</f>
        <v>7.0022065649999993E-2</v>
      </c>
      <c r="H13" s="12">
        <f>1/$A$1*'[1]44094418Exp'!G$23</f>
        <v>6.3192929142857152E-2</v>
      </c>
      <c r="I13" s="12">
        <f>1/$A$1*'[1]44094418Exp'!H$23</f>
        <v>4.6855165324999996E-2</v>
      </c>
      <c r="J13" s="12">
        <f>1/$A$1*'[1]44094418Exp'!I$23</f>
        <v>5.6740452952551833E-2</v>
      </c>
      <c r="K13" s="12">
        <f>1/$A$1*'[1]44094418Exp'!J$23</f>
        <v>4.5254576692424234E-2</v>
      </c>
      <c r="L13" s="12">
        <f>1/$A$1*'[1]44094418Exp'!K$23</f>
        <v>2.8772633227922076E-2</v>
      </c>
      <c r="M13" s="12">
        <f>1/$A$1*'[1]44094418Exp'!L$23</f>
        <v>3.5575004196969698E-2</v>
      </c>
      <c r="N13" s="12">
        <f>1/$A$1*'[1]44094418Exp'!M$23</f>
        <v>4.9732851994261119E-2</v>
      </c>
      <c r="O13" s="12">
        <f>1/$A$1*'[1]44094418Exp'!N$23</f>
        <v>4.7243080539999996E-2</v>
      </c>
      <c r="P13" s="12">
        <f>1/$A$1*'[1]44094418Exp'!O$23</f>
        <v>6.0215596924285714E-2</v>
      </c>
      <c r="Q13" s="12">
        <f>1/$A$1*'[1]44094418Exp'!P$23</f>
        <v>6.4304422456060606E-2</v>
      </c>
      <c r="R13" s="12">
        <f>1/$A$1*'[1]44094418Exp'!Q$23</f>
        <v>5.507293558235294E-2</v>
      </c>
      <c r="S13" s="12">
        <f>1/$A$1*'[1]44094418Exp'!R$23</f>
        <v>5.968378690247253E-2</v>
      </c>
      <c r="T13" s="12">
        <f>1/$A$1*'[1]44094418Exp'!S$23</f>
        <v>6.3055108138888885E-2</v>
      </c>
      <c r="U13" s="12">
        <f>1/$A$1*'[1]44094418Exp'!T$23</f>
        <v>6.2633224107843138E-2</v>
      </c>
      <c r="V13" s="12">
        <f>1/$A$1*'[1]44094418Exp'!U$23</f>
        <v>2.0826049321428569E-3</v>
      </c>
      <c r="W13" s="12">
        <f>1/$A$1*'[1]44094418Exp'!V$23</f>
        <v>2.0826049321428569E-3</v>
      </c>
      <c r="X13" s="12">
        <f>1/$A$1*'[1]44094418Exp'!W$23</f>
        <v>2.0826049321428569E-3</v>
      </c>
      <c r="Y13" s="12">
        <f>1/$A$1*'[1]44094418Exp'!X$23</f>
        <v>2.0826049321428569E-3</v>
      </c>
      <c r="Z13" s="12">
        <f>1/$A$1*'[1]44094418Exp'!Y$23</f>
        <v>2.0826049321428569E-3</v>
      </c>
      <c r="AA13" s="12">
        <f>1/$A$1*'[1]44094418Exp'!Z$23</f>
        <v>2.0826049321428569E-3</v>
      </c>
      <c r="AB13" s="12">
        <f>1/$A$1*'[1]44094418Exp'!AA$23</f>
        <v>2.0826049321428569E-3</v>
      </c>
      <c r="AC13" s="269"/>
      <c r="AD13" s="20">
        <f>1/1000*'[1]44094418Exp'!AB$23</f>
        <v>3.9672790600442993E-2</v>
      </c>
      <c r="AE13" s="12">
        <f>1/1000*'[1]44094418Exp'!AC$23</f>
        <v>3.7655165254399998E-2</v>
      </c>
      <c r="AF13" s="12">
        <f>1/1000*'[1]44094418Exp'!AD$23</f>
        <v>3.7629056049599999E-2</v>
      </c>
      <c r="AG13" s="12">
        <f>1/1000*'[1]44094418Exp'!AE$23</f>
        <v>4.38811846144E-2</v>
      </c>
      <c r="AH13" s="12">
        <f>1/1000*'[1]44094418Exp'!AF$23</f>
        <v>4.5694091818200007E-2</v>
      </c>
      <c r="AI13" s="12">
        <f>1/1000*'[1]44094418Exp'!AG$23</f>
        <v>4.3184829702300004E-2</v>
      </c>
      <c r="AJ13" s="12">
        <f>1/1000*'[1]44094418Exp'!AH$23</f>
        <v>4.3160460227600006E-2</v>
      </c>
      <c r="AK13" s="12">
        <f>1/1000*'[1]44094418Exp'!AI$23</f>
        <v>4.7339854856000001E-2</v>
      </c>
      <c r="AL13" s="12">
        <f>1/1000*'[1]44094418Exp'!AJ$23</f>
        <v>4.4156466439200001E-2</v>
      </c>
      <c r="AM13" s="12">
        <f>1/1000*'[1]44094418Exp'!AK$23</f>
        <v>3.6804399302000003E-2</v>
      </c>
      <c r="AN13" s="12">
        <f>1/1000*'[1]44094418Exp'!AL$23</f>
        <v>3.0053828460600004E-2</v>
      </c>
      <c r="AO13" s="12">
        <f>1/1000*'[1]44094418Exp'!AM$23</f>
        <v>3.2399799455999995E-2</v>
      </c>
      <c r="AP13" s="12">
        <f>1/1000*'[1]44094418Exp'!AN$23</f>
        <v>3.0018218806400002E-2</v>
      </c>
      <c r="AQ13" s="12">
        <f>1/1000*'[1]44094418Exp'!AO$23</f>
        <v>3.11383590114E-2</v>
      </c>
      <c r="AR13" s="12">
        <f>1/1000*'[1]44094418Exp'!AP$23</f>
        <v>3.3223311333000001E-2</v>
      </c>
      <c r="AS13" s="12">
        <f>1/1000*'[1]44094418Exp'!AQ$23</f>
        <v>2.5156323695999998E-2</v>
      </c>
      <c r="AT13" s="12">
        <f>1/1000*'[1]44094418Exp'!AR$23</f>
        <v>2.5568949453799998E-2</v>
      </c>
      <c r="AU13" s="12">
        <f>1/1000*'[1]44094418Exp'!AS$23</f>
        <v>2.67000787911E-2</v>
      </c>
      <c r="AV13" s="12">
        <f>1/1000*'[1]44094418Exp'!AT$23</f>
        <v>4.8730504670000006E-3</v>
      </c>
      <c r="AW13" s="12">
        <f>1/1000*'[1]44094418Exp'!AU$23</f>
        <v>1.9343209187500001E-3</v>
      </c>
      <c r="AX13" s="12">
        <f>1/1000*'[1]44094418Exp'!AV$23</f>
        <v>0</v>
      </c>
      <c r="AY13" s="12">
        <f>1/1000*'[1]44094418Exp'!AW$23</f>
        <v>0</v>
      </c>
      <c r="AZ13" s="12">
        <f>1/1000*'[1]44094418Exp'!AX$23</f>
        <v>0</v>
      </c>
      <c r="BA13" s="12">
        <f>1/1000*'[1]44094418Exp'!AY$23</f>
        <v>0</v>
      </c>
      <c r="BB13" s="12">
        <f>1/1000*'[1]44094418Exp'!AZ$23</f>
        <v>0</v>
      </c>
      <c r="BC13" s="12">
        <f>1/1000*'[1]44094418Exp'!BA$23</f>
        <v>0</v>
      </c>
      <c r="BD13" s="293"/>
    </row>
    <row r="14" spans="1:56">
      <c r="B14" s="285" t="s">
        <v>37</v>
      </c>
      <c r="C14" s="20">
        <f>1/$A$1*'[1]44094418Exp'!B$91</f>
        <v>7.1663337999999993E-2</v>
      </c>
      <c r="D14" s="12">
        <f>1/$A$1*'[1]44094418Exp'!C$91</f>
        <v>3.7572422340909087E-2</v>
      </c>
      <c r="E14" s="12">
        <f>1/$A$1*'[1]44094418Exp'!D$91</f>
        <v>2.8194373797727268E-2</v>
      </c>
      <c r="F14" s="12">
        <f>1/$A$1*'[1]44094418Exp'!E$91</f>
        <v>2.6616085999999994E-2</v>
      </c>
      <c r="G14" s="12">
        <f>1/$A$1*'[1]44094418Exp'!F$91</f>
        <v>1.7189996027272725E-2</v>
      </c>
      <c r="H14" s="12">
        <f>1/$A$1*'[1]44094418Exp'!G$91</f>
        <v>2.4831012099999997E-2</v>
      </c>
      <c r="I14" s="12">
        <f>1/$A$1*'[1]44094418Exp'!H$91</f>
        <v>2.4555860669696967E-2</v>
      </c>
      <c r="J14" s="12">
        <f>1/$A$1*'[1]44094418Exp'!I$91</f>
        <v>2.9716676094032432E-2</v>
      </c>
      <c r="K14" s="12">
        <f>1/$A$1*'[1]44094418Exp'!J$91</f>
        <v>2.0227773293686867E-2</v>
      </c>
      <c r="L14" s="12">
        <f>1/$A$1*'[1]44094418Exp'!K$91</f>
        <v>1.4590966264502164E-2</v>
      </c>
      <c r="M14" s="12">
        <f>1/$A$1*'[1]44094418Exp'!L$91</f>
        <v>1.7948341659999999E-2</v>
      </c>
      <c r="N14" s="12">
        <f>1/$A$1*'[1]44094418Exp'!M$91</f>
        <v>2.0534849486062715E-2</v>
      </c>
      <c r="O14" s="12">
        <f>1/$A$1*'[1]44094418Exp'!N$91</f>
        <v>1.215990166423416E-2</v>
      </c>
      <c r="P14" s="12">
        <f>1/$A$1*'[1]44094418Exp'!O$91</f>
        <v>1.2242218994285714E-2</v>
      </c>
      <c r="Q14" s="12">
        <f>1/$A$1*'[1]44094418Exp'!P$91</f>
        <v>1.690352716926407E-2</v>
      </c>
      <c r="R14" s="12">
        <f>1/$A$1*'[1]44094418Exp'!Q$91</f>
        <v>2.2389027835782054E-2</v>
      </c>
      <c r="S14" s="12">
        <f>1/$A$1*'[1]44094418Exp'!R$91</f>
        <v>2.0596800546162169E-2</v>
      </c>
      <c r="T14" s="12">
        <f>1/$A$1*'[1]44094418Exp'!S$91</f>
        <v>1.1737530953306877E-2</v>
      </c>
      <c r="U14" s="12">
        <f>1/$A$1*'[1]44094418Exp'!T$91</f>
        <v>7.1710546583481872E-3</v>
      </c>
      <c r="V14" s="12">
        <f>1/$A$1*'[1]44094418Exp'!U$91</f>
        <v>2.9045773810769226E-2</v>
      </c>
      <c r="W14" s="12">
        <f>1/$A$1*'[1]44094418Exp'!V$91</f>
        <v>2.9045773810769226E-2</v>
      </c>
      <c r="X14" s="12">
        <f>1/$A$1*'[1]44094418Exp'!W$91</f>
        <v>2.9045773810769226E-2</v>
      </c>
      <c r="Y14" s="12">
        <f>1/$A$1*'[1]44094418Exp'!X$91</f>
        <v>2.9045773810769226E-2</v>
      </c>
      <c r="Z14" s="12">
        <f>1/$A$1*'[1]44094418Exp'!Y$91</f>
        <v>2.9045773810769226E-2</v>
      </c>
      <c r="AA14" s="12">
        <f>1/$A$1*'[1]44094418Exp'!Z$91</f>
        <v>2.9045773810769226E-2</v>
      </c>
      <c r="AB14" s="12">
        <f>1/$A$1*'[1]44094418Exp'!AA$91</f>
        <v>2.9045773810769226E-2</v>
      </c>
      <c r="AC14" s="269"/>
      <c r="AD14" s="20">
        <f>1/1000*'[1]44094418Exp'!AB$91</f>
        <v>4.7023419154109992E-2</v>
      </c>
      <c r="AE14" s="12">
        <f>1/1000*'[1]44094418Exp'!AC$91</f>
        <v>3.0680731303599999E-2</v>
      </c>
      <c r="AF14" s="12">
        <f>1/1000*'[1]44094418Exp'!AD$91</f>
        <v>2.4079649155200004E-2</v>
      </c>
      <c r="AG14" s="12">
        <f>1/1000*'[1]44094418Exp'!AE$91</f>
        <v>2.5371448379200006E-2</v>
      </c>
      <c r="AH14" s="12">
        <f>1/1000*'[1]44094418Exp'!AF$91</f>
        <v>1.7655370527900002E-2</v>
      </c>
      <c r="AI14" s="12">
        <f>1/1000*'[1]44094418Exp'!AG$91</f>
        <v>2.0089143317100003E-2</v>
      </c>
      <c r="AJ14" s="12">
        <f>1/1000*'[1]44094418Exp'!AH$91</f>
        <v>2.1293638786000001E-2</v>
      </c>
      <c r="AK14" s="12">
        <f>1/1000*'[1]44094418Exp'!AI$91</f>
        <v>2.1764682997E-2</v>
      </c>
      <c r="AL14" s="12">
        <f>1/1000*'[1]44094418Exp'!AJ$91</f>
        <v>2.1090513067200004E-2</v>
      </c>
      <c r="AM14" s="12">
        <f>1/1000*'[1]44094418Exp'!AK$91</f>
        <v>1.6500973574800001E-2</v>
      </c>
      <c r="AN14" s="12">
        <f>1/1000*'[1]44094418Exp'!AL$91</f>
        <v>1.2953499544800001E-2</v>
      </c>
      <c r="AO14" s="12">
        <f>1/1000*'[1]44094418Exp'!AM$91</f>
        <v>1.5321066095999999E-2</v>
      </c>
      <c r="AP14" s="12">
        <f>1/1000*'[1]44094418Exp'!AN$91</f>
        <v>1.2821186224000001E-2</v>
      </c>
      <c r="AQ14" s="12">
        <f>1/1000*'[1]44094418Exp'!AO$91</f>
        <v>1.3635440671800001E-2</v>
      </c>
      <c r="AR14" s="12">
        <f>1/1000*'[1]44094418Exp'!AP$91</f>
        <v>1.5439622411E-2</v>
      </c>
      <c r="AS14" s="12">
        <f>1/1000*'[1]44094418Exp'!AQ$91</f>
        <v>1.4458988466999998E-2</v>
      </c>
      <c r="AT14" s="12">
        <f>1/1000*'[1]44094418Exp'!AR$91</f>
        <v>1.31582870328E-2</v>
      </c>
      <c r="AU14" s="12">
        <f>1/1000*'[1]44094418Exp'!AS$91</f>
        <v>9.2681841967000005E-3</v>
      </c>
      <c r="AV14" s="12">
        <f>1/1000*'[1]44094418Exp'!AT$91</f>
        <v>3.5077614400999997E-2</v>
      </c>
      <c r="AW14" s="12">
        <f>1/1000*'[1]44094418Exp'!AU$91</f>
        <v>1.6929246453333335E-2</v>
      </c>
      <c r="AX14" s="12">
        <f>1/1000*'[1]44094418Exp'!AV$91</f>
        <v>0</v>
      </c>
      <c r="AY14" s="12">
        <f>1/1000*'[1]44094418Exp'!AW$91</f>
        <v>0</v>
      </c>
      <c r="AZ14" s="12">
        <f>1/1000*'[1]44094418Exp'!AX$91</f>
        <v>0</v>
      </c>
      <c r="BA14" s="12">
        <f>1/1000*'[1]44094418Exp'!AY$91</f>
        <v>0</v>
      </c>
      <c r="BB14" s="12">
        <f>1/1000*'[1]44094418Exp'!AZ$91</f>
        <v>0</v>
      </c>
      <c r="BC14" s="12">
        <f>1/1000*'[1]44094418Exp'!BA$91</f>
        <v>0</v>
      </c>
      <c r="BD14" s="293"/>
    </row>
    <row r="15" spans="1:56">
      <c r="B15" s="285" t="s">
        <v>44</v>
      </c>
      <c r="C15" s="20">
        <f>1/$A$1*'[1]44094418Exp'!B$114</f>
        <v>1.8458486148148146E-2</v>
      </c>
      <c r="D15" s="12">
        <f>1/$A$1*'[1]44094418Exp'!C$114</f>
        <v>1.6565159624999999E-2</v>
      </c>
      <c r="E15" s="12">
        <f>1/$A$1*'[1]44094418Exp'!D$114</f>
        <v>1.7051649922727272E-2</v>
      </c>
      <c r="F15" s="12">
        <f>1/$A$1*'[1]44094418Exp'!E$114</f>
        <v>2.0795736009090907E-2</v>
      </c>
      <c r="G15" s="12">
        <f>1/$A$1*'[1]44094418Exp'!F$114</f>
        <v>2.3356188059090906E-2</v>
      </c>
      <c r="H15" s="12">
        <f>1/$A$1*'[1]44094418Exp'!G$114</f>
        <v>2.0342181168181817E-2</v>
      </c>
      <c r="I15" s="12">
        <f>1/$A$1*'[1]44094418Exp'!H$114</f>
        <v>2.1969447745454548E-2</v>
      </c>
      <c r="J15" s="12">
        <f>1/$A$1*'[1]44094418Exp'!I$114</f>
        <v>2.2376753706140354E-2</v>
      </c>
      <c r="K15" s="12">
        <f>1/$A$1*'[1]44094418Exp'!J$114</f>
        <v>2.0154054291161613E-2</v>
      </c>
      <c r="L15" s="12">
        <f>1/$A$1*'[1]44094418Exp'!K$114</f>
        <v>1.742713816291486E-2</v>
      </c>
      <c r="M15" s="12">
        <f>1/$A$1*'[1]44094418Exp'!L$114</f>
        <v>2.0360190833333333E-2</v>
      </c>
      <c r="N15" s="12">
        <f>1/$A$1*'[1]44094418Exp'!M$114</f>
        <v>1.4369335199484466E-2</v>
      </c>
      <c r="O15" s="12">
        <f>1/$A$1*'[1]44094418Exp'!N$114</f>
        <v>6.6359883130049264E-3</v>
      </c>
      <c r="P15" s="12">
        <f>1/$A$1*'[1]44094418Exp'!O$114</f>
        <v>5.2643858728571424E-3</v>
      </c>
      <c r="Q15" s="12">
        <f>1/$A$1*'[1]44094418Exp'!P$114</f>
        <v>4.4695575536032595E-3</v>
      </c>
      <c r="R15" s="12">
        <f>1/$A$1*'[1]44094418Exp'!Q$114</f>
        <v>5.320578907563025E-3</v>
      </c>
      <c r="S15" s="12">
        <f>1/$A$1*'[1]44094418Exp'!R$114</f>
        <v>7.0342859764957258E-3</v>
      </c>
      <c r="T15" s="12">
        <f>1/$A$1*'[1]44094418Exp'!S$114</f>
        <v>5.0762244753246753E-3</v>
      </c>
      <c r="U15" s="12">
        <f>1/$A$1*'[1]44094418Exp'!T$114</f>
        <v>6.3767500681867154E-3</v>
      </c>
      <c r="V15" s="12">
        <f>1/$A$1*'[1]44094418Exp'!U$114</f>
        <v>1.1582729874999999E-2</v>
      </c>
      <c r="W15" s="12">
        <f>1/$A$1*'[1]44094418Exp'!V$114</f>
        <v>1.1582729874999999E-2</v>
      </c>
      <c r="X15" s="12">
        <f>1/$A$1*'[1]44094418Exp'!W$114</f>
        <v>1.1582729874999999E-2</v>
      </c>
      <c r="Y15" s="12">
        <f>1/$A$1*'[1]44094418Exp'!X$114</f>
        <v>1.1582729874999999E-2</v>
      </c>
      <c r="Z15" s="12">
        <f>1/$A$1*'[1]44094418Exp'!Y$114</f>
        <v>1.1582729874999999E-2</v>
      </c>
      <c r="AA15" s="12">
        <f>1/$A$1*'[1]44094418Exp'!Z$114</f>
        <v>1.1582729874999999E-2</v>
      </c>
      <c r="AB15" s="12">
        <f>1/$A$1*'[1]44094418Exp'!AA$114</f>
        <v>1.1582729874999999E-2</v>
      </c>
      <c r="AC15" s="269"/>
      <c r="AD15" s="20">
        <f>1/1000*'[1]44094418Exp'!AB$114</f>
        <v>8.1153062286270002E-3</v>
      </c>
      <c r="AE15" s="12">
        <f>1/1000*'[1]44094418Exp'!AC$114</f>
        <v>1.1982161647599998E-2</v>
      </c>
      <c r="AF15" s="12">
        <f>1/1000*'[1]44094418Exp'!AD$114</f>
        <v>1.6258568860799998E-2</v>
      </c>
      <c r="AG15" s="12">
        <f>1/1000*'[1]44094418Exp'!AE$114</f>
        <v>2.2995945347200002E-2</v>
      </c>
      <c r="AH15" s="12">
        <f>1/1000*'[1]44094418Exp'!AF$114</f>
        <v>2.8531131544300002E-2</v>
      </c>
      <c r="AI15" s="12">
        <f>1/1000*'[1]44094418Exp'!AG$114</f>
        <v>2.4817196075099999E-2</v>
      </c>
      <c r="AJ15" s="12">
        <f>1/1000*'[1]44094418Exp'!AH$114</f>
        <v>2.6884909711200004E-2</v>
      </c>
      <c r="AK15" s="12">
        <f>1/1000*'[1]44094418Exp'!AI$114</f>
        <v>2.8470083120499999E-2</v>
      </c>
      <c r="AL15" s="12">
        <f>1/1000*'[1]44094418Exp'!AJ$114</f>
        <v>3.0303973438000006E-2</v>
      </c>
      <c r="AM15" s="12">
        <f>1/1000*'[1]44094418Exp'!AK$114</f>
        <v>2.1168670379999997E-2</v>
      </c>
      <c r="AN15" s="12">
        <f>1/1000*'[1]44094418Exp'!AL$114</f>
        <v>1.6484421952800001E-2</v>
      </c>
      <c r="AO15" s="12">
        <f>1/1000*'[1]44094418Exp'!AM$114</f>
        <v>1.2671453952000001E-2</v>
      </c>
      <c r="AP15" s="12">
        <f>1/1000*'[1]44094418Exp'!AN$114</f>
        <v>8.4063243440000001E-3</v>
      </c>
      <c r="AQ15" s="12">
        <f>1/1000*'[1]44094418Exp'!AO$114</f>
        <v>6.101410929E-3</v>
      </c>
      <c r="AR15" s="12">
        <f>1/1000*'[1]44094418Exp'!AP$114</f>
        <v>4.0315617519999999E-3</v>
      </c>
      <c r="AS15" s="12">
        <f>1/1000*'[1]44094418Exp'!AQ$114</f>
        <v>3.6343370034999998E-3</v>
      </c>
      <c r="AT15" s="12">
        <f>1/1000*'[1]44094418Exp'!AR$114</f>
        <v>3.5209116443999998E-3</v>
      </c>
      <c r="AU15" s="12">
        <f>1/1000*'[1]44094418Exp'!AS$114</f>
        <v>3.9426710751999999E-3</v>
      </c>
      <c r="AV15" s="12">
        <f>1/1000*'[1]44094418Exp'!AT$114</f>
        <v>7.7252729379999998E-3</v>
      </c>
      <c r="AW15" s="12">
        <f>1/1000*'[1]44094418Exp'!AU$114</f>
        <v>1.4231126751666667E-2</v>
      </c>
      <c r="AX15" s="12">
        <f>1/1000*'[1]44094418Exp'!AV$114</f>
        <v>0</v>
      </c>
      <c r="AY15" s="12">
        <f>1/1000*'[1]44094418Exp'!AW$114</f>
        <v>0</v>
      </c>
      <c r="AZ15" s="12">
        <f>1/1000*'[1]44094418Exp'!AX$114</f>
        <v>0</v>
      </c>
      <c r="BA15" s="12">
        <f>1/1000*'[1]44094418Exp'!AY$114</f>
        <v>0</v>
      </c>
      <c r="BB15" s="12">
        <f>1/1000*'[1]44094418Exp'!AZ$114</f>
        <v>0</v>
      </c>
      <c r="BC15" s="12">
        <f>1/1000*'[1]44094418Exp'!BA$114</f>
        <v>0</v>
      </c>
      <c r="BD15" s="293"/>
    </row>
    <row r="16" spans="1:56">
      <c r="B16" s="285" t="s">
        <v>68</v>
      </c>
      <c r="C16" s="20">
        <f>1/$A$1*'[1]44094418Exp'!B$160</f>
        <v>4.3647617850000001E-2</v>
      </c>
      <c r="D16" s="12">
        <f>1/$A$1*'[1]44094418Exp'!C$160</f>
        <v>3.6642325999999996E-2</v>
      </c>
      <c r="E16" s="12">
        <f>1/$A$1*'[1]44094418Exp'!D$160</f>
        <v>3.3100806449999992E-2</v>
      </c>
      <c r="F16" s="12">
        <f>1/$A$1*'[1]44094418Exp'!E$160</f>
        <v>2.7901976499999995E-2</v>
      </c>
      <c r="G16" s="12">
        <f>1/$A$1*'[1]44094418Exp'!F$160</f>
        <v>3.0857749999999996E-2</v>
      </c>
      <c r="H16" s="12">
        <f>1/$A$1*'[1]44094418Exp'!G$160</f>
        <v>3.5050834000000003E-2</v>
      </c>
      <c r="I16" s="12">
        <f>1/$A$1*'[1]44094418Exp'!H$160</f>
        <v>1.5673625108333332E-2</v>
      </c>
      <c r="J16" s="12">
        <f>1/$A$1*'[1]44094418Exp'!I$160</f>
        <v>2.3365177027958151E-2</v>
      </c>
      <c r="K16" s="12">
        <f>1/$A$1*'[1]44094418Exp'!J$160</f>
        <v>1.5904542949999996E-2</v>
      </c>
      <c r="L16" s="12">
        <f>1/$A$1*'[1]44094418Exp'!K$160</f>
        <v>1.1746357478030302E-2</v>
      </c>
      <c r="M16" s="12">
        <f>1/$A$1*'[1]44094418Exp'!L$160</f>
        <v>1.6012698886666663E-2</v>
      </c>
      <c r="N16" s="12">
        <f>1/$A$1*'[1]44094418Exp'!M$160</f>
        <v>2.1834169326989398E-2</v>
      </c>
      <c r="O16" s="12">
        <f>1/$A$1*'[1]44094418Exp'!N$160</f>
        <v>2.2699263703448273E-2</v>
      </c>
      <c r="P16" s="12">
        <f>1/$A$1*'[1]44094418Exp'!O$160</f>
        <v>2.1826658264242425E-2</v>
      </c>
      <c r="Q16" s="12">
        <f>1/$A$1*'[1]44094418Exp'!P$160</f>
        <v>2.2861485290909089E-2</v>
      </c>
      <c r="R16" s="12">
        <f>1/$A$1*'[1]44094418Exp'!Q$160</f>
        <v>2.2918319084212525E-2</v>
      </c>
      <c r="S16" s="12">
        <f>1/$A$1*'[1]44094418Exp'!R$160</f>
        <v>2.5427010050178712E-2</v>
      </c>
      <c r="T16" s="12">
        <f>1/$A$1*'[1]44094418Exp'!S$160</f>
        <v>2.8549376783318897E-2</v>
      </c>
      <c r="U16" s="12">
        <f>1/$A$1*'[1]44094418Exp'!T$160</f>
        <v>2.9342398343780669E-2</v>
      </c>
      <c r="V16" s="12">
        <f>1/$A$1*'[1]44094418Exp'!U$160</f>
        <v>2.8991786480769234E-3</v>
      </c>
      <c r="W16" s="12">
        <f>1/$A$1*'[1]44094418Exp'!V$160</f>
        <v>2.8991786480769234E-3</v>
      </c>
      <c r="X16" s="12">
        <f>1/$A$1*'[1]44094418Exp'!W$160</f>
        <v>2.8991786480769234E-3</v>
      </c>
      <c r="Y16" s="12">
        <f>1/$A$1*'[1]44094418Exp'!X$160</f>
        <v>2.8991786480769234E-3</v>
      </c>
      <c r="Z16" s="12">
        <f>1/$A$1*'[1]44094418Exp'!Y$160</f>
        <v>2.8991786480769234E-3</v>
      </c>
      <c r="AA16" s="12">
        <f>1/$A$1*'[1]44094418Exp'!Z$160</f>
        <v>2.8991786480769234E-3</v>
      </c>
      <c r="AB16" s="12">
        <f>1/$A$1*'[1]44094418Exp'!AA$160</f>
        <v>2.8991786480769234E-3</v>
      </c>
      <c r="AC16" s="269"/>
      <c r="AD16" s="20">
        <f>1/1000*'[1]44094418Exp'!AB$160</f>
        <v>1.6708905449304E-2</v>
      </c>
      <c r="AE16" s="12">
        <f>1/1000*'[1]44094418Exp'!AC$160</f>
        <v>1.5280788996399999E-2</v>
      </c>
      <c r="AF16" s="12">
        <f>1/1000*'[1]44094418Exp'!AD$160</f>
        <v>1.3364497651200001E-2</v>
      </c>
      <c r="AG16" s="12">
        <f>1/1000*'[1]44094418Exp'!AE$160</f>
        <v>1.4503710211200001E-2</v>
      </c>
      <c r="AH16" s="12">
        <f>1/1000*'[1]44094418Exp'!AF$160</f>
        <v>1.5232775765900002E-2</v>
      </c>
      <c r="AI16" s="12">
        <f>1/1000*'[1]44094418Exp'!AG$160</f>
        <v>1.65042865845E-2</v>
      </c>
      <c r="AJ16" s="12">
        <f>1/1000*'[1]44094418Exp'!AH$160</f>
        <v>1.7217972486400002E-2</v>
      </c>
      <c r="AK16" s="12">
        <f>1/1000*'[1]44094418Exp'!AI$160</f>
        <v>1.8041937656500001E-2</v>
      </c>
      <c r="AL16" s="12">
        <f>1/1000*'[1]44094418Exp'!AJ$160</f>
        <v>1.8036051229200004E-2</v>
      </c>
      <c r="AM16" s="12">
        <f>1/1000*'[1]44094418Exp'!AK$160</f>
        <v>1.3931618074000002E-2</v>
      </c>
      <c r="AN16" s="12">
        <f>1/1000*'[1]44094418Exp'!AL$160</f>
        <v>1.13199507936E-2</v>
      </c>
      <c r="AO16" s="12">
        <f>1/1000*'[1]44094418Exp'!AM$160</f>
        <v>1.0091962416E-2</v>
      </c>
      <c r="AP16" s="12">
        <f>1/1000*'[1]44094418Exp'!AN$160</f>
        <v>9.0227007200000004E-3</v>
      </c>
      <c r="AQ16" s="12">
        <f>1/1000*'[1]44094418Exp'!AO$160</f>
        <v>8.4073657251000009E-3</v>
      </c>
      <c r="AR16" s="12">
        <f>1/1000*'[1]44094418Exp'!AP$160</f>
        <v>8.256193080500001E-3</v>
      </c>
      <c r="AS16" s="12">
        <f>1/1000*'[1]44094418Exp'!AQ$160</f>
        <v>7.8702327024999987E-3</v>
      </c>
      <c r="AT16" s="12">
        <f>1/1000*'[1]44094418Exp'!AR$160</f>
        <v>9.5219511771000003E-3</v>
      </c>
      <c r="AU16" s="12">
        <f>1/1000*'[1]44094418Exp'!AS$160</f>
        <v>1.0881272659400001E-2</v>
      </c>
      <c r="AV16" s="12">
        <f>1/1000*'[1]44094418Exp'!AT$160</f>
        <v>7.7737102358000007E-2</v>
      </c>
      <c r="AW16" s="12">
        <f>1/1000*'[1]44094418Exp'!AU$160</f>
        <v>3.8831146912500004E-3</v>
      </c>
      <c r="AX16" s="12">
        <f>1/1000*'[1]44094418Exp'!AV$160</f>
        <v>0</v>
      </c>
      <c r="AY16" s="12">
        <f>1/1000*'[1]44094418Exp'!AW$160</f>
        <v>0</v>
      </c>
      <c r="AZ16" s="12">
        <f>1/1000*'[1]44094418Exp'!AX$160</f>
        <v>0</v>
      </c>
      <c r="BA16" s="12">
        <f>1/1000*'[1]44094418Exp'!AY$160</f>
        <v>0</v>
      </c>
      <c r="BB16" s="12">
        <f>1/1000*'[1]44094418Exp'!AZ$160</f>
        <v>0</v>
      </c>
      <c r="BC16" s="12">
        <f>1/1000*'[1]44094418Exp'!BA$160</f>
        <v>0</v>
      </c>
      <c r="BD16" s="293"/>
    </row>
    <row r="17" spans="2:56">
      <c r="B17" s="285" t="s">
        <v>81</v>
      </c>
      <c r="C17" s="20">
        <f>1/$A$1*'[1]44094418Exp'!B$212</f>
        <v>7.1694982049999995E-2</v>
      </c>
      <c r="D17" s="12">
        <f>1/$A$1*'[1]44094418Exp'!C$212</f>
        <v>7.321139304999999E-2</v>
      </c>
      <c r="E17" s="12">
        <f>1/$A$1*'[1]44094418Exp'!D$212</f>
        <v>5.416459085E-2</v>
      </c>
      <c r="F17" s="12">
        <f>1/$A$1*'[1]44094418Exp'!E$212</f>
        <v>5.3385539499999995E-2</v>
      </c>
      <c r="G17" s="12">
        <f>1/$A$1*'[1]44094418Exp'!F$212</f>
        <v>5.6615818599999992E-2</v>
      </c>
      <c r="H17" s="12">
        <f>1/$A$1*'[1]44094418Exp'!G$212</f>
        <v>5.7672618199999991E-2</v>
      </c>
      <c r="I17" s="12">
        <f>1/$A$1*'[1]44094418Exp'!H$212</f>
        <v>5.8418656388383831E-2</v>
      </c>
      <c r="J17" s="12">
        <f>1/$A$1*'[1]44094418Exp'!I$212</f>
        <v>7.5760799125E-2</v>
      </c>
      <c r="K17" s="12">
        <f>1/$A$1*'[1]44094418Exp'!J$212</f>
        <v>4.4716354049242416E-2</v>
      </c>
      <c r="L17" s="12">
        <f>1/$A$1*'[1]44094418Exp'!K$212</f>
        <v>4.3839354215079354E-2</v>
      </c>
      <c r="M17" s="12">
        <f>1/$A$1*'[1]44094418Exp'!L$212</f>
        <v>4.5311811036818174E-2</v>
      </c>
      <c r="N17" s="12">
        <f>1/$A$1*'[1]44094418Exp'!M$212</f>
        <v>3.7325491487315246E-2</v>
      </c>
      <c r="O17" s="12">
        <f>1/$A$1*'[1]44094418Exp'!N$212</f>
        <v>3.0368562899133915E-2</v>
      </c>
      <c r="P17" s="12">
        <f>1/$A$1*'[1]44094418Exp'!O$212</f>
        <v>2.7617991137142851E-2</v>
      </c>
      <c r="Q17" s="12">
        <f>1/$A$1*'[1]44094418Exp'!P$212</f>
        <v>3.1291125000235266E-2</v>
      </c>
      <c r="R17" s="12">
        <f>1/$A$1*'[1]44094418Exp'!Q$212</f>
        <v>3.5804528028403358E-2</v>
      </c>
      <c r="S17" s="12">
        <f>1/$A$1*'[1]44094418Exp'!R$212</f>
        <v>3.1419578711732704E-2</v>
      </c>
      <c r="T17" s="12">
        <f>1/$A$1*'[1]44094418Exp'!S$212</f>
        <v>2.9567755012265502E-2</v>
      </c>
      <c r="U17" s="12">
        <f>1/$A$1*'[1]44094418Exp'!T$212</f>
        <v>2.553781753630846E-2</v>
      </c>
      <c r="V17" s="12">
        <f>1/$A$1*'[1]44094418Exp'!U$212</f>
        <v>1.4502438216666665E-3</v>
      </c>
      <c r="W17" s="12">
        <f>1/$A$1*'[1]44094418Exp'!V$212</f>
        <v>1.4502438216666665E-3</v>
      </c>
      <c r="X17" s="12">
        <f>1/$A$1*'[1]44094418Exp'!W$212</f>
        <v>1.4502438216666665E-3</v>
      </c>
      <c r="Y17" s="12">
        <f>1/$A$1*'[1]44094418Exp'!X$212</f>
        <v>1.4502438216666665E-3</v>
      </c>
      <c r="Z17" s="12">
        <f>1/$A$1*'[1]44094418Exp'!Y$212</f>
        <v>1.4502438216666665E-3</v>
      </c>
      <c r="AA17" s="12">
        <f>1/$A$1*'[1]44094418Exp'!Z$212</f>
        <v>1.4502438216666665E-3</v>
      </c>
      <c r="AB17" s="12">
        <f>1/$A$1*'[1]44094418Exp'!AA$212</f>
        <v>1.4502438216666665E-3</v>
      </c>
      <c r="AC17" s="269"/>
      <c r="AD17" s="20">
        <f>1/1000*'[1]44094418Exp'!AB$212</f>
        <v>3.1843044268317001E-2</v>
      </c>
      <c r="AE17" s="12">
        <f>1/1000*'[1]44094418Exp'!AC$212</f>
        <v>2.8517948654800004E-2</v>
      </c>
      <c r="AF17" s="12">
        <f>1/1000*'[1]44094418Exp'!AD$212</f>
        <v>2.7650344444799999E-2</v>
      </c>
      <c r="AG17" s="12">
        <f>1/1000*'[1]44094418Exp'!AE$212</f>
        <v>3.5004894635200005E-2</v>
      </c>
      <c r="AH17" s="12">
        <f>1/1000*'[1]44094418Exp'!AF$212</f>
        <v>3.9649295085400008E-2</v>
      </c>
      <c r="AI17" s="12">
        <f>1/1000*'[1]44094418Exp'!AG$212</f>
        <v>3.7844126119800002E-2</v>
      </c>
      <c r="AJ17" s="12">
        <f>1/1000*'[1]44094418Exp'!AH$212</f>
        <v>4.8301867251200004E-2</v>
      </c>
      <c r="AK17" s="12">
        <f>1/1000*'[1]44094418Exp'!AI$212</f>
        <v>5.3753866122000005E-2</v>
      </c>
      <c r="AL17" s="12">
        <f>1/1000*'[1]44094418Exp'!AJ$212</f>
        <v>4.4279735658000009E-2</v>
      </c>
      <c r="AM17" s="12">
        <f>1/1000*'[1]44094418Exp'!AK$212</f>
        <v>3.3384632846399996E-2</v>
      </c>
      <c r="AN17" s="12">
        <f>1/1000*'[1]44094418Exp'!AL$212</f>
        <v>2.6351959689000001E-2</v>
      </c>
      <c r="AO17" s="12">
        <f>1/1000*'[1]44094418Exp'!AM$212</f>
        <v>2.2279445807999999E-2</v>
      </c>
      <c r="AP17" s="12">
        <f>1/1000*'[1]44094418Exp'!AN$212</f>
        <v>1.5419838121600001E-2</v>
      </c>
      <c r="AQ17" s="12">
        <f>1/1000*'[1]44094418Exp'!AO$212</f>
        <v>1.6004566544399999E-2</v>
      </c>
      <c r="AR17" s="12">
        <f>1/1000*'[1]44094418Exp'!AP$212</f>
        <v>1.7409688273500003E-2</v>
      </c>
      <c r="AS17" s="12">
        <f>1/1000*'[1]44094418Exp'!AQ$212</f>
        <v>1.4219803566499999E-2</v>
      </c>
      <c r="AT17" s="12">
        <f>1/1000*'[1]44094418Exp'!AR$212</f>
        <v>1.4251224596199999E-2</v>
      </c>
      <c r="AU17" s="12">
        <f>1/1000*'[1]44094418Exp'!AS$212</f>
        <v>1.20914796002E-2</v>
      </c>
      <c r="AV17" s="12">
        <f>1/1000*'[1]44094418Exp'!AT$212</f>
        <v>9.0637817270000001E-3</v>
      </c>
      <c r="AW17" s="12">
        <f>1/1000*'[1]44094418Exp'!AU$212</f>
        <v>3.4269147116666671E-3</v>
      </c>
      <c r="AX17" s="12">
        <f>1/1000*'[1]44094418Exp'!AV$212</f>
        <v>0</v>
      </c>
      <c r="AY17" s="12">
        <f>1/1000*'[1]44094418Exp'!AW$212</f>
        <v>0</v>
      </c>
      <c r="AZ17" s="12">
        <f>1/1000*'[1]44094418Exp'!AX$212</f>
        <v>0</v>
      </c>
      <c r="BA17" s="12">
        <f>1/1000*'[1]44094418Exp'!AY$212</f>
        <v>0</v>
      </c>
      <c r="BB17" s="12">
        <f>1/1000*'[1]44094418Exp'!AZ$212</f>
        <v>0</v>
      </c>
      <c r="BC17" s="12">
        <f>1/1000*'[1]44094418Exp'!BA$212</f>
        <v>0</v>
      </c>
      <c r="BD17" s="293"/>
    </row>
    <row r="18" spans="2:56">
      <c r="B18" s="285" t="s">
        <v>82</v>
      </c>
      <c r="C18" s="20">
        <f>1/$A$1*'[1]44094418Exp'!B$246</f>
        <v>2.9262905466666662E-2</v>
      </c>
      <c r="D18" s="12">
        <f>1/$A$1*'[1]44094418Exp'!C$246</f>
        <v>2.4477852699999997E-2</v>
      </c>
      <c r="E18" s="12">
        <f>1/$A$1*'[1]44094418Exp'!D$246</f>
        <v>3.2505789049999997E-2</v>
      </c>
      <c r="F18" s="12">
        <f>1/$A$1*'[1]44094418Exp'!E$246</f>
        <v>3.8835856449999998E-2</v>
      </c>
      <c r="G18" s="12">
        <f>1/$A$1*'[1]44094418Exp'!F$246</f>
        <v>3.8092033924999991E-2</v>
      </c>
      <c r="H18" s="12">
        <f>1/$A$1*'[1]44094418Exp'!G$246</f>
        <v>2.9789652757142852E-2</v>
      </c>
      <c r="I18" s="12">
        <f>1/$A$1*'[1]44094418Exp'!H$246</f>
        <v>2.4844269959090906E-2</v>
      </c>
      <c r="J18" s="12">
        <f>1/$A$1*'[1]44094418Exp'!I$246</f>
        <v>2.5319811143274855E-2</v>
      </c>
      <c r="K18" s="12">
        <f>1/$A$1*'[1]44094418Exp'!J$246</f>
        <v>1.8197660943939393E-2</v>
      </c>
      <c r="L18" s="12">
        <f>1/$A$1*'[1]44094418Exp'!K$246</f>
        <v>1.138448055631313E-2</v>
      </c>
      <c r="M18" s="12">
        <f>1/$A$1*'[1]44094418Exp'!L$246</f>
        <v>1.0732711063333332E-2</v>
      </c>
      <c r="N18" s="12">
        <f>1/$A$1*'[1]44094418Exp'!M$246</f>
        <v>1.046621097165004E-2</v>
      </c>
      <c r="O18" s="12">
        <f>1/$A$1*'[1]44094418Exp'!N$246</f>
        <v>1.0499365017646414E-2</v>
      </c>
      <c r="P18" s="12">
        <f>1/$A$1*'[1]44094418Exp'!O$246</f>
        <v>6.0796060699999993E-3</v>
      </c>
      <c r="Q18" s="12">
        <f>1/$A$1*'[1]44094418Exp'!P$246</f>
        <v>8.9237447252749433E-3</v>
      </c>
      <c r="R18" s="12">
        <f>1/$A$1*'[1]44094418Exp'!Q$246</f>
        <v>9.1371874115659148E-3</v>
      </c>
      <c r="S18" s="12">
        <f>1/$A$1*'[1]44094418Exp'!R$246</f>
        <v>9.7521448248557002E-3</v>
      </c>
      <c r="T18" s="12">
        <f>1/$A$1*'[1]44094418Exp'!S$246</f>
        <v>1.2606401173809522E-2</v>
      </c>
      <c r="U18" s="12">
        <f>1/$A$1*'[1]44094418Exp'!T$246</f>
        <v>1.3022394264430014E-2</v>
      </c>
      <c r="V18" s="12">
        <f>1/$A$1*'[1]44094418Exp'!U$246</f>
        <v>0</v>
      </c>
      <c r="W18" s="12">
        <f>1/$A$1*'[1]44094418Exp'!V$246</f>
        <v>0</v>
      </c>
      <c r="X18" s="12">
        <f>1/$A$1*'[1]44094418Exp'!W$246</f>
        <v>0</v>
      </c>
      <c r="Y18" s="12">
        <f>1/$A$1*'[1]44094418Exp'!X$246</f>
        <v>0</v>
      </c>
      <c r="Z18" s="12">
        <f>1/$A$1*'[1]44094418Exp'!Y$246</f>
        <v>0</v>
      </c>
      <c r="AA18" s="12">
        <f>1/$A$1*'[1]44094418Exp'!Z$246</f>
        <v>0</v>
      </c>
      <c r="AB18" s="12">
        <f>1/$A$1*'[1]44094418Exp'!AA$246</f>
        <v>0</v>
      </c>
      <c r="AC18" s="269"/>
      <c r="AD18" s="20">
        <f>1/1000*'[1]44094418Exp'!AB$246</f>
        <v>1.3887397040124001E-2</v>
      </c>
      <c r="AE18" s="12">
        <f>1/1000*'[1]44094418Exp'!AC$246</f>
        <v>1.3207356777200002E-2</v>
      </c>
      <c r="AF18" s="12">
        <f>1/1000*'[1]44094418Exp'!AD$246</f>
        <v>1.8178863081600001E-2</v>
      </c>
      <c r="AG18" s="12">
        <f>1/1000*'[1]44094418Exp'!AE$246</f>
        <v>2.4894921329600004E-2</v>
      </c>
      <c r="AH18" s="12">
        <f>1/1000*'[1]44094418Exp'!AF$246</f>
        <v>2.5142505383800001E-2</v>
      </c>
      <c r="AI18" s="12">
        <f>1/1000*'[1]44094418Exp'!AG$246</f>
        <v>2.2391080397400002E-2</v>
      </c>
      <c r="AJ18" s="12">
        <f>1/1000*'[1]44094418Exp'!AH$246</f>
        <v>2.4806069293200006E-2</v>
      </c>
      <c r="AK18" s="12">
        <f>1/1000*'[1]44094418Exp'!AI$246</f>
        <v>2.5986002532500004E-2</v>
      </c>
      <c r="AL18" s="12">
        <f>1/1000*'[1]44094418Exp'!AJ$246</f>
        <v>2.00965655476E-2</v>
      </c>
      <c r="AM18" s="12">
        <f>1/1000*'[1]44094418Exp'!AK$246</f>
        <v>1.10529084864E-2</v>
      </c>
      <c r="AN18" s="12">
        <f>1/1000*'[1]44094418Exp'!AL$246</f>
        <v>8.8556136921000006E-3</v>
      </c>
      <c r="AO18" s="12">
        <f>1/1000*'[1]44094418Exp'!AM$246</f>
        <v>1.1189399904000001E-2</v>
      </c>
      <c r="AP18" s="12">
        <f>1/1000*'[1]44094418Exp'!AN$246</f>
        <v>1.1040250425599999E-2</v>
      </c>
      <c r="AQ18" s="12">
        <f>1/1000*'[1]44094418Exp'!AO$246</f>
        <v>9.6263543415000003E-3</v>
      </c>
      <c r="AR18" s="12">
        <f>1/1000*'[1]44094418Exp'!AP$246</f>
        <v>7.1520807160000005E-3</v>
      </c>
      <c r="AS18" s="12">
        <f>1/1000*'[1]44094418Exp'!AQ$246</f>
        <v>8.9737147744999995E-3</v>
      </c>
      <c r="AT18" s="12">
        <f>1/1000*'[1]44094418Exp'!AR$246</f>
        <v>9.9860776678000005E-3</v>
      </c>
      <c r="AU18" s="12">
        <f>1/1000*'[1]44094418Exp'!AS$246</f>
        <v>1.00458312669E-2</v>
      </c>
      <c r="AV18" s="12">
        <f>1/1000*'[1]44094418Exp'!AT$246</f>
        <v>2.1864115181999998E-2</v>
      </c>
      <c r="AW18" s="12">
        <f>1/1000*'[1]44094418Exp'!AU$246</f>
        <v>0</v>
      </c>
      <c r="AX18" s="12">
        <f>1/1000*'[1]44094418Exp'!AV$246</f>
        <v>0</v>
      </c>
      <c r="AY18" s="12">
        <f>1/1000*'[1]44094418Exp'!AW$246</f>
        <v>0</v>
      </c>
      <c r="AZ18" s="12">
        <f>1/1000*'[1]44094418Exp'!AX$246</f>
        <v>0</v>
      </c>
      <c r="BA18" s="12">
        <f>1/1000*'[1]44094418Exp'!AY$246</f>
        <v>0</v>
      </c>
      <c r="BB18" s="12">
        <f>1/1000*'[1]44094418Exp'!AZ$246</f>
        <v>0</v>
      </c>
      <c r="BC18" s="12">
        <f>1/1000*'[1]44094418Exp'!BA$246</f>
        <v>0</v>
      </c>
      <c r="BD18" s="293"/>
    </row>
    <row r="19" spans="2:56">
      <c r="B19" s="285" t="s">
        <v>19</v>
      </c>
      <c r="C19" s="19">
        <f t="shared" ref="C19:AB19" si="4">SUM(C12:C12)-SUM(C13:C18)</f>
        <v>5.2815922445875463E-2</v>
      </c>
      <c r="D19" s="15">
        <f t="shared" si="4"/>
        <v>5.2609350497640928E-2</v>
      </c>
      <c r="E19" s="15">
        <f t="shared" si="4"/>
        <v>3.7170849447727194E-2</v>
      </c>
      <c r="F19" s="15">
        <f t="shared" si="4"/>
        <v>2.9017614130303071E-2</v>
      </c>
      <c r="G19" s="15">
        <f t="shared" si="4"/>
        <v>3.1021304503787983E-2</v>
      </c>
      <c r="H19" s="15">
        <f t="shared" si="4"/>
        <v>3.1919042706313155E-2</v>
      </c>
      <c r="I19" s="15">
        <f t="shared" si="4"/>
        <v>3.2489761639229231E-2</v>
      </c>
      <c r="J19" s="15">
        <f t="shared" si="4"/>
        <v>4.003860725242081E-2</v>
      </c>
      <c r="K19" s="15">
        <f t="shared" si="4"/>
        <v>2.5322578836635579E-2</v>
      </c>
      <c r="L19" s="15">
        <f t="shared" si="4"/>
        <v>1.6708380347222246E-2</v>
      </c>
      <c r="M19" s="15">
        <f t="shared" si="4"/>
        <v>2.0674045599545471E-2</v>
      </c>
      <c r="N19" s="15">
        <f t="shared" si="4"/>
        <v>1.6066266368246179E-2</v>
      </c>
      <c r="O19" s="15">
        <f t="shared" si="4"/>
        <v>1.1964475511048595E-2</v>
      </c>
      <c r="P19" s="15">
        <f t="shared" si="4"/>
        <v>1.2926145117156035E-2</v>
      </c>
      <c r="Q19" s="15">
        <f t="shared" si="4"/>
        <v>1.3716444279030654E-2</v>
      </c>
      <c r="R19" s="15">
        <f t="shared" si="4"/>
        <v>1.1314153332638022E-2</v>
      </c>
      <c r="S19" s="15">
        <f t="shared" si="4"/>
        <v>1.377663394453546E-2</v>
      </c>
      <c r="T19" s="15">
        <f t="shared" si="4"/>
        <v>1.4067897093985288E-2</v>
      </c>
      <c r="U19" s="15">
        <f t="shared" si="4"/>
        <v>1.4781158320177373E-2</v>
      </c>
      <c r="V19" s="15">
        <f t="shared" si="4"/>
        <v>0.20238094717878366</v>
      </c>
      <c r="W19" s="15">
        <f t="shared" si="4"/>
        <v>0.20238094717878366</v>
      </c>
      <c r="X19" s="15">
        <f t="shared" si="4"/>
        <v>0.20238094717878366</v>
      </c>
      <c r="Y19" s="15">
        <f t="shared" si="4"/>
        <v>0.20238094717878366</v>
      </c>
      <c r="Z19" s="15">
        <f t="shared" si="4"/>
        <v>0.20238094717878366</v>
      </c>
      <c r="AA19" s="15">
        <f t="shared" si="4"/>
        <v>0.20238094717878366</v>
      </c>
      <c r="AB19" s="15">
        <f t="shared" si="4"/>
        <v>0.20238094717878366</v>
      </c>
      <c r="AC19" s="269"/>
      <c r="AD19" s="20">
        <f t="shared" ref="AD19:BC19" si="5">SUM(AD12:AD12)-SUM(AD13:AD18)</f>
        <v>2.8276171855620036E-2</v>
      </c>
      <c r="AE19" s="12">
        <f t="shared" si="5"/>
        <v>2.7186684034800013E-2</v>
      </c>
      <c r="AF19" s="12">
        <f t="shared" si="5"/>
        <v>2.1979150051199964E-2</v>
      </c>
      <c r="AG19" s="12">
        <f t="shared" si="5"/>
        <v>2.2055190785600004E-2</v>
      </c>
      <c r="AH19" s="12">
        <f t="shared" si="5"/>
        <v>2.576230468070001E-2</v>
      </c>
      <c r="AI19" s="12">
        <f t="shared" si="5"/>
        <v>2.7287321790300023E-2</v>
      </c>
      <c r="AJ19" s="12">
        <f t="shared" si="5"/>
        <v>3.0779507190400041E-2</v>
      </c>
      <c r="AK19" s="12">
        <f t="shared" si="5"/>
        <v>3.6006491401000013E-2</v>
      </c>
      <c r="AL19" s="12">
        <f t="shared" si="5"/>
        <v>3.0784207287600007E-2</v>
      </c>
      <c r="AM19" s="12">
        <f t="shared" si="5"/>
        <v>1.6162108309599993E-2</v>
      </c>
      <c r="AN19" s="12">
        <f t="shared" si="5"/>
        <v>1.5863491912499986E-2</v>
      </c>
      <c r="AO19" s="12">
        <f t="shared" si="5"/>
        <v>1.194887788799999E-2</v>
      </c>
      <c r="AP19" s="12">
        <f t="shared" si="5"/>
        <v>9.3281516415999882E-3</v>
      </c>
      <c r="AQ19" s="12">
        <f t="shared" si="5"/>
        <v>9.7380754416000054E-3</v>
      </c>
      <c r="AR19" s="12">
        <f t="shared" si="5"/>
        <v>8.4748256539999983E-3</v>
      </c>
      <c r="AS19" s="12">
        <f t="shared" si="5"/>
        <v>6.9106183859999892E-3</v>
      </c>
      <c r="AT19" s="12">
        <f t="shared" si="5"/>
        <v>6.8480183816000129E-3</v>
      </c>
      <c r="AU19" s="12">
        <f t="shared" si="5"/>
        <v>8.0448252884999794E-3</v>
      </c>
      <c r="AV19" s="12">
        <f t="shared" si="5"/>
        <v>1.4816230775999972E-2</v>
      </c>
      <c r="AW19" s="12">
        <f t="shared" si="5"/>
        <v>0.16346073296375002</v>
      </c>
      <c r="AX19" s="12">
        <f t="shared" si="5"/>
        <v>0</v>
      </c>
      <c r="AY19" s="12">
        <f t="shared" si="5"/>
        <v>0</v>
      </c>
      <c r="AZ19" s="12">
        <f t="shared" si="5"/>
        <v>0</v>
      </c>
      <c r="BA19" s="12">
        <f t="shared" si="5"/>
        <v>0</v>
      </c>
      <c r="BB19" s="12">
        <f t="shared" si="5"/>
        <v>0</v>
      </c>
      <c r="BC19" s="12">
        <f t="shared" si="5"/>
        <v>0</v>
      </c>
      <c r="BD19" s="293"/>
    </row>
    <row r="20" spans="2:56" ht="17.149999999999999" customHeight="1">
      <c r="B20" s="129" t="s">
        <v>155</v>
      </c>
      <c r="C20" s="283">
        <f>1/$A$1*'[1]44094418Exp'!B$265</f>
        <v>4.3988247037037038E-3</v>
      </c>
      <c r="D20" s="284">
        <f>1/$A$1*'[1]44094418Exp'!C$265</f>
        <v>5.3064193636363629E-3</v>
      </c>
      <c r="E20" s="284">
        <f>1/$A$1*'[1]44094418Exp'!D$265</f>
        <v>6.4668338333333311E-3</v>
      </c>
      <c r="F20" s="284">
        <f>1/$A$1*'[1]44094418Exp'!E$265</f>
        <v>5.5517265454545451E-3</v>
      </c>
      <c r="G20" s="284">
        <f>1/$A$1*'[1]44094418Exp'!F$265</f>
        <v>3.7405357499999989E-3</v>
      </c>
      <c r="H20" s="284">
        <f>1/$A$1*'[1]44094418Exp'!G$265</f>
        <v>2.0804784227272722E-3</v>
      </c>
      <c r="I20" s="284">
        <f>1/$A$1*'[1]44094418Exp'!H$265</f>
        <v>2.7483287499999996E-3</v>
      </c>
      <c r="J20" s="284">
        <f>1/$A$1*'[1]44094418Exp'!I$265</f>
        <v>1.6551820000000001E-3</v>
      </c>
      <c r="K20" s="284">
        <f>1/$A$1*'[1]44094418Exp'!J$265</f>
        <v>2.45435682051282E-3</v>
      </c>
      <c r="L20" s="284">
        <f>1/$A$1*'[1]44094418Exp'!K$265</f>
        <v>2.0458596095238092E-3</v>
      </c>
      <c r="M20" s="284">
        <f>1/$A$1*'[1]44094418Exp'!L$265</f>
        <v>2.7540441209090907E-3</v>
      </c>
      <c r="N20" s="284">
        <f>1/$A$1*'[1]44094418Exp'!M$265</f>
        <v>2.6776828768873403E-3</v>
      </c>
      <c r="O20" s="284">
        <f>1/$A$1*'[1]44094418Exp'!N$265</f>
        <v>1.666062321149425E-3</v>
      </c>
      <c r="P20" s="284">
        <f>1/$A$1*'[1]44094418Exp'!O$265</f>
        <v>2.1475251254545456E-3</v>
      </c>
      <c r="Q20" s="284">
        <f>1/$A$1*'[1]44094418Exp'!P$265</f>
        <v>2.1585405745159509E-3</v>
      </c>
      <c r="R20" s="284">
        <f>1/$A$1*'[1]44094418Exp'!Q$265</f>
        <v>1.8024380669051405E-3</v>
      </c>
      <c r="S20" s="284">
        <f>1/$A$1*'[1]44094418Exp'!R$265</f>
        <v>2.7737468581973579E-3</v>
      </c>
      <c r="T20" s="284">
        <f>1/$A$1*'[1]44094418Exp'!S$265</f>
        <v>5.0592423035714278E-3</v>
      </c>
      <c r="U20" s="284">
        <f>1/$A$1*'[1]44094418Exp'!T$265</f>
        <v>3.5036214357864357E-3</v>
      </c>
      <c r="V20" s="284">
        <f>1/$A$1*'[1]44094418Exp'!U$265</f>
        <v>2.4499999999999999E-4</v>
      </c>
      <c r="W20" s="284">
        <f>1/$A$1*'[1]44094418Exp'!V$265</f>
        <v>2.4499999999999999E-4</v>
      </c>
      <c r="X20" s="284">
        <f>1/$A$1*'[1]44094418Exp'!W$265</f>
        <v>2.4499999999999999E-4</v>
      </c>
      <c r="Y20" s="284">
        <f>1/$A$1*'[1]44094418Exp'!X$265</f>
        <v>2.4499999999999999E-4</v>
      </c>
      <c r="Z20" s="284">
        <f>1/$A$1*'[1]44094418Exp'!Y$265</f>
        <v>2.4499999999999999E-4</v>
      </c>
      <c r="AA20" s="284">
        <f>1/$A$1*'[1]44094418Exp'!Z$265</f>
        <v>2.4499999999999999E-4</v>
      </c>
      <c r="AB20" s="284">
        <f>1/$A$1*'[1]44094418Exp'!AA$265</f>
        <v>2.4499999999999999E-4</v>
      </c>
      <c r="AC20" s="281"/>
      <c r="AD20" s="283">
        <f>1/1000*'[1]44094418Exp'!AB$265</f>
        <v>3.5908614131459995E-3</v>
      </c>
      <c r="AE20" s="284">
        <f>1/1000*'[1]44094418Exp'!AC$265</f>
        <v>5.6654599191999994E-3</v>
      </c>
      <c r="AF20" s="284">
        <f>1/1000*'[1]44094418Exp'!AD$265</f>
        <v>3.3246955584000002E-3</v>
      </c>
      <c r="AG20" s="284">
        <f>1/1000*'[1]44094418Exp'!AE$265</f>
        <v>7.9086015456000004E-3</v>
      </c>
      <c r="AH20" s="284">
        <f>1/1000*'[1]44094418Exp'!AF$265</f>
        <v>7.6655922133000006E-3</v>
      </c>
      <c r="AI20" s="284">
        <f>1/1000*'[1]44094418Exp'!AG$265</f>
        <v>1.9845472647000003E-3</v>
      </c>
      <c r="AJ20" s="284">
        <f>1/1000*'[1]44094418Exp'!AH$265</f>
        <v>2.5439849716000005E-3</v>
      </c>
      <c r="AK20" s="284">
        <f>1/1000*'[1]44094418Exp'!AI$265</f>
        <v>4.0625238120000004E-3</v>
      </c>
      <c r="AL20" s="284">
        <f>1/1000*'[1]44094418Exp'!AJ$265</f>
        <v>2.4246505699999999E-3</v>
      </c>
      <c r="AM20" s="284">
        <f>1/1000*'[1]44094418Exp'!AK$265</f>
        <v>3.5340396300000002E-3</v>
      </c>
      <c r="AN20" s="284">
        <f>1/1000*'[1]44094418Exp'!AL$265</f>
        <v>2.9955000177000002E-3</v>
      </c>
      <c r="AO20" s="284">
        <f>1/1000*'[1]44094418Exp'!AM$265</f>
        <v>3.2976396479999998E-3</v>
      </c>
      <c r="AP20" s="284">
        <f>1/1000*'[1]44094418Exp'!AN$265</f>
        <v>3.5154877472000001E-3</v>
      </c>
      <c r="AQ20" s="284">
        <f>1/1000*'[1]44094418Exp'!AO$265</f>
        <v>3.8217697782000001E-3</v>
      </c>
      <c r="AR20" s="284">
        <f>1/1000*'[1]44094418Exp'!AP$265</f>
        <v>3.2446021925000004E-3</v>
      </c>
      <c r="AS20" s="284">
        <f>1/1000*'[1]44094418Exp'!AQ$265</f>
        <v>2.5964152864999999E-3</v>
      </c>
      <c r="AT20" s="284">
        <f>1/1000*'[1]44094418Exp'!AR$265</f>
        <v>4.3196241187999996E-3</v>
      </c>
      <c r="AU20" s="284">
        <f>1/1000*'[1]44094418Exp'!AS$265</f>
        <v>3.5325922345999993E-3</v>
      </c>
      <c r="AV20" s="284">
        <f>1/1000*'[1]44094418Exp'!AT$265</f>
        <v>2.5094006099999998E-4</v>
      </c>
      <c r="AW20" s="284">
        <f>1/1000*'[1]44094418Exp'!AU$265</f>
        <v>6.9570908333333327E-4</v>
      </c>
      <c r="AX20" s="284">
        <f>1/1000*'[1]44094418Exp'!AV$265</f>
        <v>0</v>
      </c>
      <c r="AY20" s="284">
        <f>1/1000*'[1]44094418Exp'!AW$265</f>
        <v>0</v>
      </c>
      <c r="AZ20" s="284">
        <f>1/1000*'[1]44094418Exp'!AX$265</f>
        <v>0</v>
      </c>
      <c r="BA20" s="284">
        <f>1/1000*'[1]44094418Exp'!AY$265</f>
        <v>0</v>
      </c>
      <c r="BB20" s="284">
        <f>1/1000*'[1]44094418Exp'!AZ$265</f>
        <v>0</v>
      </c>
      <c r="BC20" s="284">
        <f>1/1000*'[1]44094418Exp'!BA$265</f>
        <v>0</v>
      </c>
      <c r="BD20" s="293"/>
    </row>
    <row r="21" spans="2:56" ht="17.149999999999999" customHeight="1">
      <c r="B21" s="129" t="s">
        <v>149</v>
      </c>
      <c r="C21" s="283">
        <f>1/$A$1*'[1]44094418Exp'!B$273</f>
        <v>8.1199999999999995E-5</v>
      </c>
      <c r="D21" s="284">
        <f>1/$A$1*'[1]44094418Exp'!C$273</f>
        <v>8.6757999999999985E-5</v>
      </c>
      <c r="E21" s="284">
        <f>1/$A$1*'[1]44094418Exp'!D$273</f>
        <v>1.3287399999999997E-4</v>
      </c>
      <c r="F21" s="284">
        <f>1/$A$1*'[1]44094418Exp'!E$273</f>
        <v>6.9999999999999997E-7</v>
      </c>
      <c r="G21" s="284">
        <f>1/$A$1*'[1]44094418Exp'!F$273</f>
        <v>6.1748399999999996E-4</v>
      </c>
      <c r="H21" s="284">
        <f>1/$A$1*'[1]44094418Exp'!G$273</f>
        <v>4.3257199999999999E-4</v>
      </c>
      <c r="I21" s="284">
        <f>1/$A$1*'[1]44094418Exp'!H$273</f>
        <v>5.3678799999999985E-4</v>
      </c>
      <c r="J21" s="284">
        <f>1/$A$1*'[1]44094418Exp'!I$273</f>
        <v>7.7926799999999984E-4</v>
      </c>
      <c r="K21" s="284">
        <f>1/$A$1*'[1]44094418Exp'!J$273</f>
        <v>2.0547799999999999E-4</v>
      </c>
      <c r="L21" s="284">
        <f>1/$A$1*'[1]44094418Exp'!K$273</f>
        <v>5.7399999999999993E-5</v>
      </c>
      <c r="M21" s="284">
        <f>1/$A$1*'[1]44094418Exp'!L$273</f>
        <v>5.4165999999999996E-5</v>
      </c>
      <c r="N21" s="284">
        <f>1/$A$1*'[1]44094418Exp'!M$273</f>
        <v>1.0334577777777776E-4</v>
      </c>
      <c r="O21" s="284">
        <f>1/$A$1*'[1]44094418Exp'!N$273</f>
        <v>2.2510299999999996E-4</v>
      </c>
      <c r="P21" s="284">
        <f>1/$A$1*'[1]44094418Exp'!O$273</f>
        <v>2.9228042181818174E-4</v>
      </c>
      <c r="Q21" s="284">
        <f>1/$A$1*'[1]44094418Exp'!P$273</f>
        <v>4.2852628182432845E-4</v>
      </c>
      <c r="R21" s="284">
        <f>1/$A$1*'[1]44094418Exp'!Q$273</f>
        <v>1.1908375955882351E-3</v>
      </c>
      <c r="S21" s="284">
        <f>1/$A$1*'[1]44094418Exp'!R$273</f>
        <v>6.0402399999999988E-4</v>
      </c>
      <c r="T21" s="284">
        <f>1/$A$1*'[1]44094418Exp'!S$273</f>
        <v>6.7677662037037034E-4</v>
      </c>
      <c r="U21" s="284">
        <f>1/$A$1*'[1]44094418Exp'!T$273</f>
        <v>1.6561587171717168E-3</v>
      </c>
      <c r="V21" s="284">
        <f>1/$A$1*'[1]44094418Exp'!U$273</f>
        <v>7.1285199999999993E-3</v>
      </c>
      <c r="W21" s="284">
        <f>1/$A$1*'[1]44094418Exp'!V$273</f>
        <v>7.1285199999999993E-3</v>
      </c>
      <c r="X21" s="284">
        <f>1/$A$1*'[1]44094418Exp'!W$273</f>
        <v>7.1285199999999993E-3</v>
      </c>
      <c r="Y21" s="284">
        <f>1/$A$1*'[1]44094418Exp'!X$273</f>
        <v>7.1285199999999993E-3</v>
      </c>
      <c r="Z21" s="284">
        <f>1/$A$1*'[1]44094418Exp'!Y$273</f>
        <v>7.1285199999999993E-3</v>
      </c>
      <c r="AA21" s="284">
        <f>1/$A$1*'[1]44094418Exp'!Z$273</f>
        <v>7.1285199999999993E-3</v>
      </c>
      <c r="AB21" s="284">
        <f>1/$A$1*'[1]44094418Exp'!AA$273</f>
        <v>7.1285199999999993E-3</v>
      </c>
      <c r="AC21" s="281"/>
      <c r="AD21" s="283">
        <f>1/1000*'[1]44094418Exp'!AB$273</f>
        <v>1.4983958421599999E-4</v>
      </c>
      <c r="AE21" s="284">
        <f>1/1000*'[1]44094418Exp'!AC$273</f>
        <v>9.1629731599999996E-5</v>
      </c>
      <c r="AF21" s="284">
        <f>1/1000*'[1]44094418Exp'!AD$273</f>
        <v>5.9708966399999994E-5</v>
      </c>
      <c r="AG21" s="284">
        <f>1/1000*'[1]44094418Exp'!AE$273</f>
        <v>2.0180608000000003E-6</v>
      </c>
      <c r="AH21" s="284">
        <f>1/1000*'[1]44094418Exp'!AF$273</f>
        <v>4.2779089290000008E-4</v>
      </c>
      <c r="AI21" s="284">
        <f>1/1000*'[1]44094418Exp'!AG$273</f>
        <v>7.0996681469999998E-4</v>
      </c>
      <c r="AJ21" s="284">
        <f>1/1000*'[1]44094418Exp'!AH$273</f>
        <v>1.0841980440000001E-4</v>
      </c>
      <c r="AK21" s="284">
        <f>1/1000*'[1]44094418Exp'!AI$273</f>
        <v>3.7434933400000002E-4</v>
      </c>
      <c r="AL21" s="284">
        <f>1/1000*'[1]44094418Exp'!AJ$273</f>
        <v>2.4152153880000005E-4</v>
      </c>
      <c r="AM21" s="284">
        <f>1/1000*'[1]44094418Exp'!AK$273</f>
        <v>5.2095780000000002E-5</v>
      </c>
      <c r="AN21" s="284">
        <f>1/1000*'[1]44094418Exp'!AL$273</f>
        <v>6.8855532300000007E-5</v>
      </c>
      <c r="AO21" s="284">
        <f>1/1000*'[1]44094418Exp'!AM$273</f>
        <v>2.6570913600000004E-4</v>
      </c>
      <c r="AP21" s="284">
        <f>1/1000*'[1]44094418Exp'!AN$273</f>
        <v>5.4822672959999996E-4</v>
      </c>
      <c r="AQ21" s="284">
        <f>1/1000*'[1]44094418Exp'!AO$273</f>
        <v>7.3501702350000015E-4</v>
      </c>
      <c r="AR21" s="284">
        <f>1/1000*'[1]44094418Exp'!AP$273</f>
        <v>3.8282056000000001E-4</v>
      </c>
      <c r="AS21" s="284">
        <f>1/1000*'[1]44094418Exp'!AQ$273</f>
        <v>1.9640657469999997E-3</v>
      </c>
      <c r="AT21" s="284">
        <f>1/1000*'[1]44094418Exp'!AR$273</f>
        <v>2.3107976469999997E-4</v>
      </c>
      <c r="AU21" s="284">
        <f>1/1000*'[1]44094418Exp'!AS$273</f>
        <v>4.2915721419999997E-4</v>
      </c>
      <c r="AV21" s="284">
        <f>1/1000*'[1]44094418Exp'!AT$273</f>
        <v>1.3654722E-5</v>
      </c>
      <c r="AW21" s="284">
        <f>1/1000*'[1]44094418Exp'!AU$273</f>
        <v>4.1582959591666673E-3</v>
      </c>
      <c r="AX21" s="284">
        <f>1/1000*'[1]44094418Exp'!AV$273</f>
        <v>0</v>
      </c>
      <c r="AY21" s="284">
        <f>1/1000*'[1]44094418Exp'!AW$273</f>
        <v>0</v>
      </c>
      <c r="AZ21" s="284">
        <f>1/1000*'[1]44094418Exp'!AX$273</f>
        <v>0</v>
      </c>
      <c r="BA21" s="284">
        <f>1/1000*'[1]44094418Exp'!AY$273</f>
        <v>0</v>
      </c>
      <c r="BB21" s="284">
        <f>1/1000*'[1]44094418Exp'!AZ$273</f>
        <v>0</v>
      </c>
      <c r="BC21" s="284">
        <f>1/1000*'[1]44094418Exp'!BA$273</f>
        <v>0</v>
      </c>
      <c r="BD21" s="293"/>
    </row>
    <row r="22" spans="2:56" ht="17.149999999999999" customHeight="1">
      <c r="B22" s="9" t="s">
        <v>137</v>
      </c>
      <c r="C22" s="54">
        <f t="shared" ref="C22:AB22" si="6">C5-SUM(C6,C7,C10,C11,C12,C20,C21)</f>
        <v>3.5903770043518357E-2</v>
      </c>
      <c r="D22" s="23">
        <f t="shared" si="6"/>
        <v>3.8963018065908905E-2</v>
      </c>
      <c r="E22" s="23">
        <f t="shared" si="6"/>
        <v>3.1487013401515107E-2</v>
      </c>
      <c r="F22" s="23">
        <f t="shared" si="6"/>
        <v>2.9373669763636312E-2</v>
      </c>
      <c r="G22" s="23">
        <f t="shared" si="6"/>
        <v>3.3403756536363849E-2</v>
      </c>
      <c r="H22" s="23">
        <f t="shared" si="6"/>
        <v>3.6803507725000018E-2</v>
      </c>
      <c r="I22" s="23">
        <f t="shared" si="6"/>
        <v>3.5543301700000085E-2</v>
      </c>
      <c r="J22" s="23">
        <f t="shared" si="6"/>
        <v>3.3362279599999989E-2</v>
      </c>
      <c r="K22" s="23">
        <f t="shared" si="6"/>
        <v>2.5098395049999916E-2</v>
      </c>
      <c r="L22" s="23">
        <f t="shared" si="6"/>
        <v>2.553403811926408E-2</v>
      </c>
      <c r="M22" s="23">
        <f t="shared" si="6"/>
        <v>3.1711916726969741E-2</v>
      </c>
      <c r="N22" s="23">
        <f t="shared" si="6"/>
        <v>2.962125997565343E-2</v>
      </c>
      <c r="O22" s="23">
        <f t="shared" si="6"/>
        <v>2.730571287782263E-2</v>
      </c>
      <c r="P22" s="23">
        <f t="shared" si="6"/>
        <v>2.2757785108330569E-2</v>
      </c>
      <c r="Q22" s="23">
        <f t="shared" si="6"/>
        <v>3.502487550341768E-2</v>
      </c>
      <c r="R22" s="23">
        <f t="shared" si="6"/>
        <v>3.5421353840684511E-2</v>
      </c>
      <c r="S22" s="23">
        <f t="shared" si="6"/>
        <v>3.5696718577425623E-2</v>
      </c>
      <c r="T22" s="23">
        <f t="shared" si="6"/>
        <v>4.0961651603856369E-2</v>
      </c>
      <c r="U22" s="23">
        <f t="shared" si="6"/>
        <v>3.9327969420152264E-2</v>
      </c>
      <c r="V22" s="23">
        <f t="shared" si="6"/>
        <v>1.3560546333333368E-2</v>
      </c>
      <c r="W22" s="23">
        <f t="shared" si="6"/>
        <v>1.3560546333333368E-2</v>
      </c>
      <c r="X22" s="23">
        <f t="shared" si="6"/>
        <v>1.3560546333333368E-2</v>
      </c>
      <c r="Y22" s="23">
        <f t="shared" si="6"/>
        <v>1.3560546333333368E-2</v>
      </c>
      <c r="Z22" s="23">
        <f t="shared" si="6"/>
        <v>1.3560546333333368E-2</v>
      </c>
      <c r="AA22" s="23">
        <f t="shared" si="6"/>
        <v>1.3560546333333368E-2</v>
      </c>
      <c r="AB22" s="23">
        <f t="shared" si="6"/>
        <v>1.3560546333333368E-2</v>
      </c>
      <c r="AC22" s="269"/>
      <c r="AD22" s="54">
        <f t="shared" ref="AD22:BC22" si="7">AD5-SUM(AD6,AD7,AD10,AD11,AD12,AD20,AD21)</f>
        <v>2.2992368452446038E-2</v>
      </c>
      <c r="AE22" s="23">
        <f t="shared" si="7"/>
        <v>2.3556167924800059E-2</v>
      </c>
      <c r="AF22" s="23">
        <f t="shared" si="7"/>
        <v>2.2254158899199988E-2</v>
      </c>
      <c r="AG22" s="23">
        <f t="shared" si="7"/>
        <v>2.499660150399996E-2</v>
      </c>
      <c r="AH22" s="23">
        <f t="shared" si="7"/>
        <v>3.3841506083000017E-2</v>
      </c>
      <c r="AI22" s="23">
        <f t="shared" si="7"/>
        <v>3.6385497248100029E-2</v>
      </c>
      <c r="AJ22" s="23">
        <f t="shared" si="7"/>
        <v>3.6039922493200038E-2</v>
      </c>
      <c r="AK22" s="23">
        <f t="shared" si="7"/>
        <v>4.09940629685E-2</v>
      </c>
      <c r="AL22" s="23">
        <f t="shared" si="7"/>
        <v>3.9597914513999966E-2</v>
      </c>
      <c r="AM22" s="23">
        <f t="shared" si="7"/>
        <v>4.1388627090799962E-2</v>
      </c>
      <c r="AN22" s="23">
        <f t="shared" si="7"/>
        <v>3.6885835341900181E-2</v>
      </c>
      <c r="AO22" s="23">
        <f t="shared" si="7"/>
        <v>4.7815618991999986E-2</v>
      </c>
      <c r="AP22" s="23">
        <f t="shared" si="7"/>
        <v>5.1727371343999934E-2</v>
      </c>
      <c r="AQ22" s="23">
        <f t="shared" si="7"/>
        <v>4.6824421941900007E-2</v>
      </c>
      <c r="AR22" s="23">
        <f t="shared" si="7"/>
        <v>4.5986825928499953E-2</v>
      </c>
      <c r="AS22" s="23">
        <f t="shared" si="7"/>
        <v>3.8834210849000073E-2</v>
      </c>
      <c r="AT22" s="23">
        <f t="shared" si="7"/>
        <v>4.3913971751500025E-2</v>
      </c>
      <c r="AU22" s="23">
        <f t="shared" si="7"/>
        <v>4.7433715943900029E-2</v>
      </c>
      <c r="AV22" s="23">
        <f t="shared" si="7"/>
        <v>6.0001118349999882E-3</v>
      </c>
      <c r="AW22" s="23">
        <f t="shared" si="7"/>
        <v>7.4948099145832892E-3</v>
      </c>
      <c r="AX22" s="23">
        <f t="shared" si="7"/>
        <v>0</v>
      </c>
      <c r="AY22" s="23">
        <f t="shared" si="7"/>
        <v>0</v>
      </c>
      <c r="AZ22" s="23">
        <f t="shared" si="7"/>
        <v>0</v>
      </c>
      <c r="BA22" s="23">
        <f t="shared" si="7"/>
        <v>0</v>
      </c>
      <c r="BB22" s="23">
        <f t="shared" si="7"/>
        <v>0</v>
      </c>
      <c r="BC22" s="23">
        <f t="shared" si="7"/>
        <v>0</v>
      </c>
      <c r="BD22" s="293"/>
    </row>
    <row r="23" spans="2:56">
      <c r="B23" s="285" t="s">
        <v>91</v>
      </c>
      <c r="C23" s="20">
        <f>1/$A$1*'[1]44094418Exp'!B$226</f>
        <v>2.4682970199999998E-2</v>
      </c>
      <c r="D23" s="12">
        <f>1/$A$1*'[1]44094418Exp'!C$226</f>
        <v>1.6363072349999997E-2</v>
      </c>
      <c r="E23" s="12">
        <f>1/$A$1*'[1]44094418Exp'!D$226</f>
        <v>1.9226235500000001E-2</v>
      </c>
      <c r="F23" s="12">
        <f>1/$A$1*'[1]44094418Exp'!E$226</f>
        <v>1.8010834399999998E-2</v>
      </c>
      <c r="G23" s="12">
        <f>1/$A$1*'[1]44094418Exp'!F$226</f>
        <v>2.1602392000000002E-2</v>
      </c>
      <c r="H23" s="12">
        <f>1/$A$1*'[1]44094418Exp'!G$226</f>
        <v>2.262647685E-2</v>
      </c>
      <c r="I23" s="12">
        <f>1/$A$1*'[1]44094418Exp'!H$226</f>
        <v>2.1340988699999997E-2</v>
      </c>
      <c r="J23" s="12">
        <f>1/$A$1*'[1]44094418Exp'!I$226</f>
        <v>2.30033368E-2</v>
      </c>
      <c r="K23" s="12">
        <f>1/$A$1*'[1]44094418Exp'!J$226</f>
        <v>1.8216675049999999E-2</v>
      </c>
      <c r="L23" s="12">
        <f>1/$A$1*'[1]44094418Exp'!K$226</f>
        <v>1.816159333333333E-2</v>
      </c>
      <c r="M23" s="12">
        <f>1/$A$1*'[1]44094418Exp'!L$226</f>
        <v>2.1962260630000001E-2</v>
      </c>
      <c r="N23" s="12">
        <f>1/$A$1*'[1]44094418Exp'!M$226</f>
        <v>2.1899919140686085E-2</v>
      </c>
      <c r="O23" s="12">
        <f>1/$A$1*'[1]44094418Exp'!N$226</f>
        <v>1.8968194859999999E-2</v>
      </c>
      <c r="P23" s="12">
        <f>1/$A$1*'[1]44094418Exp'!O$226</f>
        <v>1.5466043282857141E-2</v>
      </c>
      <c r="Q23" s="12">
        <f>1/$A$1*'[1]44094418Exp'!P$226</f>
        <v>2.7353378613636362E-2</v>
      </c>
      <c r="R23" s="12">
        <f>1/$A$1*'[1]44094418Exp'!Q$226</f>
        <v>2.8148590919999997E-2</v>
      </c>
      <c r="S23" s="12">
        <f>1/$A$1*'[1]44094418Exp'!R$226</f>
        <v>2.593823276228438E-2</v>
      </c>
      <c r="T23" s="12">
        <f>1/$A$1*'[1]44094418Exp'!S$226</f>
        <v>3.0898550116190478E-2</v>
      </c>
      <c r="U23" s="12">
        <f>1/$A$1*'[1]44094418Exp'!T$226</f>
        <v>2.9473529370971478E-2</v>
      </c>
      <c r="V23" s="12">
        <f>1/$A$1*'[1]44094418Exp'!U$226</f>
        <v>6.0458333333333337E-5</v>
      </c>
      <c r="W23" s="12">
        <f>1/$A$1*'[1]44094418Exp'!V$226</f>
        <v>6.0458333333333337E-5</v>
      </c>
      <c r="X23" s="12">
        <f>1/$A$1*'[1]44094418Exp'!W$226</f>
        <v>6.0458333333333337E-5</v>
      </c>
      <c r="Y23" s="12">
        <f>1/$A$1*'[1]44094418Exp'!X$226</f>
        <v>6.0458333333333337E-5</v>
      </c>
      <c r="Z23" s="12">
        <f>1/$A$1*'[1]44094418Exp'!Y$226</f>
        <v>6.0458333333333337E-5</v>
      </c>
      <c r="AA23" s="12">
        <f>1/$A$1*'[1]44094418Exp'!Z$226</f>
        <v>6.0458333333333337E-5</v>
      </c>
      <c r="AB23" s="12">
        <f>1/$A$1*'[1]44094418Exp'!AA$226</f>
        <v>6.0458333333333337E-5</v>
      </c>
      <c r="AC23" s="269"/>
      <c r="AD23" s="20">
        <f>1/1000*'[1]44094418Exp'!AB$226</f>
        <v>1.7059262339432998E-2</v>
      </c>
      <c r="AE23" s="12">
        <f>1/1000*'[1]44094418Exp'!AC$226</f>
        <v>1.4844100705599999E-2</v>
      </c>
      <c r="AF23" s="12">
        <f>1/1000*'[1]44094418Exp'!AD$226</f>
        <v>1.5862622500799999E-2</v>
      </c>
      <c r="AG23" s="12">
        <f>1/1000*'[1]44094418Exp'!AE$226</f>
        <v>1.86829025936E-2</v>
      </c>
      <c r="AH23" s="12">
        <f>1/1000*'[1]44094418Exp'!AF$226</f>
        <v>2.57254715578E-2</v>
      </c>
      <c r="AI23" s="12">
        <f>1/1000*'[1]44094418Exp'!AG$226</f>
        <v>2.8992413092500002E-2</v>
      </c>
      <c r="AJ23" s="12">
        <f>1/1000*'[1]44094418Exp'!AH$226</f>
        <v>2.7710417742800003E-2</v>
      </c>
      <c r="AK23" s="12">
        <f>1/1000*'[1]44094418Exp'!AI$226</f>
        <v>3.4100665878000001E-2</v>
      </c>
      <c r="AL23" s="12">
        <f>1/1000*'[1]44094418Exp'!AJ$226</f>
        <v>2.8394711779200003E-2</v>
      </c>
      <c r="AM23" s="12">
        <f>1/1000*'[1]44094418Exp'!AK$226</f>
        <v>3.0589445277599998E-2</v>
      </c>
      <c r="AN23" s="12">
        <f>1/1000*'[1]44094418Exp'!AL$226</f>
        <v>2.6337662014500003E-2</v>
      </c>
      <c r="AO23" s="12">
        <f>1/1000*'[1]44094418Exp'!AM$226</f>
        <v>3.6784947456E-2</v>
      </c>
      <c r="AP23" s="12">
        <f>1/1000*'[1]44094418Exp'!AN$226</f>
        <v>3.7686032401600005E-2</v>
      </c>
      <c r="AQ23" s="12">
        <f>1/1000*'[1]44094418Exp'!AO$226</f>
        <v>3.3054365054100004E-2</v>
      </c>
      <c r="AR23" s="12">
        <f>1/1000*'[1]44094418Exp'!AP$226</f>
        <v>3.5004184182000006E-2</v>
      </c>
      <c r="AS23" s="12">
        <f>1/1000*'[1]44094418Exp'!AQ$226</f>
        <v>3.19258813615E-2</v>
      </c>
      <c r="AT23" s="12">
        <f>1/1000*'[1]44094418Exp'!AR$226</f>
        <v>3.5043530845400003E-2</v>
      </c>
      <c r="AU23" s="12">
        <f>1/1000*'[1]44094418Exp'!AS$226</f>
        <v>3.6953840380599998E-2</v>
      </c>
      <c r="AV23" s="12">
        <f>1/1000*'[1]44094418Exp'!AT$226</f>
        <v>4.5664321610000003E-3</v>
      </c>
      <c r="AW23" s="12">
        <f>1/1000*'[1]44094418Exp'!AU$226</f>
        <v>7.1885087083333336E-5</v>
      </c>
      <c r="AX23" s="12">
        <f>1/1000*'[1]44094418Exp'!AV$226</f>
        <v>0</v>
      </c>
      <c r="AY23" s="12">
        <f>1/1000*'[1]44094418Exp'!AW$226</f>
        <v>0</v>
      </c>
      <c r="AZ23" s="12">
        <f>1/1000*'[1]44094418Exp'!AX$226</f>
        <v>0</v>
      </c>
      <c r="BA23" s="12">
        <f>1/1000*'[1]44094418Exp'!AY$226</f>
        <v>0</v>
      </c>
      <c r="BB23" s="12">
        <f>1/1000*'[1]44094418Exp'!AZ$226</f>
        <v>0</v>
      </c>
      <c r="BC23" s="12">
        <f>1/1000*'[1]44094418Exp'!BA$226</f>
        <v>0</v>
      </c>
      <c r="BD23" s="293"/>
    </row>
    <row r="24" spans="2:56" ht="13" thickBot="1">
      <c r="B24" s="286" t="s">
        <v>138</v>
      </c>
      <c r="C24" s="279">
        <f t="shared" ref="C24:AB24" si="8">SUM(C22:C22)-SUM(C23:C23)</f>
        <v>1.1220799843518359E-2</v>
      </c>
      <c r="D24" s="107">
        <f t="shared" si="8"/>
        <v>2.2599945715908908E-2</v>
      </c>
      <c r="E24" s="107">
        <f t="shared" si="8"/>
        <v>1.2260777901515106E-2</v>
      </c>
      <c r="F24" s="107">
        <f t="shared" si="8"/>
        <v>1.1362835363636314E-2</v>
      </c>
      <c r="G24" s="107">
        <f t="shared" si="8"/>
        <v>1.1801364536363847E-2</v>
      </c>
      <c r="H24" s="107">
        <f t="shared" si="8"/>
        <v>1.4177030875000017E-2</v>
      </c>
      <c r="I24" s="107">
        <f t="shared" si="8"/>
        <v>1.4202313000000088E-2</v>
      </c>
      <c r="J24" s="107">
        <f t="shared" si="8"/>
        <v>1.0358942799999989E-2</v>
      </c>
      <c r="K24" s="107">
        <f t="shared" si="8"/>
        <v>6.8817199999999176E-3</v>
      </c>
      <c r="L24" s="107">
        <f t="shared" si="8"/>
        <v>7.3724447859307499E-3</v>
      </c>
      <c r="M24" s="107">
        <f t="shared" si="8"/>
        <v>9.7496560969697402E-3</v>
      </c>
      <c r="N24" s="107">
        <f t="shared" si="8"/>
        <v>7.7213408349673454E-3</v>
      </c>
      <c r="O24" s="107">
        <f t="shared" si="8"/>
        <v>8.3375180178226309E-3</v>
      </c>
      <c r="P24" s="107">
        <f t="shared" si="8"/>
        <v>7.2917418254734283E-3</v>
      </c>
      <c r="Q24" s="107">
        <f t="shared" si="8"/>
        <v>7.6714968897813179E-3</v>
      </c>
      <c r="R24" s="107">
        <f t="shared" si="8"/>
        <v>7.2727629206845133E-3</v>
      </c>
      <c r="S24" s="107">
        <f t="shared" si="8"/>
        <v>9.7584858151412435E-3</v>
      </c>
      <c r="T24" s="107">
        <f t="shared" si="8"/>
        <v>1.0063101487665892E-2</v>
      </c>
      <c r="U24" s="107">
        <f t="shared" si="8"/>
        <v>9.8544400491807869E-3</v>
      </c>
      <c r="V24" s="107">
        <f t="shared" si="8"/>
        <v>1.3500088000000035E-2</v>
      </c>
      <c r="W24" s="107">
        <f t="shared" si="8"/>
        <v>1.3500088000000035E-2</v>
      </c>
      <c r="X24" s="107">
        <f t="shared" si="8"/>
        <v>1.3500088000000035E-2</v>
      </c>
      <c r="Y24" s="107">
        <f t="shared" si="8"/>
        <v>1.3500088000000035E-2</v>
      </c>
      <c r="Z24" s="107">
        <f t="shared" si="8"/>
        <v>1.3500088000000035E-2</v>
      </c>
      <c r="AA24" s="107">
        <f t="shared" si="8"/>
        <v>1.3500088000000035E-2</v>
      </c>
      <c r="AB24" s="107">
        <f t="shared" si="8"/>
        <v>1.3500088000000035E-2</v>
      </c>
      <c r="AC24" s="280"/>
      <c r="AD24" s="62">
        <f t="shared" ref="AD24:BC24" si="9">SUM(AD22:AD22)-SUM(AD23:AD23)</f>
        <v>5.9331061130130404E-3</v>
      </c>
      <c r="AE24" s="108">
        <f t="shared" si="9"/>
        <v>8.7120672192000596E-3</v>
      </c>
      <c r="AF24" s="108">
        <f t="shared" si="9"/>
        <v>6.3915363983999898E-3</v>
      </c>
      <c r="AG24" s="108">
        <f t="shared" si="9"/>
        <v>6.3136989103999598E-3</v>
      </c>
      <c r="AH24" s="108">
        <f t="shared" si="9"/>
        <v>8.1160345252000166E-3</v>
      </c>
      <c r="AI24" s="108">
        <f t="shared" si="9"/>
        <v>7.3930841556000271E-3</v>
      </c>
      <c r="AJ24" s="108">
        <f t="shared" si="9"/>
        <v>8.3295047504000352E-3</v>
      </c>
      <c r="AK24" s="108">
        <f t="shared" si="9"/>
        <v>6.8933970904999989E-3</v>
      </c>
      <c r="AL24" s="108">
        <f t="shared" si="9"/>
        <v>1.1203202734799963E-2</v>
      </c>
      <c r="AM24" s="108">
        <f t="shared" si="9"/>
        <v>1.0799181813199964E-2</v>
      </c>
      <c r="AN24" s="108">
        <f t="shared" si="9"/>
        <v>1.0548173327400177E-2</v>
      </c>
      <c r="AO24" s="108">
        <f t="shared" si="9"/>
        <v>1.1030671535999986E-2</v>
      </c>
      <c r="AP24" s="108">
        <f t="shared" si="9"/>
        <v>1.4041338942399929E-2</v>
      </c>
      <c r="AQ24" s="108">
        <f t="shared" si="9"/>
        <v>1.3770056887800003E-2</v>
      </c>
      <c r="AR24" s="108">
        <f t="shared" si="9"/>
        <v>1.0982641746499947E-2</v>
      </c>
      <c r="AS24" s="108">
        <f t="shared" si="9"/>
        <v>6.9083294875000728E-3</v>
      </c>
      <c r="AT24" s="108">
        <f t="shared" si="9"/>
        <v>8.8704409061000217E-3</v>
      </c>
      <c r="AU24" s="108">
        <f t="shared" si="9"/>
        <v>1.0479875563300031E-2</v>
      </c>
      <c r="AV24" s="108">
        <f t="shared" si="9"/>
        <v>1.433679673999988E-3</v>
      </c>
      <c r="AW24" s="108">
        <f t="shared" si="9"/>
        <v>7.4229248274999557E-3</v>
      </c>
      <c r="AX24" s="108">
        <f t="shared" si="9"/>
        <v>0</v>
      </c>
      <c r="AY24" s="108">
        <f t="shared" si="9"/>
        <v>0</v>
      </c>
      <c r="AZ24" s="108">
        <f t="shared" si="9"/>
        <v>0</v>
      </c>
      <c r="BA24" s="108">
        <f t="shared" si="9"/>
        <v>0</v>
      </c>
      <c r="BB24" s="108">
        <f t="shared" si="9"/>
        <v>0</v>
      </c>
      <c r="BC24" s="108">
        <f t="shared" si="9"/>
        <v>0</v>
      </c>
      <c r="BD24" s="293"/>
    </row>
    <row r="25" spans="2:56" ht="13" thickTop="1"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</row>
    <row r="26" spans="2:56"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</row>
    <row r="27" spans="2:56"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</row>
    <row r="28" spans="2:56"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</row>
    <row r="29" spans="2:56"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0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0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0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BD73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6.7265625" customWidth="1"/>
    <col min="21" max="28" width="6.7265625" hidden="1" customWidth="1"/>
    <col min="29" max="29" width="1.7265625" customWidth="1"/>
    <col min="30" max="47" width="6.7265625" style="30" customWidth="1"/>
    <col min="48" max="55" width="6.7265625" style="30" hidden="1" customWidth="1"/>
  </cols>
  <sheetData>
    <row r="1" spans="1:56" ht="9" customHeight="1" thickBot="1">
      <c r="A1" s="195">
        <f>[2]RWE!$A$25*[2]ToM3!$A$2</f>
        <v>2.8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205</v>
      </c>
      <c r="C2" s="413" t="s">
        <v>100</v>
      </c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  <c r="Z2" s="414"/>
      <c r="AA2" s="414"/>
      <c r="AB2" s="415"/>
      <c r="AC2" s="3"/>
      <c r="AD2" s="396" t="s">
        <v>140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65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141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139">
        <f>1/$A$1*'[1]94Exp'!B$263</f>
        <v>0.3029338904023956</v>
      </c>
      <c r="D5" s="125">
        <f>1/$A$1*'[1]94Exp'!C$263</f>
        <v>0.28938502336295913</v>
      </c>
      <c r="E5" s="125">
        <f>1/$A$1*'[1]94Exp'!D$263</f>
        <v>0.26667779853052337</v>
      </c>
      <c r="F5" s="125">
        <f>1/$A$1*'[1]94Exp'!E$263</f>
        <v>0.26788613783988735</v>
      </c>
      <c r="G5" s="125">
        <f>1/$A$1*'[1]94Exp'!F$263</f>
        <v>0.30345941867672599</v>
      </c>
      <c r="H5" s="125">
        <f>1/$A$1*'[1]94Exp'!G$263</f>
        <v>0.34299312651240799</v>
      </c>
      <c r="I5" s="125">
        <f>1/$A$1*'[1]94Exp'!H$263</f>
        <v>0.37075022657956835</v>
      </c>
      <c r="J5" s="125">
        <f>1/$A$1*'[1]94Exp'!I$263</f>
        <v>0.38669056504276805</v>
      </c>
      <c r="K5" s="125">
        <f>1/$A$1*'[1]94Exp'!J$263</f>
        <v>0.3982631567690289</v>
      </c>
      <c r="L5" s="125">
        <f>1/$A$1*'[1]94Exp'!K$263</f>
        <v>0.37021065821556465</v>
      </c>
      <c r="M5" s="125">
        <f>1/$A$1*'[1]94Exp'!L$263</f>
        <v>0.29133543991246563</v>
      </c>
      <c r="N5" s="125">
        <f>1/$A$1*'[1]94Exp'!M$263</f>
        <v>0.26413653046953317</v>
      </c>
      <c r="O5" s="125">
        <f>1/$A$1*'[1]94Exp'!N$263</f>
        <v>0.24221442191721715</v>
      </c>
      <c r="P5" s="125">
        <f>1/$A$1*'[1]94Exp'!O$263</f>
        <v>0.21914188521764086</v>
      </c>
      <c r="Q5" s="125">
        <f>1/$A$1*'[1]94Exp'!P$263</f>
        <v>0.21679972078610413</v>
      </c>
      <c r="R5" s="125">
        <f>1/$A$1*'[1]94Exp'!Q$263</f>
        <v>0.21578694668065529</v>
      </c>
      <c r="S5" s="125">
        <f>1/$A$1*'[1]94Exp'!R$263</f>
        <v>0.23691175449966959</v>
      </c>
      <c r="T5" s="125">
        <f>1/$A$1*'[1]94Exp'!S$263</f>
        <v>0.1078224682353148</v>
      </c>
      <c r="U5" s="125">
        <f>1/$A$1*'[1]94Exp'!T$263</f>
        <v>0.13448269556567147</v>
      </c>
      <c r="V5" s="125">
        <f>1/$A$1*'[1]94Exp'!U$263</f>
        <v>0.13448269556567147</v>
      </c>
      <c r="W5" s="125">
        <f>1/$A$1*'[1]94Exp'!V$263</f>
        <v>0.13448269556567147</v>
      </c>
      <c r="X5" s="125">
        <f>1/$A$1*'[1]94Exp'!W$263</f>
        <v>0.13448269556567147</v>
      </c>
      <c r="Y5" s="125">
        <f>1/$A$1*'[1]94Exp'!X$263</f>
        <v>0.13448269556567147</v>
      </c>
      <c r="Z5" s="125">
        <f>1/$A$1*'[1]94Exp'!Y$263</f>
        <v>0.13448269556567147</v>
      </c>
      <c r="AA5" s="125">
        <f>1/$A$1*'[1]94Exp'!Z$263</f>
        <v>0.13448269556567147</v>
      </c>
      <c r="AB5" s="125">
        <f>1/$A$1*'[1]94Exp'!AA$263</f>
        <v>0.13448269556567147</v>
      </c>
      <c r="AC5" s="269"/>
      <c r="AD5" s="124">
        <f>1/1000*'[1]94Exp'!AB$263</f>
        <v>1.016615883152385</v>
      </c>
      <c r="AE5" s="125">
        <f>1/1000*'[1]94Exp'!AC$263</f>
        <v>0.95085725362160034</v>
      </c>
      <c r="AF5" s="125">
        <f>1/1000*'[1]94Exp'!AD$263</f>
        <v>0.98738371607520026</v>
      </c>
      <c r="AG5" s="125">
        <f>1/1000*'[1]94Exp'!AE$263</f>
        <v>1.1117938759983996</v>
      </c>
      <c r="AH5" s="125">
        <f>1/1000*'[1]94Exp'!AF$263</f>
        <v>1.2375569745105004</v>
      </c>
      <c r="AI5" s="125">
        <f>1/1000*'[1]94Exp'!AG$263</f>
        <v>1.2532233386244001</v>
      </c>
      <c r="AJ5" s="125">
        <f>1/1000*'[1]94Exp'!AH$263</f>
        <v>1.3808459116600005</v>
      </c>
      <c r="AK5" s="125">
        <f>1/1000*'[1]94Exp'!AI$263</f>
        <v>1.5929069835084995</v>
      </c>
      <c r="AL5" s="125">
        <f>1/1000*'[1]94Exp'!AJ$263</f>
        <v>1.7291157171076008</v>
      </c>
      <c r="AM5" s="125">
        <f>1/1000*'[1]94Exp'!AK$263</f>
        <v>1.3977461230611998</v>
      </c>
      <c r="AN5" s="125">
        <f>1/1000*'[1]94Exp'!AL$263</f>
        <v>0.8613327300000001</v>
      </c>
      <c r="AO5" s="125">
        <f>1/1000*'[1]94Exp'!AM$263</f>
        <v>1.1305806955255997</v>
      </c>
      <c r="AP5" s="125">
        <f>1/1000*'[1]94Exp'!AN$263</f>
        <v>1.0878763535948006</v>
      </c>
      <c r="AQ5" s="125">
        <f>1/1000*'[1]94Exp'!AO$263</f>
        <v>1.0580049123027999</v>
      </c>
      <c r="AR5" s="125">
        <f>1/1000*'[1]94Exp'!AP$263</f>
        <v>1.0393087564595997</v>
      </c>
      <c r="AS5" s="125">
        <f>1/1000*'[1]94Exp'!AQ$263</f>
        <v>1.1287692562124001</v>
      </c>
      <c r="AT5" s="125">
        <f>1/1000*'[1]94Exp'!AR$263</f>
        <v>1.1707344517791998</v>
      </c>
      <c r="AU5" s="125">
        <f>1/1000*'[1]94Exp'!AS$263</f>
        <v>1.1689933884948003</v>
      </c>
      <c r="AV5" s="125">
        <f>1/1000*'[1]94Exp'!AT$263</f>
        <v>1.1985260007864</v>
      </c>
      <c r="AW5" s="125">
        <f>1/1000*'[1]94Exp'!AU$263</f>
        <v>1.1985260007864</v>
      </c>
      <c r="AX5" s="125">
        <f>1/1000*'[1]94Exp'!AV$263</f>
        <v>1.1985260007864</v>
      </c>
      <c r="AY5" s="125">
        <f>1/1000*'[1]94Exp'!AW$263</f>
        <v>1.1985260007864</v>
      </c>
      <c r="AZ5" s="125">
        <f>1/1000*'[1]94Exp'!AX$263</f>
        <v>1.1985260007864</v>
      </c>
      <c r="BA5" s="125">
        <f>1/1000*'[1]94Exp'!AY$263</f>
        <v>1.1985260007864</v>
      </c>
      <c r="BB5" s="125">
        <f>1/1000*'[1]94Exp'!AZ$263</f>
        <v>1.1985260007864</v>
      </c>
      <c r="BC5" s="140">
        <f>1/1000*'[1]94Exp'!BA$263</f>
        <v>1.1985260007864</v>
      </c>
      <c r="BD5" s="293"/>
    </row>
    <row r="6" spans="1:56" ht="17.149999999999999" customHeight="1" thickTop="1">
      <c r="B6" s="141" t="s">
        <v>154</v>
      </c>
      <c r="C6" s="142">
        <f>1/$A$1*'[1]94Exp'!B$266</f>
        <v>1.1015559672854567E-2</v>
      </c>
      <c r="D6" s="143">
        <f>1/$A$1*'[1]94Exp'!C$266</f>
        <v>1.0768617570766028E-2</v>
      </c>
      <c r="E6" s="143">
        <f>1/$A$1*'[1]94Exp'!D$266</f>
        <v>1.0343314443995987E-2</v>
      </c>
      <c r="F6" s="143">
        <f>1/$A$1*'[1]94Exp'!E$266</f>
        <v>9.9426578147713048E-3</v>
      </c>
      <c r="G6" s="143">
        <f>1/$A$1*'[1]94Exp'!F$266</f>
        <v>9.9626569523139745E-3</v>
      </c>
      <c r="H6" s="143">
        <f>1/$A$1*'[1]94Exp'!G$266</f>
        <v>8.730711242141042E-3</v>
      </c>
      <c r="I6" s="143">
        <f>1/$A$1*'[1]94Exp'!H$266</f>
        <v>8.6215359854214749E-3</v>
      </c>
      <c r="J6" s="143">
        <f>1/$A$1*'[1]94Exp'!I$266</f>
        <v>1.0248809754164E-2</v>
      </c>
      <c r="K6" s="143">
        <f>1/$A$1*'[1]94Exp'!J$266</f>
        <v>1.0924542106819132E-2</v>
      </c>
      <c r="L6" s="143">
        <f>1/$A$1*'[1]94Exp'!K$266</f>
        <v>1.160991430509418E-2</v>
      </c>
      <c r="M6" s="143">
        <f>1/$A$1*'[1]94Exp'!L$266</f>
        <v>1.3498327251931518E-2</v>
      </c>
      <c r="N6" s="143">
        <f>1/$A$1*'[1]94Exp'!M$266</f>
        <v>1.2719852982392634E-2</v>
      </c>
      <c r="O6" s="143">
        <f>1/$A$1*'[1]94Exp'!N$266</f>
        <v>1.0103754121814364E-2</v>
      </c>
      <c r="P6" s="143">
        <f>1/$A$1*'[1]94Exp'!O$266</f>
        <v>9.8745750265692746E-3</v>
      </c>
      <c r="Q6" s="143">
        <f>1/$A$1*'[1]94Exp'!P$266</f>
        <v>1.1022873802279339E-2</v>
      </c>
      <c r="R6" s="143">
        <f>1/$A$1*'[1]94Exp'!Q$266</f>
        <v>1.1292036929542022E-2</v>
      </c>
      <c r="S6" s="143">
        <f>1/$A$1*'[1]94Exp'!R$266</f>
        <v>1.4227169731007414E-2</v>
      </c>
      <c r="T6" s="143">
        <f>1/$A$1*'[1]94Exp'!S$266</f>
        <v>1.9758458447671025E-2</v>
      </c>
      <c r="U6" s="143">
        <f>1/$A$1*'[1]94Exp'!T$266</f>
        <v>3.956267503875617E-2</v>
      </c>
      <c r="V6" s="143">
        <f>1/$A$1*'[1]94Exp'!U$266</f>
        <v>3.956267503875617E-2</v>
      </c>
      <c r="W6" s="143">
        <f>1/$A$1*'[1]94Exp'!V$266</f>
        <v>3.956267503875617E-2</v>
      </c>
      <c r="X6" s="143">
        <f>1/$A$1*'[1]94Exp'!W$266</f>
        <v>3.956267503875617E-2</v>
      </c>
      <c r="Y6" s="143">
        <f>1/$A$1*'[1]94Exp'!X$266</f>
        <v>3.956267503875617E-2</v>
      </c>
      <c r="Z6" s="143">
        <f>1/$A$1*'[1]94Exp'!Y$266</f>
        <v>3.956267503875617E-2</v>
      </c>
      <c r="AA6" s="143">
        <f>1/$A$1*'[1]94Exp'!Z$266</f>
        <v>3.956267503875617E-2</v>
      </c>
      <c r="AB6" s="143">
        <f>1/$A$1*'[1]94Exp'!AA$266</f>
        <v>3.956267503875617E-2</v>
      </c>
      <c r="AC6" s="269"/>
      <c r="AD6" s="144">
        <f>1/1000*'[1]94Exp'!AB$266</f>
        <v>3.6467249447540998E-2</v>
      </c>
      <c r="AE6" s="143">
        <f>1/1000*'[1]94Exp'!AC$266</f>
        <v>3.8562568366799992E-2</v>
      </c>
      <c r="AF6" s="143">
        <f>1/1000*'[1]94Exp'!AD$266</f>
        <v>3.791868198239999E-2</v>
      </c>
      <c r="AG6" s="143">
        <f>1/1000*'[1]94Exp'!AE$266</f>
        <v>4.0761633651200002E-2</v>
      </c>
      <c r="AH6" s="143">
        <f>1/1000*'[1]94Exp'!AF$266</f>
        <v>4.9720771508100003E-2</v>
      </c>
      <c r="AI6" s="143">
        <f>1/1000*'[1]94Exp'!AG$266</f>
        <v>4.2537535669200009E-2</v>
      </c>
      <c r="AJ6" s="143">
        <f>1/1000*'[1]94Exp'!AH$266</f>
        <v>5.3494227778399982E-2</v>
      </c>
      <c r="AK6" s="143">
        <f>1/1000*'[1]94Exp'!AI$266</f>
        <v>6.5482572230000008E-2</v>
      </c>
      <c r="AL6" s="143">
        <f>1/1000*'[1]94Exp'!AJ$266</f>
        <v>7.8593555548400001E-2</v>
      </c>
      <c r="AM6" s="143">
        <f>1/1000*'[1]94Exp'!AK$266</f>
        <v>9.2333918863999997E-2</v>
      </c>
      <c r="AN6" s="143">
        <f>1/1000*'[1]94Exp'!AL$266</f>
        <v>7.3612230999999986E-2</v>
      </c>
      <c r="AO6" s="143">
        <f>1/1000*'[1]94Exp'!AM$266</f>
        <v>9.1296957593600014E-2</v>
      </c>
      <c r="AP6" s="143">
        <f>1/1000*'[1]94Exp'!AN$266</f>
        <v>7.6129107357600007E-2</v>
      </c>
      <c r="AQ6" s="143">
        <f>1/1000*'[1]94Exp'!AO$266</f>
        <v>7.3738672616399992E-2</v>
      </c>
      <c r="AR6" s="143">
        <f>1/1000*'[1]94Exp'!AP$266</f>
        <v>8.1405927270799996E-2</v>
      </c>
      <c r="AS6" s="143">
        <f>1/1000*'[1]94Exp'!AQ$266</f>
        <v>8.3573147983599994E-2</v>
      </c>
      <c r="AT6" s="143">
        <f>1/1000*'[1]94Exp'!AR$266</f>
        <v>7.9582353197599986E-2</v>
      </c>
      <c r="AU6" s="143">
        <f>1/1000*'[1]94Exp'!AS$266</f>
        <v>7.5369093390799988E-2</v>
      </c>
      <c r="AV6" s="143">
        <f>1/1000*'[1]94Exp'!AT$266</f>
        <v>6.5605289750000004E-2</v>
      </c>
      <c r="AW6" s="143">
        <f>1/1000*'[1]94Exp'!AU$266</f>
        <v>6.5605289750000004E-2</v>
      </c>
      <c r="AX6" s="143">
        <f>1/1000*'[1]94Exp'!AV$266</f>
        <v>6.5605289750000004E-2</v>
      </c>
      <c r="AY6" s="143">
        <f>1/1000*'[1]94Exp'!AW$266</f>
        <v>6.5605289750000004E-2</v>
      </c>
      <c r="AZ6" s="143">
        <f>1/1000*'[1]94Exp'!AX$266</f>
        <v>6.5605289750000004E-2</v>
      </c>
      <c r="BA6" s="143">
        <f>1/1000*'[1]94Exp'!AY$266</f>
        <v>6.5605289750000004E-2</v>
      </c>
      <c r="BB6" s="143">
        <f>1/1000*'[1]94Exp'!AZ$266</f>
        <v>6.5605289750000004E-2</v>
      </c>
      <c r="BC6" s="143">
        <f>1/1000*'[1]94Exp'!BA$266</f>
        <v>6.5605289750000004E-2</v>
      </c>
      <c r="BD6" s="293"/>
    </row>
    <row r="7" spans="1:56" ht="17.149999999999999" customHeight="1">
      <c r="B7" s="14" t="s">
        <v>103</v>
      </c>
      <c r="C7" s="26">
        <f>1/$A$1*'[1]94Exp'!B$268</f>
        <v>1.3792719011431193E-2</v>
      </c>
      <c r="D7" s="28">
        <f>1/$A$1*'[1]94Exp'!C$268</f>
        <v>1.4545076905109592E-2</v>
      </c>
      <c r="E7" s="28">
        <f>1/$A$1*'[1]94Exp'!D$268</f>
        <v>2.0223415400243007E-2</v>
      </c>
      <c r="F7" s="28">
        <f>1/$A$1*'[1]94Exp'!E$268</f>
        <v>1.2187107667779917E-2</v>
      </c>
      <c r="G7" s="28">
        <f>1/$A$1*'[1]94Exp'!F$268</f>
        <v>1.4252224093425241E-2</v>
      </c>
      <c r="H7" s="28">
        <f>1/$A$1*'[1]94Exp'!G$268</f>
        <v>1.6203305362359879E-2</v>
      </c>
      <c r="I7" s="28">
        <f>1/$A$1*'[1]94Exp'!H$268</f>
        <v>1.6552400000000002E-2</v>
      </c>
      <c r="J7" s="28">
        <f>1/$A$1*'[1]94Exp'!I$268</f>
        <v>1.6301999932936403E-2</v>
      </c>
      <c r="K7" s="28">
        <f>1/$A$1*'[1]94Exp'!J$268</f>
        <v>1.345648597320616E-2</v>
      </c>
      <c r="L7" s="28">
        <f>1/$A$1*'[1]94Exp'!K$268</f>
        <v>1.0837248693410666E-2</v>
      </c>
      <c r="M7" s="28">
        <f>1/$A$1*'[1]94Exp'!L$268</f>
        <v>8.0059281937999837E-3</v>
      </c>
      <c r="N7" s="28">
        <f>1/$A$1*'[1]94Exp'!M$268</f>
        <v>7.5125597914874782E-3</v>
      </c>
      <c r="O7" s="28">
        <f>1/$A$1*'[1]94Exp'!N$268</f>
        <v>4.8365710550760744E-3</v>
      </c>
      <c r="P7" s="28">
        <f>1/$A$1*'[1]94Exp'!O$268</f>
        <v>4.6269558970487299E-3</v>
      </c>
      <c r="Q7" s="28">
        <f>1/$A$1*'[1]94Exp'!P$268</f>
        <v>3.4984882666652421E-3</v>
      </c>
      <c r="R7" s="28">
        <f>1/$A$1*'[1]94Exp'!Q$268</f>
        <v>3.5020107826679585E-3</v>
      </c>
      <c r="S7" s="28">
        <f>1/$A$1*'[1]94Exp'!R$268</f>
        <v>3.6514138672901187E-3</v>
      </c>
      <c r="T7" s="28">
        <f>1/$A$1*'[1]94Exp'!S$268</f>
        <v>4.1235399498117855E-3</v>
      </c>
      <c r="U7" s="28">
        <f>1/$A$1*'[1]94Exp'!T$268</f>
        <v>4.1422814210010633E-3</v>
      </c>
      <c r="V7" s="28">
        <f>1/$A$1*'[1]94Exp'!U$268</f>
        <v>4.1422814210010633E-3</v>
      </c>
      <c r="W7" s="28">
        <f>1/$A$1*'[1]94Exp'!V$268</f>
        <v>4.1422814210010633E-3</v>
      </c>
      <c r="X7" s="28">
        <f>1/$A$1*'[1]94Exp'!W$268</f>
        <v>4.1422814210010633E-3</v>
      </c>
      <c r="Y7" s="28">
        <f>1/$A$1*'[1]94Exp'!X$268</f>
        <v>4.1422814210010633E-3</v>
      </c>
      <c r="Z7" s="28">
        <f>1/$A$1*'[1]94Exp'!Y$268</f>
        <v>4.1422814210010633E-3</v>
      </c>
      <c r="AA7" s="28">
        <f>1/$A$1*'[1]94Exp'!Z$268</f>
        <v>4.1422814210010633E-3</v>
      </c>
      <c r="AB7" s="28">
        <f>1/$A$1*'[1]94Exp'!AA$268</f>
        <v>4.1422814210010633E-3</v>
      </c>
      <c r="AC7" s="269"/>
      <c r="AD7" s="26">
        <f>1/1000*'[1]94Exp'!AB$268</f>
        <v>0.151415969016267</v>
      </c>
      <c r="AE7" s="28">
        <f>1/1000*'[1]94Exp'!AC$268</f>
        <v>0.13840934398920002</v>
      </c>
      <c r="AF7" s="28">
        <f>1/1000*'[1]94Exp'!AD$268</f>
        <v>0.1475550153888</v>
      </c>
      <c r="AG7" s="28">
        <f>1/1000*'[1]94Exp'!AE$268</f>
        <v>0.13908780344479998</v>
      </c>
      <c r="AH7" s="28">
        <f>1/1000*'[1]94Exp'!AF$268</f>
        <v>0.13620650144010002</v>
      </c>
      <c r="AI7" s="28">
        <f>1/1000*'[1]94Exp'!AG$268</f>
        <v>0.129362152491</v>
      </c>
      <c r="AJ7" s="28">
        <f>1/1000*'[1]94Exp'!AH$268</f>
        <v>0.17017156844799997</v>
      </c>
      <c r="AK7" s="28">
        <f>1/1000*'[1]94Exp'!AI$268</f>
        <v>0.19009982382600002</v>
      </c>
      <c r="AL7" s="28">
        <f>1/1000*'[1]94Exp'!AJ$268</f>
        <v>0.16558337292559996</v>
      </c>
      <c r="AM7" s="28">
        <f>1/1000*'[1]94Exp'!AK$268</f>
        <v>0.11586504011279999</v>
      </c>
      <c r="AN7" s="28">
        <f>1/1000*'[1]94Exp'!AL$268</f>
        <v>8.0788996000000016E-2</v>
      </c>
      <c r="AO7" s="28">
        <f>1/1000*'[1]94Exp'!AM$268</f>
        <v>0.12456000990839997</v>
      </c>
      <c r="AP7" s="28">
        <f>1/1000*'[1]94Exp'!AN$268</f>
        <v>9.6926050984399992E-2</v>
      </c>
      <c r="AQ7" s="28">
        <f>1/1000*'[1]94Exp'!AO$268</f>
        <v>0.11351699892279998</v>
      </c>
      <c r="AR7" s="28">
        <f>1/1000*'[1]94Exp'!AP$268</f>
        <v>9.770780988320002E-2</v>
      </c>
      <c r="AS7" s="28">
        <f>1/1000*'[1]94Exp'!AQ$268</f>
        <v>0.14022678986800002</v>
      </c>
      <c r="AT7" s="28">
        <f>1/1000*'[1]94Exp'!AR$268</f>
        <v>0.1382599489128</v>
      </c>
      <c r="AU7" s="28">
        <f>1/1000*'[1]94Exp'!AS$268</f>
        <v>0.13022052535359999</v>
      </c>
      <c r="AV7" s="28">
        <f>1/1000*'[1]94Exp'!AT$268</f>
        <v>0.14005846540399999</v>
      </c>
      <c r="AW7" s="28">
        <f>1/1000*'[1]94Exp'!AU$268</f>
        <v>0.14005846540399999</v>
      </c>
      <c r="AX7" s="28">
        <f>1/1000*'[1]94Exp'!AV$268</f>
        <v>0.14005846540399999</v>
      </c>
      <c r="AY7" s="28">
        <f>1/1000*'[1]94Exp'!AW$268</f>
        <v>0.14005846540399999</v>
      </c>
      <c r="AZ7" s="28">
        <f>1/1000*'[1]94Exp'!AX$268</f>
        <v>0.14005846540399999</v>
      </c>
      <c r="BA7" s="28">
        <f>1/1000*'[1]94Exp'!AY$268</f>
        <v>0.14005846540399999</v>
      </c>
      <c r="BB7" s="28">
        <f>1/1000*'[1]94Exp'!AZ$268</f>
        <v>0.14005846540399999</v>
      </c>
      <c r="BC7" s="28">
        <f>1/1000*'[1]94Exp'!BA$268</f>
        <v>0.14005846540399999</v>
      </c>
      <c r="BD7" s="293"/>
    </row>
    <row r="8" spans="1:56">
      <c r="B8" s="5" t="s">
        <v>105</v>
      </c>
      <c r="C8" s="20">
        <f>1/$A$1*'[1]94Exp'!B$247</f>
        <v>1.1739235485992346E-2</v>
      </c>
      <c r="D8" s="12">
        <f>1/$A$1*'[1]94Exp'!C$247</f>
        <v>1.1996403878375979E-2</v>
      </c>
      <c r="E8" s="12">
        <f>1/$A$1*'[1]94Exp'!D$247</f>
        <v>1.6108343250140243E-2</v>
      </c>
      <c r="F8" s="12">
        <f>1/$A$1*'[1]94Exp'!E$247</f>
        <v>8.9669096663545812E-3</v>
      </c>
      <c r="G8" s="12">
        <f>1/$A$1*'[1]94Exp'!F$247</f>
        <v>1.0835297501004272E-2</v>
      </c>
      <c r="H8" s="12">
        <f>1/$A$1*'[1]94Exp'!G$247</f>
        <v>1.2191979904690203E-2</v>
      </c>
      <c r="I8" s="12">
        <f>1/$A$1*'[1]94Exp'!H$247</f>
        <v>1.2996000000000001E-2</v>
      </c>
      <c r="J8" s="12">
        <f>1/$A$1*'[1]94Exp'!I$247</f>
        <v>1.1965400000000001E-2</v>
      </c>
      <c r="K8" s="12">
        <f>1/$A$1*'[1]94Exp'!J$247</f>
        <v>1.0597854844647569E-2</v>
      </c>
      <c r="L8" s="12">
        <f>1/$A$1*'[1]94Exp'!K$247</f>
        <v>9.4159691811814671E-3</v>
      </c>
      <c r="M8" s="12">
        <f>1/$A$1*'[1]94Exp'!L$247</f>
        <v>6.7739697395090125E-3</v>
      </c>
      <c r="N8" s="12">
        <f>1/$A$1*'[1]94Exp'!M$247</f>
        <v>6.4143757504563532E-3</v>
      </c>
      <c r="O8" s="12">
        <f>1/$A$1*'[1]94Exp'!N$247</f>
        <v>4.1468900686611031E-3</v>
      </c>
      <c r="P8" s="12">
        <f>1/$A$1*'[1]94Exp'!O$247</f>
        <v>3.9948631024823477E-3</v>
      </c>
      <c r="Q8" s="12">
        <f>1/$A$1*'[1]94Exp'!P$247</f>
        <v>2.8651666560217471E-3</v>
      </c>
      <c r="R8" s="12">
        <f>1/$A$1*'[1]94Exp'!Q$247</f>
        <v>3.1043879760699385E-3</v>
      </c>
      <c r="S8" s="12">
        <f>1/$A$1*'[1]94Exp'!R$247</f>
        <v>2.8780676034518191E-3</v>
      </c>
      <c r="T8" s="12">
        <f>1/$A$1*'[1]94Exp'!S$247</f>
        <v>3.8229198566794372E-3</v>
      </c>
      <c r="U8" s="12">
        <f>1/$A$1*'[1]94Exp'!T$247</f>
        <v>3.7881762333922672E-3</v>
      </c>
      <c r="V8" s="12">
        <f>1/$A$1*'[1]94Exp'!U$247</f>
        <v>3.7881762333922672E-3</v>
      </c>
      <c r="W8" s="12">
        <f>1/$A$1*'[1]94Exp'!V$247</f>
        <v>3.7881762333922672E-3</v>
      </c>
      <c r="X8" s="12">
        <f>1/$A$1*'[1]94Exp'!W$247</f>
        <v>3.7881762333922672E-3</v>
      </c>
      <c r="Y8" s="12">
        <f>1/$A$1*'[1]94Exp'!X$247</f>
        <v>3.7881762333922672E-3</v>
      </c>
      <c r="Z8" s="12">
        <f>1/$A$1*'[1]94Exp'!Y$247</f>
        <v>3.7881762333922672E-3</v>
      </c>
      <c r="AA8" s="12">
        <f>1/$A$1*'[1]94Exp'!Z$247</f>
        <v>3.7881762333922672E-3</v>
      </c>
      <c r="AB8" s="12">
        <f>1/$A$1*'[1]94Exp'!AA$247</f>
        <v>3.7881762333922672E-3</v>
      </c>
      <c r="AC8" s="269"/>
      <c r="AD8" s="20">
        <f>1/1000*'[1]94Exp'!AB$247</f>
        <v>0.14428642478279699</v>
      </c>
      <c r="AE8" s="12">
        <f>1/1000*'[1]94Exp'!AC$247</f>
        <v>0.13003390146400001</v>
      </c>
      <c r="AF8" s="12">
        <f>1/1000*'[1]94Exp'!AD$247</f>
        <v>0.13519539267360001</v>
      </c>
      <c r="AG8" s="12">
        <f>1/1000*'[1]94Exp'!AE$247</f>
        <v>0.1249325854112</v>
      </c>
      <c r="AH8" s="12">
        <f>1/1000*'[1]94Exp'!AF$247</f>
        <v>0.12410537826540002</v>
      </c>
      <c r="AI8" s="12">
        <f>1/1000*'[1]94Exp'!AG$247</f>
        <v>0.11835040816169999</v>
      </c>
      <c r="AJ8" s="12">
        <f>1/1000*'[1]94Exp'!AH$247</f>
        <v>0.15764660813559997</v>
      </c>
      <c r="AK8" s="12">
        <f>1/1000*'[1]94Exp'!AI$247</f>
        <v>0.17521902527899999</v>
      </c>
      <c r="AL8" s="12">
        <f>1/1000*'[1]94Exp'!AJ$247</f>
        <v>0.14988731448919998</v>
      </c>
      <c r="AM8" s="12">
        <f>1/1000*'[1]94Exp'!AK$247</f>
        <v>0.1041446710084</v>
      </c>
      <c r="AN8" s="12">
        <f>1/1000*'[1]94Exp'!AL$247</f>
        <v>7.2924162000000015E-2</v>
      </c>
      <c r="AO8" s="12">
        <f>1/1000*'[1]94Exp'!AM$247</f>
        <v>0.11617504975559997</v>
      </c>
      <c r="AP8" s="12">
        <f>1/1000*'[1]94Exp'!AN$247</f>
        <v>8.9456475754799994E-2</v>
      </c>
      <c r="AQ8" s="12">
        <f>1/1000*'[1]94Exp'!AO$247</f>
        <v>0.10753223153199999</v>
      </c>
      <c r="AR8" s="12">
        <f>1/1000*'[1]94Exp'!AP$247</f>
        <v>9.1065211573600008E-2</v>
      </c>
      <c r="AS8" s="12">
        <f>1/1000*'[1]94Exp'!AQ$247</f>
        <v>0.13331922698160004</v>
      </c>
      <c r="AT8" s="12">
        <f>1/1000*'[1]94Exp'!AR$247</f>
        <v>0.13032579927839999</v>
      </c>
      <c r="AU8" s="12">
        <f>1/1000*'[1]94Exp'!AS$247</f>
        <v>0.1230792469896</v>
      </c>
      <c r="AV8" s="12">
        <f>1/1000*'[1]94Exp'!AT$247</f>
        <v>0.130552701158</v>
      </c>
      <c r="AW8" s="12">
        <f>1/1000*'[1]94Exp'!AU$247</f>
        <v>0.130552701158</v>
      </c>
      <c r="AX8" s="12">
        <f>1/1000*'[1]94Exp'!AV$247</f>
        <v>0.130552701158</v>
      </c>
      <c r="AY8" s="12">
        <f>1/1000*'[1]94Exp'!AW$247</f>
        <v>0.130552701158</v>
      </c>
      <c r="AZ8" s="12">
        <f>1/1000*'[1]94Exp'!AX$247</f>
        <v>0.130552701158</v>
      </c>
      <c r="BA8" s="12">
        <f>1/1000*'[1]94Exp'!AY$247</f>
        <v>0.130552701158</v>
      </c>
      <c r="BB8" s="12">
        <f>1/1000*'[1]94Exp'!AZ$247</f>
        <v>0.130552701158</v>
      </c>
      <c r="BC8" s="12">
        <f>1/1000*'[1]94Exp'!BA$247</f>
        <v>0.130552701158</v>
      </c>
      <c r="BD8" s="293"/>
    </row>
    <row r="9" spans="1:56">
      <c r="B9" s="5" t="s">
        <v>19</v>
      </c>
      <c r="C9" s="79">
        <f t="shared" ref="C9:AB9" si="2">SUM(C7:C7)-SUM(C8:C8)</f>
        <v>2.053483525438847E-3</v>
      </c>
      <c r="D9" s="15">
        <f t="shared" si="2"/>
        <v>2.5486730267336132E-3</v>
      </c>
      <c r="E9" s="15">
        <f t="shared" si="2"/>
        <v>4.1150721501027644E-3</v>
      </c>
      <c r="F9" s="15">
        <f t="shared" si="2"/>
        <v>3.220198001425336E-3</v>
      </c>
      <c r="G9" s="15">
        <f t="shared" si="2"/>
        <v>3.4169265924209689E-3</v>
      </c>
      <c r="H9" s="15">
        <f t="shared" si="2"/>
        <v>4.0113254576696761E-3</v>
      </c>
      <c r="I9" s="15">
        <f t="shared" si="2"/>
        <v>3.5564000000000012E-3</v>
      </c>
      <c r="J9" s="15">
        <f t="shared" si="2"/>
        <v>4.3365999329364018E-3</v>
      </c>
      <c r="K9" s="15">
        <f t="shared" si="2"/>
        <v>2.8586311285585912E-3</v>
      </c>
      <c r="L9" s="15">
        <f t="shared" si="2"/>
        <v>1.4212795122291993E-3</v>
      </c>
      <c r="M9" s="15">
        <f t="shared" si="2"/>
        <v>1.2319584542909712E-3</v>
      </c>
      <c r="N9" s="15">
        <f t="shared" si="2"/>
        <v>1.098184041031125E-3</v>
      </c>
      <c r="O9" s="15">
        <f t="shared" si="2"/>
        <v>6.8968098641497121E-4</v>
      </c>
      <c r="P9" s="15">
        <f t="shared" si="2"/>
        <v>6.320927945663822E-4</v>
      </c>
      <c r="Q9" s="15">
        <f t="shared" si="2"/>
        <v>6.3332161064349503E-4</v>
      </c>
      <c r="R9" s="15">
        <f t="shared" si="2"/>
        <v>3.9762280659801997E-4</v>
      </c>
      <c r="S9" s="15">
        <f t="shared" si="2"/>
        <v>7.7334626383829957E-4</v>
      </c>
      <c r="T9" s="15">
        <f t="shared" si="2"/>
        <v>3.0062009313234833E-4</v>
      </c>
      <c r="U9" s="15">
        <f t="shared" si="2"/>
        <v>3.5410518760879608E-4</v>
      </c>
      <c r="V9" s="15">
        <f t="shared" si="2"/>
        <v>3.5410518760879608E-4</v>
      </c>
      <c r="W9" s="15">
        <f t="shared" si="2"/>
        <v>3.5410518760879608E-4</v>
      </c>
      <c r="X9" s="15">
        <f t="shared" si="2"/>
        <v>3.5410518760879608E-4</v>
      </c>
      <c r="Y9" s="15">
        <f t="shared" si="2"/>
        <v>3.5410518760879608E-4</v>
      </c>
      <c r="Z9" s="15">
        <f t="shared" si="2"/>
        <v>3.5410518760879608E-4</v>
      </c>
      <c r="AA9" s="15">
        <f t="shared" si="2"/>
        <v>3.5410518760879608E-4</v>
      </c>
      <c r="AB9" s="15">
        <f t="shared" si="2"/>
        <v>3.5410518760879608E-4</v>
      </c>
      <c r="AC9" s="269"/>
      <c r="AD9" s="79">
        <f t="shared" ref="AD9:BC9" si="3">SUM(AD7:AD7)-SUM(AD8:AD8)</f>
        <v>7.1295442334700088E-3</v>
      </c>
      <c r="AE9" s="15">
        <f t="shared" si="3"/>
        <v>8.3754425252000053E-3</v>
      </c>
      <c r="AF9" s="15">
        <f t="shared" si="3"/>
        <v>1.2359622715199997E-2</v>
      </c>
      <c r="AG9" s="15">
        <f t="shared" si="3"/>
        <v>1.4155218033599981E-2</v>
      </c>
      <c r="AH9" s="15">
        <f t="shared" si="3"/>
        <v>1.2101123174699996E-2</v>
      </c>
      <c r="AI9" s="15">
        <f t="shared" si="3"/>
        <v>1.1011744329300008E-2</v>
      </c>
      <c r="AJ9" s="15">
        <f t="shared" si="3"/>
        <v>1.2524960312399996E-2</v>
      </c>
      <c r="AK9" s="15">
        <f t="shared" si="3"/>
        <v>1.4880798547000029E-2</v>
      </c>
      <c r="AL9" s="15">
        <f t="shared" si="3"/>
        <v>1.5696058436399984E-2</v>
      </c>
      <c r="AM9" s="15">
        <f t="shared" si="3"/>
        <v>1.1720369104399997E-2</v>
      </c>
      <c r="AN9" s="15">
        <f t="shared" si="3"/>
        <v>7.8648340000000011E-3</v>
      </c>
      <c r="AO9" s="15">
        <f t="shared" si="3"/>
        <v>8.3849601527999917E-3</v>
      </c>
      <c r="AP9" s="15">
        <f t="shared" si="3"/>
        <v>7.4695752295999979E-3</v>
      </c>
      <c r="AQ9" s="15">
        <f t="shared" si="3"/>
        <v>5.9847673907999915E-3</v>
      </c>
      <c r="AR9" s="15">
        <f t="shared" si="3"/>
        <v>6.6425983096000119E-3</v>
      </c>
      <c r="AS9" s="15">
        <f t="shared" si="3"/>
        <v>6.9075628863999872E-3</v>
      </c>
      <c r="AT9" s="15">
        <f t="shared" si="3"/>
        <v>7.9341496344000062E-3</v>
      </c>
      <c r="AU9" s="15">
        <f t="shared" si="3"/>
        <v>7.1412783639999838E-3</v>
      </c>
      <c r="AV9" s="15">
        <f t="shared" si="3"/>
        <v>9.505764245999998E-3</v>
      </c>
      <c r="AW9" s="15">
        <f t="shared" si="3"/>
        <v>9.505764245999998E-3</v>
      </c>
      <c r="AX9" s="15">
        <f t="shared" si="3"/>
        <v>9.505764245999998E-3</v>
      </c>
      <c r="AY9" s="15">
        <f t="shared" si="3"/>
        <v>9.505764245999998E-3</v>
      </c>
      <c r="AZ9" s="15">
        <f t="shared" si="3"/>
        <v>9.505764245999998E-3</v>
      </c>
      <c r="BA9" s="15">
        <f t="shared" si="3"/>
        <v>9.505764245999998E-3</v>
      </c>
      <c r="BB9" s="15">
        <f t="shared" si="3"/>
        <v>9.505764245999998E-3</v>
      </c>
      <c r="BC9" s="15">
        <f t="shared" si="3"/>
        <v>9.505764245999998E-3</v>
      </c>
      <c r="BD9" s="293"/>
    </row>
    <row r="10" spans="1:56" ht="17.149999999999999" customHeight="1">
      <c r="B10" s="17" t="s">
        <v>152</v>
      </c>
      <c r="C10" s="58">
        <f>1/$A$1*'[1]94Exp'!B$269</f>
        <v>1.003015208265484E-3</v>
      </c>
      <c r="D10" s="59">
        <f>1/$A$1*'[1]94Exp'!C$269</f>
        <v>1.0860378352080177E-3</v>
      </c>
      <c r="E10" s="59">
        <f>1/$A$1*'[1]94Exp'!D$269</f>
        <v>1.2679202580519197E-3</v>
      </c>
      <c r="F10" s="59">
        <f>1/$A$1*'[1]94Exp'!E$269</f>
        <v>5.5051850626974949E-4</v>
      </c>
      <c r="G10" s="59">
        <f>1/$A$1*'[1]94Exp'!F$269</f>
        <v>2.6877184384390985E-4</v>
      </c>
      <c r="H10" s="59">
        <f>1/$A$1*'[1]94Exp'!G$269</f>
        <v>3.4953362959480149E-4</v>
      </c>
      <c r="I10" s="59">
        <f>1/$A$1*'[1]94Exp'!H$269</f>
        <v>4.0948454964407347E-4</v>
      </c>
      <c r="J10" s="59">
        <f>1/$A$1*'[1]94Exp'!I$269</f>
        <v>6.8663031596889247E-4</v>
      </c>
      <c r="K10" s="59">
        <f>1/$A$1*'[1]94Exp'!J$269</f>
        <v>8.9983599249216536E-4</v>
      </c>
      <c r="L10" s="59">
        <f>1/$A$1*'[1]94Exp'!K$269</f>
        <v>7.965051679163157E-4</v>
      </c>
      <c r="M10" s="59">
        <f>1/$A$1*'[1]94Exp'!L$269</f>
        <v>7.222776762782334E-4</v>
      </c>
      <c r="N10" s="59">
        <f>1/$A$1*'[1]94Exp'!M$269</f>
        <v>6.9818582749983302E-4</v>
      </c>
      <c r="O10" s="59">
        <f>1/$A$1*'[1]94Exp'!N$269</f>
        <v>6.5653839379523256E-4</v>
      </c>
      <c r="P10" s="59">
        <f>1/$A$1*'[1]94Exp'!O$269</f>
        <v>6.7835366230659165E-4</v>
      </c>
      <c r="Q10" s="59">
        <f>1/$A$1*'[1]94Exp'!P$269</f>
        <v>5.2396513753505001E-4</v>
      </c>
      <c r="R10" s="59">
        <f>1/$A$1*'[1]94Exp'!Q$269</f>
        <v>1.1556244514123444E-3</v>
      </c>
      <c r="S10" s="59">
        <f>1/$A$1*'[1]94Exp'!R$269</f>
        <v>1.1506057016234686E-3</v>
      </c>
      <c r="T10" s="59">
        <f>1/$A$1*'[1]94Exp'!S$269</f>
        <v>4.9399999999999997E-4</v>
      </c>
      <c r="U10" s="59">
        <f>1/$A$1*'[1]94Exp'!T$269</f>
        <v>1.0764358657795821E-3</v>
      </c>
      <c r="V10" s="59">
        <f>1/$A$1*'[1]94Exp'!U$269</f>
        <v>1.0764358657795821E-3</v>
      </c>
      <c r="W10" s="59">
        <f>1/$A$1*'[1]94Exp'!V$269</f>
        <v>1.0764358657795821E-3</v>
      </c>
      <c r="X10" s="59">
        <f>1/$A$1*'[1]94Exp'!W$269</f>
        <v>1.0764358657795821E-3</v>
      </c>
      <c r="Y10" s="59">
        <f>1/$A$1*'[1]94Exp'!X$269</f>
        <v>1.0764358657795821E-3</v>
      </c>
      <c r="Z10" s="59">
        <f>1/$A$1*'[1]94Exp'!Y$269</f>
        <v>1.0764358657795821E-3</v>
      </c>
      <c r="AA10" s="59">
        <f>1/$A$1*'[1]94Exp'!Z$269</f>
        <v>1.0764358657795821E-3</v>
      </c>
      <c r="AB10" s="59">
        <f>1/$A$1*'[1]94Exp'!AA$269</f>
        <v>1.0764358657795821E-3</v>
      </c>
      <c r="AC10" s="269"/>
      <c r="AD10" s="58">
        <f>1/1000*'[1]94Exp'!AB$269</f>
        <v>4.0672933250009997E-3</v>
      </c>
      <c r="AE10" s="59">
        <f>1/1000*'[1]94Exp'!AC$269</f>
        <v>3.4797311027999988E-3</v>
      </c>
      <c r="AF10" s="59">
        <f>1/1000*'[1]94Exp'!AD$269</f>
        <v>3.4590965231999994E-3</v>
      </c>
      <c r="AG10" s="59">
        <f>1/1000*'[1]94Exp'!AE$269</f>
        <v>3.5602280224000002E-3</v>
      </c>
      <c r="AH10" s="59">
        <f>1/1000*'[1]94Exp'!AF$269</f>
        <v>2.7508288745000001E-3</v>
      </c>
      <c r="AI10" s="59">
        <f>1/1000*'[1]94Exp'!AG$269</f>
        <v>2.5699199525999997E-3</v>
      </c>
      <c r="AJ10" s="59">
        <f>1/1000*'[1]94Exp'!AH$269</f>
        <v>2.8511951348000001E-3</v>
      </c>
      <c r="AK10" s="59">
        <f>1/1000*'[1]94Exp'!AI$269</f>
        <v>4.5347432919999996E-3</v>
      </c>
      <c r="AL10" s="59">
        <f>1/1000*'[1]94Exp'!AJ$269</f>
        <v>6.7630002024000003E-3</v>
      </c>
      <c r="AM10" s="59">
        <f>1/1000*'[1]94Exp'!AK$269</f>
        <v>5.1236666888000021E-3</v>
      </c>
      <c r="AN10" s="59">
        <f>1/1000*'[1]94Exp'!AL$269</f>
        <v>4.1176140000000003E-3</v>
      </c>
      <c r="AO10" s="59">
        <f>1/1000*'[1]94Exp'!AM$269</f>
        <v>3.9028010383999998E-3</v>
      </c>
      <c r="AP10" s="59">
        <f>1/1000*'[1]94Exp'!AN$269</f>
        <v>3.2709343216000006E-3</v>
      </c>
      <c r="AQ10" s="59">
        <f>1/1000*'[1]94Exp'!AO$269</f>
        <v>4.7237593964000006E-3</v>
      </c>
      <c r="AR10" s="59">
        <f>1/1000*'[1]94Exp'!AP$269</f>
        <v>4.6422863388000009E-3</v>
      </c>
      <c r="AS10" s="59">
        <f>1/1000*'[1]94Exp'!AQ$269</f>
        <v>1.08655742932E-2</v>
      </c>
      <c r="AT10" s="59">
        <f>1/1000*'[1]94Exp'!AR$269</f>
        <v>5.9345573804000006E-3</v>
      </c>
      <c r="AU10" s="59">
        <f>1/1000*'[1]94Exp'!AS$269</f>
        <v>5.1185965907999996E-3</v>
      </c>
      <c r="AV10" s="59">
        <f>1/1000*'[1]94Exp'!AT$269</f>
        <v>8.0216803083999998E-3</v>
      </c>
      <c r="AW10" s="59">
        <f>1/1000*'[1]94Exp'!AU$269</f>
        <v>8.0216803083999998E-3</v>
      </c>
      <c r="AX10" s="59">
        <f>1/1000*'[1]94Exp'!AV$269</f>
        <v>8.0216803083999998E-3</v>
      </c>
      <c r="AY10" s="59">
        <f>1/1000*'[1]94Exp'!AW$269</f>
        <v>8.0216803083999998E-3</v>
      </c>
      <c r="AZ10" s="59">
        <f>1/1000*'[1]94Exp'!AX$269</f>
        <v>8.0216803083999998E-3</v>
      </c>
      <c r="BA10" s="59">
        <f>1/1000*'[1]94Exp'!AY$269</f>
        <v>8.0216803083999998E-3</v>
      </c>
      <c r="BB10" s="59">
        <f>1/1000*'[1]94Exp'!AZ$269</f>
        <v>8.0216803083999998E-3</v>
      </c>
      <c r="BC10" s="59">
        <f>1/1000*'[1]94Exp'!BA$269</f>
        <v>8.0216803083999998E-3</v>
      </c>
      <c r="BD10" s="293"/>
    </row>
    <row r="11" spans="1:56" ht="17.149999999999999" customHeight="1">
      <c r="B11" s="17" t="s">
        <v>153</v>
      </c>
      <c r="C11" s="58">
        <f>1/$A$1*'[1]94Exp'!B$267</f>
        <v>6.3001673380575305E-3</v>
      </c>
      <c r="D11" s="59">
        <f>1/$A$1*'[1]94Exp'!C$267</f>
        <v>4.2001366872469305E-3</v>
      </c>
      <c r="E11" s="59">
        <f>1/$A$1*'[1]94Exp'!D$267</f>
        <v>3.5892725430720124E-3</v>
      </c>
      <c r="F11" s="59">
        <f>1/$A$1*'[1]94Exp'!E$267</f>
        <v>2.0229985230614885E-3</v>
      </c>
      <c r="G11" s="59">
        <f>1/$A$1*'[1]94Exp'!F$267</f>
        <v>2.6195448570974587E-3</v>
      </c>
      <c r="H11" s="59">
        <f>1/$A$1*'[1]94Exp'!G$267</f>
        <v>3.4780318805010162E-3</v>
      </c>
      <c r="I11" s="59">
        <f>1/$A$1*'[1]94Exp'!H$267</f>
        <v>3.1163431600479369E-3</v>
      </c>
      <c r="J11" s="59">
        <f>1/$A$1*'[1]94Exp'!I$267</f>
        <v>5.7215469155136693E-3</v>
      </c>
      <c r="K11" s="59">
        <f>1/$A$1*'[1]94Exp'!J$267</f>
        <v>4.639983434800158E-3</v>
      </c>
      <c r="L11" s="59">
        <f>1/$A$1*'[1]94Exp'!K$267</f>
        <v>4.0245902437049423E-3</v>
      </c>
      <c r="M11" s="59">
        <f>1/$A$1*'[1]94Exp'!L$267</f>
        <v>3.128945838017246E-3</v>
      </c>
      <c r="N11" s="59">
        <f>1/$A$1*'[1]94Exp'!M$267</f>
        <v>3.7968710864491649E-3</v>
      </c>
      <c r="O11" s="59">
        <f>1/$A$1*'[1]94Exp'!N$267</f>
        <v>3.5866433366863173E-3</v>
      </c>
      <c r="P11" s="59">
        <f>1/$A$1*'[1]94Exp'!O$267</f>
        <v>3.9977702337496658E-3</v>
      </c>
      <c r="Q11" s="59">
        <f>1/$A$1*'[1]94Exp'!P$267</f>
        <v>2.7970794018456627E-3</v>
      </c>
      <c r="R11" s="59">
        <f>1/$A$1*'[1]94Exp'!Q$267</f>
        <v>2.7438773983596934E-3</v>
      </c>
      <c r="S11" s="59">
        <f>1/$A$1*'[1]94Exp'!R$267</f>
        <v>3.5031375069095941E-3</v>
      </c>
      <c r="T11" s="59">
        <f>1/$A$1*'[1]94Exp'!S$267</f>
        <v>2.6874740745901787E-3</v>
      </c>
      <c r="U11" s="59">
        <f>1/$A$1*'[1]94Exp'!T$267</f>
        <v>2.6711988711882206E-3</v>
      </c>
      <c r="V11" s="59">
        <f>1/$A$1*'[1]94Exp'!U$267</f>
        <v>2.6711988711882206E-3</v>
      </c>
      <c r="W11" s="59">
        <f>1/$A$1*'[1]94Exp'!V$267</f>
        <v>2.6711988711882206E-3</v>
      </c>
      <c r="X11" s="59">
        <f>1/$A$1*'[1]94Exp'!W$267</f>
        <v>2.6711988711882206E-3</v>
      </c>
      <c r="Y11" s="59">
        <f>1/$A$1*'[1]94Exp'!X$267</f>
        <v>2.6711988711882206E-3</v>
      </c>
      <c r="Z11" s="59">
        <f>1/$A$1*'[1]94Exp'!Y$267</f>
        <v>2.6711988711882206E-3</v>
      </c>
      <c r="AA11" s="59">
        <f>1/$A$1*'[1]94Exp'!Z$267</f>
        <v>2.6711988711882206E-3</v>
      </c>
      <c r="AB11" s="59">
        <f>1/$A$1*'[1]94Exp'!AA$267</f>
        <v>2.6711988711882206E-3</v>
      </c>
      <c r="AC11" s="269"/>
      <c r="AD11" s="58">
        <f>1/1000*'[1]94Exp'!AB$267</f>
        <v>2.2751999092808995E-2</v>
      </c>
      <c r="AE11" s="59">
        <f>1/1000*'[1]94Exp'!AC$267</f>
        <v>2.0205143497999997E-2</v>
      </c>
      <c r="AF11" s="59">
        <f>1/1000*'[1]94Exp'!AD$267</f>
        <v>2.3089234334399997E-2</v>
      </c>
      <c r="AG11" s="59">
        <f>1/1000*'[1]94Exp'!AE$267</f>
        <v>2.2293638695999995E-2</v>
      </c>
      <c r="AH11" s="59">
        <f>1/1000*'[1]94Exp'!AF$267</f>
        <v>2.51365707369E-2</v>
      </c>
      <c r="AI11" s="59">
        <f>1/1000*'[1]94Exp'!AG$267</f>
        <v>2.6339255385300003E-2</v>
      </c>
      <c r="AJ11" s="59">
        <f>1/1000*'[1]94Exp'!AH$267</f>
        <v>2.3881478098800004E-2</v>
      </c>
      <c r="AK11" s="59">
        <f>1/1000*'[1]94Exp'!AI$267</f>
        <v>4.0048818154500003E-2</v>
      </c>
      <c r="AL11" s="59">
        <f>1/1000*'[1]94Exp'!AJ$267</f>
        <v>4.8431120136000004E-2</v>
      </c>
      <c r="AM11" s="59">
        <f>1/1000*'[1]94Exp'!AK$267</f>
        <v>3.5064227294800007E-2</v>
      </c>
      <c r="AN11" s="59">
        <f>1/1000*'[1]94Exp'!AL$267</f>
        <v>2.6052481000000006E-2</v>
      </c>
      <c r="AO11" s="59">
        <f>1/1000*'[1]94Exp'!AM$267</f>
        <v>4.0182123696000008E-2</v>
      </c>
      <c r="AP11" s="59">
        <f>1/1000*'[1]94Exp'!AN$267</f>
        <v>5.541047338200001E-2</v>
      </c>
      <c r="AQ11" s="59">
        <f>1/1000*'[1]94Exp'!AO$267</f>
        <v>5.1288214511600011E-2</v>
      </c>
      <c r="AR11" s="59">
        <f>1/1000*'[1]94Exp'!AP$267</f>
        <v>5.2529659041200008E-2</v>
      </c>
      <c r="AS11" s="59">
        <f>1/1000*'[1]94Exp'!AQ$267</f>
        <v>5.7117598392799993E-2</v>
      </c>
      <c r="AT11" s="59">
        <f>1/1000*'[1]94Exp'!AR$267</f>
        <v>7.0705300630799994E-2</v>
      </c>
      <c r="AU11" s="59">
        <f>1/1000*'[1]94Exp'!AS$267</f>
        <v>5.9588068152800003E-2</v>
      </c>
      <c r="AV11" s="59">
        <f>1/1000*'[1]94Exp'!AT$267</f>
        <v>7.2751196060400009E-2</v>
      </c>
      <c r="AW11" s="59">
        <f>1/1000*'[1]94Exp'!AU$267</f>
        <v>7.2751196060400009E-2</v>
      </c>
      <c r="AX11" s="59">
        <f>1/1000*'[1]94Exp'!AV$267</f>
        <v>7.2751196060400009E-2</v>
      </c>
      <c r="AY11" s="59">
        <f>1/1000*'[1]94Exp'!AW$267</f>
        <v>7.2751196060400009E-2</v>
      </c>
      <c r="AZ11" s="59">
        <f>1/1000*'[1]94Exp'!AX$267</f>
        <v>7.2751196060400009E-2</v>
      </c>
      <c r="BA11" s="59">
        <f>1/1000*'[1]94Exp'!AY$267</f>
        <v>7.2751196060400009E-2</v>
      </c>
      <c r="BB11" s="59">
        <f>1/1000*'[1]94Exp'!AZ$267</f>
        <v>7.2751196060400009E-2</v>
      </c>
      <c r="BC11" s="59">
        <f>1/1000*'[1]94Exp'!BA$267</f>
        <v>7.2751196060400009E-2</v>
      </c>
      <c r="BD11" s="293"/>
    </row>
    <row r="12" spans="1:56" ht="17.149999999999999" customHeight="1">
      <c r="B12" s="14" t="s">
        <v>213</v>
      </c>
      <c r="C12" s="26">
        <f>1/$A$1*'[1]94Exp'!B$264</f>
        <v>0.21920123581627091</v>
      </c>
      <c r="D12" s="28">
        <f>1/$A$1*'[1]94Exp'!C$264</f>
        <v>0.20896797546960269</v>
      </c>
      <c r="E12" s="28">
        <f>1/$A$1*'[1]94Exp'!D$264</f>
        <v>0.18942937752939432</v>
      </c>
      <c r="F12" s="28">
        <f>1/$A$1*'[1]94Exp'!E$264</f>
        <v>0.20432128076329825</v>
      </c>
      <c r="G12" s="28">
        <f>1/$A$1*'[1]94Exp'!F$264</f>
        <v>0.23725915731574271</v>
      </c>
      <c r="H12" s="28">
        <f>1/$A$1*'[1]94Exp'!G$264</f>
        <v>0.27494205894543228</v>
      </c>
      <c r="I12" s="28">
        <f>1/$A$1*'[1]94Exp'!H$264</f>
        <v>0.30405100024074627</v>
      </c>
      <c r="J12" s="28">
        <f>1/$A$1*'[1]94Exp'!I$264</f>
        <v>0.31251026855829889</v>
      </c>
      <c r="K12" s="28">
        <f>1/$A$1*'[1]94Exp'!J$264</f>
        <v>0.32622797546029531</v>
      </c>
      <c r="L12" s="28">
        <f>1/$A$1*'[1]94Exp'!K$264</f>
        <v>0.30734081613951991</v>
      </c>
      <c r="M12" s="28">
        <f>1/$A$1*'[1]94Exp'!L$264</f>
        <v>0.23220613448705213</v>
      </c>
      <c r="N12" s="28">
        <f>1/$A$1*'[1]94Exp'!M$264</f>
        <v>0.20500020760427792</v>
      </c>
      <c r="O12" s="28">
        <f>1/$A$1*'[1]94Exp'!N$264</f>
        <v>0.18933203753233477</v>
      </c>
      <c r="P12" s="28">
        <f>1/$A$1*'[1]94Exp'!O$264</f>
        <v>0.1672431502060085</v>
      </c>
      <c r="Q12" s="28">
        <f>1/$A$1*'[1]94Exp'!P$264</f>
        <v>0.16987362446247167</v>
      </c>
      <c r="R12" s="28">
        <f>1/$A$1*'[1]94Exp'!Q$264</f>
        <v>0.16852744893202865</v>
      </c>
      <c r="S12" s="28">
        <f>1/$A$1*'[1]94Exp'!R$264</f>
        <v>0.17534716902515798</v>
      </c>
      <c r="T12" s="28">
        <f>1/$A$1*'[1]94Exp'!S$264</f>
        <v>7.2396621531728059E-2</v>
      </c>
      <c r="U12" s="28">
        <f>1/$A$1*'[1]94Exp'!T$264</f>
        <v>7.6834764430089644E-2</v>
      </c>
      <c r="V12" s="28">
        <f>1/$A$1*'[1]94Exp'!U$264</f>
        <v>7.6834764430089644E-2</v>
      </c>
      <c r="W12" s="28">
        <f>1/$A$1*'[1]94Exp'!V$264</f>
        <v>7.6834764430089644E-2</v>
      </c>
      <c r="X12" s="28">
        <f>1/$A$1*'[1]94Exp'!W$264</f>
        <v>7.6834764430089644E-2</v>
      </c>
      <c r="Y12" s="28">
        <f>1/$A$1*'[1]94Exp'!X$264</f>
        <v>7.6834764430089644E-2</v>
      </c>
      <c r="Z12" s="28">
        <f>1/$A$1*'[1]94Exp'!Y$264</f>
        <v>7.6834764430089644E-2</v>
      </c>
      <c r="AA12" s="28">
        <f>1/$A$1*'[1]94Exp'!Z$264</f>
        <v>7.6834764430089644E-2</v>
      </c>
      <c r="AB12" s="28">
        <f>1/$A$1*'[1]94Exp'!AA$264</f>
        <v>7.6834764430089644E-2</v>
      </c>
      <c r="AC12" s="269"/>
      <c r="AD12" s="26">
        <f>1/1000*'[1]94Exp'!AB$264</f>
        <v>0.59915413157137798</v>
      </c>
      <c r="AE12" s="28">
        <f>1/1000*'[1]94Exp'!AC$264</f>
        <v>0.55451605449039998</v>
      </c>
      <c r="AF12" s="28">
        <f>1/1000*'[1]94Exp'!AD$264</f>
        <v>0.58568584147199998</v>
      </c>
      <c r="AG12" s="28">
        <f>1/1000*'[1]94Exp'!AE$264</f>
        <v>0.69732980105600006</v>
      </c>
      <c r="AH12" s="28">
        <f>1/1000*'[1]94Exp'!AF$264</f>
        <v>0.78253736809780017</v>
      </c>
      <c r="AI12" s="28">
        <f>1/1000*'[1]94Exp'!AG$264</f>
        <v>0.82732924697279997</v>
      </c>
      <c r="AJ12" s="28">
        <f>1/1000*'[1]94Exp'!AH$264</f>
        <v>0.89484644474800001</v>
      </c>
      <c r="AK12" s="28">
        <f>1/1000*'[1]94Exp'!AI$264</f>
        <v>1.0178984027644999</v>
      </c>
      <c r="AL12" s="28">
        <f>1/1000*'[1]94Exp'!AJ$264</f>
        <v>1.0974891333280001</v>
      </c>
      <c r="AM12" s="28">
        <f>1/1000*'[1]94Exp'!AK$264</f>
        <v>0.88573768624440008</v>
      </c>
      <c r="AN12" s="28">
        <f>1/1000*'[1]94Exp'!AL$264</f>
        <v>0.48773994600000004</v>
      </c>
      <c r="AO12" s="28">
        <f>1/1000*'[1]94Exp'!AM$264</f>
        <v>0.58874446070880004</v>
      </c>
      <c r="AP12" s="28">
        <f>1/1000*'[1]94Exp'!AN$264</f>
        <v>0.56730566080759992</v>
      </c>
      <c r="AQ12" s="28">
        <f>1/1000*'[1]94Exp'!AO$264</f>
        <v>0.52619798688600006</v>
      </c>
      <c r="AR12" s="28">
        <f>1/1000*'[1]94Exp'!AP$264</f>
        <v>0.55666108560039995</v>
      </c>
      <c r="AS12" s="28">
        <f>1/1000*'[1]94Exp'!AQ$264</f>
        <v>0.57819300792879991</v>
      </c>
      <c r="AT12" s="28">
        <f>1/1000*'[1]94Exp'!AR$264</f>
        <v>0.60813335652520006</v>
      </c>
      <c r="AU12" s="28">
        <f>1/1000*'[1]94Exp'!AS$264</f>
        <v>0.6492701622396001</v>
      </c>
      <c r="AV12" s="28">
        <f>1/1000*'[1]94Exp'!AT$264</f>
        <v>0.67523131660159996</v>
      </c>
      <c r="AW12" s="28">
        <f>1/1000*'[1]94Exp'!AU$264</f>
        <v>0.67523131660159996</v>
      </c>
      <c r="AX12" s="28">
        <f>1/1000*'[1]94Exp'!AV$264</f>
        <v>0.67523131660159996</v>
      </c>
      <c r="AY12" s="28">
        <f>1/1000*'[1]94Exp'!AW$264</f>
        <v>0.67523131660159996</v>
      </c>
      <c r="AZ12" s="28">
        <f>1/1000*'[1]94Exp'!AX$264</f>
        <v>0.67523131660159996</v>
      </c>
      <c r="BA12" s="28">
        <f>1/1000*'[1]94Exp'!AY$264</f>
        <v>0.67523131660159996</v>
      </c>
      <c r="BB12" s="28">
        <f>1/1000*'[1]94Exp'!AZ$264</f>
        <v>0.67523131660159996</v>
      </c>
      <c r="BC12" s="28">
        <f>1/1000*'[1]94Exp'!BA$264</f>
        <v>0.67523131660159996</v>
      </c>
      <c r="BD12" s="293"/>
    </row>
    <row r="13" spans="1:56">
      <c r="B13" s="5" t="s">
        <v>36</v>
      </c>
      <c r="C13" s="20">
        <f>1/$A$1*'[1]94Exp'!B$23</f>
        <v>3.5286100000000008E-2</v>
      </c>
      <c r="D13" s="12">
        <f>1/$A$1*'[1]94Exp'!C$23</f>
        <v>3.55339E-2</v>
      </c>
      <c r="E13" s="12">
        <f>1/$A$1*'[1]94Exp'!D$23</f>
        <v>3.1032000000000001E-2</v>
      </c>
      <c r="F13" s="12">
        <f>1/$A$1*'[1]94Exp'!E$23</f>
        <v>3.0372000000000003E-2</v>
      </c>
      <c r="G13" s="12">
        <f>1/$A$1*'[1]94Exp'!F$23</f>
        <v>3.1095511000000006E-2</v>
      </c>
      <c r="H13" s="12">
        <f>1/$A$1*'[1]94Exp'!G$23</f>
        <v>3.1868300000000002E-2</v>
      </c>
      <c r="I13" s="12">
        <f>1/$A$1*'[1]94Exp'!H$23</f>
        <v>3.5505400000000006E-2</v>
      </c>
      <c r="J13" s="12">
        <f>1/$A$1*'[1]94Exp'!I$23</f>
        <v>3.5456400000000006E-2</v>
      </c>
      <c r="K13" s="12">
        <f>1/$A$1*'[1]94Exp'!J$23</f>
        <v>3.9824399999999996E-2</v>
      </c>
      <c r="L13" s="12">
        <f>1/$A$1*'[1]94Exp'!K$23</f>
        <v>4.1716900000000001E-2</v>
      </c>
      <c r="M13" s="12">
        <f>1/$A$1*'[1]94Exp'!L$23</f>
        <v>3.3793600000000007E-2</v>
      </c>
      <c r="N13" s="12">
        <f>1/$A$1*'[1]94Exp'!M$23</f>
        <v>4.1894299999999995E-2</v>
      </c>
      <c r="O13" s="12">
        <f>1/$A$1*'[1]94Exp'!N$23</f>
        <v>4.4788078499999995E-2</v>
      </c>
      <c r="P13" s="12">
        <f>1/$A$1*'[1]94Exp'!O$23</f>
        <v>4.0323000000000005E-2</v>
      </c>
      <c r="Q13" s="12">
        <f>1/$A$1*'[1]94Exp'!P$23</f>
        <v>4.4717300000000001E-2</v>
      </c>
      <c r="R13" s="12">
        <f>1/$A$1*'[1]94Exp'!Q$23</f>
        <v>4.0796500000000006E-2</v>
      </c>
      <c r="S13" s="12">
        <f>1/$A$1*'[1]94Exp'!R$23</f>
        <v>4.2853007974270843E-2</v>
      </c>
      <c r="T13" s="12">
        <f>1/$A$1*'[1]94Exp'!S$23</f>
        <v>9.5930323047096957E-4</v>
      </c>
      <c r="U13" s="12">
        <f>1/$A$1*'[1]94Exp'!T$23</f>
        <v>7.7606408201590072E-4</v>
      </c>
      <c r="V13" s="12">
        <f>1/$A$1*'[1]94Exp'!U$23</f>
        <v>7.7606408201590072E-4</v>
      </c>
      <c r="W13" s="12">
        <f>1/$A$1*'[1]94Exp'!V$23</f>
        <v>7.7606408201590072E-4</v>
      </c>
      <c r="X13" s="12">
        <f>1/$A$1*'[1]94Exp'!W$23</f>
        <v>7.7606408201590072E-4</v>
      </c>
      <c r="Y13" s="12">
        <f>1/$A$1*'[1]94Exp'!X$23</f>
        <v>7.7606408201590072E-4</v>
      </c>
      <c r="Z13" s="12">
        <f>1/$A$1*'[1]94Exp'!Y$23</f>
        <v>7.7606408201590072E-4</v>
      </c>
      <c r="AA13" s="12">
        <f>1/$A$1*'[1]94Exp'!Z$23</f>
        <v>7.7606408201590072E-4</v>
      </c>
      <c r="AB13" s="12">
        <f>1/$A$1*'[1]94Exp'!AA$23</f>
        <v>7.7606408201590072E-4</v>
      </c>
      <c r="AC13" s="269"/>
      <c r="AD13" s="20">
        <f>1/1000*'[1]94Exp'!AB$23</f>
        <v>0.10945122536742</v>
      </c>
      <c r="AE13" s="12">
        <f>1/1000*'[1]94Exp'!AC$23</f>
        <v>0.10403909982119999</v>
      </c>
      <c r="AF13" s="12">
        <f>1/1000*'[1]94Exp'!AD$23</f>
        <v>0.10289173171679999</v>
      </c>
      <c r="AG13" s="12">
        <f>1/1000*'[1]94Exp'!AE$23</f>
        <v>0.12040352531199999</v>
      </c>
      <c r="AH13" s="12">
        <f>1/1000*'[1]94Exp'!AF$23</f>
        <v>0.12928550776679998</v>
      </c>
      <c r="AI13" s="12">
        <f>1/1000*'[1]94Exp'!AG$23</f>
        <v>0.1324114266618</v>
      </c>
      <c r="AJ13" s="12">
        <f>1/1000*'[1]94Exp'!AH$23</f>
        <v>0.13630113315920003</v>
      </c>
      <c r="AK13" s="12">
        <f>1/1000*'[1]94Exp'!AI$23</f>
        <v>0.1485963185975</v>
      </c>
      <c r="AL13" s="12">
        <f>1/1000*'[1]94Exp'!AJ$23</f>
        <v>0.15852465514600003</v>
      </c>
      <c r="AM13" s="12">
        <f>1/1000*'[1]94Exp'!AK$23</f>
        <v>0.13574776765880003</v>
      </c>
      <c r="AN13" s="12">
        <f>1/1000*'[1]94Exp'!AL$23</f>
        <v>9.3572987999999996E-2</v>
      </c>
      <c r="AO13" s="12">
        <f>1/1000*'[1]94Exp'!AM$23</f>
        <v>0.1235747636376</v>
      </c>
      <c r="AP13" s="12">
        <f>1/1000*'[1]94Exp'!AN$23</f>
        <v>0.1208614759352</v>
      </c>
      <c r="AQ13" s="12">
        <f>1/1000*'[1]94Exp'!AO$23</f>
        <v>0.10418791957200001</v>
      </c>
      <c r="AR13" s="12">
        <f>1/1000*'[1]94Exp'!AP$23</f>
        <v>0.11616436140320001</v>
      </c>
      <c r="AS13" s="12">
        <f>1/1000*'[1]94Exp'!AQ$23</f>
        <v>0.10583163558</v>
      </c>
      <c r="AT13" s="12">
        <f>1/1000*'[1]94Exp'!AR$23</f>
        <v>0.10158066038119999</v>
      </c>
      <c r="AU13" s="12">
        <f>1/1000*'[1]94Exp'!AS$23</f>
        <v>0.10819150188439998</v>
      </c>
      <c r="AV13" s="12">
        <f>1/1000*'[1]94Exp'!AT$23</f>
        <v>0.10932380052439998</v>
      </c>
      <c r="AW13" s="12">
        <f>1/1000*'[1]94Exp'!AU$23</f>
        <v>0.10932380052439998</v>
      </c>
      <c r="AX13" s="12">
        <f>1/1000*'[1]94Exp'!AV$23</f>
        <v>0.10932380052439998</v>
      </c>
      <c r="AY13" s="12">
        <f>1/1000*'[1]94Exp'!AW$23</f>
        <v>0.10932380052439998</v>
      </c>
      <c r="AZ13" s="12">
        <f>1/1000*'[1]94Exp'!AX$23</f>
        <v>0.10932380052439998</v>
      </c>
      <c r="BA13" s="12">
        <f>1/1000*'[1]94Exp'!AY$23</f>
        <v>0.10932380052439998</v>
      </c>
      <c r="BB13" s="12">
        <f>1/1000*'[1]94Exp'!AZ$23</f>
        <v>0.10932380052439998</v>
      </c>
      <c r="BC13" s="12">
        <f>1/1000*'[1]94Exp'!BA$23</f>
        <v>0.10932380052439998</v>
      </c>
      <c r="BD13" s="293"/>
    </row>
    <row r="14" spans="1:56">
      <c r="B14" s="5" t="s">
        <v>37</v>
      </c>
      <c r="C14" s="20">
        <f>1/$A$1*'[1]94Exp'!B$91</f>
        <v>5.2195500000000006E-2</v>
      </c>
      <c r="D14" s="12">
        <f>1/$A$1*'[1]94Exp'!C$91</f>
        <v>5.0054500000000009E-2</v>
      </c>
      <c r="E14" s="12">
        <f>1/$A$1*'[1]94Exp'!D$91</f>
        <v>3.7772599999999996E-2</v>
      </c>
      <c r="F14" s="12">
        <f>1/$A$1*'[1]94Exp'!E$91</f>
        <v>3.5591600000000001E-2</v>
      </c>
      <c r="G14" s="12">
        <f>1/$A$1*'[1]94Exp'!F$91</f>
        <v>4.1631100000000004E-2</v>
      </c>
      <c r="H14" s="12">
        <f>1/$A$1*'[1]94Exp'!G$91</f>
        <v>4.12842E-2</v>
      </c>
      <c r="I14" s="12">
        <f>1/$A$1*'[1]94Exp'!H$91</f>
        <v>3.8944700000000006E-2</v>
      </c>
      <c r="J14" s="12">
        <f>1/$A$1*'[1]94Exp'!I$91</f>
        <v>3.5542113900688552E-2</v>
      </c>
      <c r="K14" s="12">
        <f>1/$A$1*'[1]94Exp'!J$91</f>
        <v>4.4701999999999999E-2</v>
      </c>
      <c r="L14" s="12">
        <f>1/$A$1*'[1]94Exp'!K$91</f>
        <v>5.1993499999999998E-2</v>
      </c>
      <c r="M14" s="12">
        <f>1/$A$1*'[1]94Exp'!L$91</f>
        <v>6.7049300000000006E-2</v>
      </c>
      <c r="N14" s="12">
        <f>1/$A$1*'[1]94Exp'!M$91</f>
        <v>5.5760600000000007E-2</v>
      </c>
      <c r="O14" s="12">
        <f>1/$A$1*'[1]94Exp'!N$91</f>
        <v>5.0751800000000007E-2</v>
      </c>
      <c r="P14" s="12">
        <f>1/$A$1*'[1]94Exp'!O$91</f>
        <v>4.7835099999999998E-2</v>
      </c>
      <c r="Q14" s="12">
        <f>1/$A$1*'[1]94Exp'!P$91</f>
        <v>4.2036300000000006E-2</v>
      </c>
      <c r="R14" s="12">
        <f>1/$A$1*'[1]94Exp'!Q$91</f>
        <v>3.5597799999999999E-2</v>
      </c>
      <c r="S14" s="12">
        <f>1/$A$1*'[1]94Exp'!R$91</f>
        <v>4.27827E-2</v>
      </c>
      <c r="T14" s="12">
        <f>1/$A$1*'[1]94Exp'!S$91</f>
        <v>4.1550559872336641E-3</v>
      </c>
      <c r="U14" s="12">
        <f>1/$A$1*'[1]94Exp'!T$91</f>
        <v>3.9048935757831182E-3</v>
      </c>
      <c r="V14" s="12">
        <f>1/$A$1*'[1]94Exp'!U$91</f>
        <v>3.9048935757831182E-3</v>
      </c>
      <c r="W14" s="12">
        <f>1/$A$1*'[1]94Exp'!V$91</f>
        <v>3.9048935757831182E-3</v>
      </c>
      <c r="X14" s="12">
        <f>1/$A$1*'[1]94Exp'!W$91</f>
        <v>3.9048935757831182E-3</v>
      </c>
      <c r="Y14" s="12">
        <f>1/$A$1*'[1]94Exp'!X$91</f>
        <v>3.9048935757831182E-3</v>
      </c>
      <c r="Z14" s="12">
        <f>1/$A$1*'[1]94Exp'!Y$91</f>
        <v>3.9048935757831182E-3</v>
      </c>
      <c r="AA14" s="12">
        <f>1/$A$1*'[1]94Exp'!Z$91</f>
        <v>3.9048935757831182E-3</v>
      </c>
      <c r="AB14" s="12">
        <f>1/$A$1*'[1]94Exp'!AA$91</f>
        <v>3.9048935757831182E-3</v>
      </c>
      <c r="AC14" s="269"/>
      <c r="AD14" s="20">
        <f>1/1000*'[1]94Exp'!AB$91</f>
        <v>0.13114929428399402</v>
      </c>
      <c r="AE14" s="12">
        <f>1/1000*'[1]94Exp'!AC$91</f>
        <v>0.11792076010760001</v>
      </c>
      <c r="AF14" s="12">
        <f>1/1000*'[1]94Exp'!AD$91</f>
        <v>0.13049199623999999</v>
      </c>
      <c r="AG14" s="12">
        <f>1/1000*'[1]94Exp'!AE$91</f>
        <v>0.12793127331040002</v>
      </c>
      <c r="AH14" s="12">
        <f>1/1000*'[1]94Exp'!AF$91</f>
        <v>0.13763666178220002</v>
      </c>
      <c r="AI14" s="12">
        <f>1/1000*'[1]94Exp'!AG$91</f>
        <v>0.1328684592378</v>
      </c>
      <c r="AJ14" s="12">
        <f>1/1000*'[1]94Exp'!AH$91</f>
        <v>0.12466474589959997</v>
      </c>
      <c r="AK14" s="12">
        <f>1/1000*'[1]94Exp'!AI$91</f>
        <v>0.125552256034</v>
      </c>
      <c r="AL14" s="12">
        <f>1/1000*'[1]94Exp'!AJ$91</f>
        <v>0.15068806066240004</v>
      </c>
      <c r="AM14" s="12">
        <f>1/1000*'[1]94Exp'!AK$91</f>
        <v>0.13803905025239999</v>
      </c>
      <c r="AN14" s="12">
        <f>1/1000*'[1]94Exp'!AL$91</f>
        <v>0.10755815399999999</v>
      </c>
      <c r="AO14" s="12">
        <f>1/1000*'[1]94Exp'!AM$91</f>
        <v>0.14733000135039998</v>
      </c>
      <c r="AP14" s="12">
        <f>1/1000*'[1]94Exp'!AN$91</f>
        <v>0.15519141774399997</v>
      </c>
      <c r="AQ14" s="12">
        <f>1/1000*'[1]94Exp'!AO$91</f>
        <v>0.142007998286</v>
      </c>
      <c r="AR14" s="12">
        <f>1/1000*'[1]94Exp'!AP$91</f>
        <v>0.1413095480016</v>
      </c>
      <c r="AS14" s="12">
        <f>1/1000*'[1]94Exp'!AQ$91</f>
        <v>0.13795941275159995</v>
      </c>
      <c r="AT14" s="12">
        <f>1/1000*'[1]94Exp'!AR$91</f>
        <v>0.14557545871879998</v>
      </c>
      <c r="AU14" s="12">
        <f>1/1000*'[1]94Exp'!AS$91</f>
        <v>0.14641536543480005</v>
      </c>
      <c r="AV14" s="12">
        <f>1/1000*'[1]94Exp'!AT$91</f>
        <v>0.15176537608319998</v>
      </c>
      <c r="AW14" s="12">
        <f>1/1000*'[1]94Exp'!AU$91</f>
        <v>0.15176537608319998</v>
      </c>
      <c r="AX14" s="12">
        <f>1/1000*'[1]94Exp'!AV$91</f>
        <v>0.15176537608319998</v>
      </c>
      <c r="AY14" s="12">
        <f>1/1000*'[1]94Exp'!AW$91</f>
        <v>0.15176537608319998</v>
      </c>
      <c r="AZ14" s="12">
        <f>1/1000*'[1]94Exp'!AX$91</f>
        <v>0.15176537608319998</v>
      </c>
      <c r="BA14" s="12">
        <f>1/1000*'[1]94Exp'!AY$91</f>
        <v>0.15176537608319998</v>
      </c>
      <c r="BB14" s="12">
        <f>1/1000*'[1]94Exp'!AZ$91</f>
        <v>0.15176537608319998</v>
      </c>
      <c r="BC14" s="12">
        <f>1/1000*'[1]94Exp'!BA$91</f>
        <v>0.15176537608319998</v>
      </c>
      <c r="BD14" s="293"/>
    </row>
    <row r="15" spans="1:56">
      <c r="B15" s="5" t="s">
        <v>121</v>
      </c>
      <c r="C15" s="20">
        <f>1/$A$1*'[1]94Exp'!B$189</f>
        <v>8.0833898635968848E-3</v>
      </c>
      <c r="D15" s="12">
        <f>1/$A$1*'[1]94Exp'!C$189</f>
        <v>8.597584671655209E-3</v>
      </c>
      <c r="E15" s="12">
        <f>1/$A$1*'[1]94Exp'!D$189</f>
        <v>8.7053030411599983E-3</v>
      </c>
      <c r="F15" s="12">
        <f>1/$A$1*'[1]94Exp'!E$189</f>
        <v>9.1043000000000009E-3</v>
      </c>
      <c r="G15" s="12">
        <f>1/$A$1*'[1]94Exp'!F$189</f>
        <v>1.8813424000000002E-2</v>
      </c>
      <c r="H15" s="12">
        <f>1/$A$1*'[1]94Exp'!G$189</f>
        <v>2.3649800000000002E-2</v>
      </c>
      <c r="I15" s="12">
        <f>1/$A$1*'[1]94Exp'!H$189</f>
        <v>2.72435E-2</v>
      </c>
      <c r="J15" s="12">
        <f>1/$A$1*'[1]94Exp'!I$189</f>
        <v>2.9743400000000003E-2</v>
      </c>
      <c r="K15" s="12">
        <f>1/$A$1*'[1]94Exp'!J$189</f>
        <v>3.0845070081437959E-2</v>
      </c>
      <c r="L15" s="12">
        <f>1/$A$1*'[1]94Exp'!K$189</f>
        <v>3.0921699999999996E-2</v>
      </c>
      <c r="M15" s="12">
        <f>1/$A$1*'[1]94Exp'!L$189</f>
        <v>1.621747880073094E-2</v>
      </c>
      <c r="N15" s="12">
        <f>1/$A$1*'[1]94Exp'!M$189</f>
        <v>1.0544957440595351E-2</v>
      </c>
      <c r="O15" s="12">
        <f>1/$A$1*'[1]94Exp'!N$189</f>
        <v>6.8194034399249306E-3</v>
      </c>
      <c r="P15" s="12">
        <f>1/$A$1*'[1]94Exp'!O$189</f>
        <v>3.4068863563003647E-3</v>
      </c>
      <c r="Q15" s="12">
        <f>1/$A$1*'[1]94Exp'!P$189</f>
        <v>5.5117626988106282E-3</v>
      </c>
      <c r="R15" s="12">
        <f>1/$A$1*'[1]94Exp'!Q$189</f>
        <v>7.1544103461514321E-3</v>
      </c>
      <c r="S15" s="12">
        <f>1/$A$1*'[1]94Exp'!R$189</f>
        <v>6.8766756516504121E-3</v>
      </c>
      <c r="T15" s="12">
        <f>1/$A$1*'[1]94Exp'!S$189</f>
        <v>1.5879847898192574E-4</v>
      </c>
      <c r="U15" s="12">
        <f>1/$A$1*'[1]94Exp'!T$189</f>
        <v>1.8506969524681411E-4</v>
      </c>
      <c r="V15" s="12">
        <f>1/$A$1*'[1]94Exp'!U$189</f>
        <v>1.8506969524681411E-4</v>
      </c>
      <c r="W15" s="12">
        <f>1/$A$1*'[1]94Exp'!V$189</f>
        <v>1.8506969524681411E-4</v>
      </c>
      <c r="X15" s="12">
        <f>1/$A$1*'[1]94Exp'!W$189</f>
        <v>1.8506969524681411E-4</v>
      </c>
      <c r="Y15" s="12">
        <f>1/$A$1*'[1]94Exp'!X$189</f>
        <v>1.8506969524681411E-4</v>
      </c>
      <c r="Z15" s="12">
        <f>1/$A$1*'[1]94Exp'!Y$189</f>
        <v>1.8506969524681411E-4</v>
      </c>
      <c r="AA15" s="12">
        <f>1/$A$1*'[1]94Exp'!Z$189</f>
        <v>1.8506969524681411E-4</v>
      </c>
      <c r="AB15" s="12">
        <f>1/$A$1*'[1]94Exp'!AA$189</f>
        <v>1.8506969524681411E-4</v>
      </c>
      <c r="AC15" s="269"/>
      <c r="AD15" s="20">
        <f>1/1000*'[1]94Exp'!AB$189</f>
        <v>1.7432347498265999E-2</v>
      </c>
      <c r="AE15" s="12">
        <f>1/1000*'[1]94Exp'!AC$189</f>
        <v>1.8892664087999996E-2</v>
      </c>
      <c r="AF15" s="12">
        <f>1/1000*'[1]94Exp'!AD$189</f>
        <v>1.87226265792E-2</v>
      </c>
      <c r="AG15" s="12">
        <f>1/1000*'[1]94Exp'!AE$189</f>
        <v>2.2349706624000001E-2</v>
      </c>
      <c r="AH15" s="12">
        <f>1/1000*'[1]94Exp'!AF$189</f>
        <v>4.21016252769E-2</v>
      </c>
      <c r="AI15" s="12">
        <f>1/1000*'[1]94Exp'!AG$189</f>
        <v>5.0550110711100001E-2</v>
      </c>
      <c r="AJ15" s="12">
        <f>1/1000*'[1]94Exp'!AH$189</f>
        <v>5.6104721882000004E-2</v>
      </c>
      <c r="AK15" s="12">
        <f>1/1000*'[1]94Exp'!AI$189</f>
        <v>7.1016773204500019E-2</v>
      </c>
      <c r="AL15" s="12">
        <f>1/1000*'[1]94Exp'!AJ$189</f>
        <v>8.0962681947600007E-2</v>
      </c>
      <c r="AM15" s="12">
        <f>1/1000*'[1]94Exp'!AK$189</f>
        <v>7.2031145903200006E-2</v>
      </c>
      <c r="AN15" s="12">
        <f>1/1000*'[1]94Exp'!AL$189</f>
        <v>2.4383549000000004E-2</v>
      </c>
      <c r="AO15" s="12">
        <f>1/1000*'[1]94Exp'!AM$189</f>
        <v>2.1839972277200002E-2</v>
      </c>
      <c r="AP15" s="12">
        <f>1/1000*'[1]94Exp'!AN$189</f>
        <v>1.5222261383999998E-2</v>
      </c>
      <c r="AQ15" s="12">
        <f>1/1000*'[1]94Exp'!AO$189</f>
        <v>9.1099548760000017E-3</v>
      </c>
      <c r="AR15" s="12">
        <f>1/1000*'[1]94Exp'!AP$189</f>
        <v>1.18533772324E-2</v>
      </c>
      <c r="AS15" s="12">
        <f>1/1000*'[1]94Exp'!AQ$189</f>
        <v>1.5242840263200002E-2</v>
      </c>
      <c r="AT15" s="12">
        <f>1/1000*'[1]94Exp'!AR$189</f>
        <v>1.5719018009200003E-2</v>
      </c>
      <c r="AU15" s="12">
        <f>1/1000*'[1]94Exp'!AS$189</f>
        <v>1.4357330561199998E-2</v>
      </c>
      <c r="AV15" s="12">
        <f>1/1000*'[1]94Exp'!AT$189</f>
        <v>1.7051690827599997E-2</v>
      </c>
      <c r="AW15" s="12">
        <f>1/1000*'[1]94Exp'!AU$189</f>
        <v>1.7051690827599997E-2</v>
      </c>
      <c r="AX15" s="12">
        <f>1/1000*'[1]94Exp'!AV$189</f>
        <v>1.7051690827599997E-2</v>
      </c>
      <c r="AY15" s="12">
        <f>1/1000*'[1]94Exp'!AW$189</f>
        <v>1.7051690827599997E-2</v>
      </c>
      <c r="AZ15" s="12">
        <f>1/1000*'[1]94Exp'!AX$189</f>
        <v>1.7051690827599997E-2</v>
      </c>
      <c r="BA15" s="12">
        <f>1/1000*'[1]94Exp'!AY$189</f>
        <v>1.7051690827599997E-2</v>
      </c>
      <c r="BB15" s="12">
        <f>1/1000*'[1]94Exp'!AZ$189</f>
        <v>1.7051690827599997E-2</v>
      </c>
      <c r="BC15" s="12">
        <f>1/1000*'[1]94Exp'!BA$189</f>
        <v>1.7051690827599997E-2</v>
      </c>
      <c r="BD15" s="293"/>
    </row>
    <row r="16" spans="1:56">
      <c r="B16" s="5" t="s">
        <v>81</v>
      </c>
      <c r="C16" s="20">
        <f>1/$A$1*'[1]94Exp'!B$212</f>
        <v>3.3825299999999996E-2</v>
      </c>
      <c r="D16" s="12">
        <f>1/$A$1*'[1]94Exp'!C$212</f>
        <v>4.4737799999999994E-2</v>
      </c>
      <c r="E16" s="12">
        <f>1/$A$1*'[1]94Exp'!D$212</f>
        <v>4.6576900000000004E-2</v>
      </c>
      <c r="F16" s="12">
        <f>1/$A$1*'[1]94Exp'!E$212</f>
        <v>6.0071600000000003E-2</v>
      </c>
      <c r="G16" s="12">
        <f>1/$A$1*'[1]94Exp'!F$212</f>
        <v>8.249780000000001E-2</v>
      </c>
      <c r="H16" s="12">
        <f>1/$A$1*'[1]94Exp'!G$212</f>
        <v>0.11263570000000001</v>
      </c>
      <c r="I16" s="12">
        <f>1/$A$1*'[1]94Exp'!H$212</f>
        <v>0.1295684</v>
      </c>
      <c r="J16" s="12">
        <f>1/$A$1*'[1]94Exp'!I$212</f>
        <v>0.14030589999999998</v>
      </c>
      <c r="K16" s="12">
        <f>1/$A$1*'[1]94Exp'!J$212</f>
        <v>0.13715530000000001</v>
      </c>
      <c r="L16" s="12">
        <f>1/$A$1*'[1]94Exp'!K$212</f>
        <v>0.11764080000000002</v>
      </c>
      <c r="M16" s="12">
        <f>1/$A$1*'[1]94Exp'!L$212</f>
        <v>5.7612499999999997E-2</v>
      </c>
      <c r="N16" s="12">
        <f>1/$A$1*'[1]94Exp'!M$212</f>
        <v>4.5615811990966038E-2</v>
      </c>
      <c r="O16" s="12">
        <f>1/$A$1*'[1]94Exp'!N$212</f>
        <v>3.9831100000000001E-2</v>
      </c>
      <c r="P16" s="12">
        <f>1/$A$1*'[1]94Exp'!O$212</f>
        <v>3.0378114698944744E-2</v>
      </c>
      <c r="Q16" s="12">
        <f>1/$A$1*'[1]94Exp'!P$212</f>
        <v>3.7369300000000008E-2</v>
      </c>
      <c r="R16" s="12">
        <f>1/$A$1*'[1]94Exp'!Q$212</f>
        <v>4.4841800000000001E-2</v>
      </c>
      <c r="S16" s="12">
        <f>1/$A$1*'[1]94Exp'!R$212</f>
        <v>3.1132E-2</v>
      </c>
      <c r="T16" s="12">
        <f>1/$A$1*'[1]94Exp'!S$212</f>
        <v>2.2606067717589025E-3</v>
      </c>
      <c r="U16" s="12">
        <f>1/$A$1*'[1]94Exp'!T$212</f>
        <v>2.7771272511882407E-3</v>
      </c>
      <c r="V16" s="12">
        <f>1/$A$1*'[1]94Exp'!U$212</f>
        <v>2.7771272511882407E-3</v>
      </c>
      <c r="W16" s="12">
        <f>1/$A$1*'[1]94Exp'!V$212</f>
        <v>2.7771272511882407E-3</v>
      </c>
      <c r="X16" s="12">
        <f>1/$A$1*'[1]94Exp'!W$212</f>
        <v>2.7771272511882407E-3</v>
      </c>
      <c r="Y16" s="12">
        <f>1/$A$1*'[1]94Exp'!X$212</f>
        <v>2.7771272511882407E-3</v>
      </c>
      <c r="Z16" s="12">
        <f>1/$A$1*'[1]94Exp'!Y$212</f>
        <v>2.7771272511882407E-3</v>
      </c>
      <c r="AA16" s="12">
        <f>1/$A$1*'[1]94Exp'!Z$212</f>
        <v>2.7771272511882407E-3</v>
      </c>
      <c r="AB16" s="12">
        <f>1/$A$1*'[1]94Exp'!AA$212</f>
        <v>2.7771272511882407E-3</v>
      </c>
      <c r="AC16" s="269"/>
      <c r="AD16" s="20">
        <f>1/1000*'[1]94Exp'!AB$212</f>
        <v>9.1195003066185013E-2</v>
      </c>
      <c r="AE16" s="12">
        <f>1/1000*'[1]94Exp'!AC$212</f>
        <v>0.1011198746048</v>
      </c>
      <c r="AF16" s="12">
        <f>1/1000*'[1]94Exp'!AD$212</f>
        <v>0.11060707974720002</v>
      </c>
      <c r="AG16" s="12">
        <f>1/1000*'[1]94Exp'!AE$212</f>
        <v>0.159176972024</v>
      </c>
      <c r="AH16" s="12">
        <f>1/1000*'[1]94Exp'!AF$212</f>
        <v>0.2014735712213</v>
      </c>
      <c r="AI16" s="12">
        <f>1/1000*'[1]94Exp'!AG$212</f>
        <v>0.25302353895390001</v>
      </c>
      <c r="AJ16" s="12">
        <f>1/1000*'[1]94Exp'!AH$212</f>
        <v>0.29252565375720002</v>
      </c>
      <c r="AK16" s="12">
        <f>1/1000*'[1]94Exp'!AI$212</f>
        <v>0.35908139250150006</v>
      </c>
      <c r="AL16" s="12">
        <f>1/1000*'[1]94Exp'!AJ$212</f>
        <v>0.37979682845720009</v>
      </c>
      <c r="AM16" s="12">
        <f>1/1000*'[1]94Exp'!AK$212</f>
        <v>0.30414294662399999</v>
      </c>
      <c r="AN16" s="12">
        <f>1/1000*'[1]94Exp'!AL$212</f>
        <v>9.6561477999999992E-2</v>
      </c>
      <c r="AO16" s="12">
        <f>1/1000*'[1]94Exp'!AM$212</f>
        <v>9.1102271409600005E-2</v>
      </c>
      <c r="AP16" s="12">
        <f>1/1000*'[1]94Exp'!AN$212</f>
        <v>8.5470297756800012E-2</v>
      </c>
      <c r="AQ16" s="12">
        <f>1/1000*'[1]94Exp'!AO$212</f>
        <v>7.903346034320001E-2</v>
      </c>
      <c r="AR16" s="12">
        <f>1/1000*'[1]94Exp'!AP$212</f>
        <v>9.5012660160000012E-2</v>
      </c>
      <c r="AS16" s="12">
        <f>1/1000*'[1]94Exp'!AQ$212</f>
        <v>0.11284960525519999</v>
      </c>
      <c r="AT16" s="12">
        <f>1/1000*'[1]94Exp'!AR$212</f>
        <v>0.1137391947472</v>
      </c>
      <c r="AU16" s="12">
        <f>1/1000*'[1]94Exp'!AS$212</f>
        <v>0.10330976883480002</v>
      </c>
      <c r="AV16" s="12">
        <f>1/1000*'[1]94Exp'!AT$212</f>
        <v>0.11606700436319997</v>
      </c>
      <c r="AW16" s="12">
        <f>1/1000*'[1]94Exp'!AU$212</f>
        <v>0.11606700436319997</v>
      </c>
      <c r="AX16" s="12">
        <f>1/1000*'[1]94Exp'!AV$212</f>
        <v>0.11606700436319997</v>
      </c>
      <c r="AY16" s="12">
        <f>1/1000*'[1]94Exp'!AW$212</f>
        <v>0.11606700436319997</v>
      </c>
      <c r="AZ16" s="12">
        <f>1/1000*'[1]94Exp'!AX$212</f>
        <v>0.11606700436319997</v>
      </c>
      <c r="BA16" s="12">
        <f>1/1000*'[1]94Exp'!AY$212</f>
        <v>0.11606700436319997</v>
      </c>
      <c r="BB16" s="12">
        <f>1/1000*'[1]94Exp'!AZ$212</f>
        <v>0.11606700436319997</v>
      </c>
      <c r="BC16" s="12">
        <f>1/1000*'[1]94Exp'!BA$212</f>
        <v>0.11606700436319997</v>
      </c>
      <c r="BD16" s="293"/>
    </row>
    <row r="17" spans="2:56">
      <c r="B17" s="5" t="s">
        <v>82</v>
      </c>
      <c r="C17" s="20">
        <f>1/$A$1*'[1]94Exp'!B$246</f>
        <v>1.8158899999999999E-2</v>
      </c>
      <c r="D17" s="12">
        <f>1/$A$1*'[1]94Exp'!C$246</f>
        <v>2.0338359525909407E-2</v>
      </c>
      <c r="E17" s="12">
        <f>1/$A$1*'[1]94Exp'!D$246</f>
        <v>2.4089800000000001E-2</v>
      </c>
      <c r="F17" s="12">
        <f>1/$A$1*'[1]94Exp'!E$246</f>
        <v>2.5002300000000005E-2</v>
      </c>
      <c r="G17" s="12">
        <f>1/$A$1*'[1]94Exp'!F$246</f>
        <v>2.1633299999999998E-2</v>
      </c>
      <c r="H17" s="12">
        <f>1/$A$1*'[1]94Exp'!G$246</f>
        <v>2.1492399999999998E-2</v>
      </c>
      <c r="I17" s="12">
        <f>1/$A$1*'[1]94Exp'!H$246</f>
        <v>2.2402000000000002E-2</v>
      </c>
      <c r="J17" s="12">
        <f>1/$A$1*'[1]94Exp'!I$246</f>
        <v>2.2571899999999999E-2</v>
      </c>
      <c r="K17" s="12">
        <f>1/$A$1*'[1]94Exp'!J$246</f>
        <v>2.5480800000000001E-2</v>
      </c>
      <c r="L17" s="12">
        <f>1/$A$1*'[1]94Exp'!K$246</f>
        <v>1.963400711721603E-2</v>
      </c>
      <c r="M17" s="12">
        <f>1/$A$1*'[1]94Exp'!L$246</f>
        <v>1.659061421725436E-2</v>
      </c>
      <c r="N17" s="12">
        <f>1/$A$1*'[1]94Exp'!M$246</f>
        <v>1.5044020000000002E-2</v>
      </c>
      <c r="O17" s="12">
        <f>1/$A$1*'[1]94Exp'!N$246</f>
        <v>1.5032755915925396E-2</v>
      </c>
      <c r="P17" s="12">
        <f>1/$A$1*'[1]94Exp'!O$246</f>
        <v>1.3242400000000001E-2</v>
      </c>
      <c r="Q17" s="12">
        <f>1/$A$1*'[1]94Exp'!P$246</f>
        <v>1.0626900000000003E-2</v>
      </c>
      <c r="R17" s="12">
        <f>1/$A$1*'[1]94Exp'!Q$246</f>
        <v>1.1840300000000003E-2</v>
      </c>
      <c r="S17" s="12">
        <f>1/$A$1*'[1]94Exp'!R$246</f>
        <v>1.2199600000000001E-2</v>
      </c>
      <c r="T17" s="12">
        <f>1/$A$1*'[1]94Exp'!S$246</f>
        <v>0</v>
      </c>
      <c r="U17" s="12">
        <f>1/$A$1*'[1]94Exp'!T$246</f>
        <v>0</v>
      </c>
      <c r="V17" s="12">
        <f>1/$A$1*'[1]94Exp'!U$246</f>
        <v>0</v>
      </c>
      <c r="W17" s="12">
        <f>1/$A$1*'[1]94Exp'!V$246</f>
        <v>0</v>
      </c>
      <c r="X17" s="12">
        <f>1/$A$1*'[1]94Exp'!W$246</f>
        <v>0</v>
      </c>
      <c r="Y17" s="12">
        <f>1/$A$1*'[1]94Exp'!X$246</f>
        <v>0</v>
      </c>
      <c r="Z17" s="12">
        <f>1/$A$1*'[1]94Exp'!Y$246</f>
        <v>0</v>
      </c>
      <c r="AA17" s="12">
        <f>1/$A$1*'[1]94Exp'!Z$246</f>
        <v>0</v>
      </c>
      <c r="AB17" s="12">
        <f>1/$A$1*'[1]94Exp'!AA$246</f>
        <v>0</v>
      </c>
      <c r="AC17" s="269"/>
      <c r="AD17" s="20">
        <f>1/1000*'[1]94Exp'!AB$246</f>
        <v>8.3340214814790009E-2</v>
      </c>
      <c r="AE17" s="12">
        <f>1/1000*'[1]94Exp'!AC$246</f>
        <v>8.6479270339999997E-2</v>
      </c>
      <c r="AF17" s="12">
        <f>1/1000*'[1]94Exp'!AD$246</f>
        <v>0.10302338571360001</v>
      </c>
      <c r="AG17" s="12">
        <f>1/1000*'[1]94Exp'!AE$246</f>
        <v>0.12295941402080003</v>
      </c>
      <c r="AH17" s="12">
        <f>1/1000*'[1]94Exp'!AF$246</f>
        <v>0.1207562135885</v>
      </c>
      <c r="AI17" s="12">
        <f>1/1000*'[1]94Exp'!AG$246</f>
        <v>0.10902419788260001</v>
      </c>
      <c r="AJ17" s="12">
        <f>1/1000*'[1]94Exp'!AH$246</f>
        <v>0.11366055324000002</v>
      </c>
      <c r="AK17" s="12">
        <f>1/1000*'[1]94Exp'!AI$246</f>
        <v>0.13150132517500002</v>
      </c>
      <c r="AL17" s="12">
        <f>1/1000*'[1]94Exp'!AJ$246</f>
        <v>0.1184021298048</v>
      </c>
      <c r="AM17" s="12">
        <f>1/1000*'[1]94Exp'!AK$246</f>
        <v>7.8212868817600006E-2</v>
      </c>
      <c r="AN17" s="12">
        <f>1/1000*'[1]94Exp'!AL$246</f>
        <v>5.0923893999999997E-2</v>
      </c>
      <c r="AO17" s="12">
        <f>1/1000*'[1]94Exp'!AM$246</f>
        <v>5.8583792625599998E-2</v>
      </c>
      <c r="AP17" s="12">
        <f>1/1000*'[1]94Exp'!AN$246</f>
        <v>5.8626791519999999E-2</v>
      </c>
      <c r="AQ17" s="12">
        <f>1/1000*'[1]94Exp'!AO$246</f>
        <v>5.8557828423600009E-2</v>
      </c>
      <c r="AR17" s="12">
        <f>1/1000*'[1]94Exp'!AP$246</f>
        <v>5.3777925537599996E-2</v>
      </c>
      <c r="AS17" s="12">
        <f>1/1000*'[1]94Exp'!AQ$246</f>
        <v>5.9488286950400003E-2</v>
      </c>
      <c r="AT17" s="12">
        <f>1/1000*'[1]94Exp'!AR$246</f>
        <v>7.0385718475600004E-2</v>
      </c>
      <c r="AU17" s="12">
        <f>1/1000*'[1]94Exp'!AS$246</f>
        <v>8.7245537825600003E-2</v>
      </c>
      <c r="AV17" s="12">
        <f>1/1000*'[1]94Exp'!AT$246</f>
        <v>9.2221338976800002E-2</v>
      </c>
      <c r="AW17" s="12">
        <f>1/1000*'[1]94Exp'!AU$246</f>
        <v>9.2221338976800002E-2</v>
      </c>
      <c r="AX17" s="12">
        <f>1/1000*'[1]94Exp'!AV$246</f>
        <v>9.2221338976800002E-2</v>
      </c>
      <c r="AY17" s="12">
        <f>1/1000*'[1]94Exp'!AW$246</f>
        <v>9.2221338976800002E-2</v>
      </c>
      <c r="AZ17" s="12">
        <f>1/1000*'[1]94Exp'!AX$246</f>
        <v>9.2221338976800002E-2</v>
      </c>
      <c r="BA17" s="12">
        <f>1/1000*'[1]94Exp'!AY$246</f>
        <v>9.2221338976800002E-2</v>
      </c>
      <c r="BB17" s="12">
        <f>1/1000*'[1]94Exp'!AZ$246</f>
        <v>9.2221338976800002E-2</v>
      </c>
      <c r="BC17" s="12">
        <f>1/1000*'[1]94Exp'!BA$246</f>
        <v>9.2221338976800002E-2</v>
      </c>
      <c r="BD17" s="293"/>
    </row>
    <row r="18" spans="2:56">
      <c r="B18" s="5" t="s">
        <v>19</v>
      </c>
      <c r="C18" s="19">
        <f t="shared" ref="C18:AB18" si="4">SUM(C12:C12)-SUM(C13:C17)</f>
        <v>7.1652045952673993E-2</v>
      </c>
      <c r="D18" s="15">
        <f t="shared" si="4"/>
        <v>4.9705831272038065E-2</v>
      </c>
      <c r="E18" s="15">
        <f t="shared" si="4"/>
        <v>4.1252774488234306E-2</v>
      </c>
      <c r="F18" s="15">
        <f t="shared" si="4"/>
        <v>4.4179480763298223E-2</v>
      </c>
      <c r="G18" s="15">
        <f t="shared" si="4"/>
        <v>4.1588022315742684E-2</v>
      </c>
      <c r="H18" s="15">
        <f t="shared" si="4"/>
        <v>4.4011658945432269E-2</v>
      </c>
      <c r="I18" s="15">
        <f t="shared" si="4"/>
        <v>5.0387000240746271E-2</v>
      </c>
      <c r="J18" s="15">
        <f t="shared" si="4"/>
        <v>4.889055465761033E-2</v>
      </c>
      <c r="K18" s="15">
        <f t="shared" si="4"/>
        <v>4.8220405378857301E-2</v>
      </c>
      <c r="L18" s="15">
        <f t="shared" si="4"/>
        <v>4.5433909022303876E-2</v>
      </c>
      <c r="M18" s="15">
        <f t="shared" si="4"/>
        <v>4.0942641469066815E-2</v>
      </c>
      <c r="N18" s="15">
        <f t="shared" si="4"/>
        <v>3.6140518172716546E-2</v>
      </c>
      <c r="O18" s="15">
        <f t="shared" si="4"/>
        <v>3.210889967648442E-2</v>
      </c>
      <c r="P18" s="15">
        <f t="shared" si="4"/>
        <v>3.2057649150763368E-2</v>
      </c>
      <c r="Q18" s="15">
        <f t="shared" si="4"/>
        <v>2.9612061763661046E-2</v>
      </c>
      <c r="R18" s="15">
        <f t="shared" si="4"/>
        <v>2.8296638585877221E-2</v>
      </c>
      <c r="S18" s="15">
        <f t="shared" si="4"/>
        <v>3.9503185399236723E-2</v>
      </c>
      <c r="T18" s="15">
        <f t="shared" si="4"/>
        <v>6.4862857063282597E-2</v>
      </c>
      <c r="U18" s="15">
        <f t="shared" si="4"/>
        <v>6.9191609825855566E-2</v>
      </c>
      <c r="V18" s="15">
        <f t="shared" si="4"/>
        <v>6.9191609825855566E-2</v>
      </c>
      <c r="W18" s="15">
        <f t="shared" si="4"/>
        <v>6.9191609825855566E-2</v>
      </c>
      <c r="X18" s="15">
        <f t="shared" si="4"/>
        <v>6.9191609825855566E-2</v>
      </c>
      <c r="Y18" s="15">
        <f t="shared" si="4"/>
        <v>6.9191609825855566E-2</v>
      </c>
      <c r="Z18" s="15">
        <f t="shared" si="4"/>
        <v>6.9191609825855566E-2</v>
      </c>
      <c r="AA18" s="15">
        <f t="shared" si="4"/>
        <v>6.9191609825855566E-2</v>
      </c>
      <c r="AB18" s="15">
        <f t="shared" si="4"/>
        <v>6.9191609825855566E-2</v>
      </c>
      <c r="AC18" s="269"/>
      <c r="AD18" s="20">
        <f t="shared" ref="AD18:BC18" si="5">SUM(AD12:AD12)-SUM(AD13:AD17)</f>
        <v>0.16658604654072295</v>
      </c>
      <c r="AE18" s="12">
        <f t="shared" si="5"/>
        <v>0.12606438552879995</v>
      </c>
      <c r="AF18" s="12">
        <f t="shared" si="5"/>
        <v>0.11994902147519992</v>
      </c>
      <c r="AG18" s="12">
        <f t="shared" si="5"/>
        <v>0.14450890976480002</v>
      </c>
      <c r="AH18" s="12">
        <f t="shared" si="5"/>
        <v>0.15128378846210022</v>
      </c>
      <c r="AI18" s="12">
        <f t="shared" si="5"/>
        <v>0.14945151352559993</v>
      </c>
      <c r="AJ18" s="12">
        <f t="shared" si="5"/>
        <v>0.17158963680999995</v>
      </c>
      <c r="AK18" s="12">
        <f t="shared" si="5"/>
        <v>0.18215033725199981</v>
      </c>
      <c r="AL18" s="12">
        <f t="shared" si="5"/>
        <v>0.20911477730999994</v>
      </c>
      <c r="AM18" s="12">
        <f t="shared" si="5"/>
        <v>0.15756390698840006</v>
      </c>
      <c r="AN18" s="12">
        <f t="shared" si="5"/>
        <v>0.11473988300000004</v>
      </c>
      <c r="AO18" s="12">
        <f t="shared" si="5"/>
        <v>0.14631365940840002</v>
      </c>
      <c r="AP18" s="12">
        <f t="shared" si="5"/>
        <v>0.13193341646759998</v>
      </c>
      <c r="AQ18" s="12">
        <f t="shared" si="5"/>
        <v>0.13330082538519999</v>
      </c>
      <c r="AR18" s="12">
        <f t="shared" si="5"/>
        <v>0.13854321326559993</v>
      </c>
      <c r="AS18" s="12">
        <f t="shared" si="5"/>
        <v>0.14682122712839996</v>
      </c>
      <c r="AT18" s="12">
        <f t="shared" si="5"/>
        <v>0.1611333061932001</v>
      </c>
      <c r="AU18" s="12">
        <f t="shared" si="5"/>
        <v>0.18975065769880006</v>
      </c>
      <c r="AV18" s="12">
        <f t="shared" si="5"/>
        <v>0.18880210582640006</v>
      </c>
      <c r="AW18" s="12">
        <f t="shared" si="5"/>
        <v>0.18880210582640006</v>
      </c>
      <c r="AX18" s="12">
        <f t="shared" si="5"/>
        <v>0.18880210582640006</v>
      </c>
      <c r="AY18" s="12">
        <f t="shared" si="5"/>
        <v>0.18880210582640006</v>
      </c>
      <c r="AZ18" s="12">
        <f t="shared" si="5"/>
        <v>0.18880210582640006</v>
      </c>
      <c r="BA18" s="12">
        <f t="shared" si="5"/>
        <v>0.18880210582640006</v>
      </c>
      <c r="BB18" s="12">
        <f t="shared" si="5"/>
        <v>0.18880210582640006</v>
      </c>
      <c r="BC18" s="12">
        <f t="shared" si="5"/>
        <v>0.18880210582640006</v>
      </c>
      <c r="BD18" s="293"/>
    </row>
    <row r="19" spans="2:56" ht="17.149999999999999" customHeight="1">
      <c r="B19" s="129" t="s">
        <v>155</v>
      </c>
      <c r="C19" s="283">
        <f>1/$A$1*'[1]94Exp'!B$265</f>
        <v>7.8955721025620491E-3</v>
      </c>
      <c r="D19" s="284">
        <f>1/$A$1*'[1]94Exp'!C$265</f>
        <v>9.9708447114704862E-3</v>
      </c>
      <c r="E19" s="284">
        <f>1/$A$1*'[1]94Exp'!D$265</f>
        <v>6.3367699993776656E-3</v>
      </c>
      <c r="F19" s="284">
        <f>1/$A$1*'[1]94Exp'!E$265</f>
        <v>5.6484491400844127E-3</v>
      </c>
      <c r="G19" s="284">
        <f>1/$A$1*'[1]94Exp'!F$265</f>
        <v>5.9035534583467353E-3</v>
      </c>
      <c r="H19" s="284">
        <f>1/$A$1*'[1]94Exp'!G$265</f>
        <v>4.0354202783545899E-3</v>
      </c>
      <c r="I19" s="284">
        <f>1/$A$1*'[1]94Exp'!H$265</f>
        <v>3.0148506096981218E-3</v>
      </c>
      <c r="J19" s="284">
        <f>1/$A$1*'[1]94Exp'!I$265</f>
        <v>3.6029669808790034E-3</v>
      </c>
      <c r="K19" s="284">
        <f>1/$A$1*'[1]94Exp'!J$265</f>
        <v>4.7693807195048343E-3</v>
      </c>
      <c r="L19" s="284">
        <f>1/$A$1*'[1]94Exp'!K$265</f>
        <v>4.7238560131383665E-3</v>
      </c>
      <c r="M19" s="284">
        <f>1/$A$1*'[1]94Exp'!L$265</f>
        <v>4.5291541079216435E-3</v>
      </c>
      <c r="N19" s="284">
        <f>1/$A$1*'[1]94Exp'!M$265</f>
        <v>4.5284054164091078E-3</v>
      </c>
      <c r="O19" s="284">
        <f>1/$A$1*'[1]94Exp'!N$265</f>
        <v>4.0251628101332232E-3</v>
      </c>
      <c r="P19" s="284">
        <f>1/$A$1*'[1]94Exp'!O$265</f>
        <v>4.8698682682724523E-3</v>
      </c>
      <c r="Q19" s="284">
        <f>1/$A$1*'[1]94Exp'!P$265</f>
        <v>4.8417045494646609E-3</v>
      </c>
      <c r="R19" s="284">
        <f>1/$A$1*'[1]94Exp'!Q$265</f>
        <v>4.3789183306248173E-3</v>
      </c>
      <c r="S19" s="284">
        <f>1/$A$1*'[1]94Exp'!R$265</f>
        <v>3.5564326591887756E-3</v>
      </c>
      <c r="T19" s="284">
        <f>1/$A$1*'[1]94Exp'!S$265</f>
        <v>2.7702163572043098E-3</v>
      </c>
      <c r="U19" s="284">
        <f>1/$A$1*'[1]94Exp'!T$265</f>
        <v>3.8799355582368666E-3</v>
      </c>
      <c r="V19" s="284">
        <f>1/$A$1*'[1]94Exp'!U$265</f>
        <v>3.8799355582368666E-3</v>
      </c>
      <c r="W19" s="284">
        <f>1/$A$1*'[1]94Exp'!V$265</f>
        <v>3.8799355582368666E-3</v>
      </c>
      <c r="X19" s="284">
        <f>1/$A$1*'[1]94Exp'!W$265</f>
        <v>3.8799355582368666E-3</v>
      </c>
      <c r="Y19" s="284">
        <f>1/$A$1*'[1]94Exp'!X$265</f>
        <v>3.8799355582368666E-3</v>
      </c>
      <c r="Z19" s="284">
        <f>1/$A$1*'[1]94Exp'!Y$265</f>
        <v>3.8799355582368666E-3</v>
      </c>
      <c r="AA19" s="284">
        <f>1/$A$1*'[1]94Exp'!Z$265</f>
        <v>3.8799355582368666E-3</v>
      </c>
      <c r="AB19" s="284">
        <f>1/$A$1*'[1]94Exp'!AA$265</f>
        <v>3.8799355582368666E-3</v>
      </c>
      <c r="AC19" s="281"/>
      <c r="AD19" s="283">
        <f>1/1000*'[1]94Exp'!AB$265</f>
        <v>2.6837222516978995E-2</v>
      </c>
      <c r="AE19" s="284">
        <f>1/1000*'[1]94Exp'!AC$265</f>
        <v>3.2234465650399995E-2</v>
      </c>
      <c r="AF19" s="284">
        <f>1/1000*'[1]94Exp'!AD$265</f>
        <v>2.7134325796799991E-2</v>
      </c>
      <c r="AG19" s="284">
        <f>1/1000*'[1]94Exp'!AE$265</f>
        <v>3.0074061707200003E-2</v>
      </c>
      <c r="AH19" s="284">
        <f>1/1000*'[1]94Exp'!AF$265</f>
        <v>3.7980511186800001E-2</v>
      </c>
      <c r="AI19" s="284">
        <f>1/1000*'[1]94Exp'!AG$265</f>
        <v>2.4263719622999998E-2</v>
      </c>
      <c r="AJ19" s="284">
        <f>1/1000*'[1]94Exp'!AH$265</f>
        <v>2.6861078423199999E-2</v>
      </c>
      <c r="AK19" s="284">
        <f>1/1000*'[1]94Exp'!AI$265</f>
        <v>3.1633140929999991E-2</v>
      </c>
      <c r="AL19" s="284">
        <f>1/1000*'[1]94Exp'!AJ$265</f>
        <v>5.0705197556000003E-2</v>
      </c>
      <c r="AM19" s="284">
        <f>1/1000*'[1]94Exp'!AK$265</f>
        <v>4.2595635403200001E-2</v>
      </c>
      <c r="AN19" s="284">
        <f>1/1000*'[1]94Exp'!AL$265</f>
        <v>3.6801231000000011E-2</v>
      </c>
      <c r="AO19" s="284">
        <f>1/1000*'[1]94Exp'!AM$265</f>
        <v>5.0888738212399996E-2</v>
      </c>
      <c r="AP19" s="284">
        <f>1/1000*'[1]94Exp'!AN$265</f>
        <v>5.2238661917200002E-2</v>
      </c>
      <c r="AQ19" s="284">
        <f>1/1000*'[1]94Exp'!AO$265</f>
        <v>5.6072273901600009E-2</v>
      </c>
      <c r="AR19" s="284">
        <f>1/1000*'[1]94Exp'!AP$265</f>
        <v>4.1497149504799997E-2</v>
      </c>
      <c r="AS19" s="284">
        <f>1/1000*'[1]94Exp'!AQ$265</f>
        <v>4.5587029488000003E-2</v>
      </c>
      <c r="AT19" s="284">
        <f>1/1000*'[1]94Exp'!AR$265</f>
        <v>4.2895912131599996E-2</v>
      </c>
      <c r="AU19" s="284">
        <f>1/1000*'[1]94Exp'!AS$265</f>
        <v>4.6149881500799995E-2</v>
      </c>
      <c r="AV19" s="284">
        <f>1/1000*'[1]94Exp'!AT$265</f>
        <v>3.12551372892E-2</v>
      </c>
      <c r="AW19" s="284">
        <f>1/1000*'[1]94Exp'!AU$265</f>
        <v>3.12551372892E-2</v>
      </c>
      <c r="AX19" s="284">
        <f>1/1000*'[1]94Exp'!AV$265</f>
        <v>3.12551372892E-2</v>
      </c>
      <c r="AY19" s="284">
        <f>1/1000*'[1]94Exp'!AW$265</f>
        <v>3.12551372892E-2</v>
      </c>
      <c r="AZ19" s="284">
        <f>1/1000*'[1]94Exp'!AX$265</f>
        <v>3.12551372892E-2</v>
      </c>
      <c r="BA19" s="284">
        <f>1/1000*'[1]94Exp'!AY$265</f>
        <v>3.12551372892E-2</v>
      </c>
      <c r="BB19" s="284">
        <f>1/1000*'[1]94Exp'!AZ$265</f>
        <v>3.12551372892E-2</v>
      </c>
      <c r="BC19" s="284">
        <f>1/1000*'[1]94Exp'!BA$265</f>
        <v>3.12551372892E-2</v>
      </c>
      <c r="BD19" s="293"/>
    </row>
    <row r="20" spans="2:56" ht="17.149999999999999" customHeight="1">
      <c r="B20" s="129" t="s">
        <v>149</v>
      </c>
      <c r="C20" s="283">
        <f>1/$A$1*'[1]94Exp'!B$273</f>
        <v>9.9971388822190136E-4</v>
      </c>
      <c r="D20" s="284">
        <f>1/$A$1*'[1]94Exp'!C$273</f>
        <v>5.7637219964679597E-4</v>
      </c>
      <c r="E20" s="284">
        <f>1/$A$1*'[1]94Exp'!D$273</f>
        <v>5.0407139434679841E-4</v>
      </c>
      <c r="F20" s="284">
        <f>1/$A$1*'[1]94Exp'!E$273</f>
        <v>5.917958457466718E-4</v>
      </c>
      <c r="G20" s="284">
        <f>1/$A$1*'[1]94Exp'!F$273</f>
        <v>2.3044276569670591E-4</v>
      </c>
      <c r="H20" s="284">
        <f>1/$A$1*'[1]94Exp'!G$273</f>
        <v>3.2762611161667903E-4</v>
      </c>
      <c r="I20" s="284">
        <f>1/$A$1*'[1]94Exp'!H$273</f>
        <v>3.2888460770067731E-4</v>
      </c>
      <c r="J20" s="284">
        <f>1/$A$1*'[1]94Exp'!I$273</f>
        <v>4.1023044690347449E-4</v>
      </c>
      <c r="K20" s="284">
        <f>1/$A$1*'[1]94Exp'!J$273</f>
        <v>4.4809070974673171E-4</v>
      </c>
      <c r="L20" s="284">
        <f>1/$A$1*'[1]94Exp'!K$273</f>
        <v>2.5220948439918064E-4</v>
      </c>
      <c r="M20" s="284">
        <f>1/$A$1*'[1]94Exp'!L$273</f>
        <v>4.2091848615646475E-4</v>
      </c>
      <c r="N20" s="284">
        <f>1/$A$1*'[1]94Exp'!M$273</f>
        <v>2.7950157578068559E-4</v>
      </c>
      <c r="O20" s="284">
        <f>1/$A$1*'[1]94Exp'!N$273</f>
        <v>3.3797645371611213E-4</v>
      </c>
      <c r="P20" s="284">
        <f>1/$A$1*'[1]94Exp'!O$273</f>
        <v>2.9642113954015959E-4</v>
      </c>
      <c r="Q20" s="284">
        <f>1/$A$1*'[1]94Exp'!P$273</f>
        <v>4.2887154362345858E-4</v>
      </c>
      <c r="R20" s="284">
        <f>1/$A$1*'[1]94Exp'!Q$273</f>
        <v>3.467705101178794E-4</v>
      </c>
      <c r="S20" s="284">
        <f>1/$A$1*'[1]94Exp'!R$273</f>
        <v>2.8254824256270531E-4</v>
      </c>
      <c r="T20" s="284">
        <f>1/$A$1*'[1]94Exp'!S$273</f>
        <v>1.3025200226798368E-4</v>
      </c>
      <c r="U20" s="284">
        <f>1/$A$1*'[1]94Exp'!T$273</f>
        <v>1.4828446469597779E-4</v>
      </c>
      <c r="V20" s="284">
        <f>1/$A$1*'[1]94Exp'!U$273</f>
        <v>1.4828446469597779E-4</v>
      </c>
      <c r="W20" s="284">
        <f>1/$A$1*'[1]94Exp'!V$273</f>
        <v>1.4828446469597779E-4</v>
      </c>
      <c r="X20" s="284">
        <f>1/$A$1*'[1]94Exp'!W$273</f>
        <v>1.4828446469597779E-4</v>
      </c>
      <c r="Y20" s="284">
        <f>1/$A$1*'[1]94Exp'!X$273</f>
        <v>1.4828446469597779E-4</v>
      </c>
      <c r="Z20" s="284">
        <f>1/$A$1*'[1]94Exp'!Y$273</f>
        <v>1.4828446469597779E-4</v>
      </c>
      <c r="AA20" s="284">
        <f>1/$A$1*'[1]94Exp'!Z$273</f>
        <v>1.4828446469597779E-4</v>
      </c>
      <c r="AB20" s="284">
        <f>1/$A$1*'[1]94Exp'!AA$273</f>
        <v>1.4828446469597779E-4</v>
      </c>
      <c r="AC20" s="281"/>
      <c r="AD20" s="283">
        <f>1/1000*'[1]94Exp'!AB$273</f>
        <v>2.167781593071E-3</v>
      </c>
      <c r="AE20" s="284">
        <f>1/1000*'[1]94Exp'!AC$273</f>
        <v>1.8351372404E-3</v>
      </c>
      <c r="AF20" s="284">
        <f>1/1000*'[1]94Exp'!AD$273</f>
        <v>1.5621661871999999E-3</v>
      </c>
      <c r="AG20" s="284">
        <f>1/1000*'[1]94Exp'!AE$273</f>
        <v>2.0955808048000002E-3</v>
      </c>
      <c r="AH20" s="284">
        <f>1/1000*'[1]94Exp'!AF$273</f>
        <v>1.5448603611000001E-3</v>
      </c>
      <c r="AI20" s="284">
        <f>1/1000*'[1]94Exp'!AG$273</f>
        <v>1.7114909526000002E-3</v>
      </c>
      <c r="AJ20" s="284">
        <f>1/1000*'[1]94Exp'!AH$273</f>
        <v>3.1562946344E-3</v>
      </c>
      <c r="AK20" s="284">
        <f>1/1000*'[1]94Exp'!AI$273</f>
        <v>3.0610734224999999E-3</v>
      </c>
      <c r="AL20" s="284">
        <f>1/1000*'[1]94Exp'!AJ$273</f>
        <v>3.0120527908000004E-3</v>
      </c>
      <c r="AM20" s="284">
        <f>1/1000*'[1]94Exp'!AK$273</f>
        <v>3.3700334667999998E-3</v>
      </c>
      <c r="AN20" s="284">
        <f>1/1000*'[1]94Exp'!AL$273</f>
        <v>2.1126649999999997E-3</v>
      </c>
      <c r="AO20" s="284">
        <f>1/1000*'[1]94Exp'!AM$273</f>
        <v>3.3185527935999993E-3</v>
      </c>
      <c r="AP20" s="284">
        <f>1/1000*'[1]94Exp'!AN$273</f>
        <v>2.4058430967999998E-3</v>
      </c>
      <c r="AQ20" s="284">
        <f>1/1000*'[1]94Exp'!AO$273</f>
        <v>2.0554288875999998E-3</v>
      </c>
      <c r="AR20" s="284">
        <f>1/1000*'[1]94Exp'!AP$273</f>
        <v>2.8328276415999997E-3</v>
      </c>
      <c r="AS20" s="284">
        <f>1/1000*'[1]94Exp'!AQ$273</f>
        <v>1.6877986620000001E-3</v>
      </c>
      <c r="AT20" s="284">
        <f>1/1000*'[1]94Exp'!AR$273</f>
        <v>1.6068123896E-3</v>
      </c>
      <c r="AU20" s="284">
        <f>1/1000*'[1]94Exp'!AS$273</f>
        <v>2.173844618E-3</v>
      </c>
      <c r="AV20" s="284">
        <f>1/1000*'[1]94Exp'!AT$273</f>
        <v>1.8705341996E-3</v>
      </c>
      <c r="AW20" s="284">
        <f>1/1000*'[1]94Exp'!AU$273</f>
        <v>1.8705341996E-3</v>
      </c>
      <c r="AX20" s="284">
        <f>1/1000*'[1]94Exp'!AV$273</f>
        <v>1.8705341996E-3</v>
      </c>
      <c r="AY20" s="284">
        <f>1/1000*'[1]94Exp'!AW$273</f>
        <v>1.8705341996E-3</v>
      </c>
      <c r="AZ20" s="284">
        <f>1/1000*'[1]94Exp'!AX$273</f>
        <v>1.8705341996E-3</v>
      </c>
      <c r="BA20" s="284">
        <f>1/1000*'[1]94Exp'!AY$273</f>
        <v>1.8705341996E-3</v>
      </c>
      <c r="BB20" s="284">
        <f>1/1000*'[1]94Exp'!AZ$273</f>
        <v>1.8705341996E-3</v>
      </c>
      <c r="BC20" s="284">
        <f>1/1000*'[1]94Exp'!BA$273</f>
        <v>1.8705341996E-3</v>
      </c>
      <c r="BD20" s="293"/>
    </row>
    <row r="21" spans="2:56" ht="17.149999999999999" customHeight="1">
      <c r="B21" s="9" t="s">
        <v>137</v>
      </c>
      <c r="C21" s="54">
        <f t="shared" ref="C21:AB21" si="6">C5-SUM(C6,C7,C10,C11,C12,C19,C20)</f>
        <v>4.2725907364731974E-2</v>
      </c>
      <c r="D21" s="23">
        <f t="shared" si="6"/>
        <v>3.9269961983908586E-2</v>
      </c>
      <c r="E21" s="23">
        <f t="shared" si="6"/>
        <v>3.498365696204167E-2</v>
      </c>
      <c r="F21" s="23">
        <f t="shared" si="6"/>
        <v>3.2621329578875535E-2</v>
      </c>
      <c r="G21" s="23">
        <f t="shared" si="6"/>
        <v>3.2963067390259226E-2</v>
      </c>
      <c r="H21" s="23">
        <f t="shared" si="6"/>
        <v>3.4926439062407721E-2</v>
      </c>
      <c r="I21" s="23">
        <f t="shared" si="6"/>
        <v>3.4655727426309735E-2</v>
      </c>
      <c r="J21" s="23">
        <f t="shared" si="6"/>
        <v>3.7208112138103711E-2</v>
      </c>
      <c r="K21" s="23">
        <f t="shared" si="6"/>
        <v>3.6896862372164441E-2</v>
      </c>
      <c r="L21" s="23">
        <f t="shared" si="6"/>
        <v>3.0625518168381105E-2</v>
      </c>
      <c r="M21" s="23">
        <f t="shared" si="6"/>
        <v>2.8823753871308422E-2</v>
      </c>
      <c r="N21" s="23">
        <f t="shared" si="6"/>
        <v>2.9600946185236343E-2</v>
      </c>
      <c r="O21" s="23">
        <f t="shared" si="6"/>
        <v>2.9335738213661061E-2</v>
      </c>
      <c r="P21" s="23">
        <f t="shared" si="6"/>
        <v>2.7554790784145494E-2</v>
      </c>
      <c r="Q21" s="23">
        <f t="shared" si="6"/>
        <v>2.3813113622219051E-2</v>
      </c>
      <c r="R21" s="23">
        <f t="shared" si="6"/>
        <v>2.3840259345901921E-2</v>
      </c>
      <c r="S21" s="23">
        <f t="shared" si="6"/>
        <v>3.5193277765929509E-2</v>
      </c>
      <c r="T21" s="23">
        <f t="shared" si="6"/>
        <v>5.4619058720414421E-3</v>
      </c>
      <c r="U21" s="23">
        <f t="shared" si="6"/>
        <v>6.1671199159239465E-3</v>
      </c>
      <c r="V21" s="23">
        <f t="shared" si="6"/>
        <v>6.1671199159239465E-3</v>
      </c>
      <c r="W21" s="23">
        <f t="shared" si="6"/>
        <v>6.1671199159239465E-3</v>
      </c>
      <c r="X21" s="23">
        <f t="shared" si="6"/>
        <v>6.1671199159239465E-3</v>
      </c>
      <c r="Y21" s="23">
        <f t="shared" si="6"/>
        <v>6.1671199159239465E-3</v>
      </c>
      <c r="Z21" s="23">
        <f t="shared" si="6"/>
        <v>6.1671199159239465E-3</v>
      </c>
      <c r="AA21" s="23">
        <f t="shared" si="6"/>
        <v>6.1671199159239465E-3</v>
      </c>
      <c r="AB21" s="23">
        <f t="shared" si="6"/>
        <v>6.1671199159239465E-3</v>
      </c>
      <c r="AC21" s="269"/>
      <c r="AD21" s="54">
        <f t="shared" ref="AD21:BC21" si="7">AD5-SUM(AD6,AD7,AD10,AD11,AD12,AD19,AD20)</f>
        <v>0.17375423658933908</v>
      </c>
      <c r="AE21" s="23">
        <f t="shared" si="7"/>
        <v>0.16161480928360039</v>
      </c>
      <c r="AF21" s="23">
        <f t="shared" si="7"/>
        <v>0.16097935439040034</v>
      </c>
      <c r="AG21" s="23">
        <f t="shared" si="7"/>
        <v>0.17659112861599968</v>
      </c>
      <c r="AH21" s="23">
        <f t="shared" si="7"/>
        <v>0.20167956230520034</v>
      </c>
      <c r="AI21" s="23">
        <f t="shared" si="7"/>
        <v>0.19911001757790014</v>
      </c>
      <c r="AJ21" s="23">
        <f t="shared" si="7"/>
        <v>0.2055836243944007</v>
      </c>
      <c r="AK21" s="23">
        <f t="shared" si="7"/>
        <v>0.24014840888899958</v>
      </c>
      <c r="AL21" s="23">
        <f t="shared" si="7"/>
        <v>0.27853828462040076</v>
      </c>
      <c r="AM21" s="23">
        <f t="shared" si="7"/>
        <v>0.21765591498639969</v>
      </c>
      <c r="AN21" s="23">
        <f t="shared" si="7"/>
        <v>0.15010756600000008</v>
      </c>
      <c r="AO21" s="23">
        <f t="shared" si="7"/>
        <v>0.22768705157439961</v>
      </c>
      <c r="AP21" s="23">
        <f t="shared" si="7"/>
        <v>0.23418962172760061</v>
      </c>
      <c r="AQ21" s="23">
        <f t="shared" si="7"/>
        <v>0.23041157718039984</v>
      </c>
      <c r="AR21" s="23">
        <f t="shared" si="7"/>
        <v>0.20203201117879976</v>
      </c>
      <c r="AS21" s="23">
        <f t="shared" si="7"/>
        <v>0.21151830959600026</v>
      </c>
      <c r="AT21" s="23">
        <f t="shared" si="7"/>
        <v>0.22361621061119963</v>
      </c>
      <c r="AU21" s="23">
        <f t="shared" si="7"/>
        <v>0.20110321664840025</v>
      </c>
      <c r="AV21" s="23">
        <f t="shared" si="7"/>
        <v>0.20373238117320003</v>
      </c>
      <c r="AW21" s="23">
        <f t="shared" si="7"/>
        <v>0.20373238117320003</v>
      </c>
      <c r="AX21" s="23">
        <f t="shared" si="7"/>
        <v>0.20373238117320003</v>
      </c>
      <c r="AY21" s="23">
        <f t="shared" si="7"/>
        <v>0.20373238117320003</v>
      </c>
      <c r="AZ21" s="23">
        <f t="shared" si="7"/>
        <v>0.20373238117320003</v>
      </c>
      <c r="BA21" s="23">
        <f t="shared" si="7"/>
        <v>0.20373238117320003</v>
      </c>
      <c r="BB21" s="23">
        <f t="shared" si="7"/>
        <v>0.20373238117320003</v>
      </c>
      <c r="BC21" s="23">
        <f t="shared" si="7"/>
        <v>0.20373238117320003</v>
      </c>
      <c r="BD21" s="293"/>
    </row>
    <row r="22" spans="2:56">
      <c r="B22" s="5" t="s">
        <v>91</v>
      </c>
      <c r="C22" s="20">
        <f>1/$A$1*'[1]94Exp'!B$226</f>
        <v>3.40443E-2</v>
      </c>
      <c r="D22" s="12">
        <f>1/$A$1*'[1]94Exp'!C$226</f>
        <v>3.0642000000000003E-2</v>
      </c>
      <c r="E22" s="12">
        <f>1/$A$1*'[1]94Exp'!D$226</f>
        <v>2.7409100000000002E-2</v>
      </c>
      <c r="F22" s="12">
        <f>1/$A$1*'[1]94Exp'!E$226</f>
        <v>2.5403000000000002E-2</v>
      </c>
      <c r="G22" s="12">
        <f>1/$A$1*'[1]94Exp'!F$226</f>
        <v>2.3736700000000003E-2</v>
      </c>
      <c r="H22" s="12">
        <f>1/$A$1*'[1]94Exp'!G$226</f>
        <v>2.5970500000000001E-2</v>
      </c>
      <c r="I22" s="12">
        <f>1/$A$1*'[1]94Exp'!H$226</f>
        <v>2.5908399999999995E-2</v>
      </c>
      <c r="J22" s="12">
        <f>1/$A$1*'[1]94Exp'!I$226</f>
        <v>2.6950399999999999E-2</v>
      </c>
      <c r="K22" s="12">
        <f>1/$A$1*'[1]94Exp'!J$226</f>
        <v>2.4672700000000002E-2</v>
      </c>
      <c r="L22" s="12">
        <f>1/$A$1*'[1]94Exp'!K$226</f>
        <v>2.1315399999999998E-2</v>
      </c>
      <c r="M22" s="12">
        <f>1/$A$1*'[1]94Exp'!L$226</f>
        <v>2.0922231942773831E-2</v>
      </c>
      <c r="N22" s="12">
        <f>1/$A$1*'[1]94Exp'!M$226</f>
        <v>2.1677000000000005E-2</v>
      </c>
      <c r="O22" s="12">
        <f>1/$A$1*'[1]94Exp'!N$226</f>
        <v>2.2533000000000004E-2</v>
      </c>
      <c r="P22" s="12">
        <f>1/$A$1*'[1]94Exp'!O$226</f>
        <v>2.1458300000000003E-2</v>
      </c>
      <c r="Q22" s="12">
        <f>1/$A$1*'[1]94Exp'!P$226</f>
        <v>1.8689900000000002E-2</v>
      </c>
      <c r="R22" s="12">
        <f>1/$A$1*'[1]94Exp'!Q$226</f>
        <v>1.8705200000000002E-2</v>
      </c>
      <c r="S22" s="12">
        <f>1/$A$1*'[1]94Exp'!R$226</f>
        <v>2.9936500000000001E-2</v>
      </c>
      <c r="T22" s="12">
        <f>1/$A$1*'[1]94Exp'!S$226</f>
        <v>5.9826342290275039E-4</v>
      </c>
      <c r="U22" s="12">
        <f>1/$A$1*'[1]94Exp'!T$226</f>
        <v>5.1192824552085368E-4</v>
      </c>
      <c r="V22" s="12">
        <f>1/$A$1*'[1]94Exp'!U$226</f>
        <v>5.1192824552085368E-4</v>
      </c>
      <c r="W22" s="12">
        <f>1/$A$1*'[1]94Exp'!V$226</f>
        <v>5.1192824552085368E-4</v>
      </c>
      <c r="X22" s="12">
        <f>1/$A$1*'[1]94Exp'!W$226</f>
        <v>5.1192824552085368E-4</v>
      </c>
      <c r="Y22" s="12">
        <f>1/$A$1*'[1]94Exp'!X$226</f>
        <v>5.1192824552085368E-4</v>
      </c>
      <c r="Z22" s="12">
        <f>1/$A$1*'[1]94Exp'!Y$226</f>
        <v>5.1192824552085368E-4</v>
      </c>
      <c r="AA22" s="12">
        <f>1/$A$1*'[1]94Exp'!Z$226</f>
        <v>5.1192824552085368E-4</v>
      </c>
      <c r="AB22" s="12">
        <f>1/$A$1*'[1]94Exp'!AA$226</f>
        <v>5.1192824552085368E-4</v>
      </c>
      <c r="AC22" s="269"/>
      <c r="AD22" s="20">
        <f>1/1000*'[1]94Exp'!AB$226</f>
        <v>0.13463891201091904</v>
      </c>
      <c r="AE22" s="12">
        <f>1/1000*'[1]94Exp'!AC$226</f>
        <v>0.1215061961916</v>
      </c>
      <c r="AF22" s="12">
        <f>1/1000*'[1]94Exp'!AD$226</f>
        <v>0.12156504241919999</v>
      </c>
      <c r="AG22" s="12">
        <f>1/1000*'[1]94Exp'!AE$226</f>
        <v>0.13511398381600001</v>
      </c>
      <c r="AH22" s="12">
        <f>1/1000*'[1]94Exp'!AF$226</f>
        <v>0.14629693987439998</v>
      </c>
      <c r="AI22" s="12">
        <f>1/1000*'[1]94Exp'!AG$226</f>
        <v>0.14674781052359998</v>
      </c>
      <c r="AJ22" s="12">
        <f>1/1000*'[1]94Exp'!AH$226</f>
        <v>0.14720529342239999</v>
      </c>
      <c r="AK22" s="12">
        <f>1/1000*'[1]94Exp'!AI$226</f>
        <v>0.16039607964849997</v>
      </c>
      <c r="AL22" s="12">
        <f>1/1000*'[1]94Exp'!AJ$226</f>
        <v>0.17463290381160004</v>
      </c>
      <c r="AM22" s="12">
        <f>1/1000*'[1]94Exp'!AK$226</f>
        <v>0.1435606324592</v>
      </c>
      <c r="AN22" s="12">
        <f>1/1000*'[1]94Exp'!AL$226</f>
        <v>0.10496881599999998</v>
      </c>
      <c r="AO22" s="12">
        <f>1/1000*'[1]94Exp'!AM$226</f>
        <v>0.16598417789799999</v>
      </c>
      <c r="AP22" s="12">
        <f>1/1000*'[1]94Exp'!AN$226</f>
        <v>0.17112948072440001</v>
      </c>
      <c r="AQ22" s="12">
        <f>1/1000*'[1]94Exp'!AO$226</f>
        <v>0.16765142557679996</v>
      </c>
      <c r="AR22" s="12">
        <f>1/1000*'[1]94Exp'!AP$226</f>
        <v>0.1483391447296</v>
      </c>
      <c r="AS22" s="12">
        <f>1/1000*'[1]94Exp'!AQ$226</f>
        <v>0.16065539192119999</v>
      </c>
      <c r="AT22" s="12">
        <f>1/1000*'[1]94Exp'!AR$226</f>
        <v>0.1734759234736</v>
      </c>
      <c r="AU22" s="12">
        <f>1/1000*'[1]94Exp'!AS$226</f>
        <v>0.15889682389679999</v>
      </c>
      <c r="AV22" s="12">
        <f>1/1000*'[1]94Exp'!AT$226</f>
        <v>0.16089602839639996</v>
      </c>
      <c r="AW22" s="12">
        <f>1/1000*'[1]94Exp'!AU$226</f>
        <v>0.16089602839639996</v>
      </c>
      <c r="AX22" s="12">
        <f>1/1000*'[1]94Exp'!AV$226</f>
        <v>0.16089602839639996</v>
      </c>
      <c r="AY22" s="12">
        <f>1/1000*'[1]94Exp'!AW$226</f>
        <v>0.16089602839639996</v>
      </c>
      <c r="AZ22" s="12">
        <f>1/1000*'[1]94Exp'!AX$226</f>
        <v>0.16089602839639996</v>
      </c>
      <c r="BA22" s="12">
        <f>1/1000*'[1]94Exp'!AY$226</f>
        <v>0.16089602839639996</v>
      </c>
      <c r="BB22" s="12">
        <f>1/1000*'[1]94Exp'!AZ$226</f>
        <v>0.16089602839639996</v>
      </c>
      <c r="BC22" s="12">
        <f>1/1000*'[1]94Exp'!BA$226</f>
        <v>0.16089602839639996</v>
      </c>
      <c r="BD22" s="293"/>
    </row>
    <row r="23" spans="2:56" ht="13" thickBot="1">
      <c r="B23" s="6" t="s">
        <v>138</v>
      </c>
      <c r="C23" s="279">
        <f t="shared" ref="C23:AB23" si="8">SUM(C21:C21)-SUM(C22:C22)</f>
        <v>8.6816073647319747E-3</v>
      </c>
      <c r="D23" s="107">
        <f t="shared" si="8"/>
        <v>8.627961983908583E-3</v>
      </c>
      <c r="E23" s="107">
        <f t="shared" si="8"/>
        <v>7.5745569620416682E-3</v>
      </c>
      <c r="F23" s="107">
        <f t="shared" si="8"/>
        <v>7.2183295788755333E-3</v>
      </c>
      <c r="G23" s="107">
        <f t="shared" si="8"/>
        <v>9.2263673902592234E-3</v>
      </c>
      <c r="H23" s="107">
        <f t="shared" si="8"/>
        <v>8.9559390624077209E-3</v>
      </c>
      <c r="I23" s="107">
        <f t="shared" si="8"/>
        <v>8.7473274263097402E-3</v>
      </c>
      <c r="J23" s="107">
        <f t="shared" si="8"/>
        <v>1.0257712138103711E-2</v>
      </c>
      <c r="K23" s="107">
        <f t="shared" si="8"/>
        <v>1.2224162372164438E-2</v>
      </c>
      <c r="L23" s="107">
        <f t="shared" si="8"/>
        <v>9.3101181683811068E-3</v>
      </c>
      <c r="M23" s="107">
        <f t="shared" si="8"/>
        <v>7.9015219285345911E-3</v>
      </c>
      <c r="N23" s="107">
        <f t="shared" si="8"/>
        <v>7.9239461852363378E-3</v>
      </c>
      <c r="O23" s="107">
        <f t="shared" si="8"/>
        <v>6.8027382136610567E-3</v>
      </c>
      <c r="P23" s="107">
        <f t="shared" si="8"/>
        <v>6.0964907841454911E-3</v>
      </c>
      <c r="Q23" s="107">
        <f t="shared" si="8"/>
        <v>5.1232136222190486E-3</v>
      </c>
      <c r="R23" s="107">
        <f t="shared" si="8"/>
        <v>5.1350593459019191E-3</v>
      </c>
      <c r="S23" s="107">
        <f t="shared" si="8"/>
        <v>5.256777765929508E-3</v>
      </c>
      <c r="T23" s="107">
        <f t="shared" si="8"/>
        <v>4.863642449138692E-3</v>
      </c>
      <c r="U23" s="107">
        <f t="shared" si="8"/>
        <v>5.6551916704030928E-3</v>
      </c>
      <c r="V23" s="107">
        <f t="shared" si="8"/>
        <v>5.6551916704030928E-3</v>
      </c>
      <c r="W23" s="107">
        <f t="shared" si="8"/>
        <v>5.6551916704030928E-3</v>
      </c>
      <c r="X23" s="107">
        <f t="shared" si="8"/>
        <v>5.6551916704030928E-3</v>
      </c>
      <c r="Y23" s="107">
        <f t="shared" si="8"/>
        <v>5.6551916704030928E-3</v>
      </c>
      <c r="Z23" s="107">
        <f t="shared" si="8"/>
        <v>5.6551916704030928E-3</v>
      </c>
      <c r="AA23" s="107">
        <f t="shared" si="8"/>
        <v>5.6551916704030928E-3</v>
      </c>
      <c r="AB23" s="107">
        <f t="shared" si="8"/>
        <v>5.6551916704030928E-3</v>
      </c>
      <c r="AC23" s="280"/>
      <c r="AD23" s="62">
        <f t="shared" ref="AD23:BC23" si="9">SUM(AD21:AD21)-SUM(AD22:AD22)</f>
        <v>3.9115324578420041E-2</v>
      </c>
      <c r="AE23" s="108">
        <f t="shared" si="9"/>
        <v>4.0108613092000395E-2</v>
      </c>
      <c r="AF23" s="108">
        <f t="shared" si="9"/>
        <v>3.941431197120035E-2</v>
      </c>
      <c r="AG23" s="108">
        <f t="shared" si="9"/>
        <v>4.1477144799999671E-2</v>
      </c>
      <c r="AH23" s="108">
        <f t="shared" si="9"/>
        <v>5.538262243080036E-2</v>
      </c>
      <c r="AI23" s="108">
        <f t="shared" si="9"/>
        <v>5.2362207054300169E-2</v>
      </c>
      <c r="AJ23" s="108">
        <f t="shared" si="9"/>
        <v>5.8378330972000708E-2</v>
      </c>
      <c r="AK23" s="108">
        <f t="shared" si="9"/>
        <v>7.9752329240499603E-2</v>
      </c>
      <c r="AL23" s="108">
        <f t="shared" si="9"/>
        <v>0.10390538080880071</v>
      </c>
      <c r="AM23" s="108">
        <f t="shared" si="9"/>
        <v>7.4095282527199685E-2</v>
      </c>
      <c r="AN23" s="108">
        <f t="shared" si="9"/>
        <v>4.5138750000000102E-2</v>
      </c>
      <c r="AO23" s="108">
        <f t="shared" si="9"/>
        <v>6.1702873676399622E-2</v>
      </c>
      <c r="AP23" s="108">
        <f t="shared" si="9"/>
        <v>6.3060141003200593E-2</v>
      </c>
      <c r="AQ23" s="108">
        <f t="shared" si="9"/>
        <v>6.2760151603599879E-2</v>
      </c>
      <c r="AR23" s="108">
        <f t="shared" si="9"/>
        <v>5.3692866449199766E-2</v>
      </c>
      <c r="AS23" s="108">
        <f t="shared" si="9"/>
        <v>5.0862917674800279E-2</v>
      </c>
      <c r="AT23" s="108">
        <f t="shared" si="9"/>
        <v>5.0140287137599632E-2</v>
      </c>
      <c r="AU23" s="108">
        <f t="shared" si="9"/>
        <v>4.2206392751600263E-2</v>
      </c>
      <c r="AV23" s="108">
        <f t="shared" si="9"/>
        <v>4.2836352776800063E-2</v>
      </c>
      <c r="AW23" s="108">
        <f t="shared" si="9"/>
        <v>4.2836352776800063E-2</v>
      </c>
      <c r="AX23" s="108">
        <f t="shared" si="9"/>
        <v>4.2836352776800063E-2</v>
      </c>
      <c r="AY23" s="108">
        <f t="shared" si="9"/>
        <v>4.2836352776800063E-2</v>
      </c>
      <c r="AZ23" s="108">
        <f t="shared" si="9"/>
        <v>4.2836352776800063E-2</v>
      </c>
      <c r="BA23" s="108">
        <f t="shared" si="9"/>
        <v>4.2836352776800063E-2</v>
      </c>
      <c r="BB23" s="108">
        <f t="shared" si="9"/>
        <v>4.2836352776800063E-2</v>
      </c>
      <c r="BC23" s="108">
        <f t="shared" si="9"/>
        <v>4.2836352776800063E-2</v>
      </c>
      <c r="BD23" s="293"/>
    </row>
    <row r="24" spans="2:56" ht="13" thickTop="1"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7"/>
      <c r="X24" s="37"/>
      <c r="Y24" s="37"/>
      <c r="Z24" s="37"/>
      <c r="AA24" s="37"/>
      <c r="AB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</row>
    <row r="25" spans="2:56"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</row>
    <row r="26" spans="2:56"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</row>
    <row r="27" spans="2:56"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</row>
    <row r="28" spans="2:56"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</row>
    <row r="29" spans="2:56"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0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0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0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D72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6.7265625" customWidth="1"/>
    <col min="21" max="28" width="6.7265625" hidden="1" customWidth="1"/>
    <col min="29" max="29" width="1.7265625" customWidth="1"/>
    <col min="30" max="47" width="6.7265625" style="30" customWidth="1"/>
    <col min="48" max="55" width="6.7265625" style="30" hidden="1" customWidth="1"/>
  </cols>
  <sheetData>
    <row r="1" spans="1:56" ht="9" customHeight="1" thickBot="1">
      <c r="A1" s="195">
        <f>[2]RWE!$A$1*[2]ToM3!$A$2</f>
        <v>1.6099999999999999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205</v>
      </c>
      <c r="C2" s="413" t="s">
        <v>100</v>
      </c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  <c r="Z2" s="414"/>
      <c r="AA2" s="414"/>
      <c r="AB2" s="415"/>
      <c r="AC2" s="3"/>
      <c r="AD2" s="396" t="s">
        <v>140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65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141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139">
        <f>1/$A$1*'[1]440123Exp'!B$263</f>
        <v>1.1455096999999999</v>
      </c>
      <c r="D5" s="125">
        <f>1/$A$1*'[1]440123Exp'!C$263</f>
        <v>1.0305533238095237</v>
      </c>
      <c r="E5" s="125">
        <f>1/$A$1*'[1]440123Exp'!D$263</f>
        <v>1.3459174190476191</v>
      </c>
      <c r="F5" s="125">
        <f>1/$A$1*'[1]440123Exp'!E$263</f>
        <v>1.6047902404761907</v>
      </c>
      <c r="G5" s="125">
        <f>1/$A$1*'[1]440123Exp'!F$263</f>
        <v>1.3262665999999994</v>
      </c>
      <c r="H5" s="125">
        <f>1/$A$1*'[1]440123Exp'!G$263</f>
        <v>1.2745384142857139</v>
      </c>
      <c r="I5" s="125">
        <f>1/$A$1*'[1]440123Exp'!H$263</f>
        <v>1.1361308999999999</v>
      </c>
      <c r="J5" s="125">
        <f>1/$A$1*'[1]440123Exp'!I$263</f>
        <v>1.4113837678571426</v>
      </c>
      <c r="K5" s="125">
        <f>1/$A$1*'[1]440123Exp'!J$263</f>
        <v>0.97316792738095226</v>
      </c>
      <c r="L5" s="125">
        <f>1/$A$1*'[1]440123Exp'!K$263</f>
        <v>0.65689902857142868</v>
      </c>
      <c r="M5" s="125">
        <f>1/$A$1*'[1]440123Exp'!L$263</f>
        <v>0.87658127857142853</v>
      </c>
      <c r="N5" s="125">
        <f>1/$A$1*'[1]440123Exp'!M$263</f>
        <v>0.95552602091836703</v>
      </c>
      <c r="O5" s="125">
        <f>1/$A$1*'[1]440123Exp'!N$263</f>
        <v>1.3225479509094948</v>
      </c>
      <c r="P5" s="125">
        <f>1/$A$1*'[1]440123Exp'!O$263</f>
        <v>0.66237134625850358</v>
      </c>
      <c r="Q5" s="125">
        <f>1/$A$1*'[1]440123Exp'!P$263</f>
        <v>0.68967718367346942</v>
      </c>
      <c r="R5" s="125">
        <f>1/$A$1*'[1]440123Exp'!Q$263</f>
        <v>0.66614104464285728</v>
      </c>
      <c r="S5" s="125">
        <f>1/$A$1*'[1]440123Exp'!R$263</f>
        <v>0.58850684546485232</v>
      </c>
      <c r="T5" s="125">
        <f>1/$A$1*'[1]440123Exp'!S$263</f>
        <v>0.38737632929606625</v>
      </c>
      <c r="U5" s="125">
        <f>1/$A$1*'[1]440123Exp'!T$263</f>
        <v>8.5456651158090633</v>
      </c>
      <c r="V5" s="125">
        <f>1/$A$1*'[1]440123Exp'!U$263</f>
        <v>-4.5642228066503545</v>
      </c>
      <c r="W5" s="125">
        <f>1/$A$1*'[1]440123Exp'!V$263</f>
        <v>-4.5642228066503545</v>
      </c>
      <c r="X5" s="125">
        <f>1/$A$1*'[1]440123Exp'!W$263</f>
        <v>-4.5642228066503545</v>
      </c>
      <c r="Y5" s="125">
        <f>1/$A$1*'[1]440123Exp'!X$263</f>
        <v>-4.5642228066503545</v>
      </c>
      <c r="Z5" s="125">
        <f>1/$A$1*'[1]440123Exp'!Y$263</f>
        <v>-4.5642228066503545</v>
      </c>
      <c r="AA5" s="125">
        <f>1/$A$1*'[1]440123Exp'!Z$263</f>
        <v>-4.5642228066503545</v>
      </c>
      <c r="AB5" s="125">
        <f>1/$A$1*'[1]440123Exp'!AA$263</f>
        <v>-4.5642228066503545</v>
      </c>
      <c r="AC5" s="269"/>
      <c r="AD5" s="128">
        <f>1/1000*'[1]440123Exp'!AB$263</f>
        <v>4.4963606073512984E-2</v>
      </c>
      <c r="AE5" s="85">
        <f>1/1000*'[1]440123Exp'!AC$263</f>
        <v>3.9051833751199999E-2</v>
      </c>
      <c r="AF5" s="85">
        <f>1/1000*'[1]440123Exp'!AD$263</f>
        <v>4.3398401832000007E-2</v>
      </c>
      <c r="AG5" s="85">
        <f>1/1000*'[1]440123Exp'!AE$263</f>
        <v>5.6734960441599994E-2</v>
      </c>
      <c r="AH5" s="85">
        <f>1/1000*'[1]440123Exp'!AF$263</f>
        <v>5.9595262682899997E-2</v>
      </c>
      <c r="AI5" s="85">
        <f>1/1000*'[1]440123Exp'!AG$263</f>
        <v>6.0739075725900003E-2</v>
      </c>
      <c r="AJ5" s="85">
        <f>1/1000*'[1]440123Exp'!AH$263</f>
        <v>7.1110451472799999E-2</v>
      </c>
      <c r="AK5" s="85">
        <f>1/1000*'[1]440123Exp'!AI$263</f>
        <v>9.8101402799500026E-2</v>
      </c>
      <c r="AL5" s="85">
        <f>1/1000*'[1]440123Exp'!AJ$263</f>
        <v>9.1744401938800013E-2</v>
      </c>
      <c r="AM5" s="85">
        <f>1/1000*'[1]440123Exp'!AK$263</f>
        <v>6.8989138710800021E-2</v>
      </c>
      <c r="AN5" s="85">
        <f>1/1000*'[1]440123Exp'!AL$263</f>
        <v>8.3221407436500014E-2</v>
      </c>
      <c r="AO5" s="85">
        <f>1/1000*'[1]440123Exp'!AM$263</f>
        <v>9.2319427775999982E-2</v>
      </c>
      <c r="AP5" s="85">
        <f>1/1000*'[1]440123Exp'!AN$263</f>
        <v>4.9723635807999982E-2</v>
      </c>
      <c r="AQ5" s="85">
        <f>1/1000*'[1]440123Exp'!AO$263</f>
        <v>6.7936529061300002E-2</v>
      </c>
      <c r="AR5" s="85">
        <f>1/1000*'[1]440123Exp'!AP$263</f>
        <v>4.4895233348000003E-2</v>
      </c>
      <c r="AS5" s="85">
        <f>1/1000*'[1]440123Exp'!AQ$263</f>
        <v>5.3386296351499989E-2</v>
      </c>
      <c r="AT5" s="85">
        <f>1/1000*'[1]440123Exp'!AR$263</f>
        <v>4.8508275319100021E-2</v>
      </c>
      <c r="AU5" s="85">
        <f>1/1000*'[1]440123Exp'!AS$263</f>
        <v>1.1049218380199999E-2</v>
      </c>
      <c r="AV5" s="85">
        <f>1/1000*'[1]440123Exp'!AT$263</f>
        <v>7.4357068548000033E-2</v>
      </c>
      <c r="AW5" s="85">
        <f>1/1000*'[1]440123Exp'!AU$263</f>
        <v>-0.48008443261124989</v>
      </c>
      <c r="AX5" s="85">
        <f>1/1000*'[1]440123Exp'!AV$263</f>
        <v>0</v>
      </c>
      <c r="AY5" s="85">
        <f>1/1000*'[1]440123Exp'!AW$263</f>
        <v>0</v>
      </c>
      <c r="AZ5" s="85">
        <f>1/1000*'[1]440123Exp'!AX$263</f>
        <v>0</v>
      </c>
      <c r="BA5" s="85">
        <f>1/1000*'[1]440123Exp'!AY$263</f>
        <v>0</v>
      </c>
      <c r="BB5" s="85">
        <f>1/1000*'[1]440123Exp'!AZ$263</f>
        <v>0</v>
      </c>
      <c r="BC5" s="86">
        <f>1/1000*'[1]440123Exp'!BA$263</f>
        <v>0</v>
      </c>
      <c r="BD5" s="293"/>
    </row>
    <row r="6" spans="1:56" ht="17.149999999999999" customHeight="1" thickTop="1">
      <c r="B6" s="141" t="s">
        <v>154</v>
      </c>
      <c r="C6" s="142">
        <f>1/$A$1*'[1]440123Exp'!B$266</f>
        <v>1.2100000000000001E-5</v>
      </c>
      <c r="D6" s="143">
        <f>1/$A$1*'[1]440123Exp'!C$266</f>
        <v>1.3889999999999999E-4</v>
      </c>
      <c r="E6" s="143">
        <f>1/$A$1*'[1]440123Exp'!D$266</f>
        <v>6.3999999999999997E-5</v>
      </c>
      <c r="F6" s="143">
        <f>1/$A$1*'[1]440123Exp'!E$266</f>
        <v>1.348E-4</v>
      </c>
      <c r="G6" s="143">
        <f>1/$A$1*'[1]440123Exp'!F$266</f>
        <v>8.070000000000001E-5</v>
      </c>
      <c r="H6" s="143">
        <f>1/$A$1*'[1]440123Exp'!G$266</f>
        <v>1.3010000000000002E-4</v>
      </c>
      <c r="I6" s="143">
        <f>1/$A$1*'[1]440123Exp'!H$266</f>
        <v>2.7840000000000005E-3</v>
      </c>
      <c r="J6" s="143">
        <f>1/$A$1*'[1]440123Exp'!I$266</f>
        <v>2.0450000000000001E-4</v>
      </c>
      <c r="K6" s="143">
        <f>1/$A$1*'[1]440123Exp'!J$266</f>
        <v>3.8419999999999996E-4</v>
      </c>
      <c r="L6" s="143">
        <f>1/$A$1*'[1]440123Exp'!K$266</f>
        <v>3.4440000000000002E-4</v>
      </c>
      <c r="M6" s="143">
        <f>1/$A$1*'[1]440123Exp'!L$266</f>
        <v>1.6364047619047618E-4</v>
      </c>
      <c r="N6" s="143">
        <f>1/$A$1*'[1]440123Exp'!M$266</f>
        <v>2.1442857142857144E-4</v>
      </c>
      <c r="O6" s="143">
        <f>1/$A$1*'[1]440123Exp'!N$266</f>
        <v>1.9442365558871769E-4</v>
      </c>
      <c r="P6" s="143">
        <f>1/$A$1*'[1]440123Exp'!O$266</f>
        <v>8.0809761904761918E-4</v>
      </c>
      <c r="Q6" s="143">
        <f>1/$A$1*'[1]440123Exp'!P$266</f>
        <v>1.8975357142857142E-4</v>
      </c>
      <c r="R6" s="143">
        <f>1/$A$1*'[1]440123Exp'!Q$266</f>
        <v>1.6801607142857142E-4</v>
      </c>
      <c r="S6" s="143">
        <f>1/$A$1*'[1]440123Exp'!R$266</f>
        <v>1.9381689342403628E-4</v>
      </c>
      <c r="T6" s="143">
        <f>1/$A$1*'[1]440123Exp'!S$266</f>
        <v>1.6638695652173912E-4</v>
      </c>
      <c r="U6" s="143">
        <f>1/$A$1*'[1]440123Exp'!T$266</f>
        <v>0.13459724673536622</v>
      </c>
      <c r="V6" s="143">
        <f>1/$A$1*'[1]440123Exp'!U$266</f>
        <v>-7.3495652173913046E-5</v>
      </c>
      <c r="W6" s="143">
        <f>1/$A$1*'[1]440123Exp'!V$266</f>
        <v>-7.3495652173913046E-5</v>
      </c>
      <c r="X6" s="143">
        <f>1/$A$1*'[1]440123Exp'!W$266</f>
        <v>-7.3495652173913046E-5</v>
      </c>
      <c r="Y6" s="143">
        <f>1/$A$1*'[1]440123Exp'!X$266</f>
        <v>-7.3495652173913046E-5</v>
      </c>
      <c r="Z6" s="143">
        <f>1/$A$1*'[1]440123Exp'!Y$266</f>
        <v>-7.3495652173913046E-5</v>
      </c>
      <c r="AA6" s="143">
        <f>1/$A$1*'[1]440123Exp'!Z$266</f>
        <v>-7.3495652173913046E-5</v>
      </c>
      <c r="AB6" s="143">
        <f>1/$A$1*'[1]440123Exp'!AA$266</f>
        <v>-7.3495652173913046E-5</v>
      </c>
      <c r="AC6" s="269"/>
      <c r="AD6" s="144">
        <f>1/1000*'[1]440123Exp'!AB$266</f>
        <v>2.9278532099999997E-5</v>
      </c>
      <c r="AE6" s="143">
        <f>1/1000*'[1]440123Exp'!AC$266</f>
        <v>8.3617693999999987E-5</v>
      </c>
      <c r="AF6" s="143">
        <f>1/1000*'[1]440123Exp'!AD$266</f>
        <v>1.0435641599999999E-4</v>
      </c>
      <c r="AG6" s="143">
        <f>1/1000*'[1]440123Exp'!AE$266</f>
        <v>1.3843964960000003E-4</v>
      </c>
      <c r="AH6" s="143">
        <f>1/1000*'[1]440123Exp'!AF$266</f>
        <v>2.1537133379999999E-4</v>
      </c>
      <c r="AI6" s="143">
        <f>1/1000*'[1]440123Exp'!AG$266</f>
        <v>1.4692198950000003E-4</v>
      </c>
      <c r="AJ6" s="143">
        <f>1/1000*'[1]440123Exp'!AH$266</f>
        <v>1.4629121160000002E-3</v>
      </c>
      <c r="AK6" s="143">
        <f>1/1000*'[1]440123Exp'!AI$266</f>
        <v>2.38135339E-4</v>
      </c>
      <c r="AL6" s="143">
        <f>1/1000*'[1]440123Exp'!AJ$266</f>
        <v>3.6902372000000006E-4</v>
      </c>
      <c r="AM6" s="143">
        <f>1/1000*'[1]440123Exp'!AK$266</f>
        <v>2.2739703359999996E-4</v>
      </c>
      <c r="AN6" s="143">
        <f>1/1000*'[1]440123Exp'!AL$266</f>
        <v>3.4780137210000008E-4</v>
      </c>
      <c r="AO6" s="143">
        <f>1/1000*'[1]440123Exp'!AM$266</f>
        <v>3.4854705600000004E-4</v>
      </c>
      <c r="AP6" s="143">
        <f>1/1000*'[1]440123Exp'!AN$266</f>
        <v>4.1336255839999998E-4</v>
      </c>
      <c r="AQ6" s="143">
        <f>1/1000*'[1]440123Exp'!AO$266</f>
        <v>3.6679731420000009E-4</v>
      </c>
      <c r="AR6" s="143">
        <f>1/1000*'[1]440123Exp'!AP$266</f>
        <v>3.4281676799999999E-4</v>
      </c>
      <c r="AS6" s="143">
        <f>1/1000*'[1]440123Exp'!AQ$266</f>
        <v>4.2922006049999999E-4</v>
      </c>
      <c r="AT6" s="143">
        <f>1/1000*'[1]440123Exp'!AR$266</f>
        <v>2.2865786750000001E-4</v>
      </c>
      <c r="AU6" s="143">
        <f>1/1000*'[1]440123Exp'!AS$266</f>
        <v>3.7325965819999995E-4</v>
      </c>
      <c r="AV6" s="143">
        <f>1/1000*'[1]440123Exp'!AT$266</f>
        <v>3.5753475900000001E-4</v>
      </c>
      <c r="AW6" s="143">
        <f>1/1000*'[1]440123Exp'!AU$266</f>
        <v>-5.0571579166666656E-6</v>
      </c>
      <c r="AX6" s="143">
        <f>1/1000*'[1]440123Exp'!AV$266</f>
        <v>0</v>
      </c>
      <c r="AY6" s="143">
        <f>1/1000*'[1]440123Exp'!AW$266</f>
        <v>0</v>
      </c>
      <c r="AZ6" s="143">
        <f>1/1000*'[1]440123Exp'!AX$266</f>
        <v>0</v>
      </c>
      <c r="BA6" s="143">
        <f>1/1000*'[1]440123Exp'!AY$266</f>
        <v>0</v>
      </c>
      <c r="BB6" s="143">
        <f>1/1000*'[1]440123Exp'!AZ$266</f>
        <v>0</v>
      </c>
      <c r="BC6" s="143">
        <f>1/1000*'[1]440123Exp'!BA$266</f>
        <v>0</v>
      </c>
      <c r="BD6" s="293"/>
    </row>
    <row r="7" spans="1:56" ht="17.149999999999999" customHeight="1">
      <c r="B7" s="17" t="s">
        <v>151</v>
      </c>
      <c r="C7" s="58">
        <f>1/$A$1*'[1]440123Exp'!B$268</f>
        <v>1.4119999999999999E-4</v>
      </c>
      <c r="D7" s="59">
        <f>1/$A$1*'[1]440123Exp'!C$268</f>
        <v>4.2400000000000001E-4</v>
      </c>
      <c r="E7" s="59">
        <f>1/$A$1*'[1]440123Exp'!D$268</f>
        <v>2.833E-4</v>
      </c>
      <c r="F7" s="59">
        <f>1/$A$1*'[1]440123Exp'!E$268</f>
        <v>6.4459999999999995E-4</v>
      </c>
      <c r="G7" s="59">
        <f>1/$A$1*'[1]440123Exp'!F$268</f>
        <v>9.130000000000001E-5</v>
      </c>
      <c r="H7" s="59">
        <f>1/$A$1*'[1]440123Exp'!G$268</f>
        <v>4.103E-4</v>
      </c>
      <c r="I7" s="59">
        <f>1/$A$1*'[1]440123Exp'!H$268</f>
        <v>3.4080000000000004E-4</v>
      </c>
      <c r="J7" s="59">
        <f>1/$A$1*'[1]440123Exp'!I$268</f>
        <v>2.7739999999999997E-4</v>
      </c>
      <c r="K7" s="59">
        <f>1/$A$1*'[1]440123Exp'!J$268</f>
        <v>5.486E-4</v>
      </c>
      <c r="L7" s="59">
        <f>1/$A$1*'[1]440123Exp'!K$268</f>
        <v>2.2560000000000004E-4</v>
      </c>
      <c r="M7" s="59">
        <f>1/$A$1*'[1]440123Exp'!L$268</f>
        <v>4.4020000000000002E-4</v>
      </c>
      <c r="N7" s="59">
        <f>1/$A$1*'[1]440123Exp'!M$268</f>
        <v>4.8789999999999999E-4</v>
      </c>
      <c r="O7" s="59">
        <f>1/$A$1*'[1]440123Exp'!N$268</f>
        <v>7.1978343685300222E-4</v>
      </c>
      <c r="P7" s="59">
        <f>1/$A$1*'[1]440123Exp'!O$268</f>
        <v>8.2961632653061237E-4</v>
      </c>
      <c r="Q7" s="59">
        <f>1/$A$1*'[1]440123Exp'!P$268</f>
        <v>1.030318367346939E-3</v>
      </c>
      <c r="R7" s="59">
        <f>1/$A$1*'[1]440123Exp'!Q$268</f>
        <v>1.5351142857142853E-3</v>
      </c>
      <c r="S7" s="59">
        <f>1/$A$1*'[1]440123Exp'!R$268</f>
        <v>1.201807142857143E-3</v>
      </c>
      <c r="T7" s="59">
        <f>1/$A$1*'[1]440123Exp'!S$268</f>
        <v>1.2577639751552795E-3</v>
      </c>
      <c r="U7" s="59">
        <f>1/$A$1*'[1]440123Exp'!T$268</f>
        <v>4.0261413658999906E-2</v>
      </c>
      <c r="V7" s="59">
        <f>1/$A$1*'[1]440123Exp'!U$268</f>
        <v>-3.4802396345065558</v>
      </c>
      <c r="W7" s="59">
        <f>1/$A$1*'[1]440123Exp'!V$268</f>
        <v>-3.4802396345065558</v>
      </c>
      <c r="X7" s="59">
        <f>1/$A$1*'[1]440123Exp'!W$268</f>
        <v>-3.4802396345065558</v>
      </c>
      <c r="Y7" s="59">
        <f>1/$A$1*'[1]440123Exp'!X$268</f>
        <v>-3.4802396345065558</v>
      </c>
      <c r="Z7" s="59">
        <f>1/$A$1*'[1]440123Exp'!Y$268</f>
        <v>-3.4802396345065558</v>
      </c>
      <c r="AA7" s="59">
        <f>1/$A$1*'[1]440123Exp'!Z$268</f>
        <v>-3.4802396345065558</v>
      </c>
      <c r="AB7" s="59">
        <f>1/$A$1*'[1]440123Exp'!AA$268</f>
        <v>-3.4802396345065558</v>
      </c>
      <c r="AC7" s="269"/>
      <c r="AD7" s="58">
        <f>1/1000*'[1]440123Exp'!AB$268</f>
        <v>1.02790737996E-4</v>
      </c>
      <c r="AE7" s="59">
        <f>1/1000*'[1]440123Exp'!AC$268</f>
        <v>2.6853133039999997E-4</v>
      </c>
      <c r="AF7" s="59">
        <f>1/1000*'[1]440123Exp'!AD$268</f>
        <v>2.6201724960000003E-4</v>
      </c>
      <c r="AG7" s="59">
        <f>1/1000*'[1]440123Exp'!AE$268</f>
        <v>5.3649874880000003E-4</v>
      </c>
      <c r="AH7" s="59">
        <f>1/1000*'[1]440123Exp'!AF$268</f>
        <v>4.2764784440000003E-4</v>
      </c>
      <c r="AI7" s="59">
        <f>1/1000*'[1]440123Exp'!AG$268</f>
        <v>1.4115048519000003E-3</v>
      </c>
      <c r="AJ7" s="59">
        <f>1/1000*'[1]440123Exp'!AH$268</f>
        <v>1.5287871700000002E-3</v>
      </c>
      <c r="AK7" s="59">
        <f>1/1000*'[1]440123Exp'!AI$268</f>
        <v>1.098842231E-3</v>
      </c>
      <c r="AL7" s="59">
        <f>1/1000*'[1]440123Exp'!AJ$268</f>
        <v>1.2679737384000001E-3</v>
      </c>
      <c r="AM7" s="59">
        <f>1/1000*'[1]440123Exp'!AK$268</f>
        <v>1.3949171631999998E-3</v>
      </c>
      <c r="AN7" s="59">
        <f>1/1000*'[1]440123Exp'!AL$268</f>
        <v>1.8506573145E-3</v>
      </c>
      <c r="AO7" s="59">
        <f>1/1000*'[1]440123Exp'!AM$268</f>
        <v>2.3865686879999998E-3</v>
      </c>
      <c r="AP7" s="59">
        <f>1/1000*'[1]440123Exp'!AN$268</f>
        <v>1.3728756096000002E-3</v>
      </c>
      <c r="AQ7" s="59">
        <f>1/1000*'[1]440123Exp'!AO$268</f>
        <v>2.8932578814000005E-3</v>
      </c>
      <c r="AR7" s="59">
        <f>1/1000*'[1]440123Exp'!AP$268</f>
        <v>2.2201772434999999E-3</v>
      </c>
      <c r="AS7" s="59">
        <f>1/1000*'[1]440123Exp'!AQ$268</f>
        <v>5.3801452389999997E-3</v>
      </c>
      <c r="AT7" s="59">
        <f>1/1000*'[1]440123Exp'!AR$268</f>
        <v>4.2475605012E-3</v>
      </c>
      <c r="AU7" s="59">
        <f>1/1000*'[1]440123Exp'!AS$268</f>
        <v>5.9473881180999999E-3</v>
      </c>
      <c r="AV7" s="59">
        <f>1/1000*'[1]440123Exp'!AT$268</f>
        <v>6.5688318330000004E-3</v>
      </c>
      <c r="AW7" s="59">
        <f>1/1000*'[1]440123Exp'!AU$268</f>
        <v>-0.36627426701999999</v>
      </c>
      <c r="AX7" s="59">
        <f>1/1000*'[1]440123Exp'!AV$268</f>
        <v>0</v>
      </c>
      <c r="AY7" s="59">
        <f>1/1000*'[1]440123Exp'!AW$268</f>
        <v>0</v>
      </c>
      <c r="AZ7" s="59">
        <f>1/1000*'[1]440123Exp'!AX$268</f>
        <v>0</v>
      </c>
      <c r="BA7" s="59">
        <f>1/1000*'[1]440123Exp'!AY$268</f>
        <v>0</v>
      </c>
      <c r="BB7" s="59">
        <f>1/1000*'[1]440123Exp'!AZ$268</f>
        <v>0</v>
      </c>
      <c r="BC7" s="59">
        <f>1/1000*'[1]440123Exp'!BA$268</f>
        <v>0</v>
      </c>
      <c r="BD7" s="293"/>
    </row>
    <row r="8" spans="1:56" ht="17.149999999999999" customHeight="1">
      <c r="B8" s="17" t="s">
        <v>152</v>
      </c>
      <c r="C8" s="58">
        <f>1/$A$1*'[1]440123Exp'!B$269</f>
        <v>3.5799999999999996E-5</v>
      </c>
      <c r="D8" s="59">
        <f>1/$A$1*'[1]440123Exp'!C$269</f>
        <v>1.4942500000000001E-2</v>
      </c>
      <c r="E8" s="59">
        <f>1/$A$1*'[1]440123Exp'!D$269</f>
        <v>4.1460000000000005E-4</v>
      </c>
      <c r="F8" s="59">
        <f>1/$A$1*'[1]440123Exp'!E$269</f>
        <v>2.5865238095238097E-4</v>
      </c>
      <c r="G8" s="59">
        <f>1/$A$1*'[1]440123Exp'!F$269</f>
        <v>2.4279999999999997E-4</v>
      </c>
      <c r="H8" s="59">
        <f>1/$A$1*'[1]440123Exp'!G$269</f>
        <v>4.1199999999999999E-4</v>
      </c>
      <c r="I8" s="59">
        <f>1/$A$1*'[1]440123Exp'!H$269</f>
        <v>3.4370000000000001E-4</v>
      </c>
      <c r="J8" s="59">
        <f>1/$A$1*'[1]440123Exp'!I$269</f>
        <v>2.0880000000000003E-4</v>
      </c>
      <c r="K8" s="59">
        <f>1/$A$1*'[1]440123Exp'!J$269</f>
        <v>1.7669999999999999E-4</v>
      </c>
      <c r="L8" s="59">
        <f>1/$A$1*'[1]440123Exp'!K$269</f>
        <v>3.2110238095238094E-4</v>
      </c>
      <c r="M8" s="59">
        <f>1/$A$1*'[1]440123Exp'!L$269</f>
        <v>4.8636190476190482E-4</v>
      </c>
      <c r="N8" s="59">
        <f>1/$A$1*'[1]440123Exp'!M$269</f>
        <v>4.3750000000000001E-4</v>
      </c>
      <c r="O8" s="59">
        <f>1/$A$1*'[1]440123Exp'!N$269</f>
        <v>5.7429720496894403E-4</v>
      </c>
      <c r="P8" s="59">
        <f>1/$A$1*'[1]440123Exp'!O$269</f>
        <v>4.5025714285714275E-4</v>
      </c>
      <c r="Q8" s="59">
        <f>1/$A$1*'[1]440123Exp'!P$269</f>
        <v>4.7099999999999996E-4</v>
      </c>
      <c r="R8" s="59">
        <f>1/$A$1*'[1]440123Exp'!Q$269</f>
        <v>4.4050000000000003E-4</v>
      </c>
      <c r="S8" s="59">
        <f>1/$A$1*'[1]440123Exp'!R$269</f>
        <v>4.6359999999999994E-4</v>
      </c>
      <c r="T8" s="59">
        <f>1/$A$1*'[1]440123Exp'!S$269</f>
        <v>8.3572380952380966E-4</v>
      </c>
      <c r="U8" s="59">
        <f>1/$A$1*'[1]440123Exp'!T$269</f>
        <v>1.4174253492775452E-2</v>
      </c>
      <c r="V8" s="59">
        <f>1/$A$1*'[1]440123Exp'!U$269</f>
        <v>-0.12493356521739131</v>
      </c>
      <c r="W8" s="59">
        <f>1/$A$1*'[1]440123Exp'!V$269</f>
        <v>-0.12493356521739131</v>
      </c>
      <c r="X8" s="59">
        <f>1/$A$1*'[1]440123Exp'!W$269</f>
        <v>-0.12493356521739131</v>
      </c>
      <c r="Y8" s="59">
        <f>1/$A$1*'[1]440123Exp'!X$269</f>
        <v>-0.12493356521739131</v>
      </c>
      <c r="Z8" s="59">
        <f>1/$A$1*'[1]440123Exp'!Y$269</f>
        <v>-0.12493356521739131</v>
      </c>
      <c r="AA8" s="59">
        <f>1/$A$1*'[1]440123Exp'!Z$269</f>
        <v>-0.12493356521739131</v>
      </c>
      <c r="AB8" s="59">
        <f>1/$A$1*'[1]440123Exp'!AA$269</f>
        <v>-0.12493356521739131</v>
      </c>
      <c r="AC8" s="269"/>
      <c r="AD8" s="58">
        <f>1/1000*'[1]440123Exp'!AB$269</f>
        <v>1.6573126949399997E-4</v>
      </c>
      <c r="AE8" s="59">
        <f>1/1000*'[1]440123Exp'!AC$269</f>
        <v>1.1521499935999999E-3</v>
      </c>
      <c r="AF8" s="59">
        <f>1/1000*'[1]440123Exp'!AD$269</f>
        <v>6.826579536E-4</v>
      </c>
      <c r="AG8" s="59">
        <f>1/1000*'[1]440123Exp'!AE$269</f>
        <v>5.9789462879999999E-4</v>
      </c>
      <c r="AH8" s="59">
        <f>1/1000*'[1]440123Exp'!AF$269</f>
        <v>1.3550374894000003E-3</v>
      </c>
      <c r="AI8" s="59">
        <f>1/1000*'[1]440123Exp'!AG$269</f>
        <v>1.7629593696000003E-3</v>
      </c>
      <c r="AJ8" s="59">
        <f>1/1000*'[1]440123Exp'!AH$269</f>
        <v>1.9872657432E-3</v>
      </c>
      <c r="AK8" s="59">
        <f>1/1000*'[1]440123Exp'!AI$269</f>
        <v>1.3873845599999999E-3</v>
      </c>
      <c r="AL8" s="59">
        <f>1/1000*'[1]440123Exp'!AJ$269</f>
        <v>1.1696066344000003E-3</v>
      </c>
      <c r="AM8" s="59">
        <f>1/1000*'[1]440123Exp'!AK$269</f>
        <v>2.0156073475999996E-3</v>
      </c>
      <c r="AN8" s="59">
        <f>1/1000*'[1]440123Exp'!AL$269</f>
        <v>3.0862176687000004E-3</v>
      </c>
      <c r="AO8" s="59">
        <f>1/1000*'[1]440123Exp'!AM$269</f>
        <v>2.813811072E-3</v>
      </c>
      <c r="AP8" s="59">
        <f>1/1000*'[1]440123Exp'!AN$269</f>
        <v>1.7855328128000001E-3</v>
      </c>
      <c r="AQ8" s="59">
        <f>1/1000*'[1]440123Exp'!AO$269</f>
        <v>2.5248721596000004E-3</v>
      </c>
      <c r="AR8" s="59">
        <f>1/1000*'[1]440123Exp'!AP$269</f>
        <v>2.7302189489999996E-3</v>
      </c>
      <c r="AS8" s="59">
        <f>1/1000*'[1]440123Exp'!AQ$269</f>
        <v>2.2032406619999999E-3</v>
      </c>
      <c r="AT8" s="59">
        <f>1/1000*'[1]440123Exp'!AR$269</f>
        <v>2.3373887056999994E-3</v>
      </c>
      <c r="AU8" s="59">
        <f>1/1000*'[1]440123Exp'!AS$269</f>
        <v>3.9334696687000001E-3</v>
      </c>
      <c r="AV8" s="59">
        <f>1/1000*'[1]440123Exp'!AT$269</f>
        <v>4.5270056570000002E-3</v>
      </c>
      <c r="AW8" s="59">
        <f>1/1000*'[1]440123Exp'!AU$269</f>
        <v>-1.3611934471666667E-2</v>
      </c>
      <c r="AX8" s="59">
        <f>1/1000*'[1]440123Exp'!AV$269</f>
        <v>0</v>
      </c>
      <c r="AY8" s="59">
        <f>1/1000*'[1]440123Exp'!AW$269</f>
        <v>0</v>
      </c>
      <c r="AZ8" s="59">
        <f>1/1000*'[1]440123Exp'!AX$269</f>
        <v>0</v>
      </c>
      <c r="BA8" s="59">
        <f>1/1000*'[1]440123Exp'!AY$269</f>
        <v>0</v>
      </c>
      <c r="BB8" s="59">
        <f>1/1000*'[1]440123Exp'!AZ$269</f>
        <v>0</v>
      </c>
      <c r="BC8" s="59">
        <f>1/1000*'[1]440123Exp'!BA$269</f>
        <v>0</v>
      </c>
      <c r="BD8" s="293"/>
    </row>
    <row r="9" spans="1:56" ht="17.149999999999999" customHeight="1">
      <c r="B9" s="17" t="s">
        <v>153</v>
      </c>
      <c r="C9" s="58">
        <f>1/$A$1*'[1]440123Exp'!B$267</f>
        <v>1.1286999999999998E-3</v>
      </c>
      <c r="D9" s="59">
        <f>1/$A$1*'[1]440123Exp'!C$267</f>
        <v>9.3657142857142851E-5</v>
      </c>
      <c r="E9" s="59">
        <f>1/$A$1*'[1]440123Exp'!D$267</f>
        <v>8.1899999999999999E-5</v>
      </c>
      <c r="F9" s="59">
        <f>1/$A$1*'[1]440123Exp'!E$267</f>
        <v>3.1859999999999999E-4</v>
      </c>
      <c r="G9" s="59">
        <f>1/$A$1*'[1]440123Exp'!F$267</f>
        <v>6.0969999999999991E-4</v>
      </c>
      <c r="H9" s="59">
        <f>1/$A$1*'[1]440123Exp'!G$267</f>
        <v>1.9069999999999997E-4</v>
      </c>
      <c r="I9" s="59">
        <f>1/$A$1*'[1]440123Exp'!H$267</f>
        <v>2.4029999999999999E-4</v>
      </c>
      <c r="J9" s="59">
        <f>1/$A$1*'[1]440123Exp'!I$267</f>
        <v>6.9780000000000005E-4</v>
      </c>
      <c r="K9" s="59">
        <f>1/$A$1*'[1]440123Exp'!J$267</f>
        <v>4.1789999999999997E-4</v>
      </c>
      <c r="L9" s="59">
        <f>1/$A$1*'[1]440123Exp'!K$267</f>
        <v>4.6097000000000013E-3</v>
      </c>
      <c r="M9" s="59">
        <f>1/$A$1*'[1]440123Exp'!L$267</f>
        <v>4.5540000000000001E-4</v>
      </c>
      <c r="N9" s="59">
        <f>1/$A$1*'[1]440123Exp'!M$267</f>
        <v>6.4597142857142874E-4</v>
      </c>
      <c r="O9" s="59">
        <f>1/$A$1*'[1]440123Exp'!N$267</f>
        <v>5.7036521739130426E-4</v>
      </c>
      <c r="P9" s="59">
        <f>1/$A$1*'[1]440123Exp'!O$267</f>
        <v>7.7506190476190468E-4</v>
      </c>
      <c r="Q9" s="59">
        <f>1/$A$1*'[1]440123Exp'!P$267</f>
        <v>4.5707959183673472E-4</v>
      </c>
      <c r="R9" s="59">
        <f>1/$A$1*'[1]440123Exp'!Q$267</f>
        <v>3.9297428571428566E-3</v>
      </c>
      <c r="S9" s="59">
        <f>1/$A$1*'[1]440123Exp'!R$267</f>
        <v>4.1380566893424036E-4</v>
      </c>
      <c r="T9" s="59">
        <f>1/$A$1*'[1]440123Exp'!S$267</f>
        <v>3.8524761904761912E-4</v>
      </c>
      <c r="U9" s="59">
        <f>1/$A$1*'[1]440123Exp'!T$267</f>
        <v>0.40576171108604159</v>
      </c>
      <c r="V9" s="59">
        <f>1/$A$1*'[1]440123Exp'!U$267</f>
        <v>5.3775652173913043E-4</v>
      </c>
      <c r="W9" s="59">
        <f>1/$A$1*'[1]440123Exp'!V$267</f>
        <v>5.3775652173913043E-4</v>
      </c>
      <c r="X9" s="59">
        <f>1/$A$1*'[1]440123Exp'!W$267</f>
        <v>5.3775652173913043E-4</v>
      </c>
      <c r="Y9" s="59">
        <f>1/$A$1*'[1]440123Exp'!X$267</f>
        <v>5.3775652173913043E-4</v>
      </c>
      <c r="Z9" s="59">
        <f>1/$A$1*'[1]440123Exp'!Y$267</f>
        <v>5.3775652173913043E-4</v>
      </c>
      <c r="AA9" s="59">
        <f>1/$A$1*'[1]440123Exp'!Z$267</f>
        <v>5.3775652173913043E-4</v>
      </c>
      <c r="AB9" s="59">
        <f>1/$A$1*'[1]440123Exp'!AA$267</f>
        <v>5.3775652173913043E-4</v>
      </c>
      <c r="AC9" s="269"/>
      <c r="AD9" s="58">
        <f>1/1000*'[1]440123Exp'!AB$267</f>
        <v>5.3507579567700007E-4</v>
      </c>
      <c r="AE9" s="59">
        <f>1/1000*'[1]440123Exp'!AC$267</f>
        <v>1.1223659199999998E-4</v>
      </c>
      <c r="AF9" s="59">
        <f>1/1000*'[1]440123Exp'!AD$267</f>
        <v>1.4232792960000001E-4</v>
      </c>
      <c r="AG9" s="59">
        <f>1/1000*'[1]440123Exp'!AE$267</f>
        <v>3.2682969760000001E-4</v>
      </c>
      <c r="AH9" s="59">
        <f>1/1000*'[1]440123Exp'!AF$267</f>
        <v>7.8237827080000018E-4</v>
      </c>
      <c r="AI9" s="59">
        <f>1/1000*'[1]440123Exp'!AG$267</f>
        <v>3.678903228E-4</v>
      </c>
      <c r="AJ9" s="59">
        <f>1/1000*'[1]440123Exp'!AH$267</f>
        <v>5.1804298160000009E-4</v>
      </c>
      <c r="AK9" s="59">
        <f>1/1000*'[1]440123Exp'!AI$267</f>
        <v>1.1431902405E-3</v>
      </c>
      <c r="AL9" s="59">
        <f>1/1000*'[1]440123Exp'!AJ$267</f>
        <v>6.4079520239999996E-4</v>
      </c>
      <c r="AM9" s="59">
        <f>1/1000*'[1]440123Exp'!AK$267</f>
        <v>1.0311003208000001E-3</v>
      </c>
      <c r="AN9" s="59">
        <f>1/1000*'[1]440123Exp'!AL$267</f>
        <v>1.2560821902000002E-3</v>
      </c>
      <c r="AO9" s="59">
        <f>1/1000*'[1]440123Exp'!AM$267</f>
        <v>1.18876104E-3</v>
      </c>
      <c r="AP9" s="59">
        <f>1/1000*'[1]440123Exp'!AN$267</f>
        <v>3.6797314399999998E-4</v>
      </c>
      <c r="AQ9" s="59">
        <f>1/1000*'[1]440123Exp'!AO$267</f>
        <v>5.9281470029999995E-4</v>
      </c>
      <c r="AR9" s="59">
        <f>1/1000*'[1]440123Exp'!AP$267</f>
        <v>3.2825375100000001E-4</v>
      </c>
      <c r="AS9" s="59">
        <f>1/1000*'[1]440123Exp'!AQ$267</f>
        <v>2.4397982665E-3</v>
      </c>
      <c r="AT9" s="59">
        <f>1/1000*'[1]440123Exp'!AR$267</f>
        <v>6.1281194009999991E-4</v>
      </c>
      <c r="AU9" s="59">
        <f>1/1000*'[1]440123Exp'!AS$267</f>
        <v>9.8020905839999979E-4</v>
      </c>
      <c r="AV9" s="59">
        <f>1/1000*'[1]440123Exp'!AT$267</f>
        <v>1.6611745229999999E-3</v>
      </c>
      <c r="AW9" s="59">
        <f>1/1000*'[1]440123Exp'!AU$267</f>
        <v>1.0551737041666667E-4</v>
      </c>
      <c r="AX9" s="59">
        <f>1/1000*'[1]440123Exp'!AV$267</f>
        <v>0</v>
      </c>
      <c r="AY9" s="59">
        <f>1/1000*'[1]440123Exp'!AW$267</f>
        <v>0</v>
      </c>
      <c r="AZ9" s="59">
        <f>1/1000*'[1]440123Exp'!AX$267</f>
        <v>0</v>
      </c>
      <c r="BA9" s="59">
        <f>1/1000*'[1]440123Exp'!AY$267</f>
        <v>0</v>
      </c>
      <c r="BB9" s="59">
        <f>1/1000*'[1]440123Exp'!AZ$267</f>
        <v>0</v>
      </c>
      <c r="BC9" s="59">
        <f>1/1000*'[1]440123Exp'!BA$267</f>
        <v>0</v>
      </c>
      <c r="BD9" s="293"/>
    </row>
    <row r="10" spans="1:56" ht="17.149999999999999" customHeight="1">
      <c r="B10" s="14" t="s">
        <v>213</v>
      </c>
      <c r="C10" s="154">
        <f>1/$A$1*'[1]440123Exp'!B$264</f>
        <v>1.0547839999999999</v>
      </c>
      <c r="D10" s="155">
        <f>1/$A$1*'[1]440123Exp'!C$264</f>
        <v>0.93034986666666664</v>
      </c>
      <c r="E10" s="155">
        <f>1/$A$1*'[1]440123Exp'!D$264</f>
        <v>1.1611620190476191</v>
      </c>
      <c r="F10" s="155">
        <f>1/$A$1*'[1]440123Exp'!E$264</f>
        <v>1.3781582880952381</v>
      </c>
      <c r="G10" s="155">
        <f>1/$A$1*'[1]440123Exp'!F$264</f>
        <v>1.1165438999999999</v>
      </c>
      <c r="H10" s="155">
        <f>1/$A$1*'[1]440123Exp'!G$264</f>
        <v>1.1149823999999999</v>
      </c>
      <c r="I10" s="155">
        <f>1/$A$1*'[1]440123Exp'!H$264</f>
        <v>0.95051880000000022</v>
      </c>
      <c r="J10" s="155">
        <f>1/$A$1*'[1]440123Exp'!I$264</f>
        <v>1.2081926678571429</v>
      </c>
      <c r="K10" s="155">
        <f>1/$A$1*'[1]440123Exp'!J$264</f>
        <v>0.79259375595238091</v>
      </c>
      <c r="L10" s="155">
        <f>1/$A$1*'[1]440123Exp'!K$264</f>
        <v>0.57738282619047621</v>
      </c>
      <c r="M10" s="155">
        <f>1/$A$1*'[1]440123Exp'!L$264</f>
        <v>0.77498333333333325</v>
      </c>
      <c r="N10" s="155">
        <f>1/$A$1*'[1]440123Exp'!M$264</f>
        <v>0.8353316285714284</v>
      </c>
      <c r="O10" s="155">
        <f>1/$A$1*'[1]440123Exp'!N$264</f>
        <v>1.2076984016139662</v>
      </c>
      <c r="P10" s="155">
        <f>1/$A$1*'[1]440123Exp'!O$264</f>
        <v>0.53808580476190482</v>
      </c>
      <c r="Q10" s="155">
        <f>1/$A$1*'[1]440123Exp'!P$264</f>
        <v>0.58842106785714277</v>
      </c>
      <c r="R10" s="155">
        <f>1/$A$1*'[1]440123Exp'!Q$264</f>
        <v>0.54577808571428588</v>
      </c>
      <c r="S10" s="155">
        <f>1/$A$1*'[1]440123Exp'!R$264</f>
        <v>0.49302100634920626</v>
      </c>
      <c r="T10" s="155">
        <f>1/$A$1*'[1]440123Exp'!S$264</f>
        <v>0.33729184772256726</v>
      </c>
      <c r="U10" s="155">
        <f>1/$A$1*'[1]440123Exp'!T$264</f>
        <v>7.6125269926639287</v>
      </c>
      <c r="V10" s="155">
        <f>1/$A$1*'[1]440123Exp'!U$264</f>
        <v>-0.82670537214379802</v>
      </c>
      <c r="W10" s="155">
        <f>1/$A$1*'[1]440123Exp'!V$264</f>
        <v>-0.82670537214379802</v>
      </c>
      <c r="X10" s="155">
        <f>1/$A$1*'[1]440123Exp'!W$264</f>
        <v>-0.82670537214379802</v>
      </c>
      <c r="Y10" s="155">
        <f>1/$A$1*'[1]440123Exp'!X$264</f>
        <v>-0.82670537214379802</v>
      </c>
      <c r="Z10" s="155">
        <f>1/$A$1*'[1]440123Exp'!Y$264</f>
        <v>-0.82670537214379802</v>
      </c>
      <c r="AA10" s="155">
        <f>1/$A$1*'[1]440123Exp'!Z$264</f>
        <v>-0.82670537214379802</v>
      </c>
      <c r="AB10" s="155">
        <f>1/$A$1*'[1]440123Exp'!AA$264</f>
        <v>-0.82670537214379802</v>
      </c>
      <c r="AC10" s="156"/>
      <c r="AD10" s="26">
        <f>1/1000*'[1]440123Exp'!AB$264</f>
        <v>4.0912336510448996E-2</v>
      </c>
      <c r="AE10" s="28">
        <f>1/1000*'[1]440123Exp'!AC$264</f>
        <v>3.4712000649999991E-2</v>
      </c>
      <c r="AF10" s="28">
        <f>1/1000*'[1]440123Exp'!AD$264</f>
        <v>3.7104057983999995E-2</v>
      </c>
      <c r="AG10" s="28">
        <f>1/1000*'[1]440123Exp'!AE$264</f>
        <v>4.6539899403200011E-2</v>
      </c>
      <c r="AH10" s="28">
        <f>1/1000*'[1]440123Exp'!AF$264</f>
        <v>4.7800014518199992E-2</v>
      </c>
      <c r="AI10" s="28">
        <f>1/1000*'[1]440123Exp'!AG$264</f>
        <v>5.0375541087300003E-2</v>
      </c>
      <c r="AJ10" s="28">
        <f>1/1000*'[1]440123Exp'!AH$264</f>
        <v>5.6512420224399999E-2</v>
      </c>
      <c r="AK10" s="28">
        <f>1/1000*'[1]440123Exp'!AI$264</f>
        <v>8.1595013087500029E-2</v>
      </c>
      <c r="AL10" s="28">
        <f>1/1000*'[1]440123Exp'!AJ$264</f>
        <v>7.6816293777199993E-2</v>
      </c>
      <c r="AM10" s="28">
        <f>1/1000*'[1]440123Exp'!AK$264</f>
        <v>5.8454836391600012E-2</v>
      </c>
      <c r="AN10" s="28">
        <f>1/1000*'[1]440123Exp'!AL$264</f>
        <v>6.8645497671900021E-2</v>
      </c>
      <c r="AO10" s="28">
        <f>1/1000*'[1]440123Exp'!AM$264</f>
        <v>7.4805303263999992E-2</v>
      </c>
      <c r="AP10" s="28">
        <f>1/1000*'[1]440123Exp'!AN$264</f>
        <v>3.9824776006399984E-2</v>
      </c>
      <c r="AQ10" s="28">
        <f>1/1000*'[1]440123Exp'!AO$264</f>
        <v>5.0300921578800006E-2</v>
      </c>
      <c r="AR10" s="28">
        <f>1/1000*'[1]440123Exp'!AP$264</f>
        <v>3.2914946555500008E-2</v>
      </c>
      <c r="AS10" s="28">
        <f>1/1000*'[1]440123Exp'!AQ$264</f>
        <v>3.3290595208500008E-2</v>
      </c>
      <c r="AT10" s="28">
        <f>1/1000*'[1]440123Exp'!AR$264</f>
        <v>3.279675740130001E-2</v>
      </c>
      <c r="AU10" s="28">
        <f>1/1000*'[1]440123Exp'!AS$264</f>
        <v>-3.5378351723000011E-3</v>
      </c>
      <c r="AV10" s="28">
        <f>1/1000*'[1]440123Exp'!AT$264</f>
        <v>5.1578707017000007E-2</v>
      </c>
      <c r="AW10" s="28">
        <f>1/1000*'[1]440123Exp'!AU$264</f>
        <v>-8.6010516211666665E-2</v>
      </c>
      <c r="AX10" s="28">
        <f>1/1000*'[1]440123Exp'!AV$264</f>
        <v>0</v>
      </c>
      <c r="AY10" s="28">
        <f>1/1000*'[1]440123Exp'!AW$264</f>
        <v>0</v>
      </c>
      <c r="AZ10" s="28">
        <f>1/1000*'[1]440123Exp'!AX$264</f>
        <v>0</v>
      </c>
      <c r="BA10" s="28">
        <f>1/1000*'[1]440123Exp'!AY$264</f>
        <v>0</v>
      </c>
      <c r="BB10" s="28">
        <f>1/1000*'[1]440123Exp'!AZ$264</f>
        <v>0</v>
      </c>
      <c r="BC10" s="28">
        <f>1/1000*'[1]440123Exp'!BA$264</f>
        <v>0</v>
      </c>
      <c r="BD10" s="293"/>
    </row>
    <row r="11" spans="1:56">
      <c r="B11" s="5" t="s">
        <v>36</v>
      </c>
      <c r="C11" s="20">
        <f>1/$A$1*'[1]440123Exp'!B$23</f>
        <v>0.4381369</v>
      </c>
      <c r="D11" s="12">
        <f>1/$A$1*'[1]440123Exp'!C$23</f>
        <v>0.41383930000000002</v>
      </c>
      <c r="E11" s="12">
        <f>1/$A$1*'[1]440123Exp'!D$23</f>
        <v>0.43831930000000002</v>
      </c>
      <c r="F11" s="12">
        <f>1/$A$1*'[1]440123Exp'!E$23</f>
        <v>0.45963900000000002</v>
      </c>
      <c r="G11" s="12">
        <f>1/$A$1*'[1]440123Exp'!F$23</f>
        <v>0.44783049999999996</v>
      </c>
      <c r="H11" s="12">
        <f>1/$A$1*'[1]440123Exp'!G$23</f>
        <v>0.49370140000000001</v>
      </c>
      <c r="I11" s="12">
        <f>1/$A$1*'[1]440123Exp'!H$23</f>
        <v>0.42065930000000001</v>
      </c>
      <c r="J11" s="12">
        <f>1/$A$1*'[1]440123Exp'!I$23</f>
        <v>0.43307669999999998</v>
      </c>
      <c r="K11" s="12">
        <f>1/$A$1*'[1]440123Exp'!J$23</f>
        <v>0.32559899999999997</v>
      </c>
      <c r="L11" s="12">
        <f>1/$A$1*'[1]440123Exp'!K$23</f>
        <v>0.25722620000000002</v>
      </c>
      <c r="M11" s="12">
        <f>1/$A$1*'[1]440123Exp'!L$23</f>
        <v>0.36378749999999999</v>
      </c>
      <c r="N11" s="12">
        <f>1/$A$1*'[1]440123Exp'!M$23</f>
        <v>0.36705840000000001</v>
      </c>
      <c r="O11" s="12">
        <f>1/$A$1*'[1]440123Exp'!N$23</f>
        <v>0.50885201739130426</v>
      </c>
      <c r="P11" s="12">
        <f>1/$A$1*'[1]440123Exp'!O$23</f>
        <v>0.20771240000000002</v>
      </c>
      <c r="Q11" s="12">
        <f>1/$A$1*'[1]440123Exp'!P$23</f>
        <v>0.18985829999999998</v>
      </c>
      <c r="R11" s="12">
        <f>1/$A$1*'[1]440123Exp'!Q$23</f>
        <v>0.15586700000000003</v>
      </c>
      <c r="S11" s="12">
        <f>1/$A$1*'[1]440123Exp'!R$23</f>
        <v>0.13086500000000001</v>
      </c>
      <c r="T11" s="12">
        <f>1/$A$1*'[1]440123Exp'!S$23</f>
        <v>0.23058621739130433</v>
      </c>
      <c r="U11" s="12">
        <f>1/$A$1*'[1]440123Exp'!T$23</f>
        <v>2.5447000424815274</v>
      </c>
      <c r="V11" s="12">
        <f>1/$A$1*'[1]440123Exp'!U$23</f>
        <v>3.5359887089618457E-3</v>
      </c>
      <c r="W11" s="12">
        <f>1/$A$1*'[1]440123Exp'!V$23</f>
        <v>3.5359887089618457E-3</v>
      </c>
      <c r="X11" s="12">
        <f>1/$A$1*'[1]440123Exp'!W$23</f>
        <v>3.5359887089618457E-3</v>
      </c>
      <c r="Y11" s="12">
        <f>1/$A$1*'[1]440123Exp'!X$23</f>
        <v>3.5359887089618457E-3</v>
      </c>
      <c r="Z11" s="12">
        <f>1/$A$1*'[1]440123Exp'!Y$23</f>
        <v>3.5359887089618457E-3</v>
      </c>
      <c r="AA11" s="12">
        <f>1/$A$1*'[1]440123Exp'!Z$23</f>
        <v>3.5359887089618457E-3</v>
      </c>
      <c r="AB11" s="12">
        <f>1/$A$1*'[1]440123Exp'!AA$23</f>
        <v>3.5359887089618457E-3</v>
      </c>
      <c r="AC11" s="269"/>
      <c r="AD11" s="20">
        <f>1/1000*'[1]440123Exp'!AB$23</f>
        <v>1.5018363929462999E-2</v>
      </c>
      <c r="AE11" s="12">
        <f>1/1000*'[1]440123Exp'!AC$23</f>
        <v>1.3278325016799999E-2</v>
      </c>
      <c r="AF11" s="12">
        <f>1/1000*'[1]440123Exp'!AD$23</f>
        <v>1.32331594848E-2</v>
      </c>
      <c r="AG11" s="12">
        <f>1/1000*'[1]440123Exp'!AE$23</f>
        <v>1.57448255216E-2</v>
      </c>
      <c r="AH11" s="12">
        <f>1/1000*'[1]440123Exp'!AF$23</f>
        <v>1.7021635819300003E-2</v>
      </c>
      <c r="AI11" s="12">
        <f>1/1000*'[1]440123Exp'!AG$23</f>
        <v>1.9862978378099999E-2</v>
      </c>
      <c r="AJ11" s="12">
        <f>1/1000*'[1]440123Exp'!AH$23</f>
        <v>1.8236560408000004E-2</v>
      </c>
      <c r="AK11" s="12">
        <f>1/1000*'[1]440123Exp'!AI$23</f>
        <v>2.5881627993500005E-2</v>
      </c>
      <c r="AL11" s="12">
        <f>1/1000*'[1]440123Exp'!AJ$23</f>
        <v>2.6571216880800001E-2</v>
      </c>
      <c r="AM11" s="12">
        <f>1/1000*'[1]440123Exp'!AK$23</f>
        <v>2.0292973095999998E-2</v>
      </c>
      <c r="AN11" s="12">
        <f>1/1000*'[1]440123Exp'!AL$23</f>
        <v>2.2818525079500003E-2</v>
      </c>
      <c r="AO11" s="12">
        <f>1/1000*'[1]440123Exp'!AM$23</f>
        <v>2.4672541584E-2</v>
      </c>
      <c r="AP11" s="12">
        <f>1/1000*'[1]440123Exp'!AN$23</f>
        <v>1.11945985888E-2</v>
      </c>
      <c r="AQ11" s="12">
        <f>1/1000*'[1]440123Exp'!AO$23</f>
        <v>1.2742258891199999E-2</v>
      </c>
      <c r="AR11" s="12">
        <f>1/1000*'[1]440123Exp'!AP$23</f>
        <v>8.8833752735000028E-3</v>
      </c>
      <c r="AS11" s="12">
        <f>1/1000*'[1]440123Exp'!AQ$23</f>
        <v>8.1822673730000007E-3</v>
      </c>
      <c r="AT11" s="12">
        <f>1/1000*'[1]440123Exp'!AR$23</f>
        <v>6.8560334445000003E-3</v>
      </c>
      <c r="AU11" s="12">
        <f>1/1000*'[1]440123Exp'!AS$23</f>
        <v>8.3807122113000003E-3</v>
      </c>
      <c r="AV11" s="12">
        <f>1/1000*'[1]440123Exp'!AT$23</f>
        <v>2.3776456518000002E-2</v>
      </c>
      <c r="AW11" s="12">
        <f>1/1000*'[1]440123Exp'!AU$23</f>
        <v>2.4794818704166667E-3</v>
      </c>
      <c r="AX11" s="12">
        <f>1/1000*'[1]440123Exp'!AV$23</f>
        <v>0</v>
      </c>
      <c r="AY11" s="12">
        <f>1/1000*'[1]440123Exp'!AW$23</f>
        <v>0</v>
      </c>
      <c r="AZ11" s="12">
        <f>1/1000*'[1]440123Exp'!AX$23</f>
        <v>0</v>
      </c>
      <c r="BA11" s="12">
        <f>1/1000*'[1]440123Exp'!AY$23</f>
        <v>0</v>
      </c>
      <c r="BB11" s="12">
        <f>1/1000*'[1]440123Exp'!AZ$23</f>
        <v>0</v>
      </c>
      <c r="BC11" s="12">
        <f>1/1000*'[1]440123Exp'!BA$23</f>
        <v>0</v>
      </c>
      <c r="BD11" s="293"/>
    </row>
    <row r="12" spans="1:56">
      <c r="B12" s="5" t="s">
        <v>59</v>
      </c>
      <c r="C12" s="20">
        <f>1/$A$1*'[1]440123Exp'!B$84</f>
        <v>0</v>
      </c>
      <c r="D12" s="12">
        <f>1/$A$1*'[1]440123Exp'!C$84</f>
        <v>9.6299999999999996E-5</v>
      </c>
      <c r="E12" s="12">
        <f>1/$A$1*'[1]440123Exp'!D$84</f>
        <v>1.01E-5</v>
      </c>
      <c r="F12" s="12">
        <f>1/$A$1*'[1]440123Exp'!E$84</f>
        <v>1.4700000000000002E-5</v>
      </c>
      <c r="G12" s="12">
        <f>1/$A$1*'[1]440123Exp'!F$84</f>
        <v>1.36E-5</v>
      </c>
      <c r="H12" s="12">
        <f>1/$A$1*'[1]440123Exp'!G$84</f>
        <v>6.19E-5</v>
      </c>
      <c r="I12" s="12">
        <f>1/$A$1*'[1]440123Exp'!H$84</f>
        <v>1.06E-5</v>
      </c>
      <c r="J12" s="12">
        <f>1/$A$1*'[1]440123Exp'!I$84</f>
        <v>0.11554212500000001</v>
      </c>
      <c r="K12" s="12">
        <f>1/$A$1*'[1]440123Exp'!J$84</f>
        <v>7.8649999999999987E-4</v>
      </c>
      <c r="L12" s="12">
        <f>1/$A$1*'[1]440123Exp'!K$84</f>
        <v>6.9999999999999999E-6</v>
      </c>
      <c r="M12" s="12">
        <f>1/$A$1*'[1]440123Exp'!L$84</f>
        <v>4.0500000000000002E-5</v>
      </c>
      <c r="N12" s="12">
        <f>1/$A$1*'[1]440123Exp'!M$84</f>
        <v>2.2000000000000001E-6</v>
      </c>
      <c r="O12" s="12">
        <f>1/$A$1*'[1]440123Exp'!N$84</f>
        <v>0</v>
      </c>
      <c r="P12" s="12">
        <f>1/$A$1*'[1]440123Exp'!O$84</f>
        <v>0</v>
      </c>
      <c r="Q12" s="12">
        <f>1/$A$1*'[1]440123Exp'!P$84</f>
        <v>0</v>
      </c>
      <c r="R12" s="12">
        <f>1/$A$1*'[1]440123Exp'!Q$84</f>
        <v>0</v>
      </c>
      <c r="S12" s="12">
        <f>1/$A$1*'[1]440123Exp'!R$84</f>
        <v>0</v>
      </c>
      <c r="T12" s="12">
        <f>1/$A$1*'[1]440123Exp'!S$84</f>
        <v>0</v>
      </c>
      <c r="U12" s="12">
        <f>1/$A$1*'[1]440123Exp'!T$84</f>
        <v>6.2407837291235356E-3</v>
      </c>
      <c r="V12" s="12">
        <f>1/$A$1*'[1]440123Exp'!U$84</f>
        <v>0</v>
      </c>
      <c r="W12" s="12">
        <f>1/$A$1*'[1]440123Exp'!V$84</f>
        <v>0</v>
      </c>
      <c r="X12" s="12">
        <f>1/$A$1*'[1]440123Exp'!W$84</f>
        <v>0</v>
      </c>
      <c r="Y12" s="12">
        <f>1/$A$1*'[1]440123Exp'!X$84</f>
        <v>0</v>
      </c>
      <c r="Z12" s="12">
        <f>1/$A$1*'[1]440123Exp'!Y$84</f>
        <v>0</v>
      </c>
      <c r="AA12" s="12">
        <f>1/$A$1*'[1]440123Exp'!Z$84</f>
        <v>0</v>
      </c>
      <c r="AB12" s="12">
        <f>1/$A$1*'[1]440123Exp'!AA$84</f>
        <v>0</v>
      </c>
      <c r="AC12" s="269"/>
      <c r="AD12" s="20">
        <f>1/1000*'[1]440123Exp'!AB$84</f>
        <v>0</v>
      </c>
      <c r="AE12" s="12">
        <f>1/1000*'[1]440123Exp'!AC$84</f>
        <v>4.7439931999999997E-6</v>
      </c>
      <c r="AF12" s="12">
        <f>1/1000*'[1]440123Exp'!AD$84</f>
        <v>9.55056E-8</v>
      </c>
      <c r="AG12" s="12">
        <f>1/1000*'[1]440123Exp'!AE$84</f>
        <v>3.2239200000000002E-7</v>
      </c>
      <c r="AH12" s="12">
        <f>1/1000*'[1]440123Exp'!AF$84</f>
        <v>2.9977990000000001E-7</v>
      </c>
      <c r="AI12" s="12">
        <f>1/1000*'[1]440123Exp'!AG$84</f>
        <v>1.5401958000000001E-6</v>
      </c>
      <c r="AJ12" s="12">
        <f>1/1000*'[1]440123Exp'!AH$84</f>
        <v>2.6618720000000004E-7</v>
      </c>
      <c r="AK12" s="12">
        <f>1/1000*'[1]440123Exp'!AI$84</f>
        <v>6.926269903500001E-3</v>
      </c>
      <c r="AL12" s="12">
        <f>1/1000*'[1]440123Exp'!AJ$84</f>
        <v>1.9992584400000001E-4</v>
      </c>
      <c r="AM12" s="12">
        <f>1/1000*'[1]440123Exp'!AK$84</f>
        <v>2.9290799999999999E-7</v>
      </c>
      <c r="AN12" s="12">
        <f>1/1000*'[1]440123Exp'!AL$84</f>
        <v>5.7190698000000006E-6</v>
      </c>
      <c r="AO12" s="12">
        <f>1/1000*'[1]440123Exp'!AM$84</f>
        <v>1.54512E-7</v>
      </c>
      <c r="AP12" s="12">
        <f>1/1000*'[1]440123Exp'!AN$84</f>
        <v>0</v>
      </c>
      <c r="AQ12" s="12">
        <f>1/1000*'[1]440123Exp'!AO$84</f>
        <v>0</v>
      </c>
      <c r="AR12" s="12">
        <f>1/1000*'[1]440123Exp'!AP$84</f>
        <v>0</v>
      </c>
      <c r="AS12" s="12">
        <f>1/1000*'[1]440123Exp'!AQ$84</f>
        <v>0</v>
      </c>
      <c r="AT12" s="12">
        <f>1/1000*'[1]440123Exp'!AR$84</f>
        <v>0</v>
      </c>
      <c r="AU12" s="12">
        <f>1/1000*'[1]440123Exp'!AS$84</f>
        <v>0</v>
      </c>
      <c r="AV12" s="12">
        <f>1/1000*'[1]440123Exp'!AT$84</f>
        <v>2.1258000000000001E-8</v>
      </c>
      <c r="AW12" s="12">
        <f>1/1000*'[1]440123Exp'!AU$84</f>
        <v>0</v>
      </c>
      <c r="AX12" s="12">
        <f>1/1000*'[1]440123Exp'!AV$84</f>
        <v>0</v>
      </c>
      <c r="AY12" s="12">
        <f>1/1000*'[1]440123Exp'!AW$84</f>
        <v>0</v>
      </c>
      <c r="AZ12" s="12">
        <f>1/1000*'[1]440123Exp'!AX$84</f>
        <v>0</v>
      </c>
      <c r="BA12" s="12">
        <f>1/1000*'[1]440123Exp'!AY$84</f>
        <v>0</v>
      </c>
      <c r="BB12" s="12">
        <f>1/1000*'[1]440123Exp'!AZ$84</f>
        <v>0</v>
      </c>
      <c r="BC12" s="12">
        <f>1/1000*'[1]440123Exp'!BA$84</f>
        <v>0</v>
      </c>
      <c r="BD12" s="293"/>
    </row>
    <row r="13" spans="1:56">
      <c r="B13" s="5" t="s">
        <v>37</v>
      </c>
      <c r="C13" s="20">
        <f>1/$A$1*'[1]440123Exp'!B$91</f>
        <v>0.15113070000000001</v>
      </c>
      <c r="D13" s="12">
        <f>1/$A$1*'[1]440123Exp'!C$91</f>
        <v>0.1164057</v>
      </c>
      <c r="E13" s="12">
        <f>1/$A$1*'[1]440123Exp'!D$91</f>
        <v>0.2258521</v>
      </c>
      <c r="F13" s="12">
        <f>1/$A$1*'[1]440123Exp'!E$91</f>
        <v>0.22818050000000001</v>
      </c>
      <c r="G13" s="12">
        <f>1/$A$1*'[1]440123Exp'!F$91</f>
        <v>0.1386839</v>
      </c>
      <c r="H13" s="12">
        <f>1/$A$1*'[1]440123Exp'!G$91</f>
        <v>0.14018649999999999</v>
      </c>
      <c r="I13" s="12">
        <f>1/$A$1*'[1]440123Exp'!H$91</f>
        <v>0.13392039999999999</v>
      </c>
      <c r="J13" s="12">
        <f>1/$A$1*'[1]440123Exp'!I$91</f>
        <v>0.20111301428571429</v>
      </c>
      <c r="K13" s="12">
        <f>1/$A$1*'[1]440123Exp'!J$91</f>
        <v>0.21284640000000002</v>
      </c>
      <c r="L13" s="12">
        <f>1/$A$1*'[1]440123Exp'!K$91</f>
        <v>0.15529140000000002</v>
      </c>
      <c r="M13" s="12">
        <f>1/$A$1*'[1]440123Exp'!L$91</f>
        <v>0.12809330000000005</v>
      </c>
      <c r="N13" s="12">
        <f>1/$A$1*'[1]440123Exp'!M$91</f>
        <v>0.14921959999999995</v>
      </c>
      <c r="O13" s="12">
        <f>1/$A$1*'[1]440123Exp'!N$91</f>
        <v>0.22787915217391305</v>
      </c>
      <c r="P13" s="12">
        <f>1/$A$1*'[1]440123Exp'!O$91</f>
        <v>0.18447480000000002</v>
      </c>
      <c r="Q13" s="12">
        <f>1/$A$1*'[1]440123Exp'!P$91</f>
        <v>0.1822087</v>
      </c>
      <c r="R13" s="12">
        <f>1/$A$1*'[1]440123Exp'!Q$91</f>
        <v>0.14874760000000001</v>
      </c>
      <c r="S13" s="12">
        <f>1/$A$1*'[1]440123Exp'!R$91</f>
        <v>0.14415289999999997</v>
      </c>
      <c r="T13" s="12">
        <f>1/$A$1*'[1]440123Exp'!S$91</f>
        <v>0.15704669130434784</v>
      </c>
      <c r="U13" s="12">
        <f>1/$A$1*'[1]440123Exp'!T$91</f>
        <v>1.1912419124430287</v>
      </c>
      <c r="V13" s="12">
        <f>1/$A$1*'[1]440123Exp'!U$91</f>
        <v>-3.9856521739130459E-4</v>
      </c>
      <c r="W13" s="12">
        <f>1/$A$1*'[1]440123Exp'!V$91</f>
        <v>-3.9856521739130459E-4</v>
      </c>
      <c r="X13" s="12">
        <f>1/$A$1*'[1]440123Exp'!W$91</f>
        <v>-3.9856521739130459E-4</v>
      </c>
      <c r="Y13" s="12">
        <f>1/$A$1*'[1]440123Exp'!X$91</f>
        <v>-3.9856521739130459E-4</v>
      </c>
      <c r="Z13" s="12">
        <f>1/$A$1*'[1]440123Exp'!Y$91</f>
        <v>-3.9856521739130459E-4</v>
      </c>
      <c r="AA13" s="12">
        <f>1/$A$1*'[1]440123Exp'!Z$91</f>
        <v>-3.9856521739130459E-4</v>
      </c>
      <c r="AB13" s="12">
        <f>1/$A$1*'[1]440123Exp'!AA$91</f>
        <v>-3.9856521739130459E-4</v>
      </c>
      <c r="AC13" s="269"/>
      <c r="AD13" s="20">
        <f>1/1000*'[1]440123Exp'!AB$91</f>
        <v>3.7972020990240003E-3</v>
      </c>
      <c r="AE13" s="12">
        <f>1/1000*'[1]440123Exp'!AC$91</f>
        <v>3.2975562111999999E-3</v>
      </c>
      <c r="AF13" s="12">
        <f>1/1000*'[1]440123Exp'!AD$91</f>
        <v>3.9639088656E-3</v>
      </c>
      <c r="AG13" s="12">
        <f>1/1000*'[1]440123Exp'!AE$91</f>
        <v>4.7952246720000006E-3</v>
      </c>
      <c r="AH13" s="12">
        <f>1/1000*'[1]440123Exp'!AF$91</f>
        <v>3.7936835370000004E-3</v>
      </c>
      <c r="AI13" s="12">
        <f>1/1000*'[1]440123Exp'!AG$91</f>
        <v>4.2457015029000005E-3</v>
      </c>
      <c r="AJ13" s="12">
        <f>1/1000*'[1]440123Exp'!AH$91</f>
        <v>6.1235222764000011E-3</v>
      </c>
      <c r="AK13" s="12">
        <f>1/1000*'[1]440123Exp'!AI$91</f>
        <v>1.04021511905E-2</v>
      </c>
      <c r="AL13" s="12">
        <f>1/1000*'[1]440123Exp'!AJ$91</f>
        <v>1.23295046048E-2</v>
      </c>
      <c r="AM13" s="12">
        <f>1/1000*'[1]440123Exp'!AK$91</f>
        <v>1.08812964788E-2</v>
      </c>
      <c r="AN13" s="12">
        <f>1/1000*'[1]440123Exp'!AL$91</f>
        <v>1.0513599071400001E-2</v>
      </c>
      <c r="AO13" s="12">
        <f>1/1000*'[1]440123Exp'!AM$91</f>
        <v>1.5508175951999999E-2</v>
      </c>
      <c r="AP13" s="12">
        <f>1/1000*'[1]440123Exp'!AN$91</f>
        <v>9.6934973695999987E-3</v>
      </c>
      <c r="AQ13" s="12">
        <f>1/1000*'[1]440123Exp'!AO$91</f>
        <v>1.3130009639099998E-2</v>
      </c>
      <c r="AR13" s="12">
        <f>1/1000*'[1]440123Exp'!AP$91</f>
        <v>9.5824824565000008E-3</v>
      </c>
      <c r="AS13" s="12">
        <f>1/1000*'[1]440123Exp'!AQ$91</f>
        <v>8.3118769440000007E-3</v>
      </c>
      <c r="AT13" s="12">
        <f>1/1000*'[1]440123Exp'!AR$91</f>
        <v>8.7232409164999993E-3</v>
      </c>
      <c r="AU13" s="12">
        <f>1/1000*'[1]440123Exp'!AS$91</f>
        <v>6.0894885623000005E-3</v>
      </c>
      <c r="AV13" s="12">
        <f>1/1000*'[1]440123Exp'!AT$91</f>
        <v>1.1735285215999999E-2</v>
      </c>
      <c r="AW13" s="12">
        <f>1/1000*'[1]440123Exp'!AU$91</f>
        <v>-2.6446349666666672E-4</v>
      </c>
      <c r="AX13" s="12">
        <f>1/1000*'[1]440123Exp'!AV$91</f>
        <v>0</v>
      </c>
      <c r="AY13" s="12">
        <f>1/1000*'[1]440123Exp'!AW$91</f>
        <v>0</v>
      </c>
      <c r="AZ13" s="12">
        <f>1/1000*'[1]440123Exp'!AX$91</f>
        <v>0</v>
      </c>
      <c r="BA13" s="12">
        <f>1/1000*'[1]440123Exp'!AY$91</f>
        <v>0</v>
      </c>
      <c r="BB13" s="12">
        <f>1/1000*'[1]440123Exp'!AZ$91</f>
        <v>0</v>
      </c>
      <c r="BC13" s="12">
        <f>1/1000*'[1]440123Exp'!BA$91</f>
        <v>0</v>
      </c>
      <c r="BD13" s="293"/>
    </row>
    <row r="14" spans="1:56">
      <c r="B14" s="5" t="s">
        <v>44</v>
      </c>
      <c r="C14" s="20">
        <f>1/$A$1*'[1]440123Exp'!B$114</f>
        <v>0.28623919999999997</v>
      </c>
      <c r="D14" s="12">
        <f>1/$A$1*'[1]440123Exp'!C$114</f>
        <v>0.23283860000000001</v>
      </c>
      <c r="E14" s="12">
        <f>1/$A$1*'[1]440123Exp'!D$114</f>
        <v>0.23943889999999998</v>
      </c>
      <c r="F14" s="12">
        <f>1/$A$1*'[1]440123Exp'!E$114</f>
        <v>0.26446559999999997</v>
      </c>
      <c r="G14" s="12">
        <f>1/$A$1*'[1]440123Exp'!F$114</f>
        <v>0.28562280000000001</v>
      </c>
      <c r="H14" s="12">
        <f>1/$A$1*'[1]440123Exp'!G$114</f>
        <v>0.27115830000000002</v>
      </c>
      <c r="I14" s="12">
        <f>1/$A$1*'[1]440123Exp'!H$114</f>
        <v>0.24426409999999998</v>
      </c>
      <c r="J14" s="12">
        <f>1/$A$1*'[1]440123Exp'!I$114</f>
        <v>0.24742801428571426</v>
      </c>
      <c r="K14" s="12">
        <f>1/$A$1*'[1]440123Exp'!J$114</f>
        <v>0.14334281428571427</v>
      </c>
      <c r="L14" s="12">
        <f>1/$A$1*'[1]440123Exp'!K$114</f>
        <v>9.8571799999999987E-2</v>
      </c>
      <c r="M14" s="12">
        <f>1/$A$1*'[1]440123Exp'!L$114</f>
        <v>0.18226549999999997</v>
      </c>
      <c r="N14" s="12">
        <f>1/$A$1*'[1]440123Exp'!M$114</f>
        <v>0.25926309999999997</v>
      </c>
      <c r="O14" s="12">
        <f>1/$A$1*'[1]440123Exp'!N$114</f>
        <v>0.35266981304347833</v>
      </c>
      <c r="P14" s="12">
        <f>1/$A$1*'[1]440123Exp'!O$114</f>
        <v>0.10848999999999995</v>
      </c>
      <c r="Q14" s="12">
        <f>1/$A$1*'[1]440123Exp'!P$114</f>
        <v>0.17113739999999997</v>
      </c>
      <c r="R14" s="12">
        <f>1/$A$1*'[1]440123Exp'!Q$114</f>
        <v>0.18609320000000004</v>
      </c>
      <c r="S14" s="12">
        <f>1/$A$1*'[1]440123Exp'!R$114</f>
        <v>0.1647274</v>
      </c>
      <c r="T14" s="12">
        <f>1/$A$1*'[1]440123Exp'!S$114</f>
        <v>-0.12156288695652176</v>
      </c>
      <c r="U14" s="12">
        <f>1/$A$1*'[1]440123Exp'!T$114</f>
        <v>1.2126558475792413</v>
      </c>
      <c r="V14" s="12">
        <f>1/$A$1*'[1]440123Exp'!U$114</f>
        <v>2.4860317460317456E-5</v>
      </c>
      <c r="W14" s="12">
        <f>1/$A$1*'[1]440123Exp'!V$114</f>
        <v>2.4860317460317456E-5</v>
      </c>
      <c r="X14" s="12">
        <f>1/$A$1*'[1]440123Exp'!W$114</f>
        <v>2.4860317460317456E-5</v>
      </c>
      <c r="Y14" s="12">
        <f>1/$A$1*'[1]440123Exp'!X$114</f>
        <v>2.4860317460317456E-5</v>
      </c>
      <c r="Z14" s="12">
        <f>1/$A$1*'[1]440123Exp'!Y$114</f>
        <v>2.4860317460317456E-5</v>
      </c>
      <c r="AA14" s="12">
        <f>1/$A$1*'[1]440123Exp'!Z$114</f>
        <v>2.4860317460317456E-5</v>
      </c>
      <c r="AB14" s="12">
        <f>1/$A$1*'[1]440123Exp'!AA$114</f>
        <v>2.4860317460317456E-5</v>
      </c>
      <c r="AC14" s="269"/>
      <c r="AD14" s="20">
        <f>1/1000*'[1]440123Exp'!AB$114</f>
        <v>1.2442590147836999E-2</v>
      </c>
      <c r="AE14" s="12">
        <f>1/1000*'[1]440123Exp'!AC$114</f>
        <v>9.7430944776000002E-3</v>
      </c>
      <c r="AF14" s="12">
        <f>1/1000*'[1]440123Exp'!AD$114</f>
        <v>1.0729076409600002E-2</v>
      </c>
      <c r="AG14" s="12">
        <f>1/1000*'[1]440123Exp'!AE$114</f>
        <v>1.4526819496000001E-2</v>
      </c>
      <c r="AH14" s="12">
        <f>1/1000*'[1]440123Exp'!AF$114</f>
        <v>1.8051631043600001E-2</v>
      </c>
      <c r="AI14" s="12">
        <f>1/1000*'[1]440123Exp'!AG$114</f>
        <v>1.6903981079700002E-2</v>
      </c>
      <c r="AJ14" s="12">
        <f>1/1000*'[1]440123Exp'!AH$114</f>
        <v>2.18595326836E-2</v>
      </c>
      <c r="AK14" s="12">
        <f>1/1000*'[1]440123Exp'!AI$114</f>
        <v>2.3470529271500003E-2</v>
      </c>
      <c r="AL14" s="12">
        <f>1/1000*'[1]440123Exp'!AJ$114</f>
        <v>1.8206150720000005E-2</v>
      </c>
      <c r="AM14" s="12">
        <f>1/1000*'[1]440123Exp'!AK$114</f>
        <v>1.7672827347999999E-2</v>
      </c>
      <c r="AN14" s="12">
        <f>1/1000*'[1]440123Exp'!AL$114</f>
        <v>2.6157452985000003E-2</v>
      </c>
      <c r="AO14" s="12">
        <f>1/1000*'[1]440123Exp'!AM$114</f>
        <v>2.6417114303999994E-2</v>
      </c>
      <c r="AP14" s="12">
        <f>1/1000*'[1]440123Exp'!AN$114</f>
        <v>1.3339969191999998E-2</v>
      </c>
      <c r="AQ14" s="12">
        <f>1/1000*'[1]440123Exp'!AO$114</f>
        <v>1.7719198096500001E-2</v>
      </c>
      <c r="AR14" s="12">
        <f>1/1000*'[1]440123Exp'!AP$114</f>
        <v>9.2376848950000007E-3</v>
      </c>
      <c r="AS14" s="12">
        <f>1/1000*'[1]440123Exp'!AQ$114</f>
        <v>1.0408330450000005E-2</v>
      </c>
      <c r="AT14" s="12">
        <f>1/1000*'[1]440123Exp'!AR$114</f>
        <v>9.6399301136000058E-3</v>
      </c>
      <c r="AU14" s="12">
        <f>1/1000*'[1]440123Exp'!AS$114</f>
        <v>-2.4623645003100002E-2</v>
      </c>
      <c r="AV14" s="12">
        <f>1/1000*'[1]440123Exp'!AT$114</f>
        <v>6.4389301000000003E-3</v>
      </c>
      <c r="AW14" s="12">
        <f>1/1000*'[1]440123Exp'!AU$114</f>
        <v>1.1040211249999999E-5</v>
      </c>
      <c r="AX14" s="12">
        <f>1/1000*'[1]440123Exp'!AV$114</f>
        <v>0</v>
      </c>
      <c r="AY14" s="12">
        <f>1/1000*'[1]440123Exp'!AW$114</f>
        <v>0</v>
      </c>
      <c r="AZ14" s="12">
        <f>1/1000*'[1]440123Exp'!AX$114</f>
        <v>0</v>
      </c>
      <c r="BA14" s="12">
        <f>1/1000*'[1]440123Exp'!AY$114</f>
        <v>0</v>
      </c>
      <c r="BB14" s="12">
        <f>1/1000*'[1]440123Exp'!AZ$114</f>
        <v>0</v>
      </c>
      <c r="BC14" s="12">
        <f>1/1000*'[1]440123Exp'!BA$114</f>
        <v>0</v>
      </c>
      <c r="BD14" s="293"/>
    </row>
    <row r="15" spans="1:56">
      <c r="B15" s="5" t="s">
        <v>81</v>
      </c>
      <c r="C15" s="20">
        <f>1/$A$1*'[1]440123Exp'!B$212</f>
        <v>6.5343499999999999E-2</v>
      </c>
      <c r="D15" s="12">
        <f>1/$A$1*'[1]440123Exp'!C$212</f>
        <v>8.3612900000000004E-2</v>
      </c>
      <c r="E15" s="12">
        <f>1/$A$1*'[1]440123Exp'!D$212</f>
        <v>0.14402359999999997</v>
      </c>
      <c r="F15" s="12">
        <f>1/$A$1*'[1]440123Exp'!E$212</f>
        <v>0.16437200000000002</v>
      </c>
      <c r="G15" s="12">
        <f>1/$A$1*'[1]440123Exp'!F$212</f>
        <v>0.13063319999999998</v>
      </c>
      <c r="H15" s="12">
        <f>1/$A$1*'[1]440123Exp'!G$212</f>
        <v>0.12434970000000001</v>
      </c>
      <c r="I15" s="12">
        <f>1/$A$1*'[1]440123Exp'!H$212</f>
        <v>7.6961600000000005E-2</v>
      </c>
      <c r="J15" s="12">
        <f>1/$A$1*'[1]440123Exp'!I$212</f>
        <v>6.8456242857142857E-2</v>
      </c>
      <c r="K15" s="12">
        <f>1/$A$1*'[1]440123Exp'!J$212</f>
        <v>2.2762285714285714E-2</v>
      </c>
      <c r="L15" s="12">
        <f>1/$A$1*'[1]440123Exp'!K$212</f>
        <v>1.8145432142857146E-2</v>
      </c>
      <c r="M15" s="12">
        <f>1/$A$1*'[1]440123Exp'!L$212</f>
        <v>3.8468199999999994E-2</v>
      </c>
      <c r="N15" s="12">
        <f>1/$A$1*'[1]440123Exp'!M$212</f>
        <v>2.4303800000000004E-2</v>
      </c>
      <c r="O15" s="12">
        <f>1/$A$1*'[1]440123Exp'!N$212</f>
        <v>4.7010065217391303E-2</v>
      </c>
      <c r="P15" s="12">
        <f>1/$A$1*'[1]440123Exp'!O$212</f>
        <v>8.4017999999999992E-3</v>
      </c>
      <c r="Q15" s="12">
        <f>1/$A$1*'[1]440123Exp'!P$212</f>
        <v>2.5761446428571432E-2</v>
      </c>
      <c r="R15" s="12">
        <f>1/$A$1*'[1]440123Exp'!Q$212</f>
        <v>3.3338199999999998E-2</v>
      </c>
      <c r="S15" s="12">
        <f>1/$A$1*'[1]440123Exp'!R$212</f>
        <v>1.9860199999999998E-2</v>
      </c>
      <c r="T15" s="12">
        <f>1/$A$1*'[1]440123Exp'!S$212</f>
        <v>3.8606343478260863E-2</v>
      </c>
      <c r="U15" s="12">
        <f>1/$A$1*'[1]440123Exp'!T$212</f>
        <v>1.2188820915759162</v>
      </c>
      <c r="V15" s="12">
        <f>1/$A$1*'[1]440123Exp'!U$212</f>
        <v>-1.0424524499654934E-3</v>
      </c>
      <c r="W15" s="12">
        <f>1/$A$1*'[1]440123Exp'!V$212</f>
        <v>-1.0424524499654934E-3</v>
      </c>
      <c r="X15" s="12">
        <f>1/$A$1*'[1]440123Exp'!W$212</f>
        <v>-1.0424524499654934E-3</v>
      </c>
      <c r="Y15" s="12">
        <f>1/$A$1*'[1]440123Exp'!X$212</f>
        <v>-1.0424524499654934E-3</v>
      </c>
      <c r="Z15" s="12">
        <f>1/$A$1*'[1]440123Exp'!Y$212</f>
        <v>-1.0424524499654934E-3</v>
      </c>
      <c r="AA15" s="12">
        <f>1/$A$1*'[1]440123Exp'!Z$212</f>
        <v>-1.0424524499654934E-3</v>
      </c>
      <c r="AB15" s="12">
        <f>1/$A$1*'[1]440123Exp'!AA$212</f>
        <v>-1.0424524499654934E-3</v>
      </c>
      <c r="AC15" s="269"/>
      <c r="AD15" s="20">
        <f>1/1000*'[1]440123Exp'!AB$212</f>
        <v>3.0249157001700001E-3</v>
      </c>
      <c r="AE15" s="12">
        <f>1/1000*'[1]440123Exp'!AC$212</f>
        <v>3.24753516E-3</v>
      </c>
      <c r="AF15" s="12">
        <f>1/1000*'[1]440123Exp'!AD$212</f>
        <v>3.7434611376E-3</v>
      </c>
      <c r="AG15" s="12">
        <f>1/1000*'[1]440123Exp'!AE$212</f>
        <v>3.6974256144000003E-3</v>
      </c>
      <c r="AH15" s="12">
        <f>1/1000*'[1]440123Exp'!AF$212</f>
        <v>4.4206937222000002E-3</v>
      </c>
      <c r="AI15" s="12">
        <f>1/1000*'[1]440123Exp'!AG$212</f>
        <v>5.1284576343E-3</v>
      </c>
      <c r="AJ15" s="12">
        <f>1/1000*'[1]440123Exp'!AH$212</f>
        <v>4.7853427200000003E-3</v>
      </c>
      <c r="AK15" s="12">
        <f>1/1000*'[1]440123Exp'!AI$212</f>
        <v>5.0347743285000003E-3</v>
      </c>
      <c r="AL15" s="12">
        <f>1/1000*'[1]440123Exp'!AJ$212</f>
        <v>5.4987225844000016E-3</v>
      </c>
      <c r="AM15" s="12">
        <f>1/1000*'[1]440123Exp'!AK$212</f>
        <v>3.5562127656000005E-3</v>
      </c>
      <c r="AN15" s="12">
        <f>1/1000*'[1]440123Exp'!AL$212</f>
        <v>3.5124209388E-3</v>
      </c>
      <c r="AO15" s="12">
        <f>1/1000*'[1]440123Exp'!AM$212</f>
        <v>2.9362068480000003E-3</v>
      </c>
      <c r="AP15" s="12">
        <f>1/1000*'[1]440123Exp'!AN$212</f>
        <v>2.4077755855999999E-3</v>
      </c>
      <c r="AQ15" s="12">
        <f>1/1000*'[1]440123Exp'!AO$212</f>
        <v>2.9983544187E-3</v>
      </c>
      <c r="AR15" s="12">
        <f>1/1000*'[1]440123Exp'!AP$212</f>
        <v>3.4614107355000001E-3</v>
      </c>
      <c r="AS15" s="12">
        <f>1/1000*'[1]440123Exp'!AQ$212</f>
        <v>3.440284344E-3</v>
      </c>
      <c r="AT15" s="12">
        <f>1/1000*'[1]440123Exp'!AR$212</f>
        <v>4.0867998796999989E-3</v>
      </c>
      <c r="AU15" s="12">
        <f>1/1000*'[1]440123Exp'!AS$212</f>
        <v>3.9997593349999994E-3</v>
      </c>
      <c r="AV15" s="12">
        <f>1/1000*'[1]440123Exp'!AT$212</f>
        <v>4.701605878000001E-3</v>
      </c>
      <c r="AW15" s="12">
        <f>1/1000*'[1]440123Exp'!AU$212</f>
        <v>-1.4764953041666667E-4</v>
      </c>
      <c r="AX15" s="12">
        <f>1/1000*'[1]440123Exp'!AV$212</f>
        <v>0</v>
      </c>
      <c r="AY15" s="12">
        <f>1/1000*'[1]440123Exp'!AW$212</f>
        <v>0</v>
      </c>
      <c r="AZ15" s="12">
        <f>1/1000*'[1]440123Exp'!AX$212</f>
        <v>0</v>
      </c>
      <c r="BA15" s="12">
        <f>1/1000*'[1]440123Exp'!AY$212</f>
        <v>0</v>
      </c>
      <c r="BB15" s="12">
        <f>1/1000*'[1]440123Exp'!AZ$212</f>
        <v>0</v>
      </c>
      <c r="BC15" s="12">
        <f>1/1000*'[1]440123Exp'!BA$212</f>
        <v>0</v>
      </c>
      <c r="BD15" s="293"/>
    </row>
    <row r="16" spans="1:56">
      <c r="B16" s="5" t="s">
        <v>19</v>
      </c>
      <c r="C16" s="19">
        <f t="shared" ref="C16:AB16" si="2">SUM(C10:C10)-SUM(C11:C15)</f>
        <v>0.11393370000000003</v>
      </c>
      <c r="D16" s="15">
        <f t="shared" si="2"/>
        <v>8.3557066666666624E-2</v>
      </c>
      <c r="E16" s="15">
        <f t="shared" si="2"/>
        <v>0.11351801904761905</v>
      </c>
      <c r="F16" s="15">
        <f t="shared" si="2"/>
        <v>0.26148648809523811</v>
      </c>
      <c r="G16" s="15">
        <f t="shared" si="2"/>
        <v>0.11375990000000002</v>
      </c>
      <c r="H16" s="15">
        <f t="shared" si="2"/>
        <v>8.552459999999984E-2</v>
      </c>
      <c r="I16" s="15">
        <f t="shared" si="2"/>
        <v>7.470280000000018E-2</v>
      </c>
      <c r="J16" s="15">
        <f t="shared" si="2"/>
        <v>0.14257657142857139</v>
      </c>
      <c r="K16" s="15">
        <f t="shared" si="2"/>
        <v>8.7256755952380916E-2</v>
      </c>
      <c r="L16" s="15">
        <f t="shared" si="2"/>
        <v>4.8140994047619068E-2</v>
      </c>
      <c r="M16" s="15">
        <f t="shared" si="2"/>
        <v>6.2328333333333319E-2</v>
      </c>
      <c r="N16" s="15">
        <f t="shared" si="2"/>
        <v>3.5484528571428475E-2</v>
      </c>
      <c r="O16" s="15">
        <f t="shared" si="2"/>
        <v>7.1287353787879315E-2</v>
      </c>
      <c r="P16" s="15">
        <f t="shared" si="2"/>
        <v>2.9006804761904759E-2</v>
      </c>
      <c r="Q16" s="15">
        <f t="shared" si="2"/>
        <v>1.9455221428571368E-2</v>
      </c>
      <c r="R16" s="15">
        <f t="shared" si="2"/>
        <v>2.1732085714285754E-2</v>
      </c>
      <c r="S16" s="15">
        <f t="shared" si="2"/>
        <v>3.3415506349206259E-2</v>
      </c>
      <c r="T16" s="15">
        <f t="shared" si="2"/>
        <v>3.2615482505175986E-2</v>
      </c>
      <c r="U16" s="15">
        <f t="shared" si="2"/>
        <v>1.4388063148550918</v>
      </c>
      <c r="V16" s="15">
        <f t="shared" si="2"/>
        <v>-0.82882520350286337</v>
      </c>
      <c r="W16" s="15">
        <f t="shared" si="2"/>
        <v>-0.82882520350286337</v>
      </c>
      <c r="X16" s="15">
        <f t="shared" si="2"/>
        <v>-0.82882520350286337</v>
      </c>
      <c r="Y16" s="15">
        <f t="shared" si="2"/>
        <v>-0.82882520350286337</v>
      </c>
      <c r="Z16" s="15">
        <f t="shared" si="2"/>
        <v>-0.82882520350286337</v>
      </c>
      <c r="AA16" s="15">
        <f t="shared" si="2"/>
        <v>-0.82882520350286337</v>
      </c>
      <c r="AB16" s="15">
        <f t="shared" si="2"/>
        <v>-0.82882520350286337</v>
      </c>
      <c r="AC16" s="269"/>
      <c r="AD16" s="20">
        <f t="shared" ref="AD16:BC16" si="3">SUM(AD10:AD10)-SUM(AD11:AD15)</f>
        <v>6.6292646339549954E-3</v>
      </c>
      <c r="AE16" s="12">
        <f t="shared" si="3"/>
        <v>5.1407457911999931E-3</v>
      </c>
      <c r="AF16" s="12">
        <f t="shared" si="3"/>
        <v>5.4343565807999927E-3</v>
      </c>
      <c r="AG16" s="12">
        <f t="shared" si="3"/>
        <v>7.7752817072000088E-3</v>
      </c>
      <c r="AH16" s="12">
        <f t="shared" si="3"/>
        <v>4.5120706161999938E-3</v>
      </c>
      <c r="AI16" s="12">
        <f t="shared" si="3"/>
        <v>4.2328822965000054E-3</v>
      </c>
      <c r="AJ16" s="12">
        <f t="shared" si="3"/>
        <v>5.5071959491999958E-3</v>
      </c>
      <c r="AK16" s="12">
        <f t="shared" si="3"/>
        <v>9.8796604000000177E-3</v>
      </c>
      <c r="AL16" s="12">
        <f t="shared" si="3"/>
        <v>1.4010773143199984E-2</v>
      </c>
      <c r="AM16" s="12">
        <f t="shared" si="3"/>
        <v>6.0512337952000131E-3</v>
      </c>
      <c r="AN16" s="12">
        <f t="shared" si="3"/>
        <v>5.6377805274000076E-3</v>
      </c>
      <c r="AO16" s="12">
        <f t="shared" si="3"/>
        <v>5.2711100639999953E-3</v>
      </c>
      <c r="AP16" s="12">
        <f t="shared" si="3"/>
        <v>3.188935270399984E-3</v>
      </c>
      <c r="AQ16" s="12">
        <f t="shared" si="3"/>
        <v>3.7111005333000102E-3</v>
      </c>
      <c r="AR16" s="12">
        <f t="shared" si="3"/>
        <v>1.749993195000004E-3</v>
      </c>
      <c r="AS16" s="12">
        <f t="shared" si="3"/>
        <v>2.9478360974999999E-3</v>
      </c>
      <c r="AT16" s="12">
        <f t="shared" si="3"/>
        <v>3.4907530470000038E-3</v>
      </c>
      <c r="AU16" s="12">
        <f t="shared" si="3"/>
        <v>2.6158497222000011E-3</v>
      </c>
      <c r="AV16" s="12">
        <f t="shared" si="3"/>
        <v>4.9264080470000013E-3</v>
      </c>
      <c r="AW16" s="12">
        <f t="shared" si="3"/>
        <v>-8.8088925266249993E-2</v>
      </c>
      <c r="AX16" s="12">
        <f t="shared" si="3"/>
        <v>0</v>
      </c>
      <c r="AY16" s="12">
        <f t="shared" si="3"/>
        <v>0</v>
      </c>
      <c r="AZ16" s="12">
        <f t="shared" si="3"/>
        <v>0</v>
      </c>
      <c r="BA16" s="12">
        <f t="shared" si="3"/>
        <v>0</v>
      </c>
      <c r="BB16" s="12">
        <f t="shared" si="3"/>
        <v>0</v>
      </c>
      <c r="BC16" s="12">
        <f t="shared" si="3"/>
        <v>0</v>
      </c>
      <c r="BD16" s="293"/>
    </row>
    <row r="17" spans="2:56" ht="17.149999999999999" customHeight="1">
      <c r="B17" s="129" t="s">
        <v>155</v>
      </c>
      <c r="C17" s="283">
        <f>1/$A$1*'[1]440123Exp'!B$265</f>
        <v>5.41E-5</v>
      </c>
      <c r="D17" s="284">
        <f>1/$A$1*'[1]440123Exp'!C$265</f>
        <v>1.8650000000000001E-4</v>
      </c>
      <c r="E17" s="284">
        <f>1/$A$1*'[1]440123Exp'!D$265</f>
        <v>0</v>
      </c>
      <c r="F17" s="284">
        <f>1/$A$1*'[1]440123Exp'!E$265</f>
        <v>2.7900000000000001E-5</v>
      </c>
      <c r="G17" s="284">
        <f>1/$A$1*'[1]440123Exp'!F$265</f>
        <v>4.6300000000000001E-5</v>
      </c>
      <c r="H17" s="284">
        <f>1/$A$1*'[1]440123Exp'!G$265</f>
        <v>3.6999999999999998E-5</v>
      </c>
      <c r="I17" s="284">
        <f>1/$A$1*'[1]440123Exp'!H$265</f>
        <v>8.14E-5</v>
      </c>
      <c r="J17" s="284">
        <f>1/$A$1*'[1]440123Exp'!I$265</f>
        <v>3.04E-5</v>
      </c>
      <c r="K17" s="284">
        <f>1/$A$1*'[1]440123Exp'!J$265</f>
        <v>3.2200000000000003E-5</v>
      </c>
      <c r="L17" s="284">
        <f>1/$A$1*'[1]440123Exp'!K$265</f>
        <v>6.6199999999999996E-5</v>
      </c>
      <c r="M17" s="284">
        <f>1/$A$1*'[1]440123Exp'!L$265</f>
        <v>1.3389999999999997E-4</v>
      </c>
      <c r="N17" s="284">
        <f>1/$A$1*'[1]440123Exp'!M$265</f>
        <v>1.5400000000000002E-5</v>
      </c>
      <c r="O17" s="284">
        <f>1/$A$1*'[1]440123Exp'!N$265</f>
        <v>5.8751190476190478E-5</v>
      </c>
      <c r="P17" s="284">
        <f>1/$A$1*'[1]440123Exp'!O$265</f>
        <v>6.5952380952380948E-6</v>
      </c>
      <c r="Q17" s="284">
        <f>1/$A$1*'[1]440123Exp'!P$265</f>
        <v>2.6207142857142858E-5</v>
      </c>
      <c r="R17" s="284">
        <f>1/$A$1*'[1]440123Exp'!Q$265</f>
        <v>5.7132142857142864E-5</v>
      </c>
      <c r="S17" s="284">
        <f>1/$A$1*'[1]440123Exp'!R$265</f>
        <v>1.1933673469387758E-5</v>
      </c>
      <c r="T17" s="284">
        <f>1/$A$1*'[1]440123Exp'!S$265</f>
        <v>3.686863354037267E-5</v>
      </c>
      <c r="U17" s="284">
        <f>1/$A$1*'[1]440123Exp'!T$265</f>
        <v>1.7597707246557601E-2</v>
      </c>
      <c r="V17" s="284">
        <f>1/$A$1*'[1]440123Exp'!U$265</f>
        <v>0</v>
      </c>
      <c r="W17" s="284">
        <f>1/$A$1*'[1]440123Exp'!V$265</f>
        <v>0</v>
      </c>
      <c r="X17" s="284">
        <f>1/$A$1*'[1]440123Exp'!W$265</f>
        <v>0</v>
      </c>
      <c r="Y17" s="284">
        <f>1/$A$1*'[1]440123Exp'!X$265</f>
        <v>0</v>
      </c>
      <c r="Z17" s="284">
        <f>1/$A$1*'[1]440123Exp'!Y$265</f>
        <v>0</v>
      </c>
      <c r="AA17" s="284">
        <f>1/$A$1*'[1]440123Exp'!Z$265</f>
        <v>0</v>
      </c>
      <c r="AB17" s="284">
        <f>1/$A$1*'[1]440123Exp'!AA$265</f>
        <v>0</v>
      </c>
      <c r="AC17" s="281"/>
      <c r="AD17" s="283">
        <f>1/1000*'[1]440123Exp'!AB$265</f>
        <v>1.6262977704E-5</v>
      </c>
      <c r="AE17" s="284">
        <f>1/1000*'[1]440123Exp'!AC$265</f>
        <v>5.2500071999999999E-5</v>
      </c>
      <c r="AF17" s="284">
        <f>1/1000*'[1]440123Exp'!AD$265</f>
        <v>0</v>
      </c>
      <c r="AG17" s="284">
        <f>1/1000*'[1]440123Exp'!AE$265</f>
        <v>6.040608000000001E-5</v>
      </c>
      <c r="AH17" s="284">
        <f>1/1000*'[1]440123Exp'!AF$265</f>
        <v>6.5497554500000007E-5</v>
      </c>
      <c r="AI17" s="284">
        <f>1/1000*'[1]440123Exp'!AG$265</f>
        <v>7.0154799000000012E-5</v>
      </c>
      <c r="AJ17" s="284">
        <f>1/1000*'[1]440123Exp'!AH$265</f>
        <v>1.0915056360000001E-4</v>
      </c>
      <c r="AK17" s="284">
        <f>1/1000*'[1]440123Exp'!AI$265</f>
        <v>3.0510071000000002E-5</v>
      </c>
      <c r="AL17" s="284">
        <f>1/1000*'[1]440123Exp'!AJ$265</f>
        <v>2.2253204000000003E-5</v>
      </c>
      <c r="AM17" s="284">
        <f>1/1000*'[1]440123Exp'!AK$265</f>
        <v>7.5644188399999997E-5</v>
      </c>
      <c r="AN17" s="284">
        <f>1/1000*'[1]440123Exp'!AL$265</f>
        <v>9.2902404600000014E-5</v>
      </c>
      <c r="AO17" s="284">
        <f>1/1000*'[1]440123Exp'!AM$265</f>
        <v>4.1762783999999996E-5</v>
      </c>
      <c r="AP17" s="284">
        <f>1/1000*'[1]440123Exp'!AN$265</f>
        <v>3.4170540799999996E-5</v>
      </c>
      <c r="AQ17" s="284">
        <f>1/1000*'[1]440123Exp'!AO$265</f>
        <v>3.44801322E-5</v>
      </c>
      <c r="AR17" s="284">
        <f>1/1000*'[1]440123Exp'!AP$265</f>
        <v>6.6203140499999997E-5</v>
      </c>
      <c r="AS17" s="284">
        <f>1/1000*'[1]440123Exp'!AQ$265</f>
        <v>5.5871091500000001E-5</v>
      </c>
      <c r="AT17" s="284">
        <f>1/1000*'[1]440123Exp'!AR$265</f>
        <v>7.7446472299999989E-5</v>
      </c>
      <c r="AU17" s="284">
        <f>1/1000*'[1]440123Exp'!AS$265</f>
        <v>7.638353580000002E-5</v>
      </c>
      <c r="AV17" s="284">
        <f>1/1000*'[1]440123Exp'!AT$265</f>
        <v>1.4108225999999999E-4</v>
      </c>
      <c r="AW17" s="284">
        <f>1/1000*'[1]440123Exp'!AU$265</f>
        <v>0</v>
      </c>
      <c r="AX17" s="284">
        <f>1/1000*'[1]440123Exp'!AV$265</f>
        <v>0</v>
      </c>
      <c r="AY17" s="284">
        <f>1/1000*'[1]440123Exp'!AW$265</f>
        <v>0</v>
      </c>
      <c r="AZ17" s="284">
        <f>1/1000*'[1]440123Exp'!AX$265</f>
        <v>0</v>
      </c>
      <c r="BA17" s="284">
        <f>1/1000*'[1]440123Exp'!AY$265</f>
        <v>0</v>
      </c>
      <c r="BB17" s="284">
        <f>1/1000*'[1]440123Exp'!AZ$265</f>
        <v>0</v>
      </c>
      <c r="BC17" s="284">
        <f>1/1000*'[1]440123Exp'!BA$265</f>
        <v>0</v>
      </c>
      <c r="BD17" s="293"/>
    </row>
    <row r="18" spans="2:56" ht="17.149999999999999" customHeight="1">
      <c r="B18" s="129" t="s">
        <v>149</v>
      </c>
      <c r="C18" s="283">
        <f>1/$A$1*'[1]440123Exp'!B$273</f>
        <v>0</v>
      </c>
      <c r="D18" s="284">
        <f>1/$A$1*'[1]440123Exp'!C$273</f>
        <v>9.9999999999999995E-8</v>
      </c>
      <c r="E18" s="284">
        <f>1/$A$1*'[1]440123Exp'!D$273</f>
        <v>0</v>
      </c>
      <c r="F18" s="284">
        <f>1/$A$1*'[1]440123Exp'!E$273</f>
        <v>0</v>
      </c>
      <c r="G18" s="284">
        <f>1/$A$1*'[1]440123Exp'!F$273</f>
        <v>0</v>
      </c>
      <c r="H18" s="284">
        <f>1/$A$1*'[1]440123Exp'!G$273</f>
        <v>3.5714285714285717E-5</v>
      </c>
      <c r="I18" s="284">
        <f>1/$A$1*'[1]440123Exp'!H$273</f>
        <v>1.1999999999999999E-6</v>
      </c>
      <c r="J18" s="284">
        <f>1/$A$1*'[1]440123Exp'!I$273</f>
        <v>5.0900000000000004E-5</v>
      </c>
      <c r="K18" s="284">
        <f>1/$A$1*'[1]440123Exp'!J$273</f>
        <v>7.0000000000000007E-7</v>
      </c>
      <c r="L18" s="284">
        <f>1/$A$1*'[1]440123Exp'!K$273</f>
        <v>1.1799999999999999E-5</v>
      </c>
      <c r="M18" s="284">
        <f>1/$A$1*'[1]440123Exp'!L$273</f>
        <v>1.7499999999999998E-5</v>
      </c>
      <c r="N18" s="284">
        <f>1/$A$1*'[1]440123Exp'!M$273</f>
        <v>5.1000000000000003E-6</v>
      </c>
      <c r="O18" s="284">
        <f>1/$A$1*'[1]440123Exp'!N$273</f>
        <v>2.0065217391304348E-5</v>
      </c>
      <c r="P18" s="284">
        <f>1/$A$1*'[1]440123Exp'!O$273</f>
        <v>8.3380952380952393E-6</v>
      </c>
      <c r="Q18" s="284">
        <f>1/$A$1*'[1]440123Exp'!P$273</f>
        <v>1.1E-5</v>
      </c>
      <c r="R18" s="284">
        <f>1/$A$1*'[1]440123Exp'!Q$273</f>
        <v>1.9999999999999999E-7</v>
      </c>
      <c r="S18" s="284">
        <f>1/$A$1*'[1]440123Exp'!R$273</f>
        <v>2.2999999999999996E-6</v>
      </c>
      <c r="T18" s="284">
        <f>1/$A$1*'[1]440123Exp'!S$273</f>
        <v>1.84E-5</v>
      </c>
      <c r="U18" s="284">
        <f>1/$A$1*'[1]440123Exp'!T$273</f>
        <v>5.1376398947477562E-3</v>
      </c>
      <c r="V18" s="284">
        <f>1/$A$1*'[1]440123Exp'!U$273</f>
        <v>6.0442173913043487E-4</v>
      </c>
      <c r="W18" s="284">
        <f>1/$A$1*'[1]440123Exp'!V$273</f>
        <v>6.0442173913043487E-4</v>
      </c>
      <c r="X18" s="284">
        <f>1/$A$1*'[1]440123Exp'!W$273</f>
        <v>6.0442173913043487E-4</v>
      </c>
      <c r="Y18" s="284">
        <f>1/$A$1*'[1]440123Exp'!X$273</f>
        <v>6.0442173913043487E-4</v>
      </c>
      <c r="Z18" s="284">
        <f>1/$A$1*'[1]440123Exp'!Y$273</f>
        <v>6.0442173913043487E-4</v>
      </c>
      <c r="AA18" s="284">
        <f>1/$A$1*'[1]440123Exp'!Z$273</f>
        <v>6.0442173913043487E-4</v>
      </c>
      <c r="AB18" s="284">
        <f>1/$A$1*'[1]440123Exp'!AA$273</f>
        <v>6.0442173913043487E-4</v>
      </c>
      <c r="AC18" s="281"/>
      <c r="AD18" s="283">
        <f>1/1000*'[1]440123Exp'!AB$273</f>
        <v>0</v>
      </c>
      <c r="AE18" s="284">
        <f>1/1000*'[1]440123Exp'!AC$273</f>
        <v>1.4329599999999998E-6</v>
      </c>
      <c r="AF18" s="284">
        <f>1/1000*'[1]440123Exp'!AD$273</f>
        <v>0</v>
      </c>
      <c r="AG18" s="284">
        <f>1/1000*'[1]440123Exp'!AE$273</f>
        <v>0</v>
      </c>
      <c r="AH18" s="284">
        <f>1/1000*'[1]440123Exp'!AF$273</f>
        <v>0</v>
      </c>
      <c r="AI18" s="284">
        <f>1/1000*'[1]440123Exp'!AG$273</f>
        <v>1.8661500000000003E-6</v>
      </c>
      <c r="AJ18" s="284">
        <f>1/1000*'[1]440123Exp'!AH$273</f>
        <v>9.2826508000000012E-6</v>
      </c>
      <c r="AK18" s="284">
        <f>1/1000*'[1]440123Exp'!AI$273</f>
        <v>7.760867400000001E-5</v>
      </c>
      <c r="AL18" s="284">
        <f>1/1000*'[1]440123Exp'!AJ$273</f>
        <v>7.8849588000000012E-6</v>
      </c>
      <c r="AM18" s="284">
        <f>1/1000*'[1]440123Exp'!AK$273</f>
        <v>4.7741214399999987E-5</v>
      </c>
      <c r="AN18" s="284">
        <f>1/1000*'[1]440123Exp'!AL$273</f>
        <v>7.9679872800000006E-5</v>
      </c>
      <c r="AO18" s="284">
        <f>1/1000*'[1]440123Exp'!AM$273</f>
        <v>-1.21830624E-4</v>
      </c>
      <c r="AP18" s="284">
        <f>1/1000*'[1]440123Exp'!AN$273</f>
        <v>-2.4187644799999998E-5</v>
      </c>
      <c r="AQ18" s="284">
        <f>1/1000*'[1]440123Exp'!AO$273</f>
        <v>-6.0601202999999934E-6</v>
      </c>
      <c r="AR18" s="284">
        <f>1/1000*'[1]440123Exp'!AP$273</f>
        <v>-4.738759500000002E-6</v>
      </c>
      <c r="AS18" s="284">
        <f>1/1000*'[1]440123Exp'!AQ$273</f>
        <v>-3.8069164E-5</v>
      </c>
      <c r="AT18" s="284">
        <f>1/1000*'[1]440123Exp'!AR$273</f>
        <v>3.9737709999999957E-7</v>
      </c>
      <c r="AU18" s="284">
        <f>1/1000*'[1]440123Exp'!AS$273</f>
        <v>-1.9118477949999995E-4</v>
      </c>
      <c r="AV18" s="284">
        <f>1/1000*'[1]440123Exp'!AT$273</f>
        <v>-1.7311097999999999E-4</v>
      </c>
      <c r="AW18" s="284">
        <f>1/1000*'[1]440123Exp'!AU$273</f>
        <v>1.7659971625000001E-4</v>
      </c>
      <c r="AX18" s="284">
        <f>1/1000*'[1]440123Exp'!AV$273</f>
        <v>0</v>
      </c>
      <c r="AY18" s="284">
        <f>1/1000*'[1]440123Exp'!AW$273</f>
        <v>0</v>
      </c>
      <c r="AZ18" s="284">
        <f>1/1000*'[1]440123Exp'!AX$273</f>
        <v>0</v>
      </c>
      <c r="BA18" s="284">
        <f>1/1000*'[1]440123Exp'!AY$273</f>
        <v>0</v>
      </c>
      <c r="BB18" s="284">
        <f>1/1000*'[1]440123Exp'!AZ$273</f>
        <v>0</v>
      </c>
      <c r="BC18" s="284">
        <f>1/1000*'[1]440123Exp'!BA$273</f>
        <v>0</v>
      </c>
      <c r="BD18" s="293"/>
    </row>
    <row r="19" spans="2:56" ht="17.149999999999999" customHeight="1">
      <c r="B19" s="9" t="s">
        <v>137</v>
      </c>
      <c r="C19" s="54">
        <f t="shared" ref="C19:AB19" si="4">C5-SUM(C6,C7,C8,C9,C10,C17,C18)</f>
        <v>8.9353799999999817E-2</v>
      </c>
      <c r="D19" s="23">
        <f t="shared" si="4"/>
        <v>8.4417799999999987E-2</v>
      </c>
      <c r="E19" s="23">
        <f t="shared" si="4"/>
        <v>0.18391160000000006</v>
      </c>
      <c r="F19" s="23">
        <f t="shared" si="4"/>
        <v>0.22524740000000021</v>
      </c>
      <c r="G19" s="23">
        <f t="shared" si="4"/>
        <v>0.20865189999999956</v>
      </c>
      <c r="H19" s="23">
        <f t="shared" si="4"/>
        <v>0.1583401999999996</v>
      </c>
      <c r="I19" s="23">
        <f t="shared" si="4"/>
        <v>0.18182069999999972</v>
      </c>
      <c r="J19" s="23">
        <f t="shared" si="4"/>
        <v>0.20172129999999977</v>
      </c>
      <c r="K19" s="23">
        <f t="shared" si="4"/>
        <v>0.17901387142857139</v>
      </c>
      <c r="L19" s="23">
        <f t="shared" si="4"/>
        <v>7.3937400000000042E-2</v>
      </c>
      <c r="M19" s="23">
        <f t="shared" si="4"/>
        <v>9.9900942857142905E-2</v>
      </c>
      <c r="N19" s="23">
        <f t="shared" si="4"/>
        <v>0.1183880923469387</v>
      </c>
      <c r="O19" s="23">
        <f t="shared" si="4"/>
        <v>0.11271186337285899</v>
      </c>
      <c r="P19" s="23">
        <f t="shared" si="4"/>
        <v>0.12140757517006817</v>
      </c>
      <c r="Q19" s="23">
        <f t="shared" si="4"/>
        <v>9.9070757142857291E-2</v>
      </c>
      <c r="R19" s="23">
        <f t="shared" si="4"/>
        <v>0.11423225357142852</v>
      </c>
      <c r="S19" s="23">
        <f t="shared" si="4"/>
        <v>9.319857573696122E-2</v>
      </c>
      <c r="T19" s="23">
        <f t="shared" si="4"/>
        <v>4.7384090579710214E-2</v>
      </c>
      <c r="U19" s="23">
        <f t="shared" si="4"/>
        <v>0.31560815103064677</v>
      </c>
      <c r="V19" s="23">
        <f t="shared" si="4"/>
        <v>-0.13341291739130501</v>
      </c>
      <c r="W19" s="23">
        <f t="shared" si="4"/>
        <v>-0.13341291739130501</v>
      </c>
      <c r="X19" s="23">
        <f t="shared" si="4"/>
        <v>-0.13341291739130501</v>
      </c>
      <c r="Y19" s="23">
        <f t="shared" si="4"/>
        <v>-0.13341291739130501</v>
      </c>
      <c r="Z19" s="23">
        <f t="shared" si="4"/>
        <v>-0.13341291739130501</v>
      </c>
      <c r="AA19" s="23">
        <f t="shared" si="4"/>
        <v>-0.13341291739130501</v>
      </c>
      <c r="AB19" s="23">
        <f t="shared" si="4"/>
        <v>-0.13341291739130501</v>
      </c>
      <c r="AC19" s="269"/>
      <c r="AD19" s="54">
        <f t="shared" ref="AD19:BC19" si="5">AD5-SUM(AD6,AD7,AD8,AD9,AD10,AD17,AD18)</f>
        <v>3.2021302500929924E-3</v>
      </c>
      <c r="AE19" s="23">
        <f t="shared" si="5"/>
        <v>2.6693644592000118E-3</v>
      </c>
      <c r="AF19" s="23">
        <f t="shared" si="5"/>
        <v>5.1029842992000099E-3</v>
      </c>
      <c r="AG19" s="23">
        <f t="shared" si="5"/>
        <v>8.5349922335999848E-3</v>
      </c>
      <c r="AH19" s="23">
        <f t="shared" si="5"/>
        <v>8.9493156718000039E-3</v>
      </c>
      <c r="AI19" s="23">
        <f t="shared" si="5"/>
        <v>6.6022371557999948E-3</v>
      </c>
      <c r="AJ19" s="23">
        <f t="shared" si="5"/>
        <v>8.982590023200003E-3</v>
      </c>
      <c r="AK19" s="23">
        <f t="shared" si="5"/>
        <v>1.2530718596499998E-2</v>
      </c>
      <c r="AL19" s="23">
        <f t="shared" si="5"/>
        <v>1.1450570703600019E-2</v>
      </c>
      <c r="AM19" s="23">
        <f t="shared" si="5"/>
        <v>5.7418950511999994E-3</v>
      </c>
      <c r="AN19" s="23">
        <f t="shared" si="5"/>
        <v>7.8625689416999961E-3</v>
      </c>
      <c r="AO19" s="23">
        <f t="shared" si="5"/>
        <v>1.085650449599998E-2</v>
      </c>
      <c r="AP19" s="23">
        <f t="shared" si="5"/>
        <v>5.9491327807999969E-3</v>
      </c>
      <c r="AQ19" s="23">
        <f t="shared" si="5"/>
        <v>1.1229445415100001E-2</v>
      </c>
      <c r="AR19" s="23">
        <f t="shared" si="5"/>
        <v>6.2973556999999999E-3</v>
      </c>
      <c r="AS19" s="23">
        <f t="shared" si="5"/>
        <v>9.6254949874999829E-3</v>
      </c>
      <c r="AT19" s="23">
        <f t="shared" si="5"/>
        <v>8.2072550539000061E-3</v>
      </c>
      <c r="AU19" s="23">
        <f t="shared" si="5"/>
        <v>3.4675282928000022E-3</v>
      </c>
      <c r="AV19" s="23">
        <f t="shared" si="5"/>
        <v>9.6958434790000297E-3</v>
      </c>
      <c r="AW19" s="23">
        <f t="shared" si="5"/>
        <v>-1.4464774836666583E-2</v>
      </c>
      <c r="AX19" s="23">
        <f t="shared" si="5"/>
        <v>0</v>
      </c>
      <c r="AY19" s="23">
        <f t="shared" si="5"/>
        <v>0</v>
      </c>
      <c r="AZ19" s="23">
        <f t="shared" si="5"/>
        <v>0</v>
      </c>
      <c r="BA19" s="23">
        <f t="shared" si="5"/>
        <v>0</v>
      </c>
      <c r="BB19" s="23">
        <f t="shared" si="5"/>
        <v>0</v>
      </c>
      <c r="BC19" s="23">
        <f t="shared" si="5"/>
        <v>0</v>
      </c>
      <c r="BD19" s="293"/>
    </row>
    <row r="20" spans="2:56">
      <c r="B20" s="5" t="s">
        <v>91</v>
      </c>
      <c r="C20" s="20">
        <f>1/$A$1*'[1]440123Exp'!B$226</f>
        <v>8.932000000000001E-2</v>
      </c>
      <c r="D20" s="12">
        <f>1/$A$1*'[1]440123Exp'!C$226</f>
        <v>8.4233799999999984E-2</v>
      </c>
      <c r="E20" s="12">
        <f>1/$A$1*'[1]440123Exp'!D$226</f>
        <v>0.18379679999999998</v>
      </c>
      <c r="F20" s="12">
        <f>1/$A$1*'[1]440123Exp'!E$226</f>
        <v>0.22499409999999997</v>
      </c>
      <c r="G20" s="12">
        <f>1/$A$1*'[1]440123Exp'!F$226</f>
        <v>0.20855360000000001</v>
      </c>
      <c r="H20" s="12">
        <f>1/$A$1*'[1]440123Exp'!G$226</f>
        <v>0.15807190000000002</v>
      </c>
      <c r="I20" s="12">
        <f>1/$A$1*'[1]440123Exp'!H$226</f>
        <v>0.18152470000000001</v>
      </c>
      <c r="J20" s="12">
        <f>1/$A$1*'[1]440123Exp'!I$226</f>
        <v>0.19970579999999999</v>
      </c>
      <c r="K20" s="12">
        <f>1/$A$1*'[1]440123Exp'!J$226</f>
        <v>0.1788178</v>
      </c>
      <c r="L20" s="12">
        <f>1/$A$1*'[1]440123Exp'!K$226</f>
        <v>7.3706600000000011E-2</v>
      </c>
      <c r="M20" s="12">
        <f>1/$A$1*'[1]440123Exp'!L$226</f>
        <v>9.9516499999999994E-2</v>
      </c>
      <c r="N20" s="12">
        <f>1/$A$1*'[1]440123Exp'!M$226</f>
        <v>0.11809130000000001</v>
      </c>
      <c r="O20" s="12">
        <f>1/$A$1*'[1]440123Exp'!N$226</f>
        <v>0.10752396086956523</v>
      </c>
      <c r="P20" s="12">
        <f>1/$A$1*'[1]440123Exp'!O$226</f>
        <v>0.12088580000000002</v>
      </c>
      <c r="Q20" s="12">
        <f>1/$A$1*'[1]440123Exp'!P$226</f>
        <v>9.8356600000000002E-2</v>
      </c>
      <c r="R20" s="12">
        <f>1/$A$1*'[1]440123Exp'!Q$226</f>
        <v>0.11355600000000003</v>
      </c>
      <c r="S20" s="12">
        <f>1/$A$1*'[1]440123Exp'!R$226</f>
        <v>9.2389899999999997E-2</v>
      </c>
      <c r="T20" s="12">
        <f>1/$A$1*'[1]440123Exp'!S$226</f>
        <v>4.6196760869565243E-2</v>
      </c>
      <c r="U20" s="12">
        <f>1/$A$1*'[1]440123Exp'!T$226</f>
        <v>0.26278923090200468</v>
      </c>
      <c r="V20" s="12">
        <f>1/$A$1*'[1]440123Exp'!U$226</f>
        <v>0</v>
      </c>
      <c r="W20" s="12">
        <f>1/$A$1*'[1]440123Exp'!V$226</f>
        <v>0</v>
      </c>
      <c r="X20" s="12">
        <f>1/$A$1*'[1]440123Exp'!W$226</f>
        <v>0</v>
      </c>
      <c r="Y20" s="12">
        <f>1/$A$1*'[1]440123Exp'!X$226</f>
        <v>0</v>
      </c>
      <c r="Z20" s="12">
        <f>1/$A$1*'[1]440123Exp'!Y$226</f>
        <v>0</v>
      </c>
      <c r="AA20" s="12">
        <f>1/$A$1*'[1]440123Exp'!Z$226</f>
        <v>0</v>
      </c>
      <c r="AB20" s="12">
        <f>1/$A$1*'[1]440123Exp'!AA$226</f>
        <v>0</v>
      </c>
      <c r="AC20" s="269"/>
      <c r="AD20" s="20">
        <f>1/1000*'[1]440123Exp'!AB$226</f>
        <v>3.1736201640089998E-3</v>
      </c>
      <c r="AE20" s="12">
        <f>1/1000*'[1]440123Exp'!AC$226</f>
        <v>2.6157081675999999E-3</v>
      </c>
      <c r="AF20" s="12">
        <f>1/1000*'[1]440123Exp'!AD$226</f>
        <v>5.0023554384000003E-3</v>
      </c>
      <c r="AG20" s="12">
        <f>1/1000*'[1]440123Exp'!AE$226</f>
        <v>8.4083340320000016E-3</v>
      </c>
      <c r="AH20" s="12">
        <f>1/1000*'[1]440123Exp'!AF$226</f>
        <v>8.6310265398000015E-3</v>
      </c>
      <c r="AI20" s="12">
        <f>1/1000*'[1]440123Exp'!AG$226</f>
        <v>6.4110264504000005E-3</v>
      </c>
      <c r="AJ20" s="12">
        <f>1/1000*'[1]440123Exp'!AH$226</f>
        <v>8.3849683692000018E-3</v>
      </c>
      <c r="AK20" s="12">
        <f>1/1000*'[1]440123Exp'!AI$226</f>
        <v>1.1755291067E-2</v>
      </c>
      <c r="AL20" s="12">
        <f>1/1000*'[1]440123Exp'!AJ$226</f>
        <v>1.1001963466400002E-2</v>
      </c>
      <c r="AM20" s="12">
        <f>1/1000*'[1]440123Exp'!AK$226</f>
        <v>5.1851550520000001E-3</v>
      </c>
      <c r="AN20" s="12">
        <f>1/1000*'[1]440123Exp'!AL$226</f>
        <v>7.0370794143000013E-3</v>
      </c>
      <c r="AO20" s="12">
        <f>1/1000*'[1]440123Exp'!AM$226</f>
        <v>9.6370707359999998E-3</v>
      </c>
      <c r="AP20" s="12">
        <f>1/1000*'[1]440123Exp'!AN$226</f>
        <v>4.5343893935999996E-3</v>
      </c>
      <c r="AQ20" s="12">
        <f>1/1000*'[1]440123Exp'!AO$226</f>
        <v>9.9381165198000002E-3</v>
      </c>
      <c r="AR20" s="12">
        <f>1/1000*'[1]440123Exp'!AP$226</f>
        <v>5.0062768880000004E-3</v>
      </c>
      <c r="AS20" s="12">
        <f>1/1000*'[1]440123Exp'!AQ$226</f>
        <v>7.9824253424999984E-3</v>
      </c>
      <c r="AT20" s="12">
        <f>1/1000*'[1]440123Exp'!AR$226</f>
        <v>6.3286343360000009E-3</v>
      </c>
      <c r="AU20" s="12">
        <f>1/1000*'[1]440123Exp'!AS$226</f>
        <v>5.545200231999994E-4</v>
      </c>
      <c r="AV20" s="12">
        <f>1/1000*'[1]440123Exp'!AT$226</f>
        <v>6.9875459350000006E-3</v>
      </c>
      <c r="AW20" s="12">
        <f>1/1000*'[1]440123Exp'!AU$226</f>
        <v>0</v>
      </c>
      <c r="AX20" s="12">
        <f>1/1000*'[1]440123Exp'!AV$226</f>
        <v>0</v>
      </c>
      <c r="AY20" s="12">
        <f>1/1000*'[1]440123Exp'!AW$226</f>
        <v>0</v>
      </c>
      <c r="AZ20" s="12">
        <f>1/1000*'[1]440123Exp'!AX$226</f>
        <v>0</v>
      </c>
      <c r="BA20" s="12">
        <f>1/1000*'[1]440123Exp'!AY$226</f>
        <v>0</v>
      </c>
      <c r="BB20" s="12">
        <f>1/1000*'[1]440123Exp'!AZ$226</f>
        <v>0</v>
      </c>
      <c r="BC20" s="12">
        <f>1/1000*'[1]440123Exp'!BA$226</f>
        <v>0</v>
      </c>
      <c r="BD20" s="293"/>
    </row>
    <row r="21" spans="2:56" ht="13" thickBot="1">
      <c r="B21" s="6" t="s">
        <v>138</v>
      </c>
      <c r="C21" s="279">
        <f t="shared" ref="C21:AB21" si="6">SUM(C19:C19)-SUM(C20:C20)</f>
        <v>3.3799999999806207E-5</v>
      </c>
      <c r="D21" s="107">
        <f t="shared" si="6"/>
        <v>1.8400000000000361E-4</v>
      </c>
      <c r="E21" s="107">
        <f t="shared" si="6"/>
        <v>1.148000000000815E-4</v>
      </c>
      <c r="F21" s="107">
        <f t="shared" si="6"/>
        <v>2.5330000000023389E-4</v>
      </c>
      <c r="G21" s="107">
        <f t="shared" si="6"/>
        <v>9.8299999999551524E-5</v>
      </c>
      <c r="H21" s="107">
        <f t="shared" si="6"/>
        <v>2.6829999999958276E-4</v>
      </c>
      <c r="I21" s="107">
        <f t="shared" si="6"/>
        <v>2.9599999999971316E-4</v>
      </c>
      <c r="J21" s="107">
        <f t="shared" si="6"/>
        <v>2.0154999999997814E-3</v>
      </c>
      <c r="K21" s="107">
        <f t="shared" si="6"/>
        <v>1.960714285713927E-4</v>
      </c>
      <c r="L21" s="107">
        <f t="shared" si="6"/>
        <v>2.3080000000003098E-4</v>
      </c>
      <c r="M21" s="107">
        <f t="shared" si="6"/>
        <v>3.8444285714291093E-4</v>
      </c>
      <c r="N21" s="107">
        <f t="shared" si="6"/>
        <v>2.9679234693869017E-4</v>
      </c>
      <c r="O21" s="107">
        <f t="shared" si="6"/>
        <v>5.187902503293762E-3</v>
      </c>
      <c r="P21" s="107">
        <f t="shared" si="6"/>
        <v>5.217751700681561E-4</v>
      </c>
      <c r="Q21" s="107">
        <f t="shared" si="6"/>
        <v>7.1415714285728848E-4</v>
      </c>
      <c r="R21" s="107">
        <f t="shared" si="6"/>
        <v>6.7625357142848952E-4</v>
      </c>
      <c r="S21" s="107">
        <f t="shared" si="6"/>
        <v>8.0867573696122297E-4</v>
      </c>
      <c r="T21" s="107">
        <f t="shared" si="6"/>
        <v>1.1873297101449715E-3</v>
      </c>
      <c r="U21" s="107">
        <f t="shared" si="6"/>
        <v>5.2818920128642088E-2</v>
      </c>
      <c r="V21" s="107">
        <f t="shared" si="6"/>
        <v>-0.13341291739130501</v>
      </c>
      <c r="W21" s="107">
        <f t="shared" si="6"/>
        <v>-0.13341291739130501</v>
      </c>
      <c r="X21" s="107">
        <f t="shared" si="6"/>
        <v>-0.13341291739130501</v>
      </c>
      <c r="Y21" s="107">
        <f t="shared" si="6"/>
        <v>-0.13341291739130501</v>
      </c>
      <c r="Z21" s="107">
        <f t="shared" si="6"/>
        <v>-0.13341291739130501</v>
      </c>
      <c r="AA21" s="107">
        <f t="shared" si="6"/>
        <v>-0.13341291739130501</v>
      </c>
      <c r="AB21" s="107">
        <f t="shared" si="6"/>
        <v>-0.13341291739130501</v>
      </c>
      <c r="AC21" s="280"/>
      <c r="AD21" s="62">
        <f t="shared" ref="AD21:BC21" si="7">SUM(AD19:AD19)-SUM(AD20:AD20)</f>
        <v>2.8510086083992619E-5</v>
      </c>
      <c r="AE21" s="108">
        <f t="shared" si="7"/>
        <v>5.3656291600011948E-5</v>
      </c>
      <c r="AF21" s="108">
        <f t="shared" si="7"/>
        <v>1.0062886080000957E-4</v>
      </c>
      <c r="AG21" s="108">
        <f t="shared" si="7"/>
        <v>1.2665820159998321E-4</v>
      </c>
      <c r="AH21" s="108">
        <f t="shared" si="7"/>
        <v>3.1828913200000232E-4</v>
      </c>
      <c r="AI21" s="108">
        <f t="shared" si="7"/>
        <v>1.9121070539999431E-4</v>
      </c>
      <c r="AJ21" s="108">
        <f t="shared" si="7"/>
        <v>5.9762165400000129E-4</v>
      </c>
      <c r="AK21" s="108">
        <f t="shared" si="7"/>
        <v>7.7542752949999807E-4</v>
      </c>
      <c r="AL21" s="108">
        <f t="shared" si="7"/>
        <v>4.4860723720001675E-4</v>
      </c>
      <c r="AM21" s="108">
        <f t="shared" si="7"/>
        <v>5.5673999919999932E-4</v>
      </c>
      <c r="AN21" s="108">
        <f t="shared" si="7"/>
        <v>8.2548952739999477E-4</v>
      </c>
      <c r="AO21" s="108">
        <f t="shared" si="7"/>
        <v>1.2194337599999803E-3</v>
      </c>
      <c r="AP21" s="108">
        <f t="shared" si="7"/>
        <v>1.4147433871999973E-3</v>
      </c>
      <c r="AQ21" s="108">
        <f t="shared" si="7"/>
        <v>1.2913288953000004E-3</v>
      </c>
      <c r="AR21" s="108">
        <f t="shared" si="7"/>
        <v>1.2910788119999995E-3</v>
      </c>
      <c r="AS21" s="108">
        <f t="shared" si="7"/>
        <v>1.6430696449999845E-3</v>
      </c>
      <c r="AT21" s="108">
        <f t="shared" si="7"/>
        <v>1.8786207179000052E-3</v>
      </c>
      <c r="AU21" s="108">
        <f t="shared" si="7"/>
        <v>2.9130082696000028E-3</v>
      </c>
      <c r="AV21" s="108">
        <f t="shared" si="7"/>
        <v>2.7082975440000292E-3</v>
      </c>
      <c r="AW21" s="108">
        <f t="shared" si="7"/>
        <v>-1.4464774836666583E-2</v>
      </c>
      <c r="AX21" s="108">
        <f t="shared" si="7"/>
        <v>0</v>
      </c>
      <c r="AY21" s="108">
        <f t="shared" si="7"/>
        <v>0</v>
      </c>
      <c r="AZ21" s="108">
        <f t="shared" si="7"/>
        <v>0</v>
      </c>
      <c r="BA21" s="108">
        <f t="shared" si="7"/>
        <v>0</v>
      </c>
      <c r="BB21" s="108">
        <f t="shared" si="7"/>
        <v>0</v>
      </c>
      <c r="BC21" s="108">
        <f t="shared" si="7"/>
        <v>0</v>
      </c>
      <c r="BD21" s="293"/>
    </row>
    <row r="22" spans="2:56" ht="13.5" thickTop="1">
      <c r="B22" s="370" t="s">
        <v>216</v>
      </c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/>
      <c r="AS22" s="29"/>
      <c r="AT22" s="29"/>
      <c r="AU22" s="29"/>
      <c r="AV22" s="29"/>
      <c r="AW22" s="29"/>
      <c r="AX22" s="29"/>
      <c r="AY22" s="29"/>
      <c r="AZ22" s="29"/>
      <c r="BA22" s="29"/>
      <c r="BB22" s="29"/>
      <c r="BC22" s="29"/>
    </row>
    <row r="23" spans="2:56"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</row>
    <row r="24" spans="2:56"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/>
      <c r="AS24" s="29"/>
      <c r="AT24" s="29"/>
      <c r="AU24" s="29"/>
      <c r="AV24" s="29"/>
      <c r="AW24" s="29"/>
      <c r="AX24" s="29"/>
      <c r="AY24" s="29"/>
      <c r="AZ24" s="29"/>
      <c r="BA24" s="29"/>
      <c r="BB24" s="29"/>
      <c r="BC24" s="29"/>
    </row>
    <row r="25" spans="2:56"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</row>
    <row r="26" spans="2:56"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</row>
    <row r="27" spans="2:56"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</row>
    <row r="28" spans="2:56"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</row>
    <row r="29" spans="2:56"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0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0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0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BD5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6.7265625" customWidth="1"/>
    <col min="21" max="28" width="6.7265625" hidden="1" customWidth="1"/>
    <col min="29" max="29" width="1.7265625" customWidth="1"/>
    <col min="30" max="47" width="6.7265625" style="30" customWidth="1"/>
    <col min="48" max="55" width="6.7265625" style="30" hidden="1" customWidth="1"/>
  </cols>
  <sheetData>
    <row r="1" spans="1:56" ht="9" customHeight="1" thickBot="1">
      <c r="A1" s="195">
        <f>[2]RWE!$A$3</f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205</v>
      </c>
      <c r="C2" s="413" t="s">
        <v>22</v>
      </c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  <c r="Z2" s="414"/>
      <c r="AA2" s="414"/>
      <c r="AB2" s="415"/>
      <c r="AC2" s="3"/>
      <c r="AD2" s="396" t="s">
        <v>140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4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141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145">
        <f>1/$A$1*[1]PulpLogsExp!B$263</f>
        <v>5.8438339999999998E-2</v>
      </c>
      <c r="D5" s="126">
        <f>1/$A$1*[1]PulpLogsExp!C$263</f>
        <v>5.4321079999999994E-2</v>
      </c>
      <c r="E5" s="125">
        <f>1/$A$1*[1]PulpLogsExp!D$263</f>
        <v>1.2000531000000001</v>
      </c>
      <c r="F5" s="125">
        <f>1/$A$1*[1]PulpLogsExp!E$263</f>
        <v>1.0730605800000002</v>
      </c>
      <c r="G5" s="125">
        <f>1/$A$1*[1]PulpLogsExp!F$263</f>
        <v>0.98083069999999994</v>
      </c>
      <c r="H5" s="125">
        <f>1/$A$1*[1]PulpLogsExp!G$263</f>
        <v>0.87936417999999994</v>
      </c>
      <c r="I5" s="125">
        <f>1/$A$1*[1]PulpLogsExp!H$263</f>
        <v>0.85074715366883136</v>
      </c>
      <c r="J5" s="125">
        <f>1/$A$1*[1]PulpLogsExp!I$263</f>
        <v>0.92147362642857122</v>
      </c>
      <c r="K5" s="125">
        <f>1/$A$1*[1]PulpLogsExp!J$263</f>
        <v>0.81114316128205122</v>
      </c>
      <c r="L5" s="125">
        <f>1/$A$1*[1]PulpLogsExp!K$263</f>
        <v>0.84698447833333312</v>
      </c>
      <c r="M5" s="125">
        <f>1/$A$1*[1]PulpLogsExp!L$263</f>
        <v>2.0117586999999992</v>
      </c>
      <c r="N5" s="125">
        <f>1/$A$1*[1]PulpLogsExp!M$263</f>
        <v>1.8955225599999996</v>
      </c>
      <c r="O5" s="125">
        <f>1/$A$1*[1]PulpLogsExp!N$263</f>
        <v>0.99998973999999974</v>
      </c>
      <c r="P5" s="125">
        <f>1/$A$1*[1]PulpLogsExp!O$263</f>
        <v>0.95884762000000001</v>
      </c>
      <c r="Q5" s="125">
        <f>1/$A$1*[1]PulpLogsExp!P$263</f>
        <v>0.99992169999999969</v>
      </c>
      <c r="R5" s="125">
        <f>1/$A$1*[1]PulpLogsExp!Q$263</f>
        <v>0.87188104000000011</v>
      </c>
      <c r="S5" s="125">
        <f>1/$A$1*[1]PulpLogsExp!R$263</f>
        <v>0.81556237500000017</v>
      </c>
      <c r="T5" s="125">
        <f>1/$A$1*[1]PulpLogsExp!S$263</f>
        <v>0.17046793999999998</v>
      </c>
      <c r="U5" s="125">
        <f>1/$A$1*[1]PulpLogsExp!T$263</f>
        <v>0</v>
      </c>
      <c r="V5" s="125">
        <f>1/$A$1*[1]PulpLogsExp!U$263</f>
        <v>0</v>
      </c>
      <c r="W5" s="125">
        <f>1/$A$1*[1]PulpLogsExp!V$263</f>
        <v>0</v>
      </c>
      <c r="X5" s="125">
        <f>1/$A$1*[1]PulpLogsExp!W$263</f>
        <v>0</v>
      </c>
      <c r="Y5" s="125">
        <f>1/$A$1*[1]PulpLogsExp!X$263</f>
        <v>0</v>
      </c>
      <c r="Z5" s="125">
        <f>1/$A$1*[1]PulpLogsExp!Y$263</f>
        <v>0</v>
      </c>
      <c r="AA5" s="125">
        <f>1/$A$1*[1]PulpLogsExp!Z$263</f>
        <v>0</v>
      </c>
      <c r="AB5" s="125">
        <f>1/$A$1*[1]PulpLogsExp!AA$263</f>
        <v>0</v>
      </c>
      <c r="AC5" s="16"/>
      <c r="AD5" s="328">
        <f>1/1000*[1]PulpLogsExp!AB$263</f>
        <v>3.767907865503E-3</v>
      </c>
      <c r="AE5" s="126">
        <f>1/1000*[1]PulpLogsExp!AC$263</f>
        <v>3.4864794487999996E-3</v>
      </c>
      <c r="AF5" s="125">
        <f>1/1000*[1]PulpLogsExp!AD$263</f>
        <v>4.327558163039999E-2</v>
      </c>
      <c r="AG5" s="125">
        <f>1/1000*[1]PulpLogsExp!AE$263</f>
        <v>5.6584457675199998E-2</v>
      </c>
      <c r="AH5" s="125">
        <f>1/1000*[1]PulpLogsExp!AF$263</f>
        <v>5.3229335750499998E-2</v>
      </c>
      <c r="AI5" s="125">
        <f>1/1000*[1]PulpLogsExp!AG$263</f>
        <v>4.9142426490300005E-2</v>
      </c>
      <c r="AJ5" s="125">
        <f>1/1000*[1]PulpLogsExp!AH$263</f>
        <v>5.3804284386800016E-2</v>
      </c>
      <c r="AK5" s="125">
        <f>1/1000*[1]PulpLogsExp!AI$263</f>
        <v>7.0721370152500018E-2</v>
      </c>
      <c r="AL5" s="125">
        <f>1/1000*[1]PulpLogsExp!AJ$263</f>
        <v>7.0753214937200021E-2</v>
      </c>
      <c r="AM5" s="125">
        <f>1/1000*[1]PulpLogsExp!AK$263</f>
        <v>8.7263855733999987E-2</v>
      </c>
      <c r="AN5" s="125">
        <f>1/1000*[1]PulpLogsExp!AL$263</f>
        <v>0.1254744810783</v>
      </c>
      <c r="AO5" s="125">
        <f>1/1000*[1]PulpLogsExp!AM$263</f>
        <v>0.13091671051200002</v>
      </c>
      <c r="AP5" s="125">
        <f>1/1000*[1]PulpLogsExp!AN$263</f>
        <v>7.7253308791999986E-2</v>
      </c>
      <c r="AQ5" s="125">
        <f>1/1000*[1]PulpLogsExp!AO$263</f>
        <v>8.777521140150002E-2</v>
      </c>
      <c r="AR5" s="125">
        <f>1/1000*[1]PulpLogsExp!AP$263</f>
        <v>8.053866781699999E-2</v>
      </c>
      <c r="AS5" s="125">
        <f>1/1000*[1]PulpLogsExp!AQ$263</f>
        <v>5.7914320072000001E-2</v>
      </c>
      <c r="AT5" s="125">
        <f>1/1000*[1]PulpLogsExp!AR$263</f>
        <v>5.6212949069399984E-2</v>
      </c>
      <c r="AU5" s="125">
        <f>1/1000*[1]PulpLogsExp!AS$263</f>
        <v>1.38568651793E-2</v>
      </c>
      <c r="AV5" s="125">
        <f>1/1000*[1]PulpLogsExp!AT$263</f>
        <v>4.2859741859999998E-3</v>
      </c>
      <c r="AW5" s="125">
        <f>1/1000*[1]PulpLogsExp!AU$263</f>
        <v>0</v>
      </c>
      <c r="AX5" s="125">
        <f>1/1000*[1]PulpLogsExp!AV$263</f>
        <v>0</v>
      </c>
      <c r="AY5" s="125">
        <f>1/1000*[1]PulpLogsExp!AW$263</f>
        <v>0</v>
      </c>
      <c r="AZ5" s="125">
        <f>1/1000*[1]PulpLogsExp!AX$263</f>
        <v>0</v>
      </c>
      <c r="BA5" s="125">
        <f>1/1000*[1]PulpLogsExp!AY$263</f>
        <v>0</v>
      </c>
      <c r="BB5" s="125">
        <f>1/1000*[1]PulpLogsExp!AZ$263</f>
        <v>0</v>
      </c>
      <c r="BC5" s="140">
        <f>1/1000*[1]PulpLogsExp!BA$263</f>
        <v>0</v>
      </c>
      <c r="BD5" s="293"/>
    </row>
    <row r="6" spans="1:56" ht="17.149999999999999" customHeight="1" thickTop="1">
      <c r="B6" s="313" t="s">
        <v>154</v>
      </c>
      <c r="C6" s="318">
        <f>1/$A$1*[1]PulpLogsExp!B$266</f>
        <v>0</v>
      </c>
      <c r="D6" s="319">
        <f>1/$A$1*[1]PulpLogsExp!C$266</f>
        <v>0</v>
      </c>
      <c r="E6" s="314">
        <f>1/$A$1*[1]PulpLogsExp!D$266</f>
        <v>3.4999999999999997E-5</v>
      </c>
      <c r="F6" s="314">
        <f>1/$A$1*[1]PulpLogsExp!E$266</f>
        <v>7.2891999999999987E-4</v>
      </c>
      <c r="G6" s="314">
        <f>1/$A$1*[1]PulpLogsExp!F$266</f>
        <v>7.8000000000000009E-4</v>
      </c>
      <c r="H6" s="314">
        <f>1/$A$1*[1]PulpLogsExp!G$266</f>
        <v>1.76808E-3</v>
      </c>
      <c r="I6" s="314">
        <f>1/$A$1*[1]PulpLogsExp!H$266</f>
        <v>4.1275999999999992E-4</v>
      </c>
      <c r="J6" s="314">
        <f>1/$A$1*[1]PulpLogsExp!I$266</f>
        <v>1.49836E-3</v>
      </c>
      <c r="K6" s="314">
        <f>1/$A$1*[1]PulpLogsExp!J$266</f>
        <v>5.5599999999999996E-4</v>
      </c>
      <c r="L6" s="314">
        <f>1/$A$1*[1]PulpLogsExp!K$266</f>
        <v>2.5564000000000001E-4</v>
      </c>
      <c r="M6" s="314">
        <f>1/$A$1*[1]PulpLogsExp!L$266</f>
        <v>3.1819999999999997E-5</v>
      </c>
      <c r="N6" s="314">
        <f>1/$A$1*[1]PulpLogsExp!M$266</f>
        <v>3.4019999999999998E-4</v>
      </c>
      <c r="O6" s="314">
        <f>1/$A$1*[1]PulpLogsExp!N$266</f>
        <v>6.4999999999999997E-4</v>
      </c>
      <c r="P6" s="314">
        <f>1/$A$1*[1]PulpLogsExp!O$266</f>
        <v>7.9900000000000001E-4</v>
      </c>
      <c r="Q6" s="314">
        <f>1/$A$1*[1]PulpLogsExp!P$266</f>
        <v>2.7700000000000003E-3</v>
      </c>
      <c r="R6" s="314">
        <f>1/$A$1*[1]PulpLogsExp!Q$266</f>
        <v>1.8027E-3</v>
      </c>
      <c r="S6" s="314">
        <f>1/$A$1*[1]PulpLogsExp!R$266</f>
        <v>1.2559999999999999E-4</v>
      </c>
      <c r="T6" s="314">
        <f>1/$A$1*[1]PulpLogsExp!S$266</f>
        <v>5.9357999999999991E-4</v>
      </c>
      <c r="U6" s="314">
        <f>1/$A$1*[1]PulpLogsExp!T$266</f>
        <v>0</v>
      </c>
      <c r="V6" s="314">
        <f>1/$A$1*[1]PulpLogsExp!U$266</f>
        <v>0</v>
      </c>
      <c r="W6" s="314">
        <f>1/$A$1*[1]PulpLogsExp!V$266</f>
        <v>0</v>
      </c>
      <c r="X6" s="314">
        <f>1/$A$1*[1]PulpLogsExp!W$266</f>
        <v>0</v>
      </c>
      <c r="Y6" s="314">
        <f>1/$A$1*[1]PulpLogsExp!X$266</f>
        <v>0</v>
      </c>
      <c r="Z6" s="314">
        <f>1/$A$1*[1]PulpLogsExp!Y$266</f>
        <v>0</v>
      </c>
      <c r="AA6" s="314">
        <f>1/$A$1*[1]PulpLogsExp!Z$266</f>
        <v>0</v>
      </c>
      <c r="AB6" s="314">
        <f>1/$A$1*[1]PulpLogsExp!AA$266</f>
        <v>0</v>
      </c>
      <c r="AC6" s="132"/>
      <c r="AD6" s="329">
        <f>1/1000*[1]PulpLogsExp!AB$266</f>
        <v>0</v>
      </c>
      <c r="AE6" s="319">
        <f>1/1000*[1]PulpLogsExp!AC$266</f>
        <v>0</v>
      </c>
      <c r="AF6" s="314">
        <f>1/1000*[1]PulpLogsExp!AD$266</f>
        <v>1.2700448160000001E-4</v>
      </c>
      <c r="AG6" s="314">
        <f>1/1000*[1]PulpLogsExp!AE$266</f>
        <v>3.2340781760000002E-4</v>
      </c>
      <c r="AH6" s="314">
        <f>1/1000*[1]PulpLogsExp!AF$266</f>
        <v>2.5434894030000008E-4</v>
      </c>
      <c r="AI6" s="314">
        <f>1/1000*[1]PulpLogsExp!AG$266</f>
        <v>4.6563925980000004E-4</v>
      </c>
      <c r="AJ6" s="314">
        <f>1/1000*[1]PulpLogsExp!AH$266</f>
        <v>1.7774273600000001E-4</v>
      </c>
      <c r="AK6" s="314">
        <f>1/1000*[1]PulpLogsExp!AI$266</f>
        <v>4.5509234150000003E-4</v>
      </c>
      <c r="AL6" s="314">
        <f>1/1000*[1]PulpLogsExp!AJ$266</f>
        <v>1.5496201720000002E-4</v>
      </c>
      <c r="AM6" s="314">
        <f>1/1000*[1]PulpLogsExp!AK$266</f>
        <v>3.2225459200000003E-5</v>
      </c>
      <c r="AN6" s="314">
        <f>1/1000*[1]PulpLogsExp!AL$266</f>
        <v>2.7094656600000003E-5</v>
      </c>
      <c r="AO6" s="314">
        <f>1/1000*[1]PulpLogsExp!AM$266</f>
        <v>2.0308027200000001E-4</v>
      </c>
      <c r="AP6" s="314">
        <f>1/1000*[1]PulpLogsExp!AN$266</f>
        <v>3.5768832000000001E-6</v>
      </c>
      <c r="AQ6" s="314">
        <f>1/1000*[1]PulpLogsExp!AO$266</f>
        <v>2.5408279529999999E-4</v>
      </c>
      <c r="AR6" s="314">
        <f>1/1000*[1]PulpLogsExp!AP$266</f>
        <v>9.2855108949999998E-4</v>
      </c>
      <c r="AS6" s="314">
        <f>1/1000*[1]PulpLogsExp!AQ$266</f>
        <v>4.1785212349999996E-4</v>
      </c>
      <c r="AT6" s="314">
        <f>1/1000*[1]PulpLogsExp!AR$266</f>
        <v>2.3033482099999998E-5</v>
      </c>
      <c r="AU6" s="314">
        <f>1/1000*[1]PulpLogsExp!AS$266</f>
        <v>1.2251370560000002E-4</v>
      </c>
      <c r="AV6" s="314">
        <f>1/1000*[1]PulpLogsExp!AT$266</f>
        <v>1.8759122100000001E-4</v>
      </c>
      <c r="AW6" s="314">
        <f>1/1000*[1]PulpLogsExp!AU$266</f>
        <v>0</v>
      </c>
      <c r="AX6" s="314">
        <f>1/1000*[1]PulpLogsExp!AV$266</f>
        <v>0</v>
      </c>
      <c r="AY6" s="314">
        <f>1/1000*[1]PulpLogsExp!AW$266</f>
        <v>0</v>
      </c>
      <c r="AZ6" s="314">
        <f>1/1000*[1]PulpLogsExp!AX$266</f>
        <v>0</v>
      </c>
      <c r="BA6" s="314">
        <f>1/1000*[1]PulpLogsExp!AY$266</f>
        <v>0</v>
      </c>
      <c r="BB6" s="314">
        <f>1/1000*[1]PulpLogsExp!AZ$266</f>
        <v>0</v>
      </c>
      <c r="BC6" s="314">
        <f>1/1000*[1]PulpLogsExp!BA$266</f>
        <v>0</v>
      </c>
      <c r="BD6" s="315"/>
    </row>
    <row r="7" spans="1:56" ht="17.149999999999999" customHeight="1">
      <c r="B7" s="17" t="s">
        <v>151</v>
      </c>
      <c r="C7" s="98">
        <f>1/$A$1*[1]PulpLogsExp!B$268</f>
        <v>0</v>
      </c>
      <c r="D7" s="99">
        <f>1/$A$1*[1]PulpLogsExp!C$268</f>
        <v>0</v>
      </c>
      <c r="E7" s="59">
        <f>1/$A$1*[1]PulpLogsExp!D$268</f>
        <v>1.2E-5</v>
      </c>
      <c r="F7" s="59">
        <f>1/$A$1*[1]PulpLogsExp!E$268</f>
        <v>2.0999999999999999E-5</v>
      </c>
      <c r="G7" s="59">
        <f>1/$A$1*[1]PulpLogsExp!F$268</f>
        <v>0</v>
      </c>
      <c r="H7" s="59">
        <f>1/$A$1*[1]PulpLogsExp!G$268</f>
        <v>1.4559999999999998E-5</v>
      </c>
      <c r="I7" s="59">
        <f>1/$A$1*[1]PulpLogsExp!H$268</f>
        <v>2.6459999999999997E-5</v>
      </c>
      <c r="J7" s="59">
        <f>1/$A$1*[1]PulpLogsExp!I$268</f>
        <v>2.016E-5</v>
      </c>
      <c r="K7" s="59">
        <f>1/$A$1*[1]PulpLogsExp!J$268</f>
        <v>2.7999999999999997E-7</v>
      </c>
      <c r="L7" s="59">
        <f>1/$A$1*[1]PulpLogsExp!K$268</f>
        <v>0</v>
      </c>
      <c r="M7" s="59">
        <f>1/$A$1*[1]PulpLogsExp!L$268</f>
        <v>0</v>
      </c>
      <c r="N7" s="59">
        <f>1/$A$1*[1]PulpLogsExp!M$268</f>
        <v>0</v>
      </c>
      <c r="O7" s="59">
        <f>1/$A$1*[1]PulpLogsExp!N$268</f>
        <v>0</v>
      </c>
      <c r="P7" s="59">
        <f>1/$A$1*[1]PulpLogsExp!O$268</f>
        <v>0</v>
      </c>
      <c r="Q7" s="59">
        <f>1/$A$1*[1]PulpLogsExp!P$268</f>
        <v>0</v>
      </c>
      <c r="R7" s="59">
        <f>1/$A$1*[1]PulpLogsExp!Q$268</f>
        <v>0</v>
      </c>
      <c r="S7" s="59">
        <f>1/$A$1*[1]PulpLogsExp!R$268</f>
        <v>5.5999999999999993E-7</v>
      </c>
      <c r="T7" s="59">
        <f>1/$A$1*[1]PulpLogsExp!S$268</f>
        <v>0</v>
      </c>
      <c r="U7" s="59">
        <f>1/$A$1*[1]PulpLogsExp!T$268</f>
        <v>0</v>
      </c>
      <c r="V7" s="59">
        <f>1/$A$1*[1]PulpLogsExp!U$268</f>
        <v>0</v>
      </c>
      <c r="W7" s="59">
        <f>1/$A$1*[1]PulpLogsExp!V$268</f>
        <v>0</v>
      </c>
      <c r="X7" s="59">
        <f>1/$A$1*[1]PulpLogsExp!W$268</f>
        <v>0</v>
      </c>
      <c r="Y7" s="59">
        <f>1/$A$1*[1]PulpLogsExp!X$268</f>
        <v>0</v>
      </c>
      <c r="Z7" s="59">
        <f>1/$A$1*[1]PulpLogsExp!Y$268</f>
        <v>0</v>
      </c>
      <c r="AA7" s="59">
        <f>1/$A$1*[1]PulpLogsExp!Z$268</f>
        <v>0</v>
      </c>
      <c r="AB7" s="59">
        <f>1/$A$1*[1]PulpLogsExp!AA$268</f>
        <v>0</v>
      </c>
      <c r="AC7" s="269"/>
      <c r="AD7" s="98">
        <f>1/1000*[1]PulpLogsExp!AB$268</f>
        <v>0</v>
      </c>
      <c r="AE7" s="99">
        <f>1/1000*[1]PulpLogsExp!AC$268</f>
        <v>0</v>
      </c>
      <c r="AF7" s="59">
        <f>1/1000*[1]PulpLogsExp!AD$268</f>
        <v>5.479752E-6</v>
      </c>
      <c r="AG7" s="59">
        <f>1/1000*[1]PulpLogsExp!AE$268</f>
        <v>2.9844449600000002E-5</v>
      </c>
      <c r="AH7" s="59">
        <f>1/1000*[1]PulpLogsExp!AF$268</f>
        <v>0</v>
      </c>
      <c r="AI7" s="59">
        <f>1/1000*[1]PulpLogsExp!AG$268</f>
        <v>6.7056990000000018E-5</v>
      </c>
      <c r="AJ7" s="59">
        <f>1/1000*[1]PulpLogsExp!AH$268</f>
        <v>1.1587053480000001E-4</v>
      </c>
      <c r="AK7" s="59">
        <f>1/1000*[1]PulpLogsExp!AI$268</f>
        <v>1.17460073E-4</v>
      </c>
      <c r="AL7" s="59">
        <f>1/1000*[1]PulpLogsExp!AJ$268</f>
        <v>9.7219880000000016E-6</v>
      </c>
      <c r="AM7" s="59">
        <f>1/1000*[1]PulpLogsExp!AK$268</f>
        <v>0</v>
      </c>
      <c r="AN7" s="59">
        <f>1/1000*[1]PulpLogsExp!AL$268</f>
        <v>0</v>
      </c>
      <c r="AO7" s="59">
        <f>1/1000*[1]PulpLogsExp!AM$268</f>
        <v>0</v>
      </c>
      <c r="AP7" s="59">
        <f>1/1000*[1]PulpLogsExp!AN$268</f>
        <v>1.7563216E-6</v>
      </c>
      <c r="AQ7" s="59">
        <f>1/1000*[1]PulpLogsExp!AO$268</f>
        <v>0</v>
      </c>
      <c r="AR7" s="59">
        <f>1/1000*[1]PulpLogsExp!AP$268</f>
        <v>0</v>
      </c>
      <c r="AS7" s="59">
        <f>1/1000*[1]PulpLogsExp!AQ$268</f>
        <v>0</v>
      </c>
      <c r="AT7" s="59">
        <f>1/1000*[1]PulpLogsExp!AR$268</f>
        <v>4.7065387999999999E-6</v>
      </c>
      <c r="AU7" s="59">
        <f>1/1000*[1]PulpLogsExp!AS$268</f>
        <v>0</v>
      </c>
      <c r="AV7" s="59">
        <f>1/1000*[1]PulpLogsExp!AT$268</f>
        <v>0</v>
      </c>
      <c r="AW7" s="59">
        <f>1/1000*[1]PulpLogsExp!AU$268</f>
        <v>0</v>
      </c>
      <c r="AX7" s="59">
        <f>1/1000*[1]PulpLogsExp!AV$268</f>
        <v>0</v>
      </c>
      <c r="AY7" s="59">
        <f>1/1000*[1]PulpLogsExp!AW$268</f>
        <v>0</v>
      </c>
      <c r="AZ7" s="59">
        <f>1/1000*[1]PulpLogsExp!AX$268</f>
        <v>0</v>
      </c>
      <c r="BA7" s="59">
        <f>1/1000*[1]PulpLogsExp!AY$268</f>
        <v>0</v>
      </c>
      <c r="BB7" s="59">
        <f>1/1000*[1]PulpLogsExp!AZ$268</f>
        <v>0</v>
      </c>
      <c r="BC7" s="59">
        <f>1/1000*[1]PulpLogsExp!BA$268</f>
        <v>0</v>
      </c>
      <c r="BD7" s="293"/>
    </row>
    <row r="8" spans="1:56" ht="17.149999999999999" customHeight="1">
      <c r="B8" s="17" t="s">
        <v>152</v>
      </c>
      <c r="C8" s="98">
        <f>1/$A$1*[1]PulpLogsExp!B$269</f>
        <v>0</v>
      </c>
      <c r="D8" s="99">
        <f>1/$A$1*[1]PulpLogsExp!C$269</f>
        <v>0</v>
      </c>
      <c r="E8" s="59">
        <f>1/$A$1*[1]PulpLogsExp!D$269</f>
        <v>0</v>
      </c>
      <c r="F8" s="59">
        <f>1/$A$1*[1]PulpLogsExp!E$269</f>
        <v>0</v>
      </c>
      <c r="G8" s="59">
        <f>1/$A$1*[1]PulpLogsExp!F$269</f>
        <v>0</v>
      </c>
      <c r="H8" s="59">
        <f>1/$A$1*[1]PulpLogsExp!G$269</f>
        <v>0</v>
      </c>
      <c r="I8" s="59">
        <f>1/$A$1*[1]PulpLogsExp!H$269</f>
        <v>0</v>
      </c>
      <c r="J8" s="59">
        <f>1/$A$1*[1]PulpLogsExp!I$269</f>
        <v>0</v>
      </c>
      <c r="K8" s="59">
        <f>1/$A$1*[1]PulpLogsExp!J$269</f>
        <v>0</v>
      </c>
      <c r="L8" s="59">
        <f>1/$A$1*[1]PulpLogsExp!K$269</f>
        <v>0</v>
      </c>
      <c r="M8" s="59">
        <f>1/$A$1*[1]PulpLogsExp!L$269</f>
        <v>0</v>
      </c>
      <c r="N8" s="59">
        <f>1/$A$1*[1]PulpLogsExp!M$269</f>
        <v>0</v>
      </c>
      <c r="O8" s="59">
        <f>1/$A$1*[1]PulpLogsExp!N$269</f>
        <v>0</v>
      </c>
      <c r="P8" s="59">
        <f>1/$A$1*[1]PulpLogsExp!O$269</f>
        <v>9.7999999999999972E-7</v>
      </c>
      <c r="Q8" s="59">
        <f>1/$A$1*[1]PulpLogsExp!P$269</f>
        <v>0</v>
      </c>
      <c r="R8" s="59">
        <f>1/$A$1*[1]PulpLogsExp!Q$269</f>
        <v>0</v>
      </c>
      <c r="S8" s="59">
        <f>1/$A$1*[1]PulpLogsExp!R$269</f>
        <v>0</v>
      </c>
      <c r="T8" s="59">
        <f>1/$A$1*[1]PulpLogsExp!S$269</f>
        <v>0</v>
      </c>
      <c r="U8" s="59">
        <f>1/$A$1*[1]PulpLogsExp!T$269</f>
        <v>0</v>
      </c>
      <c r="V8" s="59">
        <f>1/$A$1*[1]PulpLogsExp!U$269</f>
        <v>0</v>
      </c>
      <c r="W8" s="59">
        <f>1/$A$1*[1]PulpLogsExp!V$269</f>
        <v>0</v>
      </c>
      <c r="X8" s="59">
        <f>1/$A$1*[1]PulpLogsExp!W$269</f>
        <v>0</v>
      </c>
      <c r="Y8" s="59">
        <f>1/$A$1*[1]PulpLogsExp!X$269</f>
        <v>0</v>
      </c>
      <c r="Z8" s="59">
        <f>1/$A$1*[1]PulpLogsExp!Y$269</f>
        <v>0</v>
      </c>
      <c r="AA8" s="59">
        <f>1/$A$1*[1]PulpLogsExp!Z$269</f>
        <v>0</v>
      </c>
      <c r="AB8" s="59">
        <f>1/$A$1*[1]PulpLogsExp!AA$269</f>
        <v>0</v>
      </c>
      <c r="AC8" s="269"/>
      <c r="AD8" s="98">
        <f>1/1000*[1]PulpLogsExp!AB$269</f>
        <v>0</v>
      </c>
      <c r="AE8" s="99">
        <f>1/1000*[1]PulpLogsExp!AC$269</f>
        <v>0</v>
      </c>
      <c r="AF8" s="59">
        <f>1/1000*[1]PulpLogsExp!AD$269</f>
        <v>0</v>
      </c>
      <c r="AG8" s="59">
        <f>1/1000*[1]PulpLogsExp!AE$269</f>
        <v>0</v>
      </c>
      <c r="AH8" s="59">
        <f>1/1000*[1]PulpLogsExp!AF$269</f>
        <v>0</v>
      </c>
      <c r="AI8" s="59">
        <f>1/1000*[1]PulpLogsExp!AG$269</f>
        <v>0</v>
      </c>
      <c r="AJ8" s="59">
        <f>1/1000*[1]PulpLogsExp!AH$269</f>
        <v>0</v>
      </c>
      <c r="AK8" s="59">
        <f>1/1000*[1]PulpLogsExp!AI$269</f>
        <v>0</v>
      </c>
      <c r="AL8" s="59">
        <f>1/1000*[1]PulpLogsExp!AJ$269</f>
        <v>0</v>
      </c>
      <c r="AM8" s="59">
        <f>1/1000*[1]PulpLogsExp!AK$269</f>
        <v>0</v>
      </c>
      <c r="AN8" s="59">
        <f>1/1000*[1]PulpLogsExp!AL$269</f>
        <v>0</v>
      </c>
      <c r="AO8" s="59">
        <f>1/1000*[1]PulpLogsExp!AM$269</f>
        <v>0</v>
      </c>
      <c r="AP8" s="59">
        <f>1/1000*[1]PulpLogsExp!AN$269</f>
        <v>0</v>
      </c>
      <c r="AQ8" s="59">
        <f>1/1000*[1]PulpLogsExp!AO$269</f>
        <v>5.5381770000000004E-7</v>
      </c>
      <c r="AR8" s="59">
        <f>1/1000*[1]PulpLogsExp!AP$269</f>
        <v>0</v>
      </c>
      <c r="AS8" s="59">
        <f>1/1000*[1]PulpLogsExp!AQ$269</f>
        <v>0</v>
      </c>
      <c r="AT8" s="59">
        <f>1/1000*[1]PulpLogsExp!AR$269</f>
        <v>0</v>
      </c>
      <c r="AU8" s="59">
        <f>1/1000*[1]PulpLogsExp!AS$269</f>
        <v>0</v>
      </c>
      <c r="AV8" s="59">
        <f>1/1000*[1]PulpLogsExp!AT$269</f>
        <v>0</v>
      </c>
      <c r="AW8" s="59">
        <f>1/1000*[1]PulpLogsExp!AU$269</f>
        <v>0</v>
      </c>
      <c r="AX8" s="59">
        <f>1/1000*[1]PulpLogsExp!AV$269</f>
        <v>0</v>
      </c>
      <c r="AY8" s="59">
        <f>1/1000*[1]PulpLogsExp!AW$269</f>
        <v>0</v>
      </c>
      <c r="AZ8" s="59">
        <f>1/1000*[1]PulpLogsExp!AX$269</f>
        <v>0</v>
      </c>
      <c r="BA8" s="59">
        <f>1/1000*[1]PulpLogsExp!AY$269</f>
        <v>0</v>
      </c>
      <c r="BB8" s="59">
        <f>1/1000*[1]PulpLogsExp!AZ$269</f>
        <v>0</v>
      </c>
      <c r="BC8" s="59">
        <f>1/1000*[1]PulpLogsExp!BA$269</f>
        <v>0</v>
      </c>
      <c r="BD8" s="293"/>
    </row>
    <row r="9" spans="1:56" ht="17.149999999999999" customHeight="1">
      <c r="A9" s="311"/>
      <c r="B9" s="9" t="s">
        <v>153</v>
      </c>
      <c r="C9" s="320">
        <f>1/$A$1*[1]PulpLogsExp!B$267</f>
        <v>0</v>
      </c>
      <c r="D9" s="101">
        <f>1/$A$1*[1]PulpLogsExp!C$267</f>
        <v>0</v>
      </c>
      <c r="E9" s="23">
        <f>1/$A$1*[1]PulpLogsExp!D$267</f>
        <v>9.3649999999999983E-3</v>
      </c>
      <c r="F9" s="23">
        <f>1/$A$1*[1]PulpLogsExp!E$267</f>
        <v>4.7731999999999994E-4</v>
      </c>
      <c r="G9" s="23">
        <f>1/$A$1*[1]PulpLogsExp!F$267</f>
        <v>1.9502E-3</v>
      </c>
      <c r="H9" s="23">
        <f>1/$A$1*[1]PulpLogsExp!G$267</f>
        <v>2.0199999999999998E-4</v>
      </c>
      <c r="I9" s="23">
        <f>1/$A$1*[1]PulpLogsExp!H$267</f>
        <v>5.3892599999999999E-3</v>
      </c>
      <c r="J9" s="23">
        <f>1/$A$1*[1]PulpLogsExp!I$267</f>
        <v>1.1691E-2</v>
      </c>
      <c r="K9" s="23">
        <f>1/$A$1*[1]PulpLogsExp!J$267</f>
        <v>3.31E-3</v>
      </c>
      <c r="L9" s="23">
        <f>1/$A$1*[1]PulpLogsExp!K$267</f>
        <v>5.3554599999999994E-2</v>
      </c>
      <c r="M9" s="23">
        <f>1/$A$1*[1]PulpLogsExp!L$267</f>
        <v>1.6079880000000001E-2</v>
      </c>
      <c r="N9" s="23">
        <f>1/$A$1*[1]PulpLogsExp!M$267</f>
        <v>5.4043739999999993E-2</v>
      </c>
      <c r="O9" s="23">
        <f>1/$A$1*[1]PulpLogsExp!N$267</f>
        <v>0.11456514</v>
      </c>
      <c r="P9" s="23">
        <f>1/$A$1*[1]PulpLogsExp!O$267</f>
        <v>0.11124665999999997</v>
      </c>
      <c r="Q9" s="23">
        <f>1/$A$1*[1]PulpLogsExp!P$267</f>
        <v>5.7858420000000001E-2</v>
      </c>
      <c r="R9" s="23">
        <f>1/$A$1*[1]PulpLogsExp!Q$267</f>
        <v>3.3479999999999998E-3</v>
      </c>
      <c r="S9" s="23">
        <f>1/$A$1*[1]PulpLogsExp!R$267</f>
        <v>7.2358599999999993E-3</v>
      </c>
      <c r="T9" s="23">
        <f>1/$A$1*[1]PulpLogsExp!S$267</f>
        <v>3.5885739999999992E-2</v>
      </c>
      <c r="U9" s="23">
        <f>1/$A$1*[1]PulpLogsExp!T$267</f>
        <v>0</v>
      </c>
      <c r="V9" s="23">
        <f>1/$A$1*[1]PulpLogsExp!U$267</f>
        <v>0</v>
      </c>
      <c r="W9" s="23">
        <f>1/$A$1*[1]PulpLogsExp!V$267</f>
        <v>0</v>
      </c>
      <c r="X9" s="23">
        <f>1/$A$1*[1]PulpLogsExp!W$267</f>
        <v>0</v>
      </c>
      <c r="Y9" s="23">
        <f>1/$A$1*[1]PulpLogsExp!X$267</f>
        <v>0</v>
      </c>
      <c r="Z9" s="23">
        <f>1/$A$1*[1]PulpLogsExp!Y$267</f>
        <v>0</v>
      </c>
      <c r="AA9" s="23">
        <f>1/$A$1*[1]PulpLogsExp!Z$267</f>
        <v>0</v>
      </c>
      <c r="AB9" s="23">
        <f>1/$A$1*[1]PulpLogsExp!AA$267</f>
        <v>0</v>
      </c>
      <c r="AC9" s="269"/>
      <c r="AD9" s="320">
        <f>1/1000*[1]PulpLogsExp!AB$267</f>
        <v>0</v>
      </c>
      <c r="AE9" s="101">
        <f>1/1000*[1]PulpLogsExp!AC$267</f>
        <v>0</v>
      </c>
      <c r="AF9" s="23">
        <f>1/1000*[1]PulpLogsExp!AD$267</f>
        <v>7.7934082559999993E-4</v>
      </c>
      <c r="AG9" s="23">
        <f>1/1000*[1]PulpLogsExp!AE$267</f>
        <v>3.8885452480000006E-4</v>
      </c>
      <c r="AH9" s="23">
        <f>1/1000*[1]PulpLogsExp!AF$267</f>
        <v>4.0023477620000002E-4</v>
      </c>
      <c r="AI9" s="23">
        <f>1/1000*[1]PulpLogsExp!AG$267</f>
        <v>4.0392194700000001E-5</v>
      </c>
      <c r="AJ9" s="23">
        <f>1/1000*[1]PulpLogsExp!AH$267</f>
        <v>6.0810968079999994E-4</v>
      </c>
      <c r="AK9" s="23">
        <f>1/1000*[1]PulpLogsExp!AI$267</f>
        <v>1.8853708104999999E-3</v>
      </c>
      <c r="AL9" s="23">
        <f>1/1000*[1]PulpLogsExp!AJ$267</f>
        <v>4.0326247320000006E-4</v>
      </c>
      <c r="AM9" s="23">
        <f>1/1000*[1]PulpLogsExp!AK$267</f>
        <v>5.1036234128000006E-3</v>
      </c>
      <c r="AN9" s="23">
        <f>1/1000*[1]PulpLogsExp!AL$267</f>
        <v>1.7899057863000002E-3</v>
      </c>
      <c r="AO9" s="23">
        <f>1/1000*[1]PulpLogsExp!AM$267</f>
        <v>7.3385655360000005E-3</v>
      </c>
      <c r="AP9" s="23">
        <f>1/1000*[1]PulpLogsExp!AN$267</f>
        <v>9.7399210479999984E-3</v>
      </c>
      <c r="AQ9" s="23">
        <f>1/1000*[1]PulpLogsExp!AO$267</f>
        <v>1.42536778623E-2</v>
      </c>
      <c r="AR9" s="23">
        <f>1/1000*[1]PulpLogsExp!AP$267</f>
        <v>6.8520296914999996E-3</v>
      </c>
      <c r="AS9" s="23">
        <f>1/1000*[1]PulpLogsExp!AQ$267</f>
        <v>5.7673030449999999E-4</v>
      </c>
      <c r="AT9" s="23">
        <f>1/1000*[1]PulpLogsExp!AR$267</f>
        <v>1.1294497667999998E-3</v>
      </c>
      <c r="AU9" s="23">
        <f>1/1000*[1]PulpLogsExp!AS$267</f>
        <v>3.9842349975999997E-3</v>
      </c>
      <c r="AV9" s="23">
        <f>1/1000*[1]PulpLogsExp!AT$267</f>
        <v>2.9993148400000004E-4</v>
      </c>
      <c r="AW9" s="23">
        <f>1/1000*[1]PulpLogsExp!AU$267</f>
        <v>0</v>
      </c>
      <c r="AX9" s="23">
        <f>1/1000*[1]PulpLogsExp!AV$267</f>
        <v>0</v>
      </c>
      <c r="AY9" s="23">
        <f>1/1000*[1]PulpLogsExp!AW$267</f>
        <v>0</v>
      </c>
      <c r="AZ9" s="23">
        <f>1/1000*[1]PulpLogsExp!AX$267</f>
        <v>0</v>
      </c>
      <c r="BA9" s="23">
        <f>1/1000*[1]PulpLogsExp!AY$267</f>
        <v>0</v>
      </c>
      <c r="BB9" s="23">
        <f>1/1000*[1]PulpLogsExp!AZ$267</f>
        <v>0</v>
      </c>
      <c r="BC9" s="23">
        <f>1/1000*[1]PulpLogsExp!BA$267</f>
        <v>0</v>
      </c>
      <c r="BD9" s="306"/>
    </row>
    <row r="10" spans="1:56">
      <c r="B10" s="45" t="s">
        <v>40</v>
      </c>
      <c r="C10" s="321">
        <f>1/$A$1*(SUM([1]PulpLogsExp!B$47:B$47)+SUM([1]PulpLogsExp!B$105:B$105))</f>
        <v>0</v>
      </c>
      <c r="D10" s="322">
        <f>1/$A$1*(SUM([1]PulpLogsExp!C$47:C$47)+SUM([1]PulpLogsExp!C$105:C$105))</f>
        <v>0</v>
      </c>
      <c r="E10" s="199">
        <f>1/$A$1*(SUM([1]PulpLogsExp!D$47:D$47)+SUM([1]PulpLogsExp!D$105:D$105))</f>
        <v>0</v>
      </c>
      <c r="F10" s="199">
        <f>1/$A$1*(SUM([1]PulpLogsExp!E$47:E$47)+SUM([1]PulpLogsExp!E$105:E$105))</f>
        <v>1.1899999999999999E-4</v>
      </c>
      <c r="G10" s="199">
        <f>1/$A$1*(SUM([1]PulpLogsExp!F$47:F$47)+SUM([1]PulpLogsExp!F$105:F$105))</f>
        <v>1.0868199999999998E-3</v>
      </c>
      <c r="H10" s="199">
        <f>1/$A$1*(SUM([1]PulpLogsExp!G$47:G$47)+SUM([1]PulpLogsExp!G$105:G$105))</f>
        <v>0</v>
      </c>
      <c r="I10" s="199">
        <f>1/$A$1*(SUM([1]PulpLogsExp!H$47:H$47)+SUM([1]PulpLogsExp!H$105:H$105))</f>
        <v>5.2442599999999997E-3</v>
      </c>
      <c r="J10" s="199">
        <f>1/$A$1*(SUM([1]PulpLogsExp!I$47:I$47)+SUM([1]PulpLogsExp!I$105:I$105))</f>
        <v>1.1604E-2</v>
      </c>
      <c r="K10" s="199">
        <f>1/$A$1*(SUM([1]PulpLogsExp!J$47:J$47)+SUM([1]PulpLogsExp!J$105:J$105))</f>
        <v>3.31E-3</v>
      </c>
      <c r="L10" s="199">
        <f>1/$A$1*(SUM([1]PulpLogsExp!K$47:K$47)+SUM([1]PulpLogsExp!K$105:K$105))</f>
        <v>5.3321599999999997E-2</v>
      </c>
      <c r="M10" s="199">
        <f>1/$A$1*(SUM([1]PulpLogsExp!L$47:L$47)+SUM([1]PulpLogsExp!L$105:L$105))</f>
        <v>1.5644000000000002E-2</v>
      </c>
      <c r="N10" s="199">
        <f>1/$A$1*(SUM([1]PulpLogsExp!M$47:M$47)+SUM([1]PulpLogsExp!M$105:M$105))</f>
        <v>5.4043739999999993E-2</v>
      </c>
      <c r="O10" s="199">
        <f>1/$A$1*(SUM([1]PulpLogsExp!N$47:N$47)+SUM([1]PulpLogsExp!N$105:N$105))</f>
        <v>0.111735</v>
      </c>
      <c r="P10" s="199">
        <f>1/$A$1*(SUM([1]PulpLogsExp!O$47:O$47)+SUM([1]PulpLogsExp!O$105:O$105))</f>
        <v>0.11029265999999999</v>
      </c>
      <c r="Q10" s="199">
        <f>1/$A$1*(SUM([1]PulpLogsExp!P$47:P$47)+SUM([1]PulpLogsExp!P$105:P$105))</f>
        <v>5.6271999999999996E-2</v>
      </c>
      <c r="R10" s="199">
        <f>1/$A$1*(SUM([1]PulpLogsExp!Q$47:Q$47)+SUM([1]PulpLogsExp!Q$105:Q$105))</f>
        <v>1.2509999999999999E-3</v>
      </c>
      <c r="S10" s="199">
        <f>1/$A$1*(SUM([1]PulpLogsExp!R$47:R$47)+SUM([1]PulpLogsExp!R$105:R$105))</f>
        <v>5.8758600000000001E-3</v>
      </c>
      <c r="T10" s="199">
        <f>1/$A$1*(SUM([1]PulpLogsExp!S$47:S$47)+SUM([1]PulpLogsExp!S$105:S$105))</f>
        <v>3.5642739999999992E-2</v>
      </c>
      <c r="U10" s="199">
        <f>1/$A$1*(SUM([1]PulpLogsExp!T$47:T$47)+SUM([1]PulpLogsExp!T$105:T$105))</f>
        <v>0</v>
      </c>
      <c r="V10" s="199">
        <f>1/$A$1*(SUM([1]PulpLogsExp!U$47:U$47)+SUM([1]PulpLogsExp!U$105:U$105))</f>
        <v>0</v>
      </c>
      <c r="W10" s="199">
        <f>1/$A$1*(SUM([1]PulpLogsExp!V$47:V$47)+SUM([1]PulpLogsExp!V$105:V$105))</f>
        <v>0</v>
      </c>
      <c r="X10" s="199">
        <f>1/$A$1*(SUM([1]PulpLogsExp!W$47:W$47)+SUM([1]PulpLogsExp!W$105:W$105))</f>
        <v>0</v>
      </c>
      <c r="Y10" s="199">
        <f>1/$A$1*(SUM([1]PulpLogsExp!X$47:X$47)+SUM([1]PulpLogsExp!X$105:X$105))</f>
        <v>0</v>
      </c>
      <c r="Z10" s="199">
        <f>1/$A$1*(SUM([1]PulpLogsExp!Y$47:Y$47)+SUM([1]PulpLogsExp!Y$105:Y$105))</f>
        <v>0</v>
      </c>
      <c r="AA10" s="199">
        <f>1/$A$1*(SUM([1]PulpLogsExp!Z$47:Z$47)+SUM([1]PulpLogsExp!Z$105:Z$105))</f>
        <v>0</v>
      </c>
      <c r="AB10" s="199">
        <f>1/$A$1*(SUM([1]PulpLogsExp!AA$47:AA$47)+SUM([1]PulpLogsExp!AA$105:AA$105))</f>
        <v>0</v>
      </c>
      <c r="AC10" s="281"/>
      <c r="AD10" s="321">
        <f>1/1000*(SUM([1]PulpLogsExp!AB$47:AB$47)+SUM([1]PulpLogsExp!AB$105:AB$105))</f>
        <v>0</v>
      </c>
      <c r="AE10" s="322">
        <f>1/1000*(SUM([1]PulpLogsExp!AC$47:AC$47)+SUM([1]PulpLogsExp!AC$105:AC$105))</f>
        <v>0</v>
      </c>
      <c r="AF10" s="199">
        <f>1/1000*(SUM([1]PulpLogsExp!AD$47:AD$47)+SUM([1]PulpLogsExp!AD$105:AD$105))</f>
        <v>0</v>
      </c>
      <c r="AG10" s="199">
        <f>1/1000*(SUM([1]PulpLogsExp!AE$47:AE$47)+SUM([1]PulpLogsExp!AE$105:AE$105))</f>
        <v>1.3578472320000001E-4</v>
      </c>
      <c r="AH10" s="199">
        <f>1/1000*(SUM([1]PulpLogsExp!AF$47:AF$47)+SUM([1]PulpLogsExp!AF$105:AF$105))</f>
        <v>1.2730694550000003E-4</v>
      </c>
      <c r="AI10" s="199">
        <f>1/1000*(SUM([1]PulpLogsExp!AG$47:AG$47)+SUM([1]PulpLogsExp!AG$105:AG$105))</f>
        <v>0</v>
      </c>
      <c r="AJ10" s="199">
        <f>1/1000*(SUM([1]PulpLogsExp!AH$47:AH$47)+SUM([1]PulpLogsExp!AH$105:AH$105))</f>
        <v>5.2912616280000003E-4</v>
      </c>
      <c r="AK10" s="199">
        <f>1/1000*(SUM([1]PulpLogsExp!AI$47:AI$47)+SUM([1]PulpLogsExp!AI$105:AI$105))</f>
        <v>1.8464074955000002E-3</v>
      </c>
      <c r="AL10" s="199">
        <f>1/1000*(SUM([1]PulpLogsExp!AJ$47:AJ$47)+SUM([1]PulpLogsExp!AJ$105:AJ$105))</f>
        <v>4.0326247320000006E-4</v>
      </c>
      <c r="AM10" s="199">
        <f>1/1000*(SUM([1]PulpLogsExp!AK$47:AK$47)+SUM([1]PulpLogsExp!AK$105:AK$105))</f>
        <v>5.0278732196000001E-3</v>
      </c>
      <c r="AN10" s="199">
        <f>1/1000*(SUM([1]PulpLogsExp!AL$47:AL$47)+SUM([1]PulpLogsExp!AL$105:AL$105))</f>
        <v>1.7111207610000002E-3</v>
      </c>
      <c r="AO10" s="199">
        <f>1/1000*(SUM([1]PulpLogsExp!AM$47:AM$47)+SUM([1]PulpLogsExp!AM$105:AM$105))</f>
        <v>7.3385655360000005E-3</v>
      </c>
      <c r="AP10" s="199">
        <f>1/1000*(SUM([1]PulpLogsExp!AN$47:AN$47)+SUM([1]PulpLogsExp!AN$105:AN$105))</f>
        <v>9.6286907727999999E-3</v>
      </c>
      <c r="AQ10" s="199">
        <f>1/1000*(SUM([1]PulpLogsExp!AO$47:AO$47)+SUM([1]PulpLogsExp!AO$105:AO$105))</f>
        <v>1.3907334616200001E-2</v>
      </c>
      <c r="AR10" s="199">
        <f>1/1000*(SUM([1]PulpLogsExp!AP$47:AP$47)+SUM([1]PulpLogsExp!AP$105:AP$105))</f>
        <v>6.3192294525000001E-3</v>
      </c>
      <c r="AS10" s="199">
        <f>1/1000*(SUM([1]PulpLogsExp!AQ$47:AQ$47)+SUM([1]PulpLogsExp!AQ$105:AQ$105))</f>
        <v>1.9182034549999999E-4</v>
      </c>
      <c r="AT10" s="199">
        <f>1/1000*(SUM([1]PulpLogsExp!AR$47:AR$47)+SUM([1]PulpLogsExp!AR$105:AR$105))</f>
        <v>8.8349326609999995E-4</v>
      </c>
      <c r="AU10" s="199">
        <f>1/1000*(SUM([1]PulpLogsExp!AS$47:AS$47)+SUM([1]PulpLogsExp!AS$105:AS$105))</f>
        <v>3.9372677201E-3</v>
      </c>
      <c r="AV10" s="199">
        <f>1/1000*(SUM([1]PulpLogsExp!AT$47:AT$47)+SUM([1]PulpLogsExp!AT$105:AT$105))</f>
        <v>4.2657720000000005E-5</v>
      </c>
      <c r="AW10" s="199">
        <f>1/1000*(SUM([1]PulpLogsExp!AU$47:AU$47)+SUM([1]PulpLogsExp!AU$105:AU$105))</f>
        <v>0</v>
      </c>
      <c r="AX10" s="199">
        <f>1/1000*(SUM([1]PulpLogsExp!AV$47:AV$47)+SUM([1]PulpLogsExp!AV$105:AV$105))</f>
        <v>0</v>
      </c>
      <c r="AY10" s="199">
        <f>1/1000*(SUM([1]PulpLogsExp!AW$47:AW$47)+SUM([1]PulpLogsExp!AW$105:AW$105))</f>
        <v>0</v>
      </c>
      <c r="AZ10" s="199">
        <f>1/1000*(SUM([1]PulpLogsExp!AX$47:AX$47)+SUM([1]PulpLogsExp!AX$105:AX$105))</f>
        <v>0</v>
      </c>
      <c r="BA10" s="199">
        <f>1/1000*(SUM([1]PulpLogsExp!AY$47:AY$47)+SUM([1]PulpLogsExp!AY$105:AY$105))</f>
        <v>0</v>
      </c>
      <c r="BB10" s="199">
        <f>1/1000*(SUM([1]PulpLogsExp!AZ$47:AZ$47)+SUM([1]PulpLogsExp!AZ$105:AZ$105))</f>
        <v>0</v>
      </c>
      <c r="BC10" s="199">
        <f>1/1000*(SUM([1]PulpLogsExp!BA$47:BA$47)+SUM([1]PulpLogsExp!BA$105:BA$105))</f>
        <v>0</v>
      </c>
      <c r="BD10" s="293"/>
    </row>
    <row r="11" spans="1:56">
      <c r="B11" s="8" t="s">
        <v>19</v>
      </c>
      <c r="C11" s="323">
        <f t="shared" ref="C11:AB11" si="2">SUM(C9:C9)-SUM(C10:C10)</f>
        <v>0</v>
      </c>
      <c r="D11" s="324">
        <f t="shared" si="2"/>
        <v>0</v>
      </c>
      <c r="E11" s="271">
        <f t="shared" si="2"/>
        <v>9.3649999999999983E-3</v>
      </c>
      <c r="F11" s="271">
        <f t="shared" si="2"/>
        <v>3.5831999999999997E-4</v>
      </c>
      <c r="G11" s="271">
        <f t="shared" si="2"/>
        <v>8.6338000000000018E-4</v>
      </c>
      <c r="H11" s="271">
        <f t="shared" si="2"/>
        <v>2.0199999999999998E-4</v>
      </c>
      <c r="I11" s="271">
        <f t="shared" si="2"/>
        <v>1.4500000000000016E-4</v>
      </c>
      <c r="J11" s="271">
        <f t="shared" si="2"/>
        <v>8.7000000000000272E-5</v>
      </c>
      <c r="K11" s="271">
        <f t="shared" si="2"/>
        <v>0</v>
      </c>
      <c r="L11" s="271">
        <f t="shared" si="2"/>
        <v>2.329999999999971E-4</v>
      </c>
      <c r="M11" s="271">
        <f t="shared" si="2"/>
        <v>4.358799999999996E-4</v>
      </c>
      <c r="N11" s="271">
        <f t="shared" si="2"/>
        <v>0</v>
      </c>
      <c r="O11" s="271">
        <f t="shared" si="2"/>
        <v>2.8301399999999949E-3</v>
      </c>
      <c r="P11" s="271">
        <f t="shared" si="2"/>
        <v>9.5399999999998264E-4</v>
      </c>
      <c r="Q11" s="271">
        <f t="shared" si="2"/>
        <v>1.586420000000005E-3</v>
      </c>
      <c r="R11" s="271">
        <f t="shared" si="2"/>
        <v>2.0969999999999999E-3</v>
      </c>
      <c r="S11" s="271">
        <f t="shared" si="2"/>
        <v>1.3599999999999992E-3</v>
      </c>
      <c r="T11" s="271">
        <f t="shared" si="2"/>
        <v>2.4300000000000016E-4</v>
      </c>
      <c r="U11" s="271">
        <f t="shared" si="2"/>
        <v>0</v>
      </c>
      <c r="V11" s="271">
        <f t="shared" si="2"/>
        <v>0</v>
      </c>
      <c r="W11" s="271">
        <f t="shared" si="2"/>
        <v>0</v>
      </c>
      <c r="X11" s="271">
        <f t="shared" si="2"/>
        <v>0</v>
      </c>
      <c r="Y11" s="271">
        <f t="shared" si="2"/>
        <v>0</v>
      </c>
      <c r="Z11" s="271">
        <f t="shared" si="2"/>
        <v>0</v>
      </c>
      <c r="AA11" s="271">
        <f t="shared" si="2"/>
        <v>0</v>
      </c>
      <c r="AB11" s="271">
        <f t="shared" si="2"/>
        <v>0</v>
      </c>
      <c r="AC11" s="269"/>
      <c r="AD11" s="323">
        <f t="shared" ref="AD11:BC11" si="3">SUM(AD9:AD9)-SUM(AD10:AD10)</f>
        <v>0</v>
      </c>
      <c r="AE11" s="324">
        <f t="shared" si="3"/>
        <v>0</v>
      </c>
      <c r="AF11" s="271">
        <f t="shared" si="3"/>
        <v>7.7934082559999993E-4</v>
      </c>
      <c r="AG11" s="271">
        <f t="shared" si="3"/>
        <v>2.5306980160000005E-4</v>
      </c>
      <c r="AH11" s="271">
        <f t="shared" si="3"/>
        <v>2.7292783069999996E-4</v>
      </c>
      <c r="AI11" s="271">
        <f t="shared" si="3"/>
        <v>4.0392194700000001E-5</v>
      </c>
      <c r="AJ11" s="271">
        <f t="shared" si="3"/>
        <v>7.8983517999999908E-5</v>
      </c>
      <c r="AK11" s="271">
        <f t="shared" si="3"/>
        <v>3.8963314999999757E-5</v>
      </c>
      <c r="AL11" s="271">
        <f t="shared" si="3"/>
        <v>0</v>
      </c>
      <c r="AM11" s="271">
        <f t="shared" si="3"/>
        <v>7.5750193200000565E-5</v>
      </c>
      <c r="AN11" s="271">
        <f t="shared" si="3"/>
        <v>7.8785025299999995E-5</v>
      </c>
      <c r="AO11" s="271">
        <f t="shared" si="3"/>
        <v>0</v>
      </c>
      <c r="AP11" s="271">
        <f t="shared" si="3"/>
        <v>1.1123027519999856E-4</v>
      </c>
      <c r="AQ11" s="271">
        <f t="shared" si="3"/>
        <v>3.4634324609999871E-4</v>
      </c>
      <c r="AR11" s="271">
        <f t="shared" si="3"/>
        <v>5.3280023899999942E-4</v>
      </c>
      <c r="AS11" s="271">
        <f t="shared" si="3"/>
        <v>3.8490995899999997E-4</v>
      </c>
      <c r="AT11" s="271">
        <f t="shared" si="3"/>
        <v>2.4595650069999988E-4</v>
      </c>
      <c r="AU11" s="271">
        <f t="shared" si="3"/>
        <v>4.6967277499999731E-5</v>
      </c>
      <c r="AV11" s="271">
        <f t="shared" si="3"/>
        <v>2.5727376400000001E-4</v>
      </c>
      <c r="AW11" s="271">
        <f t="shared" si="3"/>
        <v>0</v>
      </c>
      <c r="AX11" s="271">
        <f t="shared" si="3"/>
        <v>0</v>
      </c>
      <c r="AY11" s="271">
        <f t="shared" si="3"/>
        <v>0</v>
      </c>
      <c r="AZ11" s="271">
        <f t="shared" si="3"/>
        <v>0</v>
      </c>
      <c r="BA11" s="271">
        <f t="shared" si="3"/>
        <v>0</v>
      </c>
      <c r="BB11" s="271">
        <f t="shared" si="3"/>
        <v>0</v>
      </c>
      <c r="BC11" s="271">
        <f t="shared" si="3"/>
        <v>0</v>
      </c>
      <c r="BD11" s="307"/>
    </row>
    <row r="12" spans="1:56" ht="17.149999999999999" customHeight="1">
      <c r="B12" s="14" t="s">
        <v>213</v>
      </c>
      <c r="C12" s="148">
        <f>1/$A$1*[1]PulpLogsExp!B$264</f>
        <v>5.8438339999999998E-2</v>
      </c>
      <c r="D12" s="149">
        <f>1/$A$1*[1]PulpLogsExp!C$264</f>
        <v>5.4321079999999994E-2</v>
      </c>
      <c r="E12" s="153">
        <f>1/$A$1*[1]PulpLogsExp!D$264</f>
        <v>1.0944656800000001</v>
      </c>
      <c r="F12" s="153">
        <f>1/$A$1*[1]PulpLogsExp!E$264</f>
        <v>0.97027233999999996</v>
      </c>
      <c r="G12" s="153">
        <f>1/$A$1*[1]PulpLogsExp!F$264</f>
        <v>0.91895149999999981</v>
      </c>
      <c r="H12" s="153">
        <f>1/$A$1*[1]PulpLogsExp!G$264</f>
        <v>0.82444547999999995</v>
      </c>
      <c r="I12" s="153">
        <f>1/$A$1*[1]PulpLogsExp!H$264</f>
        <v>0.77794267366883119</v>
      </c>
      <c r="J12" s="153">
        <f>1/$A$1*[1]PulpLogsExp!I$264</f>
        <v>0.8584086064285712</v>
      </c>
      <c r="K12" s="153">
        <f>1/$A$1*[1]PulpLogsExp!J$264</f>
        <v>0.72121318128205125</v>
      </c>
      <c r="L12" s="153">
        <f>1/$A$1*[1]PulpLogsExp!K$264</f>
        <v>0.66455673833333329</v>
      </c>
      <c r="M12" s="153">
        <f>1/$A$1*[1]PulpLogsExp!L$264</f>
        <v>1.89445526</v>
      </c>
      <c r="N12" s="153">
        <f>1/$A$1*[1]PulpLogsExp!M$264</f>
        <v>1.7417603399999997</v>
      </c>
      <c r="O12" s="153">
        <f>1/$A$1*[1]PulpLogsExp!N$264</f>
        <v>0.83520267999999975</v>
      </c>
      <c r="P12" s="153">
        <f>1/$A$1*[1]PulpLogsExp!O$264</f>
        <v>0.79278311999999995</v>
      </c>
      <c r="Q12" s="153">
        <f>1/$A$1*[1]PulpLogsExp!P$264</f>
        <v>0.89929209999999982</v>
      </c>
      <c r="R12" s="153">
        <f>1/$A$1*[1]PulpLogsExp!Q$264</f>
        <v>0.83951334000000022</v>
      </c>
      <c r="S12" s="153">
        <f>1/$A$1*[1]PulpLogsExp!R$264</f>
        <v>0.78281817999999981</v>
      </c>
      <c r="T12" s="153">
        <f>1/$A$1*[1]PulpLogsExp!S$264</f>
        <v>0.12255587999999999</v>
      </c>
      <c r="U12" s="153">
        <f>1/$A$1*[1]PulpLogsExp!T$264</f>
        <v>0</v>
      </c>
      <c r="V12" s="153">
        <f>1/$A$1*[1]PulpLogsExp!U$264</f>
        <v>0</v>
      </c>
      <c r="W12" s="153">
        <f>1/$A$1*[1]PulpLogsExp!V$264</f>
        <v>0</v>
      </c>
      <c r="X12" s="153">
        <f>1/$A$1*[1]PulpLogsExp!W$264</f>
        <v>0</v>
      </c>
      <c r="Y12" s="153">
        <f>1/$A$1*[1]PulpLogsExp!X$264</f>
        <v>0</v>
      </c>
      <c r="Z12" s="153">
        <f>1/$A$1*[1]PulpLogsExp!Y$264</f>
        <v>0</v>
      </c>
      <c r="AA12" s="153">
        <f>1/$A$1*[1]PulpLogsExp!Z$264</f>
        <v>0</v>
      </c>
      <c r="AB12" s="153">
        <f>1/$A$1*[1]PulpLogsExp!AA$264</f>
        <v>0</v>
      </c>
      <c r="AC12" s="269"/>
      <c r="AD12" s="94">
        <f>1/1000*[1]PulpLogsExp!AB$264</f>
        <v>3.767907865503E-3</v>
      </c>
      <c r="AE12" s="95">
        <f>1/1000*[1]PulpLogsExp!AC$264</f>
        <v>3.4864794487999996E-3</v>
      </c>
      <c r="AF12" s="28">
        <f>1/1000*[1]PulpLogsExp!AD$264</f>
        <v>3.9557963740799992E-2</v>
      </c>
      <c r="AG12" s="28">
        <f>1/1000*[1]PulpLogsExp!AE$264</f>
        <v>4.5353909731200001E-2</v>
      </c>
      <c r="AH12" s="28">
        <f>1/1000*[1]PulpLogsExp!AF$264</f>
        <v>5.0401650026700009E-2</v>
      </c>
      <c r="AI12" s="28">
        <f>1/1000*[1]PulpLogsExp!AG$264</f>
        <v>4.6520137392300008E-2</v>
      </c>
      <c r="AJ12" s="28">
        <f>1/1000*[1]PulpLogsExp!AH$264</f>
        <v>5.0461842030000009E-2</v>
      </c>
      <c r="AK12" s="28">
        <f>1/1000*[1]PulpLogsExp!AI$264</f>
        <v>6.4398593071500018E-2</v>
      </c>
      <c r="AL12" s="28">
        <f>1/1000*[1]PulpLogsExp!AJ$264</f>
        <v>6.4183841142400028E-2</v>
      </c>
      <c r="AM12" s="28">
        <f>1/1000*[1]PulpLogsExp!AK$264</f>
        <v>7.1913620055199981E-2</v>
      </c>
      <c r="AN12" s="28">
        <f>1/1000*[1]PulpLogsExp!AL$264</f>
        <v>0.11459220218550002</v>
      </c>
      <c r="AO12" s="28">
        <f>1/1000*[1]PulpLogsExp!AM$264</f>
        <v>0.11296200964799998</v>
      </c>
      <c r="AP12" s="28">
        <f>1/1000*[1]PulpLogsExp!AN$264</f>
        <v>6.3722744659199998E-2</v>
      </c>
      <c r="AQ12" s="28">
        <f>1/1000*[1]PulpLogsExp!AO$264</f>
        <v>6.4994549831400003E-2</v>
      </c>
      <c r="AR12" s="28">
        <f>1/1000*[1]PulpLogsExp!AP$264</f>
        <v>6.8582438830999987E-2</v>
      </c>
      <c r="AS12" s="28">
        <f>1/1000*[1]PulpLogsExp!AQ$264</f>
        <v>5.4655221515999997E-2</v>
      </c>
      <c r="AT12" s="28">
        <f>1/1000*[1]PulpLogsExp!AR$264</f>
        <v>5.2849478453399996E-2</v>
      </c>
      <c r="AU12" s="28">
        <f>1/1000*[1]PulpLogsExp!AS$264</f>
        <v>9.0982942621999994E-3</v>
      </c>
      <c r="AV12" s="28">
        <f>1/1000*[1]PulpLogsExp!AT$264</f>
        <v>3.7672069449999996E-3</v>
      </c>
      <c r="AW12" s="28">
        <f>1/1000*[1]PulpLogsExp!AU$264</f>
        <v>0</v>
      </c>
      <c r="AX12" s="28">
        <f>1/1000*[1]PulpLogsExp!AV$264</f>
        <v>0</v>
      </c>
      <c r="AY12" s="28">
        <f>1/1000*[1]PulpLogsExp!AW$264</f>
        <v>0</v>
      </c>
      <c r="AZ12" s="28">
        <f>1/1000*[1]PulpLogsExp!AX$264</f>
        <v>0</v>
      </c>
      <c r="BA12" s="28">
        <f>1/1000*[1]PulpLogsExp!AY$264</f>
        <v>0</v>
      </c>
      <c r="BB12" s="28">
        <f>1/1000*[1]PulpLogsExp!AZ$264</f>
        <v>0</v>
      </c>
      <c r="BC12" s="28">
        <f>1/1000*[1]PulpLogsExp!BA$264</f>
        <v>0</v>
      </c>
      <c r="BD12" s="293"/>
    </row>
    <row r="13" spans="1:56">
      <c r="B13" s="5" t="s">
        <v>37</v>
      </c>
      <c r="C13" s="92">
        <f>1/$A$1*[1]PulpLogsExp!B$91</f>
        <v>0</v>
      </c>
      <c r="D13" s="93">
        <f>1/$A$1*[1]PulpLogsExp!C$91</f>
        <v>0</v>
      </c>
      <c r="E13" s="12">
        <f>1/$A$1*[1]PulpLogsExp!D$91</f>
        <v>0.15384999999999999</v>
      </c>
      <c r="F13" s="12">
        <f>1/$A$1*[1]PulpLogsExp!E$91</f>
        <v>0.121723</v>
      </c>
      <c r="G13" s="12">
        <f>1/$A$1*[1]PulpLogsExp!F$91</f>
        <v>0.11430203999999999</v>
      </c>
      <c r="H13" s="12">
        <f>1/$A$1*[1]PulpLogsExp!G$91</f>
        <v>9.8761000000000002E-2</v>
      </c>
      <c r="I13" s="12">
        <f>1/$A$1*[1]PulpLogsExp!H$91</f>
        <v>0.11228337272727271</v>
      </c>
      <c r="J13" s="12">
        <f>1/$A$1*[1]PulpLogsExp!I$91</f>
        <v>0.10936964523809523</v>
      </c>
      <c r="K13" s="12">
        <f>1/$A$1*[1]PulpLogsExp!J$91</f>
        <v>7.9661992307692303E-2</v>
      </c>
      <c r="L13" s="12">
        <f>1/$A$1*[1]PulpLogsExp!K$91</f>
        <v>8.2717304999999991E-2</v>
      </c>
      <c r="M13" s="12">
        <f>1/$A$1*[1]PulpLogsExp!L$91</f>
        <v>0.34404999999999997</v>
      </c>
      <c r="N13" s="12">
        <f>1/$A$1*[1]PulpLogsExp!M$91</f>
        <v>0.20305799999999999</v>
      </c>
      <c r="O13" s="12">
        <f>1/$A$1*[1]PulpLogsExp!N$91</f>
        <v>7.7100160000000001E-2</v>
      </c>
      <c r="P13" s="12">
        <f>1/$A$1*[1]PulpLogsExp!O$91</f>
        <v>7.1647719999999998E-2</v>
      </c>
      <c r="Q13" s="12">
        <f>1/$A$1*[1]PulpLogsExp!P$91</f>
        <v>0.13091431999999997</v>
      </c>
      <c r="R13" s="12">
        <f>1/$A$1*[1]PulpLogsExp!Q$91</f>
        <v>0.13178666</v>
      </c>
      <c r="S13" s="12">
        <f>1/$A$1*[1]PulpLogsExp!R$91</f>
        <v>0.12801067999999999</v>
      </c>
      <c r="T13" s="12">
        <f>1/$A$1*[1]PulpLogsExp!S$91</f>
        <v>1.3782280000000001E-2</v>
      </c>
      <c r="U13" s="12">
        <f>1/$A$1*[1]PulpLogsExp!T$91</f>
        <v>0</v>
      </c>
      <c r="V13" s="12">
        <f>1/$A$1*[1]PulpLogsExp!U$91</f>
        <v>0</v>
      </c>
      <c r="W13" s="12">
        <f>1/$A$1*[1]PulpLogsExp!V$91</f>
        <v>0</v>
      </c>
      <c r="X13" s="12">
        <f>1/$A$1*[1]PulpLogsExp!W$91</f>
        <v>0</v>
      </c>
      <c r="Y13" s="12">
        <f>1/$A$1*[1]PulpLogsExp!X$91</f>
        <v>0</v>
      </c>
      <c r="Z13" s="12">
        <f>1/$A$1*[1]PulpLogsExp!Y$91</f>
        <v>0</v>
      </c>
      <c r="AA13" s="12">
        <f>1/$A$1*[1]PulpLogsExp!Z$91</f>
        <v>0</v>
      </c>
      <c r="AB13" s="12">
        <f>1/$A$1*[1]PulpLogsExp!AA$91</f>
        <v>0</v>
      </c>
      <c r="AC13" s="269"/>
      <c r="AD13" s="92">
        <f>1/1000*[1]PulpLogsExp!AB$91</f>
        <v>0</v>
      </c>
      <c r="AE13" s="93">
        <f>1/1000*[1]PulpLogsExp!AC$91</f>
        <v>0</v>
      </c>
      <c r="AF13" s="12">
        <f>1/1000*[1]PulpLogsExp!AD$91</f>
        <v>5.2878008736000001E-3</v>
      </c>
      <c r="AG13" s="12">
        <f>1/1000*[1]PulpLogsExp!AE$91</f>
        <v>5.622301552000001E-3</v>
      </c>
      <c r="AH13" s="12">
        <f>1/1000*[1]PulpLogsExp!AF$91</f>
        <v>5.3768037743000003E-3</v>
      </c>
      <c r="AI13" s="12">
        <f>1/1000*[1]PulpLogsExp!AG$91</f>
        <v>5.3575598934000003E-3</v>
      </c>
      <c r="AJ13" s="12">
        <f>1/1000*[1]PulpLogsExp!AH$91</f>
        <v>5.8802949780000007E-3</v>
      </c>
      <c r="AK13" s="12">
        <f>1/1000*[1]PulpLogsExp!AI$91</f>
        <v>8.0234113439999998E-3</v>
      </c>
      <c r="AL13" s="12">
        <f>1/1000*[1]PulpLogsExp!AJ$91</f>
        <v>8.2615365488000001E-3</v>
      </c>
      <c r="AM13" s="12">
        <f>1/1000*[1]PulpLogsExp!AK$91</f>
        <v>9.6724261084000004E-3</v>
      </c>
      <c r="AN13" s="12">
        <f>1/1000*[1]PulpLogsExp!AL$91</f>
        <v>2.0015158762800002E-2</v>
      </c>
      <c r="AO13" s="12">
        <f>1/1000*[1]PulpLogsExp!AM$91</f>
        <v>1.5653697024000001E-2</v>
      </c>
      <c r="AP13" s="12">
        <f>1/1000*[1]PulpLogsExp!AN$91</f>
        <v>6.9103019392000005E-3</v>
      </c>
      <c r="AQ13" s="12">
        <f>1/1000*[1]PulpLogsExp!AO$91</f>
        <v>6.1461785238000012E-3</v>
      </c>
      <c r="AR13" s="12">
        <f>1/1000*[1]PulpLogsExp!AP$91</f>
        <v>1.17155831675E-2</v>
      </c>
      <c r="AS13" s="12">
        <f>1/1000*[1]PulpLogsExp!AQ$91</f>
        <v>1.0412342402000001E-2</v>
      </c>
      <c r="AT13" s="12">
        <f>1/1000*[1]PulpLogsExp!AR$91</f>
        <v>9.9492455702999989E-3</v>
      </c>
      <c r="AU13" s="12">
        <f>1/1000*[1]PulpLogsExp!AS$91</f>
        <v>9.7317102740000002E-4</v>
      </c>
      <c r="AV13" s="12">
        <f>1/1000*[1]PulpLogsExp!AT$91</f>
        <v>2.2599734099999999E-4</v>
      </c>
      <c r="AW13" s="12">
        <f>1/1000*[1]PulpLogsExp!AU$91</f>
        <v>0</v>
      </c>
      <c r="AX13" s="12">
        <f>1/1000*[1]PulpLogsExp!AV$91</f>
        <v>0</v>
      </c>
      <c r="AY13" s="12">
        <f>1/1000*[1]PulpLogsExp!AW$91</f>
        <v>0</v>
      </c>
      <c r="AZ13" s="12">
        <f>1/1000*[1]PulpLogsExp!AX$91</f>
        <v>0</v>
      </c>
      <c r="BA13" s="12">
        <f>1/1000*[1]PulpLogsExp!AY$91</f>
        <v>0</v>
      </c>
      <c r="BB13" s="12">
        <f>1/1000*[1]PulpLogsExp!AZ$91</f>
        <v>0</v>
      </c>
      <c r="BC13" s="12">
        <f>1/1000*[1]PulpLogsExp!BA$91</f>
        <v>0</v>
      </c>
      <c r="BD13" s="293"/>
    </row>
    <row r="14" spans="1:56">
      <c r="B14" s="5" t="s">
        <v>44</v>
      </c>
      <c r="C14" s="92">
        <f>1/$A$1*[1]PulpLogsExp!B$114</f>
        <v>9.0189999999999992E-3</v>
      </c>
      <c r="D14" s="93">
        <f>1/$A$1*[1]PulpLogsExp!C$114</f>
        <v>9.4589999999999987E-3</v>
      </c>
      <c r="E14" s="12">
        <f>1/$A$1*[1]PulpLogsExp!D$114</f>
        <v>0.25883829999999997</v>
      </c>
      <c r="F14" s="12">
        <f>1/$A$1*[1]PulpLogsExp!E$114</f>
        <v>0.27748138</v>
      </c>
      <c r="G14" s="12">
        <f>1/$A$1*[1]PulpLogsExp!F$114</f>
        <v>0.34178585999999994</v>
      </c>
      <c r="H14" s="12">
        <f>1/$A$1*[1]PulpLogsExp!G$114</f>
        <v>0.292626</v>
      </c>
      <c r="I14" s="12">
        <f>1/$A$1*[1]PulpLogsExp!H$114</f>
        <v>0.35443245749999996</v>
      </c>
      <c r="J14" s="12">
        <f>1/$A$1*[1]PulpLogsExp!I$114</f>
        <v>0.33140792619047621</v>
      </c>
      <c r="K14" s="12">
        <f>1/$A$1*[1]PulpLogsExp!J$114</f>
        <v>0.27673434769230765</v>
      </c>
      <c r="L14" s="12">
        <f>1/$A$1*[1]PulpLogsExp!K$114</f>
        <v>0.23001786833333332</v>
      </c>
      <c r="M14" s="12">
        <f>1/$A$1*[1]PulpLogsExp!L$114</f>
        <v>0.32896604000000002</v>
      </c>
      <c r="N14" s="12">
        <f>1/$A$1*[1]PulpLogsExp!M$114</f>
        <v>0.38290217999999998</v>
      </c>
      <c r="O14" s="12">
        <f>1/$A$1*[1]PulpLogsExp!N$114</f>
        <v>0.27623055999999996</v>
      </c>
      <c r="P14" s="12">
        <f>1/$A$1*[1]PulpLogsExp!O$114</f>
        <v>0.28559146000000002</v>
      </c>
      <c r="Q14" s="12">
        <f>1/$A$1*[1]PulpLogsExp!P$114</f>
        <v>0.33011678</v>
      </c>
      <c r="R14" s="12">
        <f>1/$A$1*[1]PulpLogsExp!Q$114</f>
        <v>0.29900784000000002</v>
      </c>
      <c r="S14" s="12">
        <f>1/$A$1*[1]PulpLogsExp!R$114</f>
        <v>0.2508591</v>
      </c>
      <c r="T14" s="12">
        <f>1/$A$1*[1]PulpLogsExp!S$114</f>
        <v>5.4326439999999997E-2</v>
      </c>
      <c r="U14" s="12">
        <f>1/$A$1*[1]PulpLogsExp!T$114</f>
        <v>0</v>
      </c>
      <c r="V14" s="12">
        <f>1/$A$1*[1]PulpLogsExp!U$114</f>
        <v>0</v>
      </c>
      <c r="W14" s="12">
        <f>1/$A$1*[1]PulpLogsExp!V$114</f>
        <v>0</v>
      </c>
      <c r="X14" s="12">
        <f>1/$A$1*[1]PulpLogsExp!W$114</f>
        <v>0</v>
      </c>
      <c r="Y14" s="12">
        <f>1/$A$1*[1]PulpLogsExp!X$114</f>
        <v>0</v>
      </c>
      <c r="Z14" s="12">
        <f>1/$A$1*[1]PulpLogsExp!Y$114</f>
        <v>0</v>
      </c>
      <c r="AA14" s="12">
        <f>1/$A$1*[1]PulpLogsExp!Z$114</f>
        <v>0</v>
      </c>
      <c r="AB14" s="12">
        <f>1/$A$1*[1]PulpLogsExp!AA$114</f>
        <v>0</v>
      </c>
      <c r="AC14" s="269"/>
      <c r="AD14" s="92">
        <f>1/1000*[1]PulpLogsExp!AB$114</f>
        <v>7.7688229714200003E-4</v>
      </c>
      <c r="AE14" s="93">
        <f>1/1000*[1]PulpLogsExp!AC$114</f>
        <v>1.2110186772E-3</v>
      </c>
      <c r="AF14" s="12">
        <f>1/1000*[1]PulpLogsExp!AD$114</f>
        <v>1.0205038128000001E-2</v>
      </c>
      <c r="AG14" s="12">
        <f>1/1000*[1]PulpLogsExp!AE$114</f>
        <v>1.4492686667200001E-2</v>
      </c>
      <c r="AH14" s="12">
        <f>1/1000*[1]PulpLogsExp!AF$114</f>
        <v>1.9568924092900002E-2</v>
      </c>
      <c r="AI14" s="12">
        <f>1/1000*[1]PulpLogsExp!AG$114</f>
        <v>1.7291266921500001E-2</v>
      </c>
      <c r="AJ14" s="12">
        <f>1/1000*[1]PulpLogsExp!AH$114</f>
        <v>2.4443130579600004E-2</v>
      </c>
      <c r="AK14" s="12">
        <f>1/1000*[1]PulpLogsExp!AI$114</f>
        <v>2.7457025966500001E-2</v>
      </c>
      <c r="AL14" s="12">
        <f>1/1000*[1]PulpLogsExp!AJ$114</f>
        <v>2.7999065108400004E-2</v>
      </c>
      <c r="AM14" s="12">
        <f>1/1000*[1]PulpLogsExp!AK$114</f>
        <v>2.3277012400400001E-2</v>
      </c>
      <c r="AN14" s="12">
        <f>1/1000*[1]PulpLogsExp!AL$114</f>
        <v>2.7424974640500002E-2</v>
      </c>
      <c r="AO14" s="12">
        <f>1/1000*[1]PulpLogsExp!AM$114</f>
        <v>3.3205814783999997E-2</v>
      </c>
      <c r="AP14" s="12">
        <f>1/1000*[1]PulpLogsExp!AN$114</f>
        <v>2.6166901041600001E-2</v>
      </c>
      <c r="AQ14" s="12">
        <f>1/1000*[1]PulpLogsExp!AO$114</f>
        <v>2.9940001100400002E-2</v>
      </c>
      <c r="AR14" s="12">
        <f>1/1000*[1]PulpLogsExp!AP$114</f>
        <v>2.7454034383000002E-2</v>
      </c>
      <c r="AS14" s="12">
        <f>1/1000*[1]PulpLogsExp!AQ$114</f>
        <v>2.0147024393999999E-2</v>
      </c>
      <c r="AT14" s="12">
        <f>1/1000*[1]PulpLogsExp!AR$114</f>
        <v>1.8541385250799999E-2</v>
      </c>
      <c r="AU14" s="12">
        <f>1/1000*[1]PulpLogsExp!AS$114</f>
        <v>4.4186001288000001E-3</v>
      </c>
      <c r="AV14" s="12">
        <f>1/1000*[1]PulpLogsExp!AT$114</f>
        <v>3.5035191700000002E-4</v>
      </c>
      <c r="AW14" s="12">
        <f>1/1000*[1]PulpLogsExp!AU$114</f>
        <v>0</v>
      </c>
      <c r="AX14" s="12">
        <f>1/1000*[1]PulpLogsExp!AV$114</f>
        <v>0</v>
      </c>
      <c r="AY14" s="12">
        <f>1/1000*[1]PulpLogsExp!AW$114</f>
        <v>0</v>
      </c>
      <c r="AZ14" s="12">
        <f>1/1000*[1]PulpLogsExp!AX$114</f>
        <v>0</v>
      </c>
      <c r="BA14" s="12">
        <f>1/1000*[1]PulpLogsExp!AY$114</f>
        <v>0</v>
      </c>
      <c r="BB14" s="12">
        <f>1/1000*[1]PulpLogsExp!AZ$114</f>
        <v>0</v>
      </c>
      <c r="BC14" s="12">
        <f>1/1000*[1]PulpLogsExp!BA$114</f>
        <v>0</v>
      </c>
      <c r="BD14" s="293"/>
    </row>
    <row r="15" spans="1:56">
      <c r="B15" s="5" t="s">
        <v>81</v>
      </c>
      <c r="C15" s="92">
        <f>1/$A$1*[1]PulpLogsExp!B$212</f>
        <v>7.2059999999999989E-3</v>
      </c>
      <c r="D15" s="93">
        <f>1/$A$1*[1]PulpLogsExp!C$212</f>
        <v>3.2180000000000004E-3</v>
      </c>
      <c r="E15" s="12">
        <f>1/$A$1*[1]PulpLogsExp!D$212</f>
        <v>0.46108100000000002</v>
      </c>
      <c r="F15" s="12">
        <f>1/$A$1*[1]PulpLogsExp!E$212</f>
        <v>0.41876350000000001</v>
      </c>
      <c r="G15" s="12">
        <f>1/$A$1*[1]PulpLogsExp!F$212</f>
        <v>0.32611399999999996</v>
      </c>
      <c r="H15" s="12">
        <f>1/$A$1*[1]PulpLogsExp!G$212</f>
        <v>0.25521299999999997</v>
      </c>
      <c r="I15" s="12">
        <f>1/$A$1*[1]PulpLogsExp!H$212</f>
        <v>0.20324355821428569</v>
      </c>
      <c r="J15" s="12">
        <f>1/$A$1*[1]PulpLogsExp!I$212</f>
        <v>0.19817958190476187</v>
      </c>
      <c r="K15" s="12">
        <f>1/$A$1*[1]PulpLogsExp!J$212</f>
        <v>0.10292275461538461</v>
      </c>
      <c r="L15" s="12">
        <f>1/$A$1*[1]PulpLogsExp!K$212</f>
        <v>0.18926832499999996</v>
      </c>
      <c r="M15" s="12">
        <f>1/$A$1*[1]PulpLogsExp!L$212</f>
        <v>0.48052024000000004</v>
      </c>
      <c r="N15" s="12">
        <f>1/$A$1*[1]PulpLogsExp!M$212</f>
        <v>0.51730177999999993</v>
      </c>
      <c r="O15" s="12">
        <f>1/$A$1*[1]PulpLogsExp!N$212</f>
        <v>0.14418471999999999</v>
      </c>
      <c r="P15" s="12">
        <f>1/$A$1*[1]PulpLogsExp!O$212</f>
        <v>0.1082436</v>
      </c>
      <c r="Q15" s="12">
        <f>1/$A$1*[1]PulpLogsExp!P$212</f>
        <v>0.13957886</v>
      </c>
      <c r="R15" s="12">
        <f>1/$A$1*[1]PulpLogsExp!Q$212</f>
        <v>0.13342899999999999</v>
      </c>
      <c r="S15" s="12">
        <f>1/$A$1*[1]PulpLogsExp!R$212</f>
        <v>0.113785</v>
      </c>
      <c r="T15" s="12">
        <f>1/$A$1*[1]PulpLogsExp!S$212</f>
        <v>2.513814E-2</v>
      </c>
      <c r="U15" s="12">
        <f>1/$A$1*[1]PulpLogsExp!T$212</f>
        <v>0</v>
      </c>
      <c r="V15" s="12">
        <f>1/$A$1*[1]PulpLogsExp!U$212</f>
        <v>0</v>
      </c>
      <c r="W15" s="12">
        <f>1/$A$1*[1]PulpLogsExp!V$212</f>
        <v>0</v>
      </c>
      <c r="X15" s="12">
        <f>1/$A$1*[1]PulpLogsExp!W$212</f>
        <v>0</v>
      </c>
      <c r="Y15" s="12">
        <f>1/$A$1*[1]PulpLogsExp!X$212</f>
        <v>0</v>
      </c>
      <c r="Z15" s="12">
        <f>1/$A$1*[1]PulpLogsExp!Y$212</f>
        <v>0</v>
      </c>
      <c r="AA15" s="12">
        <f>1/$A$1*[1]PulpLogsExp!Z$212</f>
        <v>0</v>
      </c>
      <c r="AB15" s="12">
        <f>1/$A$1*[1]PulpLogsExp!AA$212</f>
        <v>0</v>
      </c>
      <c r="AC15" s="269"/>
      <c r="AD15" s="92">
        <f>1/1000*[1]PulpLogsExp!AB$212</f>
        <v>3.80869369197E-4</v>
      </c>
      <c r="AE15" s="93">
        <f>1/1000*[1]PulpLogsExp!AC$212</f>
        <v>2.3346142560000001E-4</v>
      </c>
      <c r="AF15" s="12">
        <f>1/1000*[1]PulpLogsExp!AD$212</f>
        <v>1.6451777635200001E-2</v>
      </c>
      <c r="AG15" s="12">
        <f>1/1000*[1]PulpLogsExp!AE$212</f>
        <v>1.7828791164800004E-2</v>
      </c>
      <c r="AH15" s="12">
        <f>1/1000*[1]PulpLogsExp!AF$212</f>
        <v>1.78060167691E-2</v>
      </c>
      <c r="AI15" s="12">
        <f>1/1000*[1]PulpLogsExp!AG$212</f>
        <v>1.4675032858200002E-2</v>
      </c>
      <c r="AJ15" s="12">
        <f>1/1000*[1]PulpLogsExp!AH$212</f>
        <v>1.2190980757200001E-2</v>
      </c>
      <c r="AK15" s="12">
        <f>1/1000*[1]PulpLogsExp!AI$212</f>
        <v>1.3731324564000001E-2</v>
      </c>
      <c r="AL15" s="12">
        <f>1/1000*[1]PulpLogsExp!AJ$212</f>
        <v>9.2049032564000023E-3</v>
      </c>
      <c r="AM15" s="12">
        <f>1/1000*[1]PulpLogsExp!AK$212</f>
        <v>1.7567054084799999E-2</v>
      </c>
      <c r="AN15" s="12">
        <f>1/1000*[1]PulpLogsExp!AL$212</f>
        <v>2.3653758501900001E-2</v>
      </c>
      <c r="AO15" s="12">
        <f>1/1000*[1]PulpLogsExp!AM$212</f>
        <v>2.4685961855999999E-2</v>
      </c>
      <c r="AP15" s="12">
        <f>1/1000*[1]PulpLogsExp!AN$212</f>
        <v>9.155794436799999E-3</v>
      </c>
      <c r="AQ15" s="12">
        <f>1/1000*[1]PulpLogsExp!AO$212</f>
        <v>7.7090520732000008E-3</v>
      </c>
      <c r="AR15" s="12">
        <f>1/1000*[1]PulpLogsExp!AP$212</f>
        <v>8.8054653909999999E-3</v>
      </c>
      <c r="AS15" s="12">
        <f>1/1000*[1]PulpLogsExp!AQ$212</f>
        <v>8.0681331079999995E-3</v>
      </c>
      <c r="AT15" s="12">
        <f>1/1000*[1]PulpLogsExp!AR$212</f>
        <v>7.1654861567999996E-3</v>
      </c>
      <c r="AU15" s="12">
        <f>1/1000*[1]PulpLogsExp!AS$212</f>
        <v>1.6231992777E-3</v>
      </c>
      <c r="AV15" s="12">
        <f>1/1000*[1]PulpLogsExp!AT$212</f>
        <v>2.5342606600000002E-4</v>
      </c>
      <c r="AW15" s="12">
        <f>1/1000*[1]PulpLogsExp!AU$212</f>
        <v>0</v>
      </c>
      <c r="AX15" s="12">
        <f>1/1000*[1]PulpLogsExp!AV$212</f>
        <v>0</v>
      </c>
      <c r="AY15" s="12">
        <f>1/1000*[1]PulpLogsExp!AW$212</f>
        <v>0</v>
      </c>
      <c r="AZ15" s="12">
        <f>1/1000*[1]PulpLogsExp!AX$212</f>
        <v>0</v>
      </c>
      <c r="BA15" s="12">
        <f>1/1000*[1]PulpLogsExp!AY$212</f>
        <v>0</v>
      </c>
      <c r="BB15" s="12">
        <f>1/1000*[1]PulpLogsExp!AZ$212</f>
        <v>0</v>
      </c>
      <c r="BC15" s="12">
        <f>1/1000*[1]PulpLogsExp!BA$212</f>
        <v>0</v>
      </c>
      <c r="BD15" s="293"/>
    </row>
    <row r="16" spans="1:56">
      <c r="B16" s="5" t="s">
        <v>19</v>
      </c>
      <c r="C16" s="96">
        <f t="shared" ref="C16:AB16" si="4">SUM(C12:C12)-SUM(C13:C15)</f>
        <v>4.2213340000000002E-2</v>
      </c>
      <c r="D16" s="97">
        <f t="shared" si="4"/>
        <v>4.1644079999999993E-2</v>
      </c>
      <c r="E16" s="15">
        <f t="shared" si="4"/>
        <v>0.22069638000000014</v>
      </c>
      <c r="F16" s="15">
        <f t="shared" si="4"/>
        <v>0.15230445999999986</v>
      </c>
      <c r="G16" s="15">
        <f t="shared" si="4"/>
        <v>0.13674959999999992</v>
      </c>
      <c r="H16" s="15">
        <f t="shared" si="4"/>
        <v>0.17784548</v>
      </c>
      <c r="I16" s="15">
        <f t="shared" si="4"/>
        <v>0.10798328522727274</v>
      </c>
      <c r="J16" s="15">
        <f t="shared" si="4"/>
        <v>0.21945145309523784</v>
      </c>
      <c r="K16" s="15">
        <f t="shared" si="4"/>
        <v>0.26189408666666669</v>
      </c>
      <c r="L16" s="15">
        <f t="shared" si="4"/>
        <v>0.16255324000000004</v>
      </c>
      <c r="M16" s="15">
        <f t="shared" si="4"/>
        <v>0.74091898</v>
      </c>
      <c r="N16" s="15">
        <f t="shared" si="4"/>
        <v>0.63849837999999992</v>
      </c>
      <c r="O16" s="15">
        <f t="shared" si="4"/>
        <v>0.33768723999999978</v>
      </c>
      <c r="P16" s="15">
        <f t="shared" si="4"/>
        <v>0.32730033999999997</v>
      </c>
      <c r="Q16" s="15">
        <f t="shared" si="4"/>
        <v>0.29868213999999982</v>
      </c>
      <c r="R16" s="15">
        <f t="shared" si="4"/>
        <v>0.27528984000000023</v>
      </c>
      <c r="S16" s="15">
        <f t="shared" si="4"/>
        <v>0.29016339999999985</v>
      </c>
      <c r="T16" s="15">
        <f t="shared" si="4"/>
        <v>2.9309019999999991E-2</v>
      </c>
      <c r="U16" s="15">
        <f t="shared" si="4"/>
        <v>0</v>
      </c>
      <c r="V16" s="15">
        <f t="shared" si="4"/>
        <v>0</v>
      </c>
      <c r="W16" s="15">
        <f t="shared" si="4"/>
        <v>0</v>
      </c>
      <c r="X16" s="15">
        <f t="shared" si="4"/>
        <v>0</v>
      </c>
      <c r="Y16" s="15">
        <f t="shared" si="4"/>
        <v>0</v>
      </c>
      <c r="Z16" s="15">
        <f t="shared" si="4"/>
        <v>0</v>
      </c>
      <c r="AA16" s="15">
        <f t="shared" si="4"/>
        <v>0</v>
      </c>
      <c r="AB16" s="15">
        <f t="shared" si="4"/>
        <v>0</v>
      </c>
      <c r="AC16" s="269"/>
      <c r="AD16" s="92">
        <f t="shared" ref="AD16:BC16" si="5">SUM(AD12:AD12)-SUM(AD13:AD15)</f>
        <v>2.6101561991640002E-3</v>
      </c>
      <c r="AE16" s="93">
        <f t="shared" si="5"/>
        <v>2.0419993459999996E-3</v>
      </c>
      <c r="AF16" s="12">
        <f t="shared" si="5"/>
        <v>7.6133471039999887E-3</v>
      </c>
      <c r="AG16" s="12">
        <f t="shared" si="5"/>
        <v>7.4101303471999919E-3</v>
      </c>
      <c r="AH16" s="12">
        <f t="shared" si="5"/>
        <v>7.6499053904000094E-3</v>
      </c>
      <c r="AI16" s="12">
        <f t="shared" si="5"/>
        <v>9.1962777192000009E-3</v>
      </c>
      <c r="AJ16" s="12">
        <f t="shared" si="5"/>
        <v>7.9474357151999991E-3</v>
      </c>
      <c r="AK16" s="12">
        <f t="shared" si="5"/>
        <v>1.5186831197000011E-2</v>
      </c>
      <c r="AL16" s="12">
        <f t="shared" si="5"/>
        <v>1.8718336228800023E-2</v>
      </c>
      <c r="AM16" s="12">
        <f t="shared" si="5"/>
        <v>2.1397127461599982E-2</v>
      </c>
      <c r="AN16" s="12">
        <f t="shared" si="5"/>
        <v>4.3498310280300018E-2</v>
      </c>
      <c r="AO16" s="12">
        <f t="shared" si="5"/>
        <v>3.9416535983999981E-2</v>
      </c>
      <c r="AP16" s="12">
        <f t="shared" si="5"/>
        <v>2.1489747241599993E-2</v>
      </c>
      <c r="AQ16" s="12">
        <f t="shared" si="5"/>
        <v>2.1199318134E-2</v>
      </c>
      <c r="AR16" s="12">
        <f t="shared" si="5"/>
        <v>2.0607355889499981E-2</v>
      </c>
      <c r="AS16" s="12">
        <f t="shared" si="5"/>
        <v>1.6027721612000001E-2</v>
      </c>
      <c r="AT16" s="12">
        <f t="shared" si="5"/>
        <v>1.7193361475499998E-2</v>
      </c>
      <c r="AU16" s="12">
        <f t="shared" si="5"/>
        <v>2.0833238282999995E-3</v>
      </c>
      <c r="AV16" s="12">
        <f t="shared" si="5"/>
        <v>2.9374316209999996E-3</v>
      </c>
      <c r="AW16" s="12">
        <f t="shared" si="5"/>
        <v>0</v>
      </c>
      <c r="AX16" s="12">
        <f t="shared" si="5"/>
        <v>0</v>
      </c>
      <c r="AY16" s="12">
        <f t="shared" si="5"/>
        <v>0</v>
      </c>
      <c r="AZ16" s="12">
        <f t="shared" si="5"/>
        <v>0</v>
      </c>
      <c r="BA16" s="12">
        <f t="shared" si="5"/>
        <v>0</v>
      </c>
      <c r="BB16" s="12">
        <f t="shared" si="5"/>
        <v>0</v>
      </c>
      <c r="BC16" s="12">
        <f t="shared" si="5"/>
        <v>0</v>
      </c>
      <c r="BD16" s="293"/>
    </row>
    <row r="17" spans="1:56" ht="17.149999999999999" customHeight="1">
      <c r="B17" s="129" t="s">
        <v>155</v>
      </c>
      <c r="C17" s="325">
        <f>1/$A$1*[1]PulpLogsExp!B$265</f>
        <v>0</v>
      </c>
      <c r="D17" s="326">
        <f>1/$A$1*[1]PulpLogsExp!C$265</f>
        <v>0</v>
      </c>
      <c r="E17" s="284">
        <f>1/$A$1*[1]PulpLogsExp!D$265</f>
        <v>4.0399999999999995E-4</v>
      </c>
      <c r="F17" s="284">
        <f>1/$A$1*[1]PulpLogsExp!E$265</f>
        <v>2.32E-4</v>
      </c>
      <c r="G17" s="284">
        <f>1/$A$1*[1]PulpLogsExp!F$265</f>
        <v>2.7799999999999998E-4</v>
      </c>
      <c r="H17" s="284">
        <f>1/$A$1*[1]PulpLogsExp!G$265</f>
        <v>0</v>
      </c>
      <c r="I17" s="284">
        <f>1/$A$1*[1]PulpLogsExp!H$265</f>
        <v>2.8299999999999999E-4</v>
      </c>
      <c r="J17" s="284">
        <f>1/$A$1*[1]PulpLogsExp!I$265</f>
        <v>1.6919999999999999E-3</v>
      </c>
      <c r="K17" s="284">
        <f>1/$A$1*[1]PulpLogsExp!J$265</f>
        <v>4.798999999999999E-4</v>
      </c>
      <c r="L17" s="284">
        <f>1/$A$1*[1]PulpLogsExp!K$265</f>
        <v>1.9975000000000001E-3</v>
      </c>
      <c r="M17" s="284">
        <f>1/$A$1*[1]PulpLogsExp!L$265</f>
        <v>1.389E-3</v>
      </c>
      <c r="N17" s="284">
        <f>1/$A$1*[1]PulpLogsExp!M$265</f>
        <v>1.5629999999999999E-3</v>
      </c>
      <c r="O17" s="284">
        <f>1/$A$1*[1]PulpLogsExp!N$265</f>
        <v>0</v>
      </c>
      <c r="P17" s="284">
        <f>1/$A$1*[1]PulpLogsExp!O$265</f>
        <v>2.4999999999999998E-5</v>
      </c>
      <c r="Q17" s="284">
        <f>1/$A$1*[1]PulpLogsExp!P$265</f>
        <v>0</v>
      </c>
      <c r="R17" s="284">
        <f>1/$A$1*[1]PulpLogsExp!Q$265</f>
        <v>0</v>
      </c>
      <c r="S17" s="284">
        <f>1/$A$1*[1]PulpLogsExp!R$265</f>
        <v>2.1537499999999996E-4</v>
      </c>
      <c r="T17" s="284">
        <f>1/$A$1*[1]PulpLogsExp!S$265</f>
        <v>5.9999999999999995E-5</v>
      </c>
      <c r="U17" s="284">
        <f>1/$A$1*[1]PulpLogsExp!T$265</f>
        <v>0</v>
      </c>
      <c r="V17" s="284">
        <f>1/$A$1*[1]PulpLogsExp!U$265</f>
        <v>0</v>
      </c>
      <c r="W17" s="284">
        <f>1/$A$1*[1]PulpLogsExp!V$265</f>
        <v>0</v>
      </c>
      <c r="X17" s="284">
        <f>1/$A$1*[1]PulpLogsExp!W$265</f>
        <v>0</v>
      </c>
      <c r="Y17" s="284">
        <f>1/$A$1*[1]PulpLogsExp!X$265</f>
        <v>0</v>
      </c>
      <c r="Z17" s="284">
        <f>1/$A$1*[1]PulpLogsExp!Y$265</f>
        <v>0</v>
      </c>
      <c r="AA17" s="284">
        <f>1/$A$1*[1]PulpLogsExp!Z$265</f>
        <v>0</v>
      </c>
      <c r="AB17" s="284">
        <f>1/$A$1*[1]PulpLogsExp!AA$265</f>
        <v>0</v>
      </c>
      <c r="AC17" s="281"/>
      <c r="AD17" s="325">
        <f>1/1000*[1]PulpLogsExp!AB$265</f>
        <v>0</v>
      </c>
      <c r="AE17" s="326">
        <f>1/1000*[1]PulpLogsExp!AC$265</f>
        <v>0</v>
      </c>
      <c r="AF17" s="284">
        <f>1/1000*[1]PulpLogsExp!AD$265</f>
        <v>6.9867547200000007E-5</v>
      </c>
      <c r="AG17" s="284">
        <f>1/1000*[1]PulpLogsExp!AE$265</f>
        <v>5.3339473600000009E-5</v>
      </c>
      <c r="AH17" s="284">
        <f>1/1000*[1]PulpLogsExp!AF$265</f>
        <v>7.83955536E-5</v>
      </c>
      <c r="AI17" s="284">
        <f>1/1000*[1]PulpLogsExp!AG$265</f>
        <v>0</v>
      </c>
      <c r="AJ17" s="284">
        <f>1/1000*[1]PulpLogsExp!AH$265</f>
        <v>1.6649256000000003E-5</v>
      </c>
      <c r="AK17" s="284">
        <f>1/1000*[1]PulpLogsExp!AI$265</f>
        <v>1.6246866350000001E-4</v>
      </c>
      <c r="AL17" s="284">
        <f>1/1000*[1]PulpLogsExp!AJ$265</f>
        <v>4.8604056800000004E-5</v>
      </c>
      <c r="AM17" s="284">
        <f>1/1000*[1]PulpLogsExp!AK$265</f>
        <v>3.7352883479999999E-4</v>
      </c>
      <c r="AN17" s="284">
        <f>1/1000*[1]PulpLogsExp!AL$265</f>
        <v>1.5631991550000003E-4</v>
      </c>
      <c r="AO17" s="284">
        <f>1/1000*[1]PulpLogsExp!AM$265</f>
        <v>1.9920633599999999E-4</v>
      </c>
      <c r="AP17" s="284">
        <f>1/1000*[1]PulpLogsExp!AN$265</f>
        <v>0</v>
      </c>
      <c r="AQ17" s="284">
        <f>1/1000*[1]PulpLogsExp!AO$265</f>
        <v>1.6063369499999999E-4</v>
      </c>
      <c r="AR17" s="284">
        <f>1/1000*[1]PulpLogsExp!AP$265</f>
        <v>0</v>
      </c>
      <c r="AS17" s="284">
        <f>1/1000*[1]PulpLogsExp!AQ$265</f>
        <v>0</v>
      </c>
      <c r="AT17" s="284">
        <f>1/1000*[1]PulpLogsExp!AR$265</f>
        <v>8.0743927399999998E-5</v>
      </c>
      <c r="AU17" s="284">
        <f>1/1000*[1]PulpLogsExp!AS$265</f>
        <v>3.00296854E-5</v>
      </c>
      <c r="AV17" s="284">
        <f>1/1000*[1]PulpLogsExp!AT$265</f>
        <v>0</v>
      </c>
      <c r="AW17" s="284">
        <f>1/1000*[1]PulpLogsExp!AU$265</f>
        <v>0</v>
      </c>
      <c r="AX17" s="284">
        <f>1/1000*[1]PulpLogsExp!AV$265</f>
        <v>0</v>
      </c>
      <c r="AY17" s="284">
        <f>1/1000*[1]PulpLogsExp!AW$265</f>
        <v>0</v>
      </c>
      <c r="AZ17" s="284">
        <f>1/1000*[1]PulpLogsExp!AX$265</f>
        <v>0</v>
      </c>
      <c r="BA17" s="284">
        <f>1/1000*[1]PulpLogsExp!AY$265</f>
        <v>0</v>
      </c>
      <c r="BB17" s="284">
        <f>1/1000*[1]PulpLogsExp!AZ$265</f>
        <v>0</v>
      </c>
      <c r="BC17" s="284">
        <f>1/1000*[1]PulpLogsExp!BA$265</f>
        <v>0</v>
      </c>
      <c r="BD17" s="293"/>
    </row>
    <row r="18" spans="1:56" ht="17.149999999999999" customHeight="1">
      <c r="B18" s="129" t="s">
        <v>149</v>
      </c>
      <c r="C18" s="325">
        <f>1/$A$1*[1]PulpLogsExp!B$273</f>
        <v>0</v>
      </c>
      <c r="D18" s="326">
        <f>1/$A$1*[1]PulpLogsExp!C$273</f>
        <v>0</v>
      </c>
      <c r="E18" s="284">
        <f>1/$A$1*[1]PulpLogsExp!D$273</f>
        <v>0</v>
      </c>
      <c r="F18" s="284">
        <f>1/$A$1*[1]PulpLogsExp!E$273</f>
        <v>0</v>
      </c>
      <c r="G18" s="284">
        <f>1/$A$1*[1]PulpLogsExp!F$273</f>
        <v>0</v>
      </c>
      <c r="H18" s="284">
        <f>1/$A$1*[1]PulpLogsExp!G$273</f>
        <v>0</v>
      </c>
      <c r="I18" s="284">
        <f>1/$A$1*[1]PulpLogsExp!H$273</f>
        <v>3.4E-5</v>
      </c>
      <c r="J18" s="284">
        <f>1/$A$1*[1]PulpLogsExp!I$273</f>
        <v>0</v>
      </c>
      <c r="K18" s="284">
        <f>1/$A$1*[1]PulpLogsExp!J$273</f>
        <v>0</v>
      </c>
      <c r="L18" s="284">
        <f>1/$A$1*[1]PulpLogsExp!K$273</f>
        <v>0</v>
      </c>
      <c r="M18" s="284">
        <f>1/$A$1*[1]PulpLogsExp!L$273</f>
        <v>0</v>
      </c>
      <c r="N18" s="284">
        <f>1/$A$1*[1]PulpLogsExp!M$273</f>
        <v>0</v>
      </c>
      <c r="O18" s="284">
        <f>1/$A$1*[1]PulpLogsExp!N$273</f>
        <v>0</v>
      </c>
      <c r="P18" s="284">
        <f>1/$A$1*[1]PulpLogsExp!O$273</f>
        <v>0</v>
      </c>
      <c r="Q18" s="284">
        <f>1/$A$1*[1]PulpLogsExp!P$273</f>
        <v>0</v>
      </c>
      <c r="R18" s="284">
        <f>1/$A$1*[1]PulpLogsExp!Q$273</f>
        <v>0</v>
      </c>
      <c r="S18" s="284">
        <f>1/$A$1*[1]PulpLogsExp!R$273</f>
        <v>0</v>
      </c>
      <c r="T18" s="284">
        <f>1/$A$1*[1]PulpLogsExp!S$273</f>
        <v>0</v>
      </c>
      <c r="U18" s="284">
        <f>1/$A$1*[1]PulpLogsExp!T$273</f>
        <v>0</v>
      </c>
      <c r="V18" s="284">
        <f>1/$A$1*[1]PulpLogsExp!U$273</f>
        <v>0</v>
      </c>
      <c r="W18" s="284">
        <f>1/$A$1*[1]PulpLogsExp!V$273</f>
        <v>0</v>
      </c>
      <c r="X18" s="284">
        <f>1/$A$1*[1]PulpLogsExp!W$273</f>
        <v>0</v>
      </c>
      <c r="Y18" s="284">
        <f>1/$A$1*[1]PulpLogsExp!X$273</f>
        <v>0</v>
      </c>
      <c r="Z18" s="284">
        <f>1/$A$1*[1]PulpLogsExp!Y$273</f>
        <v>0</v>
      </c>
      <c r="AA18" s="284">
        <f>1/$A$1*[1]PulpLogsExp!Z$273</f>
        <v>0</v>
      </c>
      <c r="AB18" s="284">
        <f>1/$A$1*[1]PulpLogsExp!AA$273</f>
        <v>0</v>
      </c>
      <c r="AC18" s="281"/>
      <c r="AD18" s="325">
        <f>1/1000*[1]PulpLogsExp!AB$273</f>
        <v>0</v>
      </c>
      <c r="AE18" s="326">
        <f>1/1000*[1]PulpLogsExp!AC$273</f>
        <v>0</v>
      </c>
      <c r="AF18" s="284">
        <f>1/1000*[1]PulpLogsExp!AD$273</f>
        <v>0</v>
      </c>
      <c r="AG18" s="284">
        <f>1/1000*[1]PulpLogsExp!AE$273</f>
        <v>0</v>
      </c>
      <c r="AH18" s="284">
        <f>1/1000*[1]PulpLogsExp!AF$273</f>
        <v>0</v>
      </c>
      <c r="AI18" s="284">
        <f>1/1000*[1]PulpLogsExp!AG$273</f>
        <v>0</v>
      </c>
      <c r="AJ18" s="284">
        <f>1/1000*[1]PulpLogsExp!AH$273</f>
        <v>2.3354160000000006E-6</v>
      </c>
      <c r="AK18" s="284">
        <f>1/1000*[1]PulpLogsExp!AI$273</f>
        <v>0</v>
      </c>
      <c r="AL18" s="284">
        <f>1/1000*[1]PulpLogsExp!AJ$273</f>
        <v>0</v>
      </c>
      <c r="AM18" s="284">
        <f>1/1000*[1]PulpLogsExp!AK$273</f>
        <v>0</v>
      </c>
      <c r="AN18" s="284">
        <f>1/1000*[1]PulpLogsExp!AL$273</f>
        <v>0</v>
      </c>
      <c r="AO18" s="284">
        <f>1/1000*[1]PulpLogsExp!AM$273</f>
        <v>0</v>
      </c>
      <c r="AP18" s="284">
        <f>1/1000*[1]PulpLogsExp!AN$273</f>
        <v>0</v>
      </c>
      <c r="AQ18" s="284">
        <f>1/1000*[1]PulpLogsExp!AO$273</f>
        <v>0</v>
      </c>
      <c r="AR18" s="284">
        <f>1/1000*[1]PulpLogsExp!AP$273</f>
        <v>0</v>
      </c>
      <c r="AS18" s="284">
        <f>1/1000*[1]PulpLogsExp!AQ$273</f>
        <v>0</v>
      </c>
      <c r="AT18" s="284">
        <f>1/1000*[1]PulpLogsExp!AR$273</f>
        <v>0</v>
      </c>
      <c r="AU18" s="284">
        <f>1/1000*[1]PulpLogsExp!AS$273</f>
        <v>0</v>
      </c>
      <c r="AV18" s="284">
        <f>1/1000*[1]PulpLogsExp!AT$273</f>
        <v>0</v>
      </c>
      <c r="AW18" s="284">
        <f>1/1000*[1]PulpLogsExp!AU$273</f>
        <v>0</v>
      </c>
      <c r="AX18" s="284">
        <f>1/1000*[1]PulpLogsExp!AV$273</f>
        <v>0</v>
      </c>
      <c r="AY18" s="284">
        <f>1/1000*[1]PulpLogsExp!AW$273</f>
        <v>0</v>
      </c>
      <c r="AZ18" s="284">
        <f>1/1000*[1]PulpLogsExp!AX$273</f>
        <v>0</v>
      </c>
      <c r="BA18" s="284">
        <f>1/1000*[1]PulpLogsExp!AY$273</f>
        <v>0</v>
      </c>
      <c r="BB18" s="284">
        <f>1/1000*[1]PulpLogsExp!AZ$273</f>
        <v>0</v>
      </c>
      <c r="BC18" s="284">
        <f>1/1000*[1]PulpLogsExp!BA$273</f>
        <v>0</v>
      </c>
      <c r="BD18" s="293"/>
    </row>
    <row r="19" spans="1:56" ht="17.149999999999999" customHeight="1">
      <c r="A19" s="311"/>
      <c r="B19" s="9" t="s">
        <v>150</v>
      </c>
      <c r="C19" s="100">
        <f t="shared" ref="C19:AB19" si="6">C5-SUM(C6,C7,C8,C9,C12,C17,C18)</f>
        <v>0</v>
      </c>
      <c r="D19" s="101">
        <f t="shared" si="6"/>
        <v>0</v>
      </c>
      <c r="E19" s="23">
        <f t="shared" si="6"/>
        <v>9.577141999999994E-2</v>
      </c>
      <c r="F19" s="23">
        <f t="shared" si="6"/>
        <v>0.10132900000000022</v>
      </c>
      <c r="G19" s="23">
        <f t="shared" si="6"/>
        <v>5.8871000000000118E-2</v>
      </c>
      <c r="H19" s="23">
        <f t="shared" si="6"/>
        <v>5.2934060000000005E-2</v>
      </c>
      <c r="I19" s="23">
        <f t="shared" si="6"/>
        <v>6.6659000000000135E-2</v>
      </c>
      <c r="J19" s="23">
        <f t="shared" si="6"/>
        <v>4.8163500000000026E-2</v>
      </c>
      <c r="K19" s="23">
        <f t="shared" si="6"/>
        <v>8.5583799999999988E-2</v>
      </c>
      <c r="L19" s="23">
        <f t="shared" si="6"/>
        <v>0.12661999999999984</v>
      </c>
      <c r="M19" s="23">
        <f t="shared" si="6"/>
        <v>9.9802739999999224E-2</v>
      </c>
      <c r="N19" s="23">
        <f t="shared" si="6"/>
        <v>9.781528000000006E-2</v>
      </c>
      <c r="O19" s="23">
        <f t="shared" si="6"/>
        <v>4.9571919999999992E-2</v>
      </c>
      <c r="P19" s="23">
        <f t="shared" si="6"/>
        <v>5.3992860000000031E-2</v>
      </c>
      <c r="Q19" s="23">
        <f t="shared" si="6"/>
        <v>4.0001179999999859E-2</v>
      </c>
      <c r="R19" s="23">
        <f t="shared" si="6"/>
        <v>2.7216999999999936E-2</v>
      </c>
      <c r="S19" s="23">
        <f t="shared" si="6"/>
        <v>2.5166800000000378E-2</v>
      </c>
      <c r="T19" s="23">
        <f t="shared" si="6"/>
        <v>1.1372739999999992E-2</v>
      </c>
      <c r="U19" s="23">
        <f t="shared" si="6"/>
        <v>0</v>
      </c>
      <c r="V19" s="23">
        <f t="shared" si="6"/>
        <v>0</v>
      </c>
      <c r="W19" s="23">
        <f t="shared" si="6"/>
        <v>0</v>
      </c>
      <c r="X19" s="23">
        <f t="shared" si="6"/>
        <v>0</v>
      </c>
      <c r="Y19" s="23">
        <f t="shared" si="6"/>
        <v>0</v>
      </c>
      <c r="Z19" s="23">
        <f t="shared" si="6"/>
        <v>0</v>
      </c>
      <c r="AA19" s="23">
        <f t="shared" si="6"/>
        <v>0</v>
      </c>
      <c r="AB19" s="23">
        <f t="shared" si="6"/>
        <v>0</v>
      </c>
      <c r="AC19" s="312"/>
      <c r="AD19" s="100">
        <f t="shared" ref="AD19:BC19" si="7">AD5-SUM(AD6,AD7,AD8,AD9,AD12,AD17,AD18)</f>
        <v>0</v>
      </c>
      <c r="AE19" s="101">
        <f t="shared" si="7"/>
        <v>0</v>
      </c>
      <c r="AF19" s="23">
        <f t="shared" si="7"/>
        <v>2.7359252831999983E-3</v>
      </c>
      <c r="AG19" s="23">
        <f t="shared" si="7"/>
        <v>1.0435101678399998E-2</v>
      </c>
      <c r="AH19" s="23">
        <f t="shared" si="7"/>
        <v>2.094706453699989E-3</v>
      </c>
      <c r="AI19" s="23">
        <f t="shared" si="7"/>
        <v>2.0492006534999982E-3</v>
      </c>
      <c r="AJ19" s="23">
        <f t="shared" si="7"/>
        <v>2.4217347332000094E-3</v>
      </c>
      <c r="AK19" s="23">
        <f t="shared" si="7"/>
        <v>3.7023851924999907E-3</v>
      </c>
      <c r="AL19" s="23">
        <f t="shared" si="7"/>
        <v>5.9528232595999903E-3</v>
      </c>
      <c r="AM19" s="23">
        <f t="shared" si="7"/>
        <v>9.8408579720000028E-3</v>
      </c>
      <c r="AN19" s="23">
        <f t="shared" si="7"/>
        <v>8.9089585343999911E-3</v>
      </c>
      <c r="AO19" s="23">
        <f t="shared" si="7"/>
        <v>1.0213848720000043E-2</v>
      </c>
      <c r="AP19" s="23">
        <f t="shared" si="7"/>
        <v>3.7853098799999901E-3</v>
      </c>
      <c r="AQ19" s="23">
        <f t="shared" si="7"/>
        <v>8.111713399800019E-3</v>
      </c>
      <c r="AR19" s="23">
        <f t="shared" si="7"/>
        <v>4.1756482050000071E-3</v>
      </c>
      <c r="AS19" s="23">
        <f t="shared" si="7"/>
        <v>2.2645161280000076E-3</v>
      </c>
      <c r="AT19" s="23">
        <f t="shared" si="7"/>
        <v>2.1255369008999908E-3</v>
      </c>
      <c r="AU19" s="23">
        <f t="shared" si="7"/>
        <v>6.2179252850000019E-4</v>
      </c>
      <c r="AV19" s="23">
        <f t="shared" si="7"/>
        <v>3.1244536000000177E-5</v>
      </c>
      <c r="AW19" s="23">
        <f t="shared" si="7"/>
        <v>0</v>
      </c>
      <c r="AX19" s="23">
        <f t="shared" si="7"/>
        <v>0</v>
      </c>
      <c r="AY19" s="23">
        <f t="shared" si="7"/>
        <v>0</v>
      </c>
      <c r="AZ19" s="23">
        <f t="shared" si="7"/>
        <v>0</v>
      </c>
      <c r="BA19" s="23">
        <f t="shared" si="7"/>
        <v>0</v>
      </c>
      <c r="BB19" s="23">
        <f t="shared" si="7"/>
        <v>0</v>
      </c>
      <c r="BC19" s="23">
        <f t="shared" si="7"/>
        <v>0</v>
      </c>
      <c r="BD19" s="293"/>
    </row>
    <row r="20" spans="1:56">
      <c r="B20" s="5" t="s">
        <v>91</v>
      </c>
      <c r="C20" s="92">
        <f>1/$A$1*[1]PulpLogsExp!B$226</f>
        <v>0</v>
      </c>
      <c r="D20" s="93">
        <f>1/$A$1*[1]PulpLogsExp!C$226</f>
        <v>0</v>
      </c>
      <c r="E20" s="12">
        <f>1/$A$1*[1]PulpLogsExp!D$226</f>
        <v>8.7746999999999992E-2</v>
      </c>
      <c r="F20" s="12">
        <f>1/$A$1*[1]PulpLogsExp!E$226</f>
        <v>0.10132899999999999</v>
      </c>
      <c r="G20" s="12">
        <f>1/$A$1*[1]PulpLogsExp!F$226</f>
        <v>5.8858000000000001E-2</v>
      </c>
      <c r="H20" s="12">
        <f>1/$A$1*[1]PulpLogsExp!G$226</f>
        <v>5.2872059999999999E-2</v>
      </c>
      <c r="I20" s="12">
        <f>1/$A$1*[1]PulpLogsExp!H$226</f>
        <v>6.6518999999999995E-2</v>
      </c>
      <c r="J20" s="12">
        <f>1/$A$1*[1]PulpLogsExp!I$226</f>
        <v>4.7347199999999992E-2</v>
      </c>
      <c r="K20" s="12">
        <f>1/$A$1*[1]PulpLogsExp!J$226</f>
        <v>8.526396E-2</v>
      </c>
      <c r="L20" s="12">
        <f>1/$A$1*[1]PulpLogsExp!K$226</f>
        <v>0.12590199999999999</v>
      </c>
      <c r="M20" s="12">
        <f>1/$A$1*[1]PulpLogsExp!L$226</f>
        <v>9.239399999999999E-2</v>
      </c>
      <c r="N20" s="12">
        <f>1/$A$1*[1]PulpLogsExp!M$226</f>
        <v>8.8687279999999993E-2</v>
      </c>
      <c r="O20" s="12">
        <f>1/$A$1*[1]PulpLogsExp!N$226</f>
        <v>4.7925479999999999E-2</v>
      </c>
      <c r="P20" s="12">
        <f>1/$A$1*[1]PulpLogsExp!O$226</f>
        <v>5.3454319999999993E-2</v>
      </c>
      <c r="Q20" s="12">
        <f>1/$A$1*[1]PulpLogsExp!P$226</f>
        <v>3.8994699999999993E-2</v>
      </c>
      <c r="R20" s="12">
        <f>1/$A$1*[1]PulpLogsExp!Q$226</f>
        <v>2.6095999999999998E-2</v>
      </c>
      <c r="S20" s="12">
        <f>1/$A$1*[1]PulpLogsExp!R$226</f>
        <v>2.25198E-2</v>
      </c>
      <c r="T20" s="12">
        <f>1/$A$1*[1]PulpLogsExp!S$226</f>
        <v>1.1282540000000001E-2</v>
      </c>
      <c r="U20" s="12">
        <f>1/$A$1*[1]PulpLogsExp!T$226</f>
        <v>0</v>
      </c>
      <c r="V20" s="12">
        <f>1/$A$1*[1]PulpLogsExp!U$226</f>
        <v>0</v>
      </c>
      <c r="W20" s="12">
        <f>1/$A$1*[1]PulpLogsExp!V$226</f>
        <v>0</v>
      </c>
      <c r="X20" s="12">
        <f>1/$A$1*[1]PulpLogsExp!W$226</f>
        <v>0</v>
      </c>
      <c r="Y20" s="12">
        <f>1/$A$1*[1]PulpLogsExp!X$226</f>
        <v>0</v>
      </c>
      <c r="Z20" s="12">
        <f>1/$A$1*[1]PulpLogsExp!Y$226</f>
        <v>0</v>
      </c>
      <c r="AA20" s="12">
        <f>1/$A$1*[1]PulpLogsExp!Z$226</f>
        <v>0</v>
      </c>
      <c r="AB20" s="12">
        <f>1/$A$1*[1]PulpLogsExp!AA$226</f>
        <v>0</v>
      </c>
      <c r="AC20" s="269"/>
      <c r="AD20" s="92">
        <f>1/1000*[1]PulpLogsExp!AB$226</f>
        <v>0</v>
      </c>
      <c r="AE20" s="93">
        <f>1/1000*[1]PulpLogsExp!AC$226</f>
        <v>0</v>
      </c>
      <c r="AF20" s="12">
        <f>1/1000*[1]PulpLogsExp!AD$226</f>
        <v>2.4479078159999998E-3</v>
      </c>
      <c r="AG20" s="12">
        <f>1/1000*[1]PulpLogsExp!AE$226</f>
        <v>1.0435101678400002E-2</v>
      </c>
      <c r="AH20" s="12">
        <f>1/1000*[1]PulpLogsExp!AF$226</f>
        <v>2.0807897005E-3</v>
      </c>
      <c r="AI20" s="12">
        <f>1/1000*[1]PulpLogsExp!AG$226</f>
        <v>2.0340848385000001E-3</v>
      </c>
      <c r="AJ20" s="12">
        <f>1/1000*[1]PulpLogsExp!AH$226</f>
        <v>2.3897043772000003E-3</v>
      </c>
      <c r="AK20" s="12">
        <f>1/1000*[1]PulpLogsExp!AI$226</f>
        <v>3.5360421255000002E-3</v>
      </c>
      <c r="AL20" s="12">
        <f>1/1000*[1]PulpLogsExp!AJ$226</f>
        <v>5.9126204124000008E-3</v>
      </c>
      <c r="AM20" s="12">
        <f>1/1000*[1]PulpLogsExp!AK$226</f>
        <v>9.7693535500000001E-3</v>
      </c>
      <c r="AN20" s="12">
        <f>1/1000*[1]PulpLogsExp!AL$226</f>
        <v>8.0009150166E-3</v>
      </c>
      <c r="AO20" s="12">
        <f>1/1000*[1]PulpLogsExp!AM$226</f>
        <v>9.415567344E-3</v>
      </c>
      <c r="AP20" s="12">
        <f>1/1000*[1]PulpLogsExp!AN$226</f>
        <v>3.5021155487999999E-3</v>
      </c>
      <c r="AQ20" s="12">
        <f>1/1000*[1]PulpLogsExp!AO$226</f>
        <v>7.9009439297999997E-3</v>
      </c>
      <c r="AR20" s="12">
        <f>1/1000*'[1]440123Exp'!AP$226</f>
        <v>5.0062768880000004E-3</v>
      </c>
      <c r="AS20" s="12">
        <f>1/1000*'[1]440123Exp'!AQ$226</f>
        <v>7.9824253424999984E-3</v>
      </c>
      <c r="AT20" s="12">
        <f>1/1000*'[1]440123Exp'!AR$226</f>
        <v>6.3286343360000009E-3</v>
      </c>
      <c r="AU20" s="12">
        <f>1/1000*'[1]440123Exp'!AS$226</f>
        <v>5.545200231999994E-4</v>
      </c>
      <c r="AV20" s="12">
        <f>1/1000*'[1]440123Exp'!AT$226</f>
        <v>6.9875459350000006E-3</v>
      </c>
      <c r="AW20" s="12">
        <f>1/1000*'[1]440123Exp'!AU$226</f>
        <v>0</v>
      </c>
      <c r="AX20" s="12">
        <f>1/1000*'[1]440123Exp'!AV$226</f>
        <v>0</v>
      </c>
      <c r="AY20" s="12">
        <f>1/1000*'[1]440123Exp'!AW$226</f>
        <v>0</v>
      </c>
      <c r="AZ20" s="12">
        <f>1/1000*'[1]440123Exp'!AX$226</f>
        <v>0</v>
      </c>
      <c r="BA20" s="12">
        <f>1/1000*'[1]440123Exp'!AY$226</f>
        <v>0</v>
      </c>
      <c r="BB20" s="12">
        <f>1/1000*'[1]440123Exp'!AZ$226</f>
        <v>0</v>
      </c>
      <c r="BC20" s="12">
        <f>1/1000*'[1]440123Exp'!BA$226</f>
        <v>0</v>
      </c>
      <c r="BD20" s="293"/>
    </row>
    <row r="21" spans="1:56" ht="13" thickBot="1">
      <c r="B21" s="6" t="s">
        <v>138</v>
      </c>
      <c r="C21" s="327">
        <f t="shared" ref="C21:AB21" si="8">SUM(C19:C19)-SUM(C20:C20)</f>
        <v>0</v>
      </c>
      <c r="D21" s="110">
        <f t="shared" si="8"/>
        <v>0</v>
      </c>
      <c r="E21" s="107">
        <f t="shared" si="8"/>
        <v>8.0244199999999488E-3</v>
      </c>
      <c r="F21" s="107">
        <f t="shared" si="8"/>
        <v>2.3592239273284576E-16</v>
      </c>
      <c r="G21" s="107">
        <f t="shared" si="8"/>
        <v>1.3000000000117085E-5</v>
      </c>
      <c r="H21" s="107">
        <f t="shared" si="8"/>
        <v>6.2000000000006494E-5</v>
      </c>
      <c r="I21" s="107">
        <f t="shared" si="8"/>
        <v>1.4000000000014001E-4</v>
      </c>
      <c r="J21" s="107">
        <f t="shared" si="8"/>
        <v>8.1630000000003367E-4</v>
      </c>
      <c r="K21" s="107">
        <f t="shared" si="8"/>
        <v>3.1983999999998791E-4</v>
      </c>
      <c r="L21" s="107">
        <f t="shared" si="8"/>
        <v>7.1799999999985764E-4</v>
      </c>
      <c r="M21" s="107">
        <f t="shared" si="8"/>
        <v>7.4087399999992337E-3</v>
      </c>
      <c r="N21" s="107">
        <f t="shared" si="8"/>
        <v>9.1280000000000666E-3</v>
      </c>
      <c r="O21" s="107">
        <f t="shared" si="8"/>
        <v>1.6464399999999921E-3</v>
      </c>
      <c r="P21" s="107">
        <f t="shared" si="8"/>
        <v>5.3854000000003871E-4</v>
      </c>
      <c r="Q21" s="107">
        <f t="shared" si="8"/>
        <v>1.0064799999998653E-3</v>
      </c>
      <c r="R21" s="107">
        <f t="shared" si="8"/>
        <v>1.120999999999938E-3</v>
      </c>
      <c r="S21" s="107">
        <f t="shared" si="8"/>
        <v>2.6470000000003782E-3</v>
      </c>
      <c r="T21" s="107">
        <f t="shared" si="8"/>
        <v>9.0199999999991676E-5</v>
      </c>
      <c r="U21" s="107">
        <f t="shared" si="8"/>
        <v>0</v>
      </c>
      <c r="V21" s="107">
        <f t="shared" si="8"/>
        <v>0</v>
      </c>
      <c r="W21" s="107">
        <f t="shared" si="8"/>
        <v>0</v>
      </c>
      <c r="X21" s="107">
        <f t="shared" si="8"/>
        <v>0</v>
      </c>
      <c r="Y21" s="107">
        <f t="shared" si="8"/>
        <v>0</v>
      </c>
      <c r="Z21" s="107">
        <f t="shared" si="8"/>
        <v>0</v>
      </c>
      <c r="AA21" s="107">
        <f t="shared" si="8"/>
        <v>0</v>
      </c>
      <c r="AB21" s="107">
        <f t="shared" si="8"/>
        <v>0</v>
      </c>
      <c r="AC21" s="280"/>
      <c r="AD21" s="111">
        <f t="shared" ref="AD21:BC21" si="9">SUM(AD19:AD19)-SUM(AD20:AD20)</f>
        <v>0</v>
      </c>
      <c r="AE21" s="112">
        <f t="shared" si="9"/>
        <v>0</v>
      </c>
      <c r="AF21" s="108">
        <f t="shared" si="9"/>
        <v>2.8801746719999853E-4</v>
      </c>
      <c r="AG21" s="108">
        <f t="shared" si="9"/>
        <v>0</v>
      </c>
      <c r="AH21" s="108">
        <f t="shared" si="9"/>
        <v>1.3916753199989026E-5</v>
      </c>
      <c r="AI21" s="108">
        <f t="shared" si="9"/>
        <v>1.5115814999998051E-5</v>
      </c>
      <c r="AJ21" s="108">
        <f t="shared" si="9"/>
        <v>3.2030356000009152E-5</v>
      </c>
      <c r="AK21" s="108">
        <f t="shared" si="9"/>
        <v>1.6634306699999041E-4</v>
      </c>
      <c r="AL21" s="108">
        <f t="shared" si="9"/>
        <v>4.0202847199989449E-5</v>
      </c>
      <c r="AM21" s="108">
        <f t="shared" si="9"/>
        <v>7.1504422000002663E-5</v>
      </c>
      <c r="AN21" s="108">
        <f t="shared" si="9"/>
        <v>9.0804351779999112E-4</v>
      </c>
      <c r="AO21" s="108">
        <f t="shared" si="9"/>
        <v>7.9828137600004324E-4</v>
      </c>
      <c r="AP21" s="108">
        <f t="shared" si="9"/>
        <v>2.8319433119999024E-4</v>
      </c>
      <c r="AQ21" s="108">
        <f t="shared" si="9"/>
        <v>2.1076947000001935E-4</v>
      </c>
      <c r="AR21" s="108">
        <f t="shared" si="9"/>
        <v>-8.3062868299999329E-4</v>
      </c>
      <c r="AS21" s="108">
        <f t="shared" si="9"/>
        <v>-5.7179092144999909E-3</v>
      </c>
      <c r="AT21" s="108">
        <f t="shared" si="9"/>
        <v>-4.2030974351000101E-3</v>
      </c>
      <c r="AU21" s="108">
        <f t="shared" si="9"/>
        <v>6.7272505300000791E-5</v>
      </c>
      <c r="AV21" s="108">
        <f t="shared" si="9"/>
        <v>-6.9563013990000004E-3</v>
      </c>
      <c r="AW21" s="108">
        <f t="shared" si="9"/>
        <v>0</v>
      </c>
      <c r="AX21" s="108">
        <f t="shared" si="9"/>
        <v>0</v>
      </c>
      <c r="AY21" s="108">
        <f t="shared" si="9"/>
        <v>0</v>
      </c>
      <c r="AZ21" s="108">
        <f t="shared" si="9"/>
        <v>0</v>
      </c>
      <c r="BA21" s="108">
        <f t="shared" si="9"/>
        <v>0</v>
      </c>
      <c r="BB21" s="108">
        <f t="shared" si="9"/>
        <v>0</v>
      </c>
      <c r="BC21" s="108">
        <f t="shared" si="9"/>
        <v>0</v>
      </c>
      <c r="BD21" s="293"/>
    </row>
    <row r="22" spans="1:56" ht="13.5" thickTop="1">
      <c r="B22" s="201" t="s">
        <v>198</v>
      </c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/>
      <c r="AS22" s="29"/>
      <c r="AT22" s="29"/>
      <c r="AU22" s="29"/>
      <c r="AV22" s="29"/>
      <c r="AW22" s="29"/>
      <c r="AX22" s="29"/>
      <c r="AY22" s="29"/>
      <c r="AZ22" s="29"/>
      <c r="BA22" s="29"/>
      <c r="BB22" s="29"/>
      <c r="BC22" s="29"/>
    </row>
    <row r="23" spans="1:56" ht="13">
      <c r="B23" s="416" t="s">
        <v>210</v>
      </c>
      <c r="C23" s="416"/>
      <c r="D23" s="416"/>
      <c r="E23" s="416"/>
      <c r="F23" s="416"/>
      <c r="G23" s="416"/>
      <c r="H23" s="416"/>
      <c r="I23" s="416"/>
      <c r="J23" s="416"/>
      <c r="AD23"/>
      <c r="AE23"/>
      <c r="AF23"/>
      <c r="AG23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</row>
    <row r="24" spans="1:56"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/>
      <c r="AS24" s="29"/>
      <c r="AT24" s="29"/>
      <c r="AU24" s="29"/>
      <c r="AV24" s="29"/>
      <c r="AW24" s="29"/>
      <c r="AX24" s="29"/>
      <c r="AY24" s="29"/>
      <c r="AZ24" s="29"/>
      <c r="BA24" s="29"/>
      <c r="BB24" s="29"/>
      <c r="BC24" s="29"/>
    </row>
    <row r="25" spans="1:56"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</row>
    <row r="26" spans="1:56"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</row>
    <row r="27" spans="1:56"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</row>
    <row r="28" spans="1:56"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</row>
    <row r="29" spans="1:56"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1:56"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1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1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0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0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0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</sheetData>
  <mergeCells count="6">
    <mergeCell ref="B23:J23"/>
    <mergeCell ref="AD2:BC2"/>
    <mergeCell ref="AD3:BC3"/>
    <mergeCell ref="B2:B4"/>
    <mergeCell ref="C2:AB2"/>
    <mergeCell ref="C3:AB3"/>
  </mergeCells>
  <phoneticPr fontId="2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BD67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6.7265625" customWidth="1"/>
    <col min="21" max="28" width="6.7265625" hidden="1" customWidth="1"/>
    <col min="29" max="29" width="1.7265625" customWidth="1"/>
    <col min="30" max="47" width="6.7265625" style="30" customWidth="1"/>
    <col min="48" max="55" width="6.7265625" style="30" hidden="1" customWidth="1"/>
  </cols>
  <sheetData>
    <row r="1" spans="1:56" ht="9" customHeight="1" thickBot="1">
      <c r="A1" s="195">
        <f>[2]RWE!$A$23</f>
        <v>4.5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205</v>
      </c>
      <c r="C2" s="413" t="s">
        <v>100</v>
      </c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  <c r="Z2" s="414"/>
      <c r="AA2" s="414"/>
      <c r="AB2" s="415"/>
      <c r="AC2" s="3"/>
      <c r="AD2" s="396" t="s">
        <v>140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65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141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139">
        <f>1/$A$1*'[1]4701-5Exp'!B$263</f>
        <v>0.38941408185714277</v>
      </c>
      <c r="D5" s="125">
        <f>1/$A$1*'[1]4701-5Exp'!C$263</f>
        <v>0.50248492733333328</v>
      </c>
      <c r="E5" s="125">
        <f>1/$A$1*'[1]4701-5Exp'!D$263</f>
        <v>0.53842742199999993</v>
      </c>
      <c r="F5" s="125">
        <f>1/$A$1*'[1]4701-5Exp'!E$263</f>
        <v>0.55266185400000001</v>
      </c>
      <c r="G5" s="125">
        <f>1/$A$1*'[1]4701-5Exp'!F$263</f>
        <v>0.57781035250000001</v>
      </c>
      <c r="H5" s="125">
        <f>1/$A$1*'[1]4701-5Exp'!G$263</f>
        <v>0.46455117199999996</v>
      </c>
      <c r="I5" s="125">
        <f>1/$A$1*'[1]4701-5Exp'!H$263</f>
        <v>0.41470085849999999</v>
      </c>
      <c r="J5" s="125">
        <f>1/$A$1*'[1]4701-5Exp'!I$263</f>
        <v>0.5560471214999998</v>
      </c>
      <c r="K5" s="125">
        <f>1/$A$1*'[1]4701-5Exp'!J$263</f>
        <v>0.39998940740476191</v>
      </c>
      <c r="L5" s="125">
        <f>1/$A$1*'[1]4701-5Exp'!K$263</f>
        <v>0.41452278958333327</v>
      </c>
      <c r="M5" s="125">
        <f>1/$A$1*'[1]4701-5Exp'!L$263</f>
        <v>0.46934949477777765</v>
      </c>
      <c r="N5" s="125">
        <f>1/$A$1*'[1]4701-5Exp'!M$263</f>
        <v>0.519656809939394</v>
      </c>
      <c r="O5" s="125">
        <f>1/$A$1*'[1]4701-5Exp'!N$263</f>
        <v>0.55779986308974339</v>
      </c>
      <c r="P5" s="125">
        <f>1/$A$1*'[1]4701-5Exp'!O$263</f>
        <v>0.48183705426666673</v>
      </c>
      <c r="Q5" s="125">
        <f>1/$A$1*'[1]4701-5Exp'!P$263</f>
        <v>0.5356602932272726</v>
      </c>
      <c r="R5" s="125">
        <f>1/$A$1*'[1]4701-5Exp'!Q$263</f>
        <v>0.58676713699999994</v>
      </c>
      <c r="S5" s="125">
        <f>1/$A$1*'[1]4701-5Exp'!R$263</f>
        <v>0.59990944099999988</v>
      </c>
      <c r="T5" s="125">
        <f>1/$A$1*'[1]4701-5Exp'!S$263</f>
        <v>0</v>
      </c>
      <c r="U5" s="125">
        <f>1/$A$1*'[1]4701-5Exp'!T$263</f>
        <v>0</v>
      </c>
      <c r="V5" s="125">
        <f>1/$A$1*'[1]4701-5Exp'!U$263</f>
        <v>0</v>
      </c>
      <c r="W5" s="125">
        <f>1/$A$1*'[1]4701-5Exp'!V$263</f>
        <v>0</v>
      </c>
      <c r="X5" s="125">
        <f>1/$A$1*'[1]4701-5Exp'!W$263</f>
        <v>0</v>
      </c>
      <c r="Y5" s="125">
        <f>1/$A$1*'[1]4701-5Exp'!X$263</f>
        <v>0</v>
      </c>
      <c r="Z5" s="125">
        <f>1/$A$1*'[1]4701-5Exp'!Y$263</f>
        <v>0</v>
      </c>
      <c r="AA5" s="125">
        <f>1/$A$1*'[1]4701-5Exp'!Z$263</f>
        <v>0</v>
      </c>
      <c r="AB5" s="125">
        <f>1/$A$1*'[1]4701-5Exp'!AA$263</f>
        <v>0</v>
      </c>
      <c r="AC5" s="16"/>
      <c r="AD5" s="124">
        <f>1/1000*'[1]4701-5Exp'!AB$263</f>
        <v>0.23363381208429598</v>
      </c>
      <c r="AE5" s="125">
        <f>1/1000*'[1]4701-5Exp'!AC$263</f>
        <v>0.20521706483320001</v>
      </c>
      <c r="AF5" s="125">
        <f>1/1000*'[1]4701-5Exp'!AD$263</f>
        <v>0.2041199497295999</v>
      </c>
      <c r="AG5" s="125">
        <f>1/1000*'[1]4701-5Exp'!AE$263</f>
        <v>0.22595114921120002</v>
      </c>
      <c r="AH5" s="125">
        <f>1/1000*'[1]4701-5Exp'!AF$263</f>
        <v>0.25619185527180005</v>
      </c>
      <c r="AI5" s="125">
        <f>1/1000*'[1]4701-5Exp'!AG$263</f>
        <v>0.2431510244592</v>
      </c>
      <c r="AJ5" s="125">
        <f>1/1000*'[1]4701-5Exp'!AH$263</f>
        <v>0.28105777555120004</v>
      </c>
      <c r="AK5" s="125">
        <f>1/1000*'[1]4701-5Exp'!AI$263</f>
        <v>0.36351180374000008</v>
      </c>
      <c r="AL5" s="125">
        <f>1/1000*'[1]4701-5Exp'!AJ$263</f>
        <v>0.38007051786279988</v>
      </c>
      <c r="AM5" s="125">
        <f>1/1000*'[1]4701-5Exp'!AK$263</f>
        <v>0.29423520241279999</v>
      </c>
      <c r="AN5" s="125">
        <f>1/1000*'[1]4701-5Exp'!AL$263</f>
        <v>0.38395205243820002</v>
      </c>
      <c r="AO5" s="125">
        <f>1/1000*'[1]4701-5Exp'!AM$263</f>
        <v>0.49072844856000003</v>
      </c>
      <c r="AP5" s="125">
        <f>1/1000*'[1]4701-5Exp'!AN$263</f>
        <v>0.47655662584639996</v>
      </c>
      <c r="AQ5" s="125">
        <f>1/1000*'[1]4701-5Exp'!AO$263</f>
        <v>0.42973681654349993</v>
      </c>
      <c r="AR5" s="125">
        <f>1/1000*'[1]4701-5Exp'!AP$263</f>
        <v>0.43722998027650001</v>
      </c>
      <c r="AS5" s="125">
        <f>1/1000*'[1]4701-5Exp'!AQ$263</f>
        <v>0.41073024078100001</v>
      </c>
      <c r="AT5" s="125">
        <f>1/1000*'[1]4701-5Exp'!AR$263</f>
        <v>0.39298910156130024</v>
      </c>
      <c r="AU5" s="125">
        <f>1/1000*'[1]4701-5Exp'!AS$263</f>
        <v>0.41726944323350007</v>
      </c>
      <c r="AV5" s="125">
        <f>1/1000*'[1]4701-5Exp'!AT$263</f>
        <v>0.44910636344500005</v>
      </c>
      <c r="AW5" s="125">
        <f>1/1000*'[1]4701-5Exp'!AU$263</f>
        <v>0</v>
      </c>
      <c r="AX5" s="125">
        <f>1/1000*'[1]4701-5Exp'!AV$263</f>
        <v>0</v>
      </c>
      <c r="AY5" s="125">
        <f>1/1000*'[1]4701-5Exp'!AW$263</f>
        <v>0</v>
      </c>
      <c r="AZ5" s="125">
        <f>1/1000*'[1]4701-5Exp'!AX$263</f>
        <v>0</v>
      </c>
      <c r="BA5" s="125">
        <f>1/1000*'[1]4701-5Exp'!AY$263</f>
        <v>0</v>
      </c>
      <c r="BB5" s="125">
        <f>1/1000*'[1]4701-5Exp'!AZ$263</f>
        <v>0</v>
      </c>
      <c r="BC5" s="140">
        <f>1/1000*'[1]4701-5Exp'!BA$263</f>
        <v>0</v>
      </c>
      <c r="BD5" s="293"/>
    </row>
    <row r="6" spans="1:56" ht="17.149999999999999" customHeight="1" thickTop="1">
      <c r="B6" s="44" t="s">
        <v>20</v>
      </c>
      <c r="C6" s="38">
        <f>1/$A$1*'[1]4701-5Exp'!B$266</f>
        <v>4.9132000000000004E-3</v>
      </c>
      <c r="D6" s="32">
        <f>1/$A$1*'[1]4701-5Exp'!C$266</f>
        <v>1.06328E-2</v>
      </c>
      <c r="E6" s="32">
        <f>1/$A$1*'[1]4701-5Exp'!D$266</f>
        <v>8.7108999999999971E-3</v>
      </c>
      <c r="F6" s="32">
        <f>1/$A$1*'[1]4701-5Exp'!E$266</f>
        <v>8.8804999999999995E-3</v>
      </c>
      <c r="G6" s="32">
        <f>1/$A$1*'[1]4701-5Exp'!F$266</f>
        <v>1.0699299999999998E-2</v>
      </c>
      <c r="H6" s="32">
        <f>1/$A$1*'[1]4701-5Exp'!G$266</f>
        <v>9.6726999999999994E-3</v>
      </c>
      <c r="I6" s="32">
        <f>1/$A$1*'[1]4701-5Exp'!H$266</f>
        <v>1.3972399999999998E-2</v>
      </c>
      <c r="J6" s="32">
        <f>1/$A$1*'[1]4701-5Exp'!I$266</f>
        <v>2.0151699999999998E-2</v>
      </c>
      <c r="K6" s="32">
        <f>1/$A$1*'[1]4701-5Exp'!J$266</f>
        <v>9.8831999999999965E-3</v>
      </c>
      <c r="L6" s="32">
        <f>1/$A$1*'[1]4701-5Exp'!K$266</f>
        <v>6.8099999999999992E-3</v>
      </c>
      <c r="M6" s="32">
        <f>1/$A$1*'[1]4701-5Exp'!L$266</f>
        <v>1.0117971666666666E-2</v>
      </c>
      <c r="N6" s="32">
        <f>1/$A$1*'[1]4701-5Exp'!M$266</f>
        <v>2.3346449999999998E-3</v>
      </c>
      <c r="O6" s="32">
        <f>1/$A$1*'[1]4701-5Exp'!N$266</f>
        <v>6.2850833333333322E-4</v>
      </c>
      <c r="P6" s="32">
        <f>1/$A$1*'[1]4701-5Exp'!O$266</f>
        <v>8.8207999999999993E-5</v>
      </c>
      <c r="Q6" s="32">
        <f>1/$A$1*'[1]4701-5Exp'!P$266</f>
        <v>1.8672299999999997E-3</v>
      </c>
      <c r="R6" s="32">
        <f>1/$A$1*'[1]4701-5Exp'!Q$266</f>
        <v>4.716677333333333E-3</v>
      </c>
      <c r="S6" s="32">
        <f>1/$A$1*'[1]4701-5Exp'!R$266</f>
        <v>4.5809974999999996E-3</v>
      </c>
      <c r="T6" s="32">
        <f>1/$A$1*'[1]4701-5Exp'!S$266</f>
        <v>0</v>
      </c>
      <c r="U6" s="32">
        <f>1/$A$1*'[1]4701-5Exp'!T$266</f>
        <v>0</v>
      </c>
      <c r="V6" s="32">
        <f>1/$A$1*'[1]4701-5Exp'!U$266</f>
        <v>0</v>
      </c>
      <c r="W6" s="32">
        <f>1/$A$1*'[1]4701-5Exp'!V$266</f>
        <v>0</v>
      </c>
      <c r="X6" s="32">
        <f>1/$A$1*'[1]4701-5Exp'!W$266</f>
        <v>0</v>
      </c>
      <c r="Y6" s="32">
        <f>1/$A$1*'[1]4701-5Exp'!X$266</f>
        <v>0</v>
      </c>
      <c r="Z6" s="32">
        <f>1/$A$1*'[1]4701-5Exp'!Y$266</f>
        <v>0</v>
      </c>
      <c r="AA6" s="32">
        <f>1/$A$1*'[1]4701-5Exp'!Z$266</f>
        <v>0</v>
      </c>
      <c r="AB6" s="32">
        <f>1/$A$1*'[1]4701-5Exp'!AA$266</f>
        <v>0</v>
      </c>
      <c r="AC6" s="13"/>
      <c r="AD6" s="47">
        <f>1/1000*'[1]4701-5Exp'!AB$266</f>
        <v>3.3649410552810005E-3</v>
      </c>
      <c r="AE6" s="32">
        <f>1/1000*'[1]4701-5Exp'!AC$266</f>
        <v>5.1593626283999985E-3</v>
      </c>
      <c r="AF6" s="32">
        <f>1/1000*'[1]4701-5Exp'!AD$266</f>
        <v>4.7807985215999995E-3</v>
      </c>
      <c r="AG6" s="32">
        <f>1/1000*'[1]4701-5Exp'!AE$266</f>
        <v>4.7462606799999994E-3</v>
      </c>
      <c r="AH6" s="32">
        <f>1/1000*'[1]4701-5Exp'!AF$266</f>
        <v>2.5553624285000001E-3</v>
      </c>
      <c r="AI6" s="32">
        <f>1/1000*'[1]4701-5Exp'!AG$266</f>
        <v>2.0736696123E-3</v>
      </c>
      <c r="AJ6" s="32">
        <f>1/1000*'[1]4701-5Exp'!AH$266</f>
        <v>4.4300933007999999E-3</v>
      </c>
      <c r="AK6" s="32">
        <f>1/1000*'[1]4701-5Exp'!AI$266</f>
        <v>1.05674143035E-2</v>
      </c>
      <c r="AL6" s="32">
        <f>1/1000*'[1]4701-5Exp'!AJ$266</f>
        <v>9.0620959304000027E-3</v>
      </c>
      <c r="AM6" s="32">
        <f>1/1000*'[1]4701-5Exp'!AK$266</f>
        <v>4.3390805304000003E-3</v>
      </c>
      <c r="AN6" s="32">
        <f>1/1000*'[1]4701-5Exp'!AL$266</f>
        <v>9.1283486274000014E-3</v>
      </c>
      <c r="AO6" s="32">
        <f>1/1000*'[1]4701-5Exp'!AM$266</f>
        <v>2.2337256959999996E-3</v>
      </c>
      <c r="AP6" s="32">
        <f>1/1000*'[1]4701-5Exp'!AN$266</f>
        <v>7.3586534559999994E-4</v>
      </c>
      <c r="AQ6" s="32">
        <f>1/1000*'[1]4701-5Exp'!AO$266</f>
        <v>1.6727685119999997E-4</v>
      </c>
      <c r="AR6" s="32">
        <f>1/1000*'[1]4701-5Exp'!AP$266</f>
        <v>1.644659087E-3</v>
      </c>
      <c r="AS6" s="32">
        <f>1/1000*'[1]4701-5Exp'!AQ$266</f>
        <v>3.2010129024999997E-3</v>
      </c>
      <c r="AT6" s="32">
        <f>1/1000*'[1]4701-5Exp'!AR$266</f>
        <v>2.6138281254999996E-3</v>
      </c>
      <c r="AU6" s="32">
        <f>1/1000*'[1]4701-5Exp'!AS$266</f>
        <v>2.8434379544999997E-3</v>
      </c>
      <c r="AV6" s="32">
        <f>1/1000*'[1]4701-5Exp'!AT$266</f>
        <v>2.588868919E-3</v>
      </c>
      <c r="AW6" s="32">
        <f>1/1000*'[1]4701-5Exp'!AU$266</f>
        <v>0</v>
      </c>
      <c r="AX6" s="32">
        <f>1/1000*'[1]4701-5Exp'!AV$266</f>
        <v>0</v>
      </c>
      <c r="AY6" s="32">
        <f>1/1000*'[1]4701-5Exp'!AW$266</f>
        <v>0</v>
      </c>
      <c r="AZ6" s="32">
        <f>1/1000*'[1]4701-5Exp'!AX$266</f>
        <v>0</v>
      </c>
      <c r="BA6" s="32">
        <f>1/1000*'[1]4701-5Exp'!AY$266</f>
        <v>0</v>
      </c>
      <c r="BB6" s="32">
        <f>1/1000*'[1]4701-5Exp'!AZ$266</f>
        <v>0</v>
      </c>
      <c r="BC6" s="32">
        <f>1/1000*'[1]4701-5Exp'!BA$266</f>
        <v>0</v>
      </c>
      <c r="BD6" s="293"/>
    </row>
    <row r="7" spans="1:56">
      <c r="B7" s="5" t="s">
        <v>84</v>
      </c>
      <c r="C7" s="20">
        <f>1/$A$1*'[1]4701-5Exp'!B$75</f>
        <v>1.0455E-3</v>
      </c>
      <c r="D7" s="12">
        <f>1/$A$1*'[1]4701-5Exp'!C$75</f>
        <v>1.8215999999999998E-3</v>
      </c>
      <c r="E7" s="12">
        <f>1/$A$1*'[1]4701-5Exp'!D$75</f>
        <v>4.0211999999999991E-3</v>
      </c>
      <c r="F7" s="12">
        <f>1/$A$1*'[1]4701-5Exp'!E$75</f>
        <v>4.1382999999999993E-3</v>
      </c>
      <c r="G7" s="12">
        <f>1/$A$1*'[1]4701-5Exp'!F$75</f>
        <v>6.5026999999999993E-3</v>
      </c>
      <c r="H7" s="12">
        <f>1/$A$1*'[1]4701-5Exp'!G$75</f>
        <v>6.842599999999999E-3</v>
      </c>
      <c r="I7" s="12">
        <f>1/$A$1*'[1]4701-5Exp'!H$75</f>
        <v>1.1114899999999999E-2</v>
      </c>
      <c r="J7" s="12">
        <f>1/$A$1*'[1]4701-5Exp'!I$75</f>
        <v>1.5656E-2</v>
      </c>
      <c r="K7" s="12">
        <f>1/$A$1*'[1]4701-5Exp'!J$75</f>
        <v>8.9375999999999987E-3</v>
      </c>
      <c r="L7" s="12">
        <f>1/$A$1*'[1]4701-5Exp'!K$75</f>
        <v>3.0953999999999995E-3</v>
      </c>
      <c r="M7" s="12">
        <f>1/$A$1*'[1]4701-5Exp'!L$75</f>
        <v>1.8974E-3</v>
      </c>
      <c r="N7" s="12">
        <f>1/$A$1*'[1]4701-5Exp'!M$75</f>
        <v>0</v>
      </c>
      <c r="O7" s="12">
        <f>1/$A$1*'[1]4701-5Exp'!N$75</f>
        <v>1.504E-4</v>
      </c>
      <c r="P7" s="12">
        <f>1/$A$1*'[1]4701-5Exp'!O$75</f>
        <v>0</v>
      </c>
      <c r="Q7" s="12">
        <f>1/$A$1*'[1]4701-5Exp'!P$75</f>
        <v>5.7029999999999993E-4</v>
      </c>
      <c r="R7" s="12">
        <f>1/$A$1*'[1]4701-5Exp'!Q$75</f>
        <v>8.3259999999999996E-4</v>
      </c>
      <c r="S7" s="12">
        <f>1/$A$1*'[1]4701-5Exp'!R$75</f>
        <v>1.1104999999999999E-3</v>
      </c>
      <c r="T7" s="12">
        <f>1/$A$1*'[1]4701-5Exp'!S$75</f>
        <v>0</v>
      </c>
      <c r="U7" s="12">
        <f>1/$A$1*'[1]4701-5Exp'!T$75</f>
        <v>0</v>
      </c>
      <c r="V7" s="12">
        <f>1/$A$1*'[1]4701-5Exp'!U$75</f>
        <v>0</v>
      </c>
      <c r="W7" s="12">
        <f>1/$A$1*'[1]4701-5Exp'!V$75</f>
        <v>0</v>
      </c>
      <c r="X7" s="12">
        <f>1/$A$1*'[1]4701-5Exp'!W$75</f>
        <v>0</v>
      </c>
      <c r="Y7" s="12">
        <f>1/$A$1*'[1]4701-5Exp'!X$75</f>
        <v>0</v>
      </c>
      <c r="Z7" s="12">
        <f>1/$A$1*'[1]4701-5Exp'!Y$75</f>
        <v>0</v>
      </c>
      <c r="AA7" s="12">
        <f>1/$A$1*'[1]4701-5Exp'!Z$75</f>
        <v>0</v>
      </c>
      <c r="AB7" s="12">
        <f>1/$A$1*'[1]4701-5Exp'!AA$75</f>
        <v>0</v>
      </c>
      <c r="AC7" s="269"/>
      <c r="AD7" s="20">
        <f>1/1000*'[1]4701-5Exp'!AB$75</f>
        <v>6.5216036846100004E-4</v>
      </c>
      <c r="AE7" s="12">
        <f>1/1000*'[1]4701-5Exp'!AC$75</f>
        <v>8.9313889119999989E-4</v>
      </c>
      <c r="AF7" s="12">
        <f>1/1000*'[1]4701-5Exp'!AD$75</f>
        <v>2.0528919263999999E-3</v>
      </c>
      <c r="AG7" s="12">
        <f>1/1000*'[1]4701-5Exp'!AE$75</f>
        <v>2.0009242511999999E-3</v>
      </c>
      <c r="AH7" s="12">
        <f>1/1000*'[1]4701-5Exp'!AF$75</f>
        <v>1.0857194564999999E-3</v>
      </c>
      <c r="AI7" s="12">
        <f>1/1000*'[1]4701-5Exp'!AG$75</f>
        <v>9.2604707909999993E-4</v>
      </c>
      <c r="AJ7" s="12">
        <f>1/1000*'[1]4701-5Exp'!AH$75</f>
        <v>3.3457295176000002E-3</v>
      </c>
      <c r="AK7" s="12">
        <f>1/1000*'[1]4701-5Exp'!AI$75</f>
        <v>7.6463114164999997E-3</v>
      </c>
      <c r="AL7" s="12">
        <f>1/1000*'[1]4701-5Exp'!AJ$75</f>
        <v>7.9000918612000016E-3</v>
      </c>
      <c r="AM7" s="12">
        <f>1/1000*'[1]4701-5Exp'!AK$75</f>
        <v>1.6900038408E-3</v>
      </c>
      <c r="AN7" s="12">
        <f>1/1000*'[1]4701-5Exp'!AL$75</f>
        <v>1.5174240597E-3</v>
      </c>
      <c r="AO7" s="12">
        <f>1/1000*'[1]4701-5Exp'!AM$75</f>
        <v>0</v>
      </c>
      <c r="AP7" s="12">
        <f>1/1000*'[1]4701-5Exp'!AN$75</f>
        <v>7.0481558399999991E-5</v>
      </c>
      <c r="AQ7" s="12">
        <f>1/1000*'[1]4701-5Exp'!AO$75</f>
        <v>0</v>
      </c>
      <c r="AR7" s="12">
        <f>1/1000*'[1]4701-5Exp'!AP$75</f>
        <v>3.975788665E-4</v>
      </c>
      <c r="AS7" s="12">
        <f>1/1000*'[1]4701-5Exp'!AQ$75</f>
        <v>4.6355242849999996E-4</v>
      </c>
      <c r="AT7" s="12">
        <f>1/1000*'[1]4701-5Exp'!AR$75</f>
        <v>5.834934798E-4</v>
      </c>
      <c r="AU7" s="12">
        <f>1/1000*'[1]4701-5Exp'!AS$75</f>
        <v>1.9680006631999998E-3</v>
      </c>
      <c r="AV7" s="12">
        <f>1/1000*'[1]4701-5Exp'!AT$75</f>
        <v>1.6297551989999999E-3</v>
      </c>
      <c r="AW7" s="12">
        <f>1/1000*'[1]4701-5Exp'!AU$75</f>
        <v>0</v>
      </c>
      <c r="AX7" s="12">
        <f>1/1000*'[1]4701-5Exp'!AV$75</f>
        <v>0</v>
      </c>
      <c r="AY7" s="12">
        <f>1/1000*'[1]4701-5Exp'!AW$75</f>
        <v>0</v>
      </c>
      <c r="AZ7" s="12">
        <f>1/1000*'[1]4701-5Exp'!AX$75</f>
        <v>0</v>
      </c>
      <c r="BA7" s="12">
        <f>1/1000*'[1]4701-5Exp'!AY$75</f>
        <v>0</v>
      </c>
      <c r="BB7" s="12">
        <f>1/1000*'[1]4701-5Exp'!AZ$75</f>
        <v>0</v>
      </c>
      <c r="BC7" s="12">
        <f>1/1000*'[1]4701-5Exp'!BA$75</f>
        <v>0</v>
      </c>
      <c r="BD7" s="293"/>
    </row>
    <row r="8" spans="1:56">
      <c r="B8" s="5" t="s">
        <v>19</v>
      </c>
      <c r="C8" s="19">
        <f t="shared" ref="C8:AB8" si="2">SUM(C6:C6)-SUM(C7:C7)</f>
        <v>3.8677000000000004E-3</v>
      </c>
      <c r="D8" s="15">
        <f t="shared" si="2"/>
        <v>8.8111999999999999E-3</v>
      </c>
      <c r="E8" s="15">
        <f t="shared" si="2"/>
        <v>4.689699999999998E-3</v>
      </c>
      <c r="F8" s="15">
        <f t="shared" si="2"/>
        <v>4.7422000000000002E-3</v>
      </c>
      <c r="G8" s="15">
        <f t="shared" si="2"/>
        <v>4.1965999999999991E-3</v>
      </c>
      <c r="H8" s="15">
        <f t="shared" si="2"/>
        <v>2.8301000000000003E-3</v>
      </c>
      <c r="I8" s="15">
        <f t="shared" si="2"/>
        <v>2.8574999999999989E-3</v>
      </c>
      <c r="J8" s="15">
        <f t="shared" si="2"/>
        <v>4.4956999999999983E-3</v>
      </c>
      <c r="K8" s="15">
        <f t="shared" si="2"/>
        <v>9.4559999999999783E-4</v>
      </c>
      <c r="L8" s="15">
        <f t="shared" si="2"/>
        <v>3.7145999999999998E-3</v>
      </c>
      <c r="M8" s="15">
        <f t="shared" si="2"/>
        <v>8.2205716666666657E-3</v>
      </c>
      <c r="N8" s="15">
        <f t="shared" si="2"/>
        <v>2.3346449999999998E-3</v>
      </c>
      <c r="O8" s="15">
        <f t="shared" si="2"/>
        <v>4.7810833333333325E-4</v>
      </c>
      <c r="P8" s="15">
        <f t="shared" si="2"/>
        <v>8.8207999999999993E-5</v>
      </c>
      <c r="Q8" s="15">
        <f t="shared" si="2"/>
        <v>1.2969299999999997E-3</v>
      </c>
      <c r="R8" s="15">
        <f t="shared" si="2"/>
        <v>3.8840773333333328E-3</v>
      </c>
      <c r="S8" s="15">
        <f t="shared" si="2"/>
        <v>3.4704974999999996E-3</v>
      </c>
      <c r="T8" s="15">
        <f t="shared" si="2"/>
        <v>0</v>
      </c>
      <c r="U8" s="15">
        <f t="shared" si="2"/>
        <v>0</v>
      </c>
      <c r="V8" s="15">
        <f t="shared" si="2"/>
        <v>0</v>
      </c>
      <c r="W8" s="15">
        <f t="shared" si="2"/>
        <v>0</v>
      </c>
      <c r="X8" s="15">
        <f t="shared" si="2"/>
        <v>0</v>
      </c>
      <c r="Y8" s="15">
        <f t="shared" si="2"/>
        <v>0</v>
      </c>
      <c r="Z8" s="15">
        <f t="shared" si="2"/>
        <v>0</v>
      </c>
      <c r="AA8" s="15">
        <f t="shared" si="2"/>
        <v>0</v>
      </c>
      <c r="AB8" s="15">
        <f t="shared" si="2"/>
        <v>0</v>
      </c>
      <c r="AC8" s="269"/>
      <c r="AD8" s="20">
        <f t="shared" ref="AD8:BC8" si="3">SUM(AD6:AD6)-SUM(AD7:AD7)</f>
        <v>2.7127806868200003E-3</v>
      </c>
      <c r="AE8" s="12">
        <f t="shared" si="3"/>
        <v>4.2662237371999985E-3</v>
      </c>
      <c r="AF8" s="12">
        <f t="shared" si="3"/>
        <v>2.7279065951999995E-3</v>
      </c>
      <c r="AG8" s="12">
        <f t="shared" si="3"/>
        <v>2.7453364287999995E-3</v>
      </c>
      <c r="AH8" s="12">
        <f t="shared" si="3"/>
        <v>1.4696429720000002E-3</v>
      </c>
      <c r="AI8" s="12">
        <f t="shared" si="3"/>
        <v>1.1476225332E-3</v>
      </c>
      <c r="AJ8" s="12">
        <f t="shared" si="3"/>
        <v>1.0843637831999997E-3</v>
      </c>
      <c r="AK8" s="12">
        <f t="shared" si="3"/>
        <v>2.9211028870000004E-3</v>
      </c>
      <c r="AL8" s="12">
        <f t="shared" si="3"/>
        <v>1.1620040692000011E-3</v>
      </c>
      <c r="AM8" s="12">
        <f t="shared" si="3"/>
        <v>2.6490766896000006E-3</v>
      </c>
      <c r="AN8" s="12">
        <f t="shared" si="3"/>
        <v>7.6109245677000014E-3</v>
      </c>
      <c r="AO8" s="12">
        <f t="shared" si="3"/>
        <v>2.2337256959999996E-3</v>
      </c>
      <c r="AP8" s="12">
        <f t="shared" si="3"/>
        <v>6.6538378719999992E-4</v>
      </c>
      <c r="AQ8" s="12">
        <f t="shared" si="3"/>
        <v>1.6727685119999997E-4</v>
      </c>
      <c r="AR8" s="12">
        <f t="shared" si="3"/>
        <v>1.2470802205E-3</v>
      </c>
      <c r="AS8" s="12">
        <f t="shared" si="3"/>
        <v>2.7374604739999996E-3</v>
      </c>
      <c r="AT8" s="12">
        <f t="shared" si="3"/>
        <v>2.0303346456999995E-3</v>
      </c>
      <c r="AU8" s="12">
        <f t="shared" si="3"/>
        <v>8.7543729129999992E-4</v>
      </c>
      <c r="AV8" s="12">
        <f t="shared" si="3"/>
        <v>9.5911372000000009E-4</v>
      </c>
      <c r="AW8" s="12">
        <f t="shared" si="3"/>
        <v>0</v>
      </c>
      <c r="AX8" s="12">
        <f t="shared" si="3"/>
        <v>0</v>
      </c>
      <c r="AY8" s="12">
        <f t="shared" si="3"/>
        <v>0</v>
      </c>
      <c r="AZ8" s="12">
        <f t="shared" si="3"/>
        <v>0</v>
      </c>
      <c r="BA8" s="12">
        <f t="shared" si="3"/>
        <v>0</v>
      </c>
      <c r="BB8" s="12">
        <f t="shared" si="3"/>
        <v>0</v>
      </c>
      <c r="BC8" s="12">
        <f t="shared" si="3"/>
        <v>0</v>
      </c>
      <c r="BD8" s="293"/>
    </row>
    <row r="9" spans="1:56" ht="17.149999999999999" customHeight="1">
      <c r="B9" s="17" t="s">
        <v>151</v>
      </c>
      <c r="C9" s="58">
        <f>1/$A$1*'[1]4701-5Exp'!B$268</f>
        <v>5.4748285714285709E-4</v>
      </c>
      <c r="D9" s="59">
        <f>1/$A$1*'[1]4701-5Exp'!C$268</f>
        <v>2.9839999999999993E-4</v>
      </c>
      <c r="E9" s="59">
        <f>1/$A$1*'[1]4701-5Exp'!D$268</f>
        <v>2.1159999999999998E-3</v>
      </c>
      <c r="F9" s="59">
        <f>1/$A$1*'[1]4701-5Exp'!E$268</f>
        <v>3.5269999999999998E-3</v>
      </c>
      <c r="G9" s="59">
        <f>1/$A$1*'[1]4701-5Exp'!F$268</f>
        <v>7.1392399999999981E-3</v>
      </c>
      <c r="H9" s="59">
        <f>1/$A$1*'[1]4701-5Exp'!G$268</f>
        <v>6.5207999999999993E-3</v>
      </c>
      <c r="I9" s="59">
        <f>1/$A$1*'[1]4701-5Exp'!H$268</f>
        <v>5.8726999999999998E-3</v>
      </c>
      <c r="J9" s="59">
        <f>1/$A$1*'[1]4701-5Exp'!I$268</f>
        <v>1.44954E-2</v>
      </c>
      <c r="K9" s="59">
        <f>1/$A$1*'[1]4701-5Exp'!J$268</f>
        <v>1.0443599999999999E-2</v>
      </c>
      <c r="L9" s="59">
        <f>1/$A$1*'[1]4701-5Exp'!K$268</f>
        <v>6.2604699999999998E-3</v>
      </c>
      <c r="M9" s="59">
        <f>1/$A$1*'[1]4701-5Exp'!L$268</f>
        <v>5.7938999999999994E-3</v>
      </c>
      <c r="N9" s="59">
        <f>1/$A$1*'[1]4701-5Exp'!M$268</f>
        <v>1.2150256999999998E-2</v>
      </c>
      <c r="O9" s="59">
        <f>1/$A$1*'[1]4701-5Exp'!N$268</f>
        <v>8.9928999999999999E-3</v>
      </c>
      <c r="P9" s="59">
        <f>1/$A$1*'[1]4701-5Exp'!O$268</f>
        <v>6.5315999999999994E-3</v>
      </c>
      <c r="Q9" s="59">
        <f>1/$A$1*'[1]4701-5Exp'!P$268</f>
        <v>8.5404999999999995E-3</v>
      </c>
      <c r="R9" s="59">
        <f>1/$A$1*'[1]4701-5Exp'!Q$268</f>
        <v>6.3371999999999994E-3</v>
      </c>
      <c r="S9" s="59">
        <f>1/$A$1*'[1]4701-5Exp'!R$268</f>
        <v>5.685299999999999E-3</v>
      </c>
      <c r="T9" s="59">
        <f>1/$A$1*'[1]4701-5Exp'!S$268</f>
        <v>0</v>
      </c>
      <c r="U9" s="59">
        <f>1/$A$1*'[1]4701-5Exp'!T$268</f>
        <v>0</v>
      </c>
      <c r="V9" s="59">
        <f>1/$A$1*'[1]4701-5Exp'!U$268</f>
        <v>0</v>
      </c>
      <c r="W9" s="59">
        <f>1/$A$1*'[1]4701-5Exp'!V$268</f>
        <v>0</v>
      </c>
      <c r="X9" s="59">
        <f>1/$A$1*'[1]4701-5Exp'!W$268</f>
        <v>0</v>
      </c>
      <c r="Y9" s="59">
        <f>1/$A$1*'[1]4701-5Exp'!X$268</f>
        <v>0</v>
      </c>
      <c r="Z9" s="59">
        <f>1/$A$1*'[1]4701-5Exp'!Y$268</f>
        <v>0</v>
      </c>
      <c r="AA9" s="59">
        <f>1/$A$1*'[1]4701-5Exp'!Z$268</f>
        <v>0</v>
      </c>
      <c r="AB9" s="59">
        <f>1/$A$1*'[1]4701-5Exp'!AA$268</f>
        <v>0</v>
      </c>
      <c r="AC9" s="269"/>
      <c r="AD9" s="58">
        <f>1/1000*'[1]4701-5Exp'!AB$268</f>
        <v>3.7358668069199997E-4</v>
      </c>
      <c r="AE9" s="59">
        <f>1/1000*'[1]4701-5Exp'!AC$268</f>
        <v>2.1777051359999998E-4</v>
      </c>
      <c r="AF9" s="59">
        <f>1/1000*'[1]4701-5Exp'!AD$268</f>
        <v>1.4041100928000002E-3</v>
      </c>
      <c r="AG9" s="59">
        <f>1/1000*'[1]4701-5Exp'!AE$268</f>
        <v>2.1753552911999998E-3</v>
      </c>
      <c r="AH9" s="59">
        <f>1/1000*'[1]4701-5Exp'!AF$268</f>
        <v>8.8805006360000009E-4</v>
      </c>
      <c r="AI9" s="59">
        <f>1/1000*'[1]4701-5Exp'!AG$268</f>
        <v>8.7042212399999987E-4</v>
      </c>
      <c r="AJ9" s="59">
        <f>1/1000*'[1]4701-5Exp'!AH$268</f>
        <v>7.7691505599999998E-4</v>
      </c>
      <c r="AK9" s="59">
        <f>1/1000*'[1]4701-5Exp'!AI$268</f>
        <v>6.5621390175000013E-3</v>
      </c>
      <c r="AL9" s="59">
        <f>1/1000*'[1]4701-5Exp'!AJ$268</f>
        <v>1.2065107713600002E-2</v>
      </c>
      <c r="AM9" s="59">
        <f>1/1000*'[1]4701-5Exp'!AK$268</f>
        <v>7.4003289887999996E-3</v>
      </c>
      <c r="AN9" s="59">
        <f>1/1000*'[1]4701-5Exp'!AL$268</f>
        <v>7.1475804863999999E-3</v>
      </c>
      <c r="AO9" s="59">
        <f>1/1000*'[1]4701-5Exp'!AM$268</f>
        <v>1.8295921823999996E-2</v>
      </c>
      <c r="AP9" s="59">
        <f>1/1000*'[1]4701-5Exp'!AN$268</f>
        <v>1.53003709936E-2</v>
      </c>
      <c r="AQ9" s="59">
        <f>1/1000*'[1]4701-5Exp'!AO$268</f>
        <v>1.1144865366600001E-2</v>
      </c>
      <c r="AR9" s="59">
        <f>1/1000*'[1]4701-5Exp'!AP$268</f>
        <v>1.1926005610999999E-2</v>
      </c>
      <c r="AS9" s="59">
        <f>1/1000*'[1]4701-5Exp'!AQ$268</f>
        <v>8.9120642975000011E-3</v>
      </c>
      <c r="AT9" s="59">
        <f>1/1000*'[1]4701-5Exp'!AR$268</f>
        <v>7.5306812461999996E-3</v>
      </c>
      <c r="AU9" s="59">
        <f>1/1000*'[1]4701-5Exp'!AS$268</f>
        <v>1.125418437E-2</v>
      </c>
      <c r="AV9" s="59">
        <f>1/1000*'[1]4701-5Exp'!AT$268</f>
        <v>8.6175113520000016E-3</v>
      </c>
      <c r="AW9" s="59">
        <f>1/1000*'[1]4701-5Exp'!AU$268</f>
        <v>0</v>
      </c>
      <c r="AX9" s="59">
        <f>1/1000*'[1]4701-5Exp'!AV$268</f>
        <v>0</v>
      </c>
      <c r="AY9" s="59">
        <f>1/1000*'[1]4701-5Exp'!AW$268</f>
        <v>0</v>
      </c>
      <c r="AZ9" s="59">
        <f>1/1000*'[1]4701-5Exp'!AX$268</f>
        <v>0</v>
      </c>
      <c r="BA9" s="59">
        <f>1/1000*'[1]4701-5Exp'!AY$268</f>
        <v>0</v>
      </c>
      <c r="BB9" s="59">
        <f>1/1000*'[1]4701-5Exp'!AZ$268</f>
        <v>0</v>
      </c>
      <c r="BC9" s="59">
        <f>1/1000*'[1]4701-5Exp'!BA$268</f>
        <v>0</v>
      </c>
      <c r="BD9" s="293"/>
    </row>
    <row r="10" spans="1:56" ht="17.149999999999999" customHeight="1">
      <c r="B10" s="17" t="s">
        <v>152</v>
      </c>
      <c r="C10" s="58">
        <f>1/$A$1*'[1]4701-5Exp'!B$269</f>
        <v>1.7618999999999998E-3</v>
      </c>
      <c r="D10" s="59">
        <f>1/$A$1*'[1]4701-5Exp'!C$269</f>
        <v>9.0200000000000002E-4</v>
      </c>
      <c r="E10" s="59">
        <f>1/$A$1*'[1]4701-5Exp'!D$269</f>
        <v>8.8019999999999993E-4</v>
      </c>
      <c r="F10" s="59">
        <f>1/$A$1*'[1]4701-5Exp'!E$269</f>
        <v>1.2179999999999999E-3</v>
      </c>
      <c r="G10" s="59">
        <f>1/$A$1*'[1]4701-5Exp'!F$269</f>
        <v>1.6165999999999997E-3</v>
      </c>
      <c r="H10" s="59">
        <f>1/$A$1*'[1]4701-5Exp'!G$269</f>
        <v>1.6378379999999998E-3</v>
      </c>
      <c r="I10" s="59">
        <f>1/$A$1*'[1]4701-5Exp'!H$269</f>
        <v>1.2861999999999997E-3</v>
      </c>
      <c r="J10" s="59">
        <f>1/$A$1*'[1]4701-5Exp'!I$269</f>
        <v>2.4066999999999999E-3</v>
      </c>
      <c r="K10" s="59">
        <f>1/$A$1*'[1]4701-5Exp'!J$269</f>
        <v>2.5799999999999997E-5</v>
      </c>
      <c r="L10" s="59">
        <f>1/$A$1*'[1]4701-5Exp'!K$269</f>
        <v>1.08E-5</v>
      </c>
      <c r="M10" s="59">
        <f>1/$A$1*'[1]4701-5Exp'!L$269</f>
        <v>9.6799999999999981E-5</v>
      </c>
      <c r="N10" s="59">
        <f>1/$A$1*'[1]4701-5Exp'!M$269</f>
        <v>2.7386333333333327E-4</v>
      </c>
      <c r="O10" s="59">
        <f>1/$A$1*'[1]4701-5Exp'!N$269</f>
        <v>4.2879999999999996E-4</v>
      </c>
      <c r="P10" s="59">
        <f>1/$A$1*'[1]4701-5Exp'!O$269</f>
        <v>7.539999999999999E-7</v>
      </c>
      <c r="Q10" s="59">
        <f>1/$A$1*'[1]4701-5Exp'!P$269</f>
        <v>3.9999999999999998E-7</v>
      </c>
      <c r="R10" s="59">
        <f>1/$A$1*'[1]4701-5Exp'!Q$269</f>
        <v>9.9999999999999995E-7</v>
      </c>
      <c r="S10" s="59">
        <f>1/$A$1*'[1]4701-5Exp'!R$269</f>
        <v>9.9999999999999995E-8</v>
      </c>
      <c r="T10" s="59">
        <f>1/$A$1*'[1]4701-5Exp'!S$269</f>
        <v>0</v>
      </c>
      <c r="U10" s="59">
        <f>1/$A$1*'[1]4701-5Exp'!T$269</f>
        <v>0</v>
      </c>
      <c r="V10" s="59">
        <f>1/$A$1*'[1]4701-5Exp'!U$269</f>
        <v>0</v>
      </c>
      <c r="W10" s="59">
        <f>1/$A$1*'[1]4701-5Exp'!V$269</f>
        <v>0</v>
      </c>
      <c r="X10" s="59">
        <f>1/$A$1*'[1]4701-5Exp'!W$269</f>
        <v>0</v>
      </c>
      <c r="Y10" s="59">
        <f>1/$A$1*'[1]4701-5Exp'!X$269</f>
        <v>0</v>
      </c>
      <c r="Z10" s="59">
        <f>1/$A$1*'[1]4701-5Exp'!Y$269</f>
        <v>0</v>
      </c>
      <c r="AA10" s="59">
        <f>1/$A$1*'[1]4701-5Exp'!Z$269</f>
        <v>0</v>
      </c>
      <c r="AB10" s="59">
        <f>1/$A$1*'[1]4701-5Exp'!AA$269</f>
        <v>0</v>
      </c>
      <c r="AC10" s="269"/>
      <c r="AD10" s="58">
        <f>1/1000*'[1]4701-5Exp'!AB$269</f>
        <v>1.1158076291699999E-3</v>
      </c>
      <c r="AE10" s="59">
        <f>1/1000*'[1]4701-5Exp'!AC$269</f>
        <v>5.2638979559999999E-4</v>
      </c>
      <c r="AF10" s="59">
        <f>1/1000*'[1]4701-5Exp'!AD$269</f>
        <v>6.9649302719999992E-4</v>
      </c>
      <c r="AG10" s="59">
        <f>1/1000*'[1]4701-5Exp'!AE$269</f>
        <v>9.707573792E-4</v>
      </c>
      <c r="AH10" s="59">
        <f>1/1000*'[1]4701-5Exp'!AF$269</f>
        <v>2.7199117400000003E-4</v>
      </c>
      <c r="AI10" s="59">
        <f>1/1000*'[1]4701-5Exp'!AG$269</f>
        <v>2.9389498709999999E-4</v>
      </c>
      <c r="AJ10" s="59">
        <f>1/1000*'[1]4701-5Exp'!AH$269</f>
        <v>2.6889050680000001E-4</v>
      </c>
      <c r="AK10" s="59">
        <f>1/1000*'[1]4701-5Exp'!AI$269</f>
        <v>9.2602355149999996E-4</v>
      </c>
      <c r="AL10" s="59">
        <f>1/1000*'[1]4701-5Exp'!AJ$269</f>
        <v>9.4120904399999999E-5</v>
      </c>
      <c r="AM10" s="59">
        <f>1/1000*'[1]4701-5Exp'!AK$269</f>
        <v>3.4960662000000002E-5</v>
      </c>
      <c r="AN10" s="59">
        <f>1/1000*'[1]4701-5Exp'!AL$269</f>
        <v>1.402709913E-4</v>
      </c>
      <c r="AO10" s="59">
        <f>1/1000*'[1]4701-5Exp'!AM$269</f>
        <v>4.8110860799999996E-4</v>
      </c>
      <c r="AP10" s="59">
        <f>1/1000*'[1]4701-5Exp'!AN$269</f>
        <v>6.1957038879999996E-4</v>
      </c>
      <c r="AQ10" s="59">
        <f>1/1000*'[1]4701-5Exp'!AO$269</f>
        <v>2.3002692000000003E-6</v>
      </c>
      <c r="AR10" s="59">
        <f>1/1000*'[1]4701-5Exp'!AP$269</f>
        <v>9.7246200000000002E-7</v>
      </c>
      <c r="AS10" s="59">
        <f>1/1000*'[1]4701-5Exp'!AQ$269</f>
        <v>1.852865E-7</v>
      </c>
      <c r="AT10" s="59">
        <f>1/1000*'[1]4701-5Exp'!AR$269</f>
        <v>1.018348E-7</v>
      </c>
      <c r="AU10" s="59">
        <f>1/1000*'[1]4701-5Exp'!AS$269</f>
        <v>1.7397379999999998E-7</v>
      </c>
      <c r="AV10" s="59">
        <f>1/1000*'[1]4701-5Exp'!AT$269</f>
        <v>2.5556839999999999E-6</v>
      </c>
      <c r="AW10" s="59">
        <f>1/1000*'[1]4701-5Exp'!AU$269</f>
        <v>0</v>
      </c>
      <c r="AX10" s="59">
        <f>1/1000*'[1]4701-5Exp'!AV$269</f>
        <v>0</v>
      </c>
      <c r="AY10" s="59">
        <f>1/1000*'[1]4701-5Exp'!AW$269</f>
        <v>0</v>
      </c>
      <c r="AZ10" s="59">
        <f>1/1000*'[1]4701-5Exp'!AX$269</f>
        <v>0</v>
      </c>
      <c r="BA10" s="59">
        <f>1/1000*'[1]4701-5Exp'!AY$269</f>
        <v>0</v>
      </c>
      <c r="BB10" s="59">
        <f>1/1000*'[1]4701-5Exp'!AZ$269</f>
        <v>0</v>
      </c>
      <c r="BC10" s="59">
        <f>1/1000*'[1]4701-5Exp'!BA$269</f>
        <v>0</v>
      </c>
      <c r="BD10" s="293"/>
    </row>
    <row r="11" spans="1:56" ht="17.149999999999999" customHeight="1">
      <c r="B11" s="9" t="s">
        <v>153</v>
      </c>
      <c r="C11" s="43">
        <f>1/$A$1*'[1]4701-5Exp'!B$267</f>
        <v>3.8520428571428571E-3</v>
      </c>
      <c r="D11" s="23">
        <f>1/$A$1*'[1]4701-5Exp'!C$267</f>
        <v>4.1251000000000005E-3</v>
      </c>
      <c r="E11" s="23">
        <f>1/$A$1*'[1]4701-5Exp'!D$267</f>
        <v>3.5404999999999985E-3</v>
      </c>
      <c r="F11" s="23">
        <f>1/$A$1*'[1]4701-5Exp'!E$267</f>
        <v>4.7475E-3</v>
      </c>
      <c r="G11" s="23">
        <f>1/$A$1*'[1]4701-5Exp'!F$267</f>
        <v>3.5307999999999989E-3</v>
      </c>
      <c r="H11" s="23">
        <f>1/$A$1*'[1]4701-5Exp'!G$267</f>
        <v>2.2243999999999996E-3</v>
      </c>
      <c r="I11" s="23">
        <f>1/$A$1*'[1]4701-5Exp'!H$267</f>
        <v>7.3507999999999976E-3</v>
      </c>
      <c r="J11" s="23">
        <f>1/$A$1*'[1]4701-5Exp'!I$267</f>
        <v>2.22737E-2</v>
      </c>
      <c r="K11" s="23">
        <f>1/$A$1*'[1]4701-5Exp'!J$267</f>
        <v>1.4787700000000001E-2</v>
      </c>
      <c r="L11" s="23">
        <f>1/$A$1*'[1]4701-5Exp'!K$267</f>
        <v>4.8797799999999995E-2</v>
      </c>
      <c r="M11" s="23">
        <f>1/$A$1*'[1]4701-5Exp'!L$267</f>
        <v>0.12630999999999998</v>
      </c>
      <c r="N11" s="23">
        <f>1/$A$1*'[1]4701-5Exp'!M$267</f>
        <v>0.16214229999999999</v>
      </c>
      <c r="O11" s="23">
        <f>1/$A$1*'[1]4701-5Exp'!N$267</f>
        <v>0.1568915595</v>
      </c>
      <c r="P11" s="23">
        <f>1/$A$1*'[1]4701-5Exp'!O$267</f>
        <v>0.12643309999999999</v>
      </c>
      <c r="Q11" s="23">
        <f>1/$A$1*'[1]4701-5Exp'!P$267</f>
        <v>7.3326809999999978E-2</v>
      </c>
      <c r="R11" s="23">
        <f>1/$A$1*'[1]4701-5Exp'!Q$267</f>
        <v>5.0027619999999995E-2</v>
      </c>
      <c r="S11" s="23">
        <f>1/$A$1*'[1]4701-5Exp'!R$267</f>
        <v>0.11248630000000001</v>
      </c>
      <c r="T11" s="23">
        <f>1/$A$1*'[1]4701-5Exp'!S$267</f>
        <v>0</v>
      </c>
      <c r="U11" s="23">
        <f>1/$A$1*'[1]4701-5Exp'!T$267</f>
        <v>0</v>
      </c>
      <c r="V11" s="23">
        <f>1/$A$1*'[1]4701-5Exp'!U$267</f>
        <v>0</v>
      </c>
      <c r="W11" s="23">
        <f>1/$A$1*'[1]4701-5Exp'!V$267</f>
        <v>0</v>
      </c>
      <c r="X11" s="23">
        <f>1/$A$1*'[1]4701-5Exp'!W$267</f>
        <v>0</v>
      </c>
      <c r="Y11" s="23">
        <f>1/$A$1*'[1]4701-5Exp'!X$267</f>
        <v>0</v>
      </c>
      <c r="Z11" s="23">
        <f>1/$A$1*'[1]4701-5Exp'!Y$267</f>
        <v>0</v>
      </c>
      <c r="AA11" s="23">
        <f>1/$A$1*'[1]4701-5Exp'!Z$267</f>
        <v>0</v>
      </c>
      <c r="AB11" s="23">
        <f>1/$A$1*'[1]4701-5Exp'!AA$267</f>
        <v>0</v>
      </c>
      <c r="AC11" s="312"/>
      <c r="AD11" s="43">
        <f>1/1000*'[1]4701-5Exp'!AB$267</f>
        <v>2.5519020800279994E-3</v>
      </c>
      <c r="AE11" s="23">
        <f>1/1000*'[1]4701-5Exp'!AC$267</f>
        <v>2.3302625355999997E-3</v>
      </c>
      <c r="AF11" s="23">
        <f>1/1000*'[1]4701-5Exp'!AD$267</f>
        <v>1.9005680592E-3</v>
      </c>
      <c r="AG11" s="23">
        <f>1/1000*'[1]4701-5Exp'!AE$267</f>
        <v>2.3598788975999997E-3</v>
      </c>
      <c r="AH11" s="23">
        <f>1/1000*'[1]4701-5Exp'!AF$267</f>
        <v>9.7351843260000002E-4</v>
      </c>
      <c r="AI11" s="23">
        <f>1/1000*'[1]4701-5Exp'!AG$267</f>
        <v>9.1778252279999992E-4</v>
      </c>
      <c r="AJ11" s="23">
        <f>1/1000*'[1]4701-5Exp'!AH$267</f>
        <v>1.1941295908E-3</v>
      </c>
      <c r="AK11" s="23">
        <f>1/1000*'[1]4701-5Exp'!AI$267</f>
        <v>1.0051208625999999E-2</v>
      </c>
      <c r="AL11" s="23">
        <f>1/1000*'[1]4701-5Exp'!AJ$267</f>
        <v>1.73458768584E-2</v>
      </c>
      <c r="AM11" s="23">
        <f>1/1000*'[1]4701-5Exp'!AK$267</f>
        <v>2.9599201438399999E-2</v>
      </c>
      <c r="AN11" s="23">
        <f>1/1000*'[1]4701-5Exp'!AL$267</f>
        <v>0.10137376679850001</v>
      </c>
      <c r="AO11" s="23">
        <f>1/1000*'[1]4701-5Exp'!AM$267</f>
        <v>0.142381120896</v>
      </c>
      <c r="AP11" s="23">
        <f>1/1000*'[1]4701-5Exp'!AN$267</f>
        <v>0.12678007855039997</v>
      </c>
      <c r="AQ11" s="23">
        <f>1/1000*'[1]4701-5Exp'!AO$267</f>
        <v>0.10295500659630002</v>
      </c>
      <c r="AR11" s="23">
        <f>1/1000*'[1]4701-5Exp'!AP$267</f>
        <v>6.2280636641499999E-2</v>
      </c>
      <c r="AS11" s="23">
        <f>1/1000*'[1]4701-5Exp'!AQ$267</f>
        <v>3.9756185377999992E-2</v>
      </c>
      <c r="AT11" s="23">
        <f>1/1000*'[1]4701-5Exp'!AR$267</f>
        <v>7.5943647452799995E-2</v>
      </c>
      <c r="AU11" s="23">
        <f>1/1000*'[1]4701-5Exp'!AS$267</f>
        <v>8.5036356590900003E-2</v>
      </c>
      <c r="AV11" s="23">
        <f>1/1000*'[1]4701-5Exp'!AT$267</f>
        <v>7.1896773918000006E-2</v>
      </c>
      <c r="AW11" s="23">
        <f>1/1000*'[1]4701-5Exp'!AU$267</f>
        <v>0</v>
      </c>
      <c r="AX11" s="23">
        <f>1/1000*'[1]4701-5Exp'!AV$267</f>
        <v>0</v>
      </c>
      <c r="AY11" s="23">
        <f>1/1000*'[1]4701-5Exp'!AW$267</f>
        <v>0</v>
      </c>
      <c r="AZ11" s="23">
        <f>1/1000*'[1]4701-5Exp'!AX$267</f>
        <v>0</v>
      </c>
      <c r="BA11" s="23">
        <f>1/1000*'[1]4701-5Exp'!AY$267</f>
        <v>0</v>
      </c>
      <c r="BB11" s="23">
        <f>1/1000*'[1]4701-5Exp'!AZ$267</f>
        <v>0</v>
      </c>
      <c r="BC11" s="23">
        <f>1/1000*'[1]4701-5Exp'!BA$267</f>
        <v>0</v>
      </c>
      <c r="BD11" s="293"/>
    </row>
    <row r="12" spans="1:56">
      <c r="B12" s="45" t="s">
        <v>40</v>
      </c>
      <c r="C12" s="56">
        <f>1/$A$1*(SUM('[1]4701-5Exp'!B$47:B$47)+SUM('[1]4701-5Exp'!B$105:B$105))</f>
        <v>4.1839999999999998E-4</v>
      </c>
      <c r="D12" s="199">
        <f>1/$A$1*(SUM('[1]4701-5Exp'!C$47:C$47)+SUM('[1]4701-5Exp'!C$105:C$105))</f>
        <v>9.505999999999999E-4</v>
      </c>
      <c r="E12" s="199">
        <f>1/$A$1*(SUM('[1]4701-5Exp'!D$47:D$47)+SUM('[1]4701-5Exp'!D$105:D$105))</f>
        <v>4.9939999999999989E-4</v>
      </c>
      <c r="F12" s="199">
        <f>1/$A$1*(SUM('[1]4701-5Exp'!E$47:E$47)+SUM('[1]4701-5Exp'!E$105:E$105))</f>
        <v>2.7189999999999994E-4</v>
      </c>
      <c r="G12" s="199">
        <f>1/$A$1*(SUM('[1]4701-5Exp'!F$47:F$47)+SUM('[1]4701-5Exp'!F$105:F$105))</f>
        <v>3.2199999999999997E-5</v>
      </c>
      <c r="H12" s="199">
        <f>1/$A$1*(SUM('[1]4701-5Exp'!G$47:G$47)+SUM('[1]4701-5Exp'!G$105:G$105))</f>
        <v>5.2599999999999991E-5</v>
      </c>
      <c r="I12" s="199">
        <f>1/$A$1*(SUM('[1]4701-5Exp'!H$47:H$47)+SUM('[1]4701-5Exp'!H$105:H$105))</f>
        <v>0</v>
      </c>
      <c r="J12" s="199">
        <f>1/$A$1*(SUM('[1]4701-5Exp'!I$47:I$47)+SUM('[1]4701-5Exp'!I$105:I$105))</f>
        <v>1.0288000000000001E-3</v>
      </c>
      <c r="K12" s="199">
        <f>1/$A$1*(SUM('[1]4701-5Exp'!J$47:J$47)+SUM('[1]4701-5Exp'!J$105:J$105))</f>
        <v>1.0708E-3</v>
      </c>
      <c r="L12" s="199">
        <f>1/$A$1*(SUM('[1]4701-5Exp'!K$47:K$47)+SUM('[1]4701-5Exp'!K$105:K$105))</f>
        <v>3.7157899999999994E-2</v>
      </c>
      <c r="M12" s="199">
        <f>1/$A$1*(SUM('[1]4701-5Exp'!L$47:L$47)+SUM('[1]4701-5Exp'!L$105:L$105))</f>
        <v>6.1318699999999997E-2</v>
      </c>
      <c r="N12" s="199">
        <f>1/$A$1*(SUM('[1]4701-5Exp'!M$47:M$47)+SUM('[1]4701-5Exp'!M$105:M$105))</f>
        <v>6.9215399999999996E-2</v>
      </c>
      <c r="O12" s="199">
        <f>1/$A$1*(SUM('[1]4701-5Exp'!N$47:N$47)+SUM('[1]4701-5Exp'!N$105:N$105))</f>
        <v>2.4979159499999997E-2</v>
      </c>
      <c r="P12" s="199">
        <f>1/$A$1*(SUM('[1]4701-5Exp'!O$47:O$47)+SUM('[1]4701-5Exp'!O$105:O$105))</f>
        <v>2.8758999999999998E-3</v>
      </c>
      <c r="Q12" s="199">
        <f>1/$A$1*(SUM('[1]4701-5Exp'!P$47:P$47)+SUM('[1]4701-5Exp'!P$105:P$105))</f>
        <v>2.1329099999999996E-3</v>
      </c>
      <c r="R12" s="199">
        <f>1/$A$1*(SUM('[1]4701-5Exp'!Q$47:Q$47)+SUM('[1]4701-5Exp'!Q$105:Q$105))</f>
        <v>2.1207000000000001E-3</v>
      </c>
      <c r="S12" s="199">
        <f>1/$A$1*(SUM('[1]4701-5Exp'!R$47:R$47)+SUM('[1]4701-5Exp'!R$105:R$105))</f>
        <v>4.8188699999999994E-2</v>
      </c>
      <c r="T12" s="199">
        <f>1/$A$1*(SUM('[1]4701-5Exp'!S$47:S$47)+SUM('[1]4701-5Exp'!S$105:S$105))</f>
        <v>0</v>
      </c>
      <c r="U12" s="199">
        <f>1/$A$1*(SUM('[1]4701-5Exp'!T$47:T$47)+SUM('[1]4701-5Exp'!T$105:T$105))</f>
        <v>0</v>
      </c>
      <c r="V12" s="199">
        <f>1/$A$1*(SUM('[1]4701-5Exp'!U$47:U$47)+SUM('[1]4701-5Exp'!U$105:U$105))</f>
        <v>0</v>
      </c>
      <c r="W12" s="199">
        <f>1/$A$1*(SUM('[1]4701-5Exp'!V$47:V$47)+SUM('[1]4701-5Exp'!V$105:V$105))</f>
        <v>0</v>
      </c>
      <c r="X12" s="199">
        <f>1/$A$1*(SUM('[1]4701-5Exp'!W$47:W$47)+SUM('[1]4701-5Exp'!W$105:W$105))</f>
        <v>0</v>
      </c>
      <c r="Y12" s="199">
        <f>1/$A$1*(SUM('[1]4701-5Exp'!X$47:X$47)+SUM('[1]4701-5Exp'!X$105:X$105))</f>
        <v>0</v>
      </c>
      <c r="Z12" s="199">
        <f>1/$A$1*(SUM('[1]4701-5Exp'!Y$47:Y$47)+SUM('[1]4701-5Exp'!Y$105:Y$105))</f>
        <v>0</v>
      </c>
      <c r="AA12" s="199">
        <f>1/$A$1*(SUM('[1]4701-5Exp'!Z$47:Z$47)+SUM('[1]4701-5Exp'!Z$105:Z$105))</f>
        <v>0</v>
      </c>
      <c r="AB12" s="199">
        <f>1/$A$1*(SUM('[1]4701-5Exp'!AA$47:AA$47)+SUM('[1]4701-5Exp'!AA$105:AA$105))</f>
        <v>0</v>
      </c>
      <c r="AC12" s="281"/>
      <c r="AD12" s="56">
        <f>1/1000*(SUM('[1]4701-5Exp'!AB$47:AB$47)+SUM('[1]4701-5Exp'!AB$105:AB$105))</f>
        <v>2.6639585036399997E-4</v>
      </c>
      <c r="AE12" s="199">
        <f>1/1000*(SUM('[1]4701-5Exp'!AC$47:AC$47)+SUM('[1]4701-5Exp'!AC$105:AC$105))</f>
        <v>5.0115716119999998E-4</v>
      </c>
      <c r="AF12" s="199">
        <f>1/1000*(SUM('[1]4701-5Exp'!AD$47:AD$47)+SUM('[1]4701-5Exp'!AD$105:AD$105))</f>
        <v>2.5391724E-4</v>
      </c>
      <c r="AG12" s="199">
        <f>1/1000*(SUM('[1]4701-5Exp'!AE$47:AE$47)+SUM('[1]4701-5Exp'!AE$105:AE$105))</f>
        <v>1.45099024E-4</v>
      </c>
      <c r="AH12" s="199">
        <f>1/1000*(SUM('[1]4701-5Exp'!AF$47:AF$47)+SUM('[1]4701-5Exp'!AF$105:AF$105))</f>
        <v>2.1230885200000003E-5</v>
      </c>
      <c r="AI12" s="199">
        <f>1/1000*(SUM('[1]4701-5Exp'!AG$47:AG$47)+SUM('[1]4701-5Exp'!AG$105:AG$105))</f>
        <v>3.9943074599999999E-5</v>
      </c>
      <c r="AJ12" s="199">
        <f>1/1000*(SUM('[1]4701-5Exp'!AH$47:AH$47)+SUM('[1]4701-5Exp'!AH$105:AH$105))</f>
        <v>0</v>
      </c>
      <c r="AK12" s="199">
        <f>1/1000*(SUM('[1]4701-5Exp'!AI$47:AI$47)+SUM('[1]4701-5Exp'!AI$105:AI$105))</f>
        <v>5.9924838400000002E-4</v>
      </c>
      <c r="AL12" s="199">
        <f>1/1000*(SUM('[1]4701-5Exp'!AJ$47:AJ$47)+SUM('[1]4701-5Exp'!AJ$105:AJ$105))</f>
        <v>1.3018830324000002E-3</v>
      </c>
      <c r="AM12" s="199">
        <f>1/1000*(SUM('[1]4701-5Exp'!AK$47:AK$47)+SUM('[1]4701-5Exp'!AK$105:AK$105))</f>
        <v>1.6964397269600001E-2</v>
      </c>
      <c r="AN12" s="199">
        <f>1/1000*(SUM('[1]4701-5Exp'!AL$47:AL$47)+SUM('[1]4701-5Exp'!AL$105:AL$105))</f>
        <v>4.4986743932400007E-2</v>
      </c>
      <c r="AO12" s="199">
        <f>1/1000*(SUM('[1]4701-5Exp'!AM$47:AM$47)+SUM('[1]4701-5Exp'!AM$105:AM$105))</f>
        <v>5.3452638527999995E-2</v>
      </c>
      <c r="AP12" s="199">
        <f>1/1000*(SUM('[1]4701-5Exp'!AN$47:AN$47)+SUM('[1]4701-5Exp'!AN$105:AN$105))</f>
        <v>1.8254160883200001E-2</v>
      </c>
      <c r="AQ12" s="199">
        <f>1/1000*(SUM('[1]4701-5Exp'!AO$47:AO$47)+SUM('[1]4701-5Exp'!AO$105:AO$105))</f>
        <v>3.7509607985999997E-3</v>
      </c>
      <c r="AR12" s="199">
        <f>1/1000*(SUM('[1]4701-5Exp'!AP$47:AP$47)+SUM('[1]4701-5Exp'!AP$105:AP$105))</f>
        <v>3.1738050990000001E-3</v>
      </c>
      <c r="AS12" s="199">
        <f>1/1000*(SUM('[1]4701-5Exp'!AQ$47:AQ$47)+SUM('[1]4701-5Exp'!AQ$105:AQ$105))</f>
        <v>1.9320489054999999E-3</v>
      </c>
      <c r="AT12" s="199">
        <f>1/1000*(SUM('[1]4701-5Exp'!AR$47:AR$47)+SUM('[1]4701-5Exp'!AR$105:AR$105))</f>
        <v>3.0533899593300003E-2</v>
      </c>
      <c r="AU12" s="199">
        <f>1/1000*(SUM('[1]4701-5Exp'!AS$47:AS$47)+SUM('[1]4701-5Exp'!AS$105:AS$105))</f>
        <v>4.4003918501399994E-2</v>
      </c>
      <c r="AV12" s="199">
        <f>1/1000*(SUM('[1]4701-5Exp'!AT$47:AT$47)+SUM('[1]4701-5Exp'!AT$105:AT$105))</f>
        <v>2.7756361563000004E-2</v>
      </c>
      <c r="AW12" s="199">
        <f>1/1000*(SUM('[1]4701-5Exp'!AU$47:AU$47)+SUM('[1]4701-5Exp'!AU$105:AU$105))</f>
        <v>0</v>
      </c>
      <c r="AX12" s="199">
        <f>1/1000*(SUM('[1]4701-5Exp'!AV$47:AV$47)+SUM('[1]4701-5Exp'!AV$105:AV$105))</f>
        <v>0</v>
      </c>
      <c r="AY12" s="199">
        <f>1/1000*(SUM('[1]4701-5Exp'!AW$47:AW$47)+SUM('[1]4701-5Exp'!AW$105:AW$105))</f>
        <v>0</v>
      </c>
      <c r="AZ12" s="199">
        <f>1/1000*(SUM('[1]4701-5Exp'!AX$47:AX$47)+SUM('[1]4701-5Exp'!AX$105:AX$105))</f>
        <v>0</v>
      </c>
      <c r="BA12" s="199">
        <f>1/1000*(SUM('[1]4701-5Exp'!AY$47:AY$47)+SUM('[1]4701-5Exp'!AY$105:AY$105))</f>
        <v>0</v>
      </c>
      <c r="BB12" s="199">
        <f>1/1000*(SUM('[1]4701-5Exp'!AZ$47:AZ$47)+SUM('[1]4701-5Exp'!AZ$105:AZ$105))</f>
        <v>0</v>
      </c>
      <c r="BC12" s="199">
        <f>1/1000*(SUM('[1]4701-5Exp'!BA$47:BA$47)+SUM('[1]4701-5Exp'!BA$105:BA$105))</f>
        <v>0</v>
      </c>
      <c r="BD12" s="293"/>
    </row>
    <row r="13" spans="1:56">
      <c r="B13" s="5" t="s">
        <v>23</v>
      </c>
      <c r="C13" s="20">
        <f>1/$A$1*'[1]4701-5Exp'!B$109</f>
        <v>1.351E-3</v>
      </c>
      <c r="D13" s="12">
        <f>1/$A$1*'[1]4701-5Exp'!C$109</f>
        <v>1.6933999999999999E-3</v>
      </c>
      <c r="E13" s="12">
        <f>1/$A$1*'[1]4701-5Exp'!D$109</f>
        <v>1.8693999999999998E-3</v>
      </c>
      <c r="F13" s="12">
        <f>1/$A$1*'[1]4701-5Exp'!E$109</f>
        <v>3.5996999999999995E-3</v>
      </c>
      <c r="G13" s="12">
        <f>1/$A$1*'[1]4701-5Exp'!F$109</f>
        <v>2.4713999999999995E-3</v>
      </c>
      <c r="H13" s="12">
        <f>1/$A$1*'[1]4701-5Exp'!G$109</f>
        <v>1.2789999999999998E-3</v>
      </c>
      <c r="I13" s="12">
        <f>1/$A$1*'[1]4701-5Exp'!H$109</f>
        <v>1.2067999999999998E-3</v>
      </c>
      <c r="J13" s="12">
        <f>1/$A$1*'[1]4701-5Exp'!I$109</f>
        <v>1.7047E-3</v>
      </c>
      <c r="K13" s="12">
        <f>1/$A$1*'[1]4701-5Exp'!J$109</f>
        <v>1.4564999999999997E-3</v>
      </c>
      <c r="L13" s="12">
        <f>1/$A$1*'[1]4701-5Exp'!K$109</f>
        <v>4.2989999999999999E-4</v>
      </c>
      <c r="M13" s="12">
        <f>1/$A$1*'[1]4701-5Exp'!L$109</f>
        <v>3.9238200000000001E-2</v>
      </c>
      <c r="N13" s="12">
        <f>1/$A$1*'[1]4701-5Exp'!M$109</f>
        <v>7.8024200000000002E-2</v>
      </c>
      <c r="O13" s="12">
        <f>1/$A$1*'[1]4701-5Exp'!N$109</f>
        <v>0.11621349999999998</v>
      </c>
      <c r="P13" s="12">
        <f>1/$A$1*'[1]4701-5Exp'!O$109</f>
        <v>0.10886929999999999</v>
      </c>
      <c r="Q13" s="12">
        <f>1/$A$1*'[1]4701-5Exp'!P$109</f>
        <v>5.8959199999999996E-2</v>
      </c>
      <c r="R13" s="12">
        <f>1/$A$1*'[1]4701-5Exp'!Q$109</f>
        <v>3.6706499999999996E-2</v>
      </c>
      <c r="S13" s="12">
        <f>1/$A$1*'[1]4701-5Exp'!R$109</f>
        <v>5.2844599999999992E-2</v>
      </c>
      <c r="T13" s="12">
        <f>1/$A$1*'[1]4701-5Exp'!S$109</f>
        <v>0</v>
      </c>
      <c r="U13" s="12">
        <f>1/$A$1*'[1]4701-5Exp'!T$109</f>
        <v>0</v>
      </c>
      <c r="V13" s="12">
        <f>1/$A$1*'[1]4701-5Exp'!U$109</f>
        <v>0</v>
      </c>
      <c r="W13" s="12">
        <f>1/$A$1*'[1]4701-5Exp'!V$109</f>
        <v>0</v>
      </c>
      <c r="X13" s="12">
        <f>1/$A$1*'[1]4701-5Exp'!W$109</f>
        <v>0</v>
      </c>
      <c r="Y13" s="12">
        <f>1/$A$1*'[1]4701-5Exp'!X$109</f>
        <v>0</v>
      </c>
      <c r="Z13" s="12">
        <f>1/$A$1*'[1]4701-5Exp'!Y$109</f>
        <v>0</v>
      </c>
      <c r="AA13" s="12">
        <f>1/$A$1*'[1]4701-5Exp'!Z$109</f>
        <v>0</v>
      </c>
      <c r="AB13" s="12">
        <f>1/$A$1*'[1]4701-5Exp'!AA$109</f>
        <v>0</v>
      </c>
      <c r="AC13" s="269"/>
      <c r="AD13" s="20">
        <f>1/1000*'[1]4701-5Exp'!AB$109</f>
        <v>8.8779159340800001E-4</v>
      </c>
      <c r="AE13" s="12">
        <f>1/1000*'[1]4701-5Exp'!AC$109</f>
        <v>9.3826190599999987E-4</v>
      </c>
      <c r="AF13" s="12">
        <f>1/1000*'[1]4701-5Exp'!AD$109</f>
        <v>1.0175242271999998E-3</v>
      </c>
      <c r="AG13" s="12">
        <f>1/1000*'[1]4701-5Exp'!AE$109</f>
        <v>1.8506081328000001E-3</v>
      </c>
      <c r="AH13" s="12">
        <f>1/1000*'[1]4701-5Exp'!AF$109</f>
        <v>6.1007199889999994E-4</v>
      </c>
      <c r="AI13" s="12">
        <f>1/1000*'[1]4701-5Exp'!AG$109</f>
        <v>6.8002381589999999E-4</v>
      </c>
      <c r="AJ13" s="12">
        <f>1/1000*'[1]4701-5Exp'!AH$109</f>
        <v>4.5954457759999999E-4</v>
      </c>
      <c r="AK13" s="12">
        <f>1/1000*'[1]4701-5Exp'!AI$109</f>
        <v>1.3928322975E-3</v>
      </c>
      <c r="AL13" s="12">
        <f>1/1000*'[1]4701-5Exp'!AJ$109</f>
        <v>1.9955343743999999E-3</v>
      </c>
      <c r="AM13" s="12">
        <f>1/1000*'[1]4701-5Exp'!AK$109</f>
        <v>5.4647845560000009E-4</v>
      </c>
      <c r="AN13" s="12">
        <f>1/1000*'[1]4701-5Exp'!AL$109</f>
        <v>3.0305080427400002E-2</v>
      </c>
      <c r="AO13" s="12">
        <f>1/1000*'[1]4701-5Exp'!AM$109</f>
        <v>6.3123416543999999E-2</v>
      </c>
      <c r="AP13" s="12">
        <f>1/1000*'[1]4701-5Exp'!AN$109</f>
        <v>8.3154761359999982E-2</v>
      </c>
      <c r="AQ13" s="12">
        <f>1/1000*'[1]4701-5Exp'!AO$109</f>
        <v>7.4424613649099997E-2</v>
      </c>
      <c r="AR13" s="12">
        <f>1/1000*'[1]4701-5Exp'!AP$109</f>
        <v>3.7936990081499998E-2</v>
      </c>
      <c r="AS13" s="12">
        <f>1/1000*'[1]4701-5Exp'!AQ$109</f>
        <v>2.2237565374499998E-2</v>
      </c>
      <c r="AT13" s="12">
        <f>1/1000*'[1]4701-5Exp'!AR$109</f>
        <v>3.0074047950399998E-2</v>
      </c>
      <c r="AU13" s="12">
        <f>1/1000*'[1]4701-5Exp'!AS$109</f>
        <v>1.84119353275E-2</v>
      </c>
      <c r="AV13" s="12">
        <f>1/1000*'[1]4701-5Exp'!AT$109</f>
        <v>2.8408356233E-2</v>
      </c>
      <c r="AW13" s="12">
        <f>1/1000*'[1]4701-5Exp'!AU$109</f>
        <v>0</v>
      </c>
      <c r="AX13" s="12">
        <f>1/1000*'[1]4701-5Exp'!AV$109</f>
        <v>0</v>
      </c>
      <c r="AY13" s="12">
        <f>1/1000*'[1]4701-5Exp'!AW$109</f>
        <v>0</v>
      </c>
      <c r="AZ13" s="12">
        <f>1/1000*'[1]4701-5Exp'!AX$109</f>
        <v>0</v>
      </c>
      <c r="BA13" s="12">
        <f>1/1000*'[1]4701-5Exp'!AY$109</f>
        <v>0</v>
      </c>
      <c r="BB13" s="12">
        <f>1/1000*'[1]4701-5Exp'!AZ$109</f>
        <v>0</v>
      </c>
      <c r="BC13" s="12">
        <f>1/1000*'[1]4701-5Exp'!BA$109</f>
        <v>0</v>
      </c>
      <c r="BD13" s="293"/>
    </row>
    <row r="14" spans="1:56">
      <c r="B14" s="5" t="s">
        <v>38</v>
      </c>
      <c r="C14" s="20">
        <f>1/$A$1*'[1]4701-5Exp'!B$121</f>
        <v>4.8949999999999992E-4</v>
      </c>
      <c r="D14" s="12">
        <f>1/$A$1*'[1]4701-5Exp'!C$121</f>
        <v>5.2649999999999995E-4</v>
      </c>
      <c r="E14" s="12">
        <f>1/$A$1*'[1]4701-5Exp'!D$121</f>
        <v>6.9359999999999995E-4</v>
      </c>
      <c r="F14" s="12">
        <f>1/$A$1*'[1]4701-5Exp'!E$121</f>
        <v>6.2290000000000002E-4</v>
      </c>
      <c r="G14" s="12">
        <f>1/$A$1*'[1]4701-5Exp'!F$121</f>
        <v>5.9959999999999994E-4</v>
      </c>
      <c r="H14" s="12">
        <f>1/$A$1*'[1]4701-5Exp'!G$121</f>
        <v>5.9369999999999996E-4</v>
      </c>
      <c r="I14" s="12">
        <f>1/$A$1*'[1]4701-5Exp'!H$121</f>
        <v>5.7989999999999995E-3</v>
      </c>
      <c r="J14" s="12">
        <f>1/$A$1*'[1]4701-5Exp'!I$121</f>
        <v>1.7355700000000002E-2</v>
      </c>
      <c r="K14" s="12">
        <f>1/$A$1*'[1]4701-5Exp'!J$121</f>
        <v>1.0563899999999999E-2</v>
      </c>
      <c r="L14" s="12">
        <f>1/$A$1*'[1]4701-5Exp'!K$121</f>
        <v>9.7672999999999979E-3</v>
      </c>
      <c r="M14" s="12">
        <f>1/$A$1*'[1]4701-5Exp'!L$121</f>
        <v>2.2182799999999999E-2</v>
      </c>
      <c r="N14" s="12">
        <f>1/$A$1*'[1]4701-5Exp'!M$121</f>
        <v>1.2364899999999998E-2</v>
      </c>
      <c r="O14" s="12">
        <f>1/$A$1*'[1]4701-5Exp'!N$121</f>
        <v>1.10691E-2</v>
      </c>
      <c r="P14" s="12">
        <f>1/$A$1*'[1]4701-5Exp'!O$121</f>
        <v>1.21102E-2</v>
      </c>
      <c r="Q14" s="12">
        <f>1/$A$1*'[1]4701-5Exp'!P$121</f>
        <v>1.00851E-2</v>
      </c>
      <c r="R14" s="12">
        <f>1/$A$1*'[1]4701-5Exp'!Q$121</f>
        <v>1.007832E-2</v>
      </c>
      <c r="S14" s="12">
        <f>1/$A$1*'[1]4701-5Exp'!R$121</f>
        <v>8.3771000000000002E-3</v>
      </c>
      <c r="T14" s="12">
        <f>1/$A$1*'[1]4701-5Exp'!S$121</f>
        <v>0</v>
      </c>
      <c r="U14" s="12">
        <f>1/$A$1*'[1]4701-5Exp'!T$121</f>
        <v>0</v>
      </c>
      <c r="V14" s="12">
        <f>1/$A$1*'[1]4701-5Exp'!U$121</f>
        <v>0</v>
      </c>
      <c r="W14" s="12">
        <f>1/$A$1*'[1]4701-5Exp'!V$121</f>
        <v>0</v>
      </c>
      <c r="X14" s="12">
        <f>1/$A$1*'[1]4701-5Exp'!W$121</f>
        <v>0</v>
      </c>
      <c r="Y14" s="12">
        <f>1/$A$1*'[1]4701-5Exp'!X$121</f>
        <v>0</v>
      </c>
      <c r="Z14" s="12">
        <f>1/$A$1*'[1]4701-5Exp'!Y$121</f>
        <v>0</v>
      </c>
      <c r="AA14" s="12">
        <f>1/$A$1*'[1]4701-5Exp'!Z$121</f>
        <v>0</v>
      </c>
      <c r="AB14" s="12">
        <f>1/$A$1*'[1]4701-5Exp'!AA$121</f>
        <v>0</v>
      </c>
      <c r="AC14" s="269"/>
      <c r="AD14" s="20">
        <f>1/1000*'[1]4701-5Exp'!AB$121</f>
        <v>3.5497310790299998E-4</v>
      </c>
      <c r="AE14" s="12">
        <f>1/1000*'[1]4701-5Exp'!AC$121</f>
        <v>3.1473354319999999E-4</v>
      </c>
      <c r="AF14" s="12">
        <f>1/1000*'[1]4701-5Exp'!AD$121</f>
        <v>3.3172404480000001E-4</v>
      </c>
      <c r="AG14" s="12">
        <f>1/1000*'[1]4701-5Exp'!AE$121</f>
        <v>2.1590988159999997E-4</v>
      </c>
      <c r="AH14" s="12">
        <f>1/1000*'[1]4701-5Exp'!AF$121</f>
        <v>1.1808093920000001E-4</v>
      </c>
      <c r="AI14" s="12">
        <f>1/1000*'[1]4701-5Exp'!AG$121</f>
        <v>1.093178229E-4</v>
      </c>
      <c r="AJ14" s="12">
        <f>1/1000*'[1]4701-5Exp'!AH$121</f>
        <v>6.7814830440000005E-4</v>
      </c>
      <c r="AK14" s="12">
        <f>1/1000*'[1]4701-5Exp'!AI$121</f>
        <v>6.7346246655000004E-3</v>
      </c>
      <c r="AL14" s="12">
        <f>1/1000*'[1]4701-5Exp'!AJ$121</f>
        <v>1.21215202476E-2</v>
      </c>
      <c r="AM14" s="12">
        <f>1/1000*'[1]4701-5Exp'!AK$121</f>
        <v>1.10961193904E-2</v>
      </c>
      <c r="AN14" s="12">
        <f>1/1000*'[1]4701-5Exp'!AL$121</f>
        <v>2.18851129665E-2</v>
      </c>
      <c r="AO14" s="12">
        <f>1/1000*'[1]4701-5Exp'!AM$121</f>
        <v>2.202447456E-2</v>
      </c>
      <c r="AP14" s="12">
        <f>1/1000*'[1]4701-5Exp'!AN$121</f>
        <v>1.9815713227199997E-2</v>
      </c>
      <c r="AQ14" s="12">
        <f>1/1000*'[1]4701-5Exp'!AO$121</f>
        <v>2.15614232709E-2</v>
      </c>
      <c r="AR14" s="12">
        <f>1/1000*'[1]4701-5Exp'!AP$121</f>
        <v>1.7379401130499999E-2</v>
      </c>
      <c r="AS14" s="12">
        <f>1/1000*'[1]4701-5Exp'!AQ$121</f>
        <v>1.3980744039499999E-2</v>
      </c>
      <c r="AT14" s="12">
        <f>1/1000*'[1]4701-5Exp'!AR$121</f>
        <v>1.1516715591300001E-2</v>
      </c>
      <c r="AU14" s="12">
        <f>1/1000*'[1]4701-5Exp'!AS$121</f>
        <v>1.4275759068999999E-2</v>
      </c>
      <c r="AV14" s="12">
        <f>1/1000*'[1]4701-5Exp'!AT$121</f>
        <v>1.2399132402000001E-2</v>
      </c>
      <c r="AW14" s="12">
        <f>1/1000*'[1]4701-5Exp'!AU$121</f>
        <v>0</v>
      </c>
      <c r="AX14" s="12">
        <f>1/1000*'[1]4701-5Exp'!AV$121</f>
        <v>0</v>
      </c>
      <c r="AY14" s="12">
        <f>1/1000*'[1]4701-5Exp'!AW$121</f>
        <v>0</v>
      </c>
      <c r="AZ14" s="12">
        <f>1/1000*'[1]4701-5Exp'!AX$121</f>
        <v>0</v>
      </c>
      <c r="BA14" s="12">
        <f>1/1000*'[1]4701-5Exp'!AY$121</f>
        <v>0</v>
      </c>
      <c r="BB14" s="12">
        <f>1/1000*'[1]4701-5Exp'!AZ$121</f>
        <v>0</v>
      </c>
      <c r="BC14" s="12">
        <f>1/1000*'[1]4701-5Exp'!BA$121</f>
        <v>0</v>
      </c>
      <c r="BD14" s="293"/>
    </row>
    <row r="15" spans="1:56">
      <c r="B15" s="8" t="s">
        <v>19</v>
      </c>
      <c r="C15" s="316">
        <f t="shared" ref="C15:AB15" si="4">SUM(C11:C11)-SUM(C12:C14)</f>
        <v>1.5931428571428572E-3</v>
      </c>
      <c r="D15" s="271">
        <f t="shared" si="4"/>
        <v>9.5460000000000076E-4</v>
      </c>
      <c r="E15" s="271">
        <f t="shared" si="4"/>
        <v>4.7809999999999866E-4</v>
      </c>
      <c r="F15" s="271">
        <f t="shared" si="4"/>
        <v>2.5300000000000062E-4</v>
      </c>
      <c r="G15" s="271">
        <f t="shared" si="4"/>
        <v>4.2759999999999933E-4</v>
      </c>
      <c r="H15" s="271">
        <f t="shared" si="4"/>
        <v>2.9909999999999984E-4</v>
      </c>
      <c r="I15" s="271">
        <f t="shared" si="4"/>
        <v>3.4499999999999809E-4</v>
      </c>
      <c r="J15" s="271">
        <f t="shared" si="4"/>
        <v>2.1844999999999989E-3</v>
      </c>
      <c r="K15" s="271">
        <f t="shared" si="4"/>
        <v>1.6965000000000018E-3</v>
      </c>
      <c r="L15" s="271">
        <f t="shared" si="4"/>
        <v>1.4427000000000051E-3</v>
      </c>
      <c r="M15" s="271">
        <f t="shared" si="4"/>
        <v>3.5702999999999707E-3</v>
      </c>
      <c r="N15" s="271">
        <f t="shared" si="4"/>
        <v>2.5378000000000067E-3</v>
      </c>
      <c r="O15" s="271">
        <f t="shared" si="4"/>
        <v>4.6298000000000172E-3</v>
      </c>
      <c r="P15" s="271">
        <f t="shared" si="4"/>
        <v>2.5777000000000022E-3</v>
      </c>
      <c r="Q15" s="271">
        <f t="shared" si="4"/>
        <v>2.1495999999999876E-3</v>
      </c>
      <c r="R15" s="271">
        <f t="shared" si="4"/>
        <v>1.1220999999999939E-3</v>
      </c>
      <c r="S15" s="271">
        <f t="shared" si="4"/>
        <v>3.0759000000000203E-3</v>
      </c>
      <c r="T15" s="271">
        <f t="shared" si="4"/>
        <v>0</v>
      </c>
      <c r="U15" s="271">
        <f t="shared" si="4"/>
        <v>0</v>
      </c>
      <c r="V15" s="271">
        <f t="shared" si="4"/>
        <v>0</v>
      </c>
      <c r="W15" s="271">
        <f t="shared" si="4"/>
        <v>0</v>
      </c>
      <c r="X15" s="271">
        <f t="shared" si="4"/>
        <v>0</v>
      </c>
      <c r="Y15" s="271">
        <f t="shared" si="4"/>
        <v>0</v>
      </c>
      <c r="Z15" s="271">
        <f t="shared" si="4"/>
        <v>0</v>
      </c>
      <c r="AA15" s="271">
        <f t="shared" si="4"/>
        <v>0</v>
      </c>
      <c r="AB15" s="271">
        <f t="shared" si="4"/>
        <v>0</v>
      </c>
      <c r="AC15" s="269"/>
      <c r="AD15" s="316">
        <f t="shared" ref="AD15:BC15" si="5">SUM(AD11:AD11)-SUM(AD12:AD14)</f>
        <v>1.0427415283529996E-3</v>
      </c>
      <c r="AE15" s="271">
        <f t="shared" si="5"/>
        <v>5.7610992519999994E-4</v>
      </c>
      <c r="AF15" s="271">
        <f t="shared" si="5"/>
        <v>2.9740254720000015E-4</v>
      </c>
      <c r="AG15" s="271">
        <f t="shared" si="5"/>
        <v>1.4826185919999957E-4</v>
      </c>
      <c r="AH15" s="271">
        <f t="shared" si="5"/>
        <v>2.2413460930000007E-4</v>
      </c>
      <c r="AI15" s="271">
        <f t="shared" si="5"/>
        <v>8.8497809399999921E-5</v>
      </c>
      <c r="AJ15" s="271">
        <f t="shared" si="5"/>
        <v>5.6436708800000016E-5</v>
      </c>
      <c r="AK15" s="271">
        <f t="shared" si="5"/>
        <v>1.3245032789999996E-3</v>
      </c>
      <c r="AL15" s="271">
        <f t="shared" si="5"/>
        <v>1.926939204E-3</v>
      </c>
      <c r="AM15" s="271">
        <f t="shared" si="5"/>
        <v>9.9220632279999402E-4</v>
      </c>
      <c r="AN15" s="271">
        <f t="shared" si="5"/>
        <v>4.1968294722000005E-3</v>
      </c>
      <c r="AO15" s="271">
        <f t="shared" si="5"/>
        <v>3.7805912639999883E-3</v>
      </c>
      <c r="AP15" s="271">
        <f t="shared" si="5"/>
        <v>5.555443079999986E-3</v>
      </c>
      <c r="AQ15" s="271">
        <f t="shared" si="5"/>
        <v>3.2180088777000182E-3</v>
      </c>
      <c r="AR15" s="271">
        <f t="shared" si="5"/>
        <v>3.7904403305000015E-3</v>
      </c>
      <c r="AS15" s="271">
        <f t="shared" si="5"/>
        <v>1.6058270584999937E-3</v>
      </c>
      <c r="AT15" s="271">
        <f t="shared" si="5"/>
        <v>3.8189843177999921E-3</v>
      </c>
      <c r="AU15" s="271">
        <f t="shared" si="5"/>
        <v>8.3447436930000063E-3</v>
      </c>
      <c r="AV15" s="271">
        <f t="shared" si="5"/>
        <v>3.3329237200000056E-3</v>
      </c>
      <c r="AW15" s="271">
        <f t="shared" si="5"/>
        <v>0</v>
      </c>
      <c r="AX15" s="271">
        <f t="shared" si="5"/>
        <v>0</v>
      </c>
      <c r="AY15" s="271">
        <f t="shared" si="5"/>
        <v>0</v>
      </c>
      <c r="AZ15" s="271">
        <f t="shared" si="5"/>
        <v>0</v>
      </c>
      <c r="BA15" s="271">
        <f t="shared" si="5"/>
        <v>0</v>
      </c>
      <c r="BB15" s="271">
        <f t="shared" si="5"/>
        <v>0</v>
      </c>
      <c r="BC15" s="271">
        <f t="shared" si="5"/>
        <v>0</v>
      </c>
      <c r="BD15" s="293"/>
    </row>
    <row r="16" spans="1:56" ht="17.149999999999999" customHeight="1">
      <c r="B16" s="14" t="s">
        <v>213</v>
      </c>
      <c r="C16" s="26">
        <f>1/$A$1*'[1]4701-5Exp'!B$264</f>
        <v>0.3653155561428571</v>
      </c>
      <c r="D16" s="28">
        <f>1/$A$1*'[1]4701-5Exp'!C$264</f>
        <v>0.46365344899999988</v>
      </c>
      <c r="E16" s="28">
        <f>1/$A$1*'[1]4701-5Exp'!D$264</f>
        <v>0.51069022199999992</v>
      </c>
      <c r="F16" s="28">
        <f>1/$A$1*'[1]4701-5Exp'!E$264</f>
        <v>0.51838205399999993</v>
      </c>
      <c r="G16" s="28">
        <f>1/$A$1*'[1]4701-5Exp'!F$264</f>
        <v>0.53343061250000001</v>
      </c>
      <c r="H16" s="28">
        <f>1/$A$1*'[1]4701-5Exp'!G$264</f>
        <v>0.43079100899999989</v>
      </c>
      <c r="I16" s="28">
        <f>1/$A$1*'[1]4701-5Exp'!H$264</f>
        <v>0.36342385849999997</v>
      </c>
      <c r="J16" s="28">
        <f>1/$A$1*'[1]4701-5Exp'!I$264</f>
        <v>0.46635782149999999</v>
      </c>
      <c r="K16" s="28">
        <f>1/$A$1*'[1]4701-5Exp'!J$264</f>
        <v>0.35441420740476187</v>
      </c>
      <c r="L16" s="28">
        <f>1/$A$1*'[1]4701-5Exp'!K$264</f>
        <v>0.3340828195833333</v>
      </c>
      <c r="M16" s="28">
        <f>1/$A$1*'[1]4701-5Exp'!L$264</f>
        <v>0.30889316533333327</v>
      </c>
      <c r="N16" s="28">
        <f>1/$A$1*'[1]4701-5Exp'!M$264</f>
        <v>0.33386842627272723</v>
      </c>
      <c r="O16" s="28">
        <f>1/$A$1*'[1]4701-5Exp'!N$264</f>
        <v>0.38511237725641018</v>
      </c>
      <c r="P16" s="28">
        <f>1/$A$1*'[1]4701-5Exp'!O$264</f>
        <v>0.34425075226666668</v>
      </c>
      <c r="Q16" s="28">
        <f>1/$A$1*'[1]4701-5Exp'!P$264</f>
        <v>0.44985952322727274</v>
      </c>
      <c r="R16" s="28">
        <f>1/$A$1*'[1]4701-5Exp'!Q$264</f>
        <v>0.49919400199999986</v>
      </c>
      <c r="S16" s="28">
        <f>1/$A$1*'[1]4701-5Exp'!R$264</f>
        <v>0.46032568949999997</v>
      </c>
      <c r="T16" s="28">
        <f>1/$A$1*'[1]4701-5Exp'!S$264</f>
        <v>0</v>
      </c>
      <c r="U16" s="28">
        <f>1/$A$1*'[1]4701-5Exp'!T$264</f>
        <v>0</v>
      </c>
      <c r="V16" s="28">
        <f>1/$A$1*'[1]4701-5Exp'!U$264</f>
        <v>0</v>
      </c>
      <c r="W16" s="28">
        <f>1/$A$1*'[1]4701-5Exp'!V$264</f>
        <v>0</v>
      </c>
      <c r="X16" s="28">
        <f>1/$A$1*'[1]4701-5Exp'!W$264</f>
        <v>0</v>
      </c>
      <c r="Y16" s="28">
        <f>1/$A$1*'[1]4701-5Exp'!X$264</f>
        <v>0</v>
      </c>
      <c r="Z16" s="28">
        <f>1/$A$1*'[1]4701-5Exp'!Y$264</f>
        <v>0</v>
      </c>
      <c r="AA16" s="28">
        <f>1/$A$1*'[1]4701-5Exp'!Z$264</f>
        <v>0</v>
      </c>
      <c r="AB16" s="28">
        <f>1/$A$1*'[1]4701-5Exp'!AA$264</f>
        <v>0</v>
      </c>
      <c r="AC16" s="269"/>
      <c r="AD16" s="26">
        <f>1/1000*'[1]4701-5Exp'!AB$264</f>
        <v>0.21786304252580402</v>
      </c>
      <c r="AE16" s="28">
        <f>1/1000*'[1]4701-5Exp'!AC$264</f>
        <v>0.18563524908360002</v>
      </c>
      <c r="AF16" s="28">
        <f>1/1000*'[1]4701-5Exp'!AD$264</f>
        <v>0.18889005466559999</v>
      </c>
      <c r="AG16" s="28">
        <f>1/1000*'[1]4701-5Exp'!AE$264</f>
        <v>0.20772527630400001</v>
      </c>
      <c r="AH16" s="28">
        <f>1/1000*'[1]4701-5Exp'!AF$264</f>
        <v>0.24725480942959999</v>
      </c>
      <c r="AI16" s="28">
        <f>1/1000*'[1]4701-5Exp'!AG$264</f>
        <v>0.23556260291849998</v>
      </c>
      <c r="AJ16" s="28">
        <f>1/1000*'[1]4701-5Exp'!AH$264</f>
        <v>0.26540471384680003</v>
      </c>
      <c r="AK16" s="28">
        <f>1/1000*'[1]4701-5Exp'!AI$264</f>
        <v>0.31952776340699995</v>
      </c>
      <c r="AL16" s="28">
        <f>1/1000*'[1]4701-5Exp'!AJ$264</f>
        <v>0.33286544778200006</v>
      </c>
      <c r="AM16" s="28">
        <f>1/1000*'[1]4701-5Exp'!AK$264</f>
        <v>0.24040615048119998</v>
      </c>
      <c r="AN16" s="28">
        <f>1/1000*'[1]4701-5Exp'!AL$264</f>
        <v>0.25126757691750001</v>
      </c>
      <c r="AO16" s="28">
        <f>1/1000*'[1]4701-5Exp'!AM$264</f>
        <v>0.32028330336000005</v>
      </c>
      <c r="AP16" s="28">
        <f>1/1000*'[1]4701-5Exp'!AN$264</f>
        <v>0.32972456191839999</v>
      </c>
      <c r="AQ16" s="28">
        <f>1/1000*'[1]4701-5Exp'!AO$264</f>
        <v>0.31196354216579997</v>
      </c>
      <c r="AR16" s="28">
        <f>1/1000*'[1]4701-5Exp'!AP$264</f>
        <v>0.35990762557299999</v>
      </c>
      <c r="AS16" s="28">
        <f>1/1000*'[1]4701-5Exp'!AQ$264</f>
        <v>0.34246750104000001</v>
      </c>
      <c r="AT16" s="28">
        <f>1/1000*'[1]4701-5Exp'!AR$264</f>
        <v>0.29804142561300001</v>
      </c>
      <c r="AU16" s="28">
        <f>1/1000*'[1]4701-5Exp'!AS$264</f>
        <v>0.30937184029179993</v>
      </c>
      <c r="AV16" s="28">
        <f>1/1000*'[1]4701-5Exp'!AT$264</f>
        <v>0.36385888881399997</v>
      </c>
      <c r="AW16" s="28">
        <f>1/1000*'[1]4701-5Exp'!AU$264</f>
        <v>0</v>
      </c>
      <c r="AX16" s="28">
        <f>1/1000*'[1]4701-5Exp'!AV$264</f>
        <v>0</v>
      </c>
      <c r="AY16" s="28">
        <f>1/1000*'[1]4701-5Exp'!AW$264</f>
        <v>0</v>
      </c>
      <c r="AZ16" s="28">
        <f>1/1000*'[1]4701-5Exp'!AX$264</f>
        <v>0</v>
      </c>
      <c r="BA16" s="28">
        <f>1/1000*'[1]4701-5Exp'!AY$264</f>
        <v>0</v>
      </c>
      <c r="BB16" s="28">
        <f>1/1000*'[1]4701-5Exp'!AZ$264</f>
        <v>0</v>
      </c>
      <c r="BC16" s="28">
        <f>1/1000*'[1]4701-5Exp'!BA$264</f>
        <v>0</v>
      </c>
      <c r="BD16" s="293"/>
    </row>
    <row r="17" spans="2:56">
      <c r="B17" s="5" t="s">
        <v>37</v>
      </c>
      <c r="C17" s="20">
        <f>1/$A$1*'[1]4701-5Exp'!B$91</f>
        <v>6.1848711999999993E-2</v>
      </c>
      <c r="D17" s="12">
        <f>1/$A$1*'[1]4701-5Exp'!C$91</f>
        <v>5.3871399999999993E-2</v>
      </c>
      <c r="E17" s="12">
        <f>1/$A$1*'[1]4701-5Exp'!D$91</f>
        <v>4.957460666666666E-2</v>
      </c>
      <c r="F17" s="12">
        <f>1/$A$1*'[1]4701-5Exp'!E$91</f>
        <v>7.2952751999999982E-2</v>
      </c>
      <c r="G17" s="12">
        <f>1/$A$1*'[1]4701-5Exp'!F$91</f>
        <v>7.671741E-2</v>
      </c>
      <c r="H17" s="12">
        <f>1/$A$1*'[1]4701-5Exp'!G$91</f>
        <v>5.2060699999999994E-2</v>
      </c>
      <c r="I17" s="12">
        <f>1/$A$1*'[1]4701-5Exp'!H$91</f>
        <v>4.6014397166666651E-2</v>
      </c>
      <c r="J17" s="12">
        <f>1/$A$1*'[1]4701-5Exp'!I$91</f>
        <v>7.2201092500000008E-2</v>
      </c>
      <c r="K17" s="12">
        <f>1/$A$1*'[1]4701-5Exp'!J$91</f>
        <v>5.8679207273809535E-2</v>
      </c>
      <c r="L17" s="12">
        <f>1/$A$1*'[1]4701-5Exp'!K$91</f>
        <v>6.7912404166666648E-2</v>
      </c>
      <c r="M17" s="12">
        <f>1/$A$1*'[1]4701-5Exp'!L$91</f>
        <v>8.019533199999998E-2</v>
      </c>
      <c r="N17" s="12">
        <f>1/$A$1*'[1]4701-5Exp'!M$91</f>
        <v>0.10326571499999998</v>
      </c>
      <c r="O17" s="12">
        <f>1/$A$1*'[1]4701-5Exp'!N$91</f>
        <v>0.1358115</v>
      </c>
      <c r="P17" s="12">
        <f>1/$A$1*'[1]4701-5Exp'!O$91</f>
        <v>0.1446403</v>
      </c>
      <c r="Q17" s="12">
        <f>1/$A$1*'[1]4701-5Exp'!P$91</f>
        <v>0.1340669373333333</v>
      </c>
      <c r="R17" s="12">
        <f>1/$A$1*'[1]4701-5Exp'!Q$91</f>
        <v>0.10905209133333334</v>
      </c>
      <c r="S17" s="12">
        <f>1/$A$1*'[1]4701-5Exp'!R$91</f>
        <v>0.11188191599999998</v>
      </c>
      <c r="T17" s="12">
        <f>1/$A$1*'[1]4701-5Exp'!S$91</f>
        <v>0</v>
      </c>
      <c r="U17" s="12">
        <f>1/$A$1*'[1]4701-5Exp'!T$91</f>
        <v>0</v>
      </c>
      <c r="V17" s="12">
        <f>1/$A$1*'[1]4701-5Exp'!U$91</f>
        <v>0</v>
      </c>
      <c r="W17" s="12">
        <f>1/$A$1*'[1]4701-5Exp'!V$91</f>
        <v>0</v>
      </c>
      <c r="X17" s="12">
        <f>1/$A$1*'[1]4701-5Exp'!W$91</f>
        <v>0</v>
      </c>
      <c r="Y17" s="12">
        <f>1/$A$1*'[1]4701-5Exp'!X$91</f>
        <v>0</v>
      </c>
      <c r="Z17" s="12">
        <f>1/$A$1*'[1]4701-5Exp'!Y$91</f>
        <v>0</v>
      </c>
      <c r="AA17" s="12">
        <f>1/$A$1*'[1]4701-5Exp'!Z$91</f>
        <v>0</v>
      </c>
      <c r="AB17" s="12">
        <f>1/$A$1*'[1]4701-5Exp'!AA$91</f>
        <v>0</v>
      </c>
      <c r="AC17" s="269"/>
      <c r="AD17" s="20">
        <f>1/1000*'[1]4701-5Exp'!AB$91</f>
        <v>3.8075823084470994E-2</v>
      </c>
      <c r="AE17" s="12">
        <f>1/1000*'[1]4701-5Exp'!AC$91</f>
        <v>2.6354900908399998E-2</v>
      </c>
      <c r="AF17" s="12">
        <f>1/1000*'[1]4701-5Exp'!AD$91</f>
        <v>2.1993381331199997E-2</v>
      </c>
      <c r="AG17" s="12">
        <f>1/1000*'[1]4701-5Exp'!AE$91</f>
        <v>2.8657528950399996E-2</v>
      </c>
      <c r="AH17" s="12">
        <f>1/1000*'[1]4701-5Exp'!AF$91</f>
        <v>3.4641739294399995E-2</v>
      </c>
      <c r="AI17" s="12">
        <f>1/1000*'[1]4701-5Exp'!AG$91</f>
        <v>3.5833590850199999E-2</v>
      </c>
      <c r="AJ17" s="12">
        <f>1/1000*'[1]4701-5Exp'!AH$91</f>
        <v>3.7390875268400001E-2</v>
      </c>
      <c r="AK17" s="12">
        <f>1/1000*'[1]4701-5Exp'!AI$91</f>
        <v>4.9474252369000001E-2</v>
      </c>
      <c r="AL17" s="12">
        <f>1/1000*'[1]4701-5Exp'!AJ$91</f>
        <v>6.5218585712399996E-2</v>
      </c>
      <c r="AM17" s="12">
        <f>1/1000*'[1]4701-5Exp'!AK$91</f>
        <v>6.8231505667600001E-2</v>
      </c>
      <c r="AN17" s="12">
        <f>1/1000*'[1]4701-5Exp'!AL$91</f>
        <v>8.2416010218300001E-2</v>
      </c>
      <c r="AO17" s="12">
        <f>1/1000*'[1]4701-5Exp'!AM$91</f>
        <v>0.136953403872</v>
      </c>
      <c r="AP17" s="12">
        <f>1/1000*'[1]4701-5Exp'!AN$91</f>
        <v>0.15315298570880001</v>
      </c>
      <c r="AQ17" s="12">
        <f>1/1000*'[1]4701-5Exp'!AO$91</f>
        <v>0.16220682944999998</v>
      </c>
      <c r="AR17" s="12">
        <f>1/1000*'[1]4701-5Exp'!AP$91</f>
        <v>0.14077620430849999</v>
      </c>
      <c r="AS17" s="12">
        <f>1/1000*'[1]4701-5Exp'!AQ$91</f>
        <v>0.10165901482449999</v>
      </c>
      <c r="AT17" s="12">
        <f>1/1000*'[1]4701-5Exp'!AR$91</f>
        <v>0.1043032135656</v>
      </c>
      <c r="AU17" s="12">
        <f>1/1000*'[1]4701-5Exp'!AS$91</f>
        <v>0.10349844946869999</v>
      </c>
      <c r="AV17" s="12">
        <f>1/1000*'[1]4701-5Exp'!AT$91</f>
        <v>0.117115050724</v>
      </c>
      <c r="AW17" s="12">
        <f>1/1000*'[1]4701-5Exp'!AU$91</f>
        <v>0</v>
      </c>
      <c r="AX17" s="12">
        <f>1/1000*'[1]4701-5Exp'!AV$91</f>
        <v>0</v>
      </c>
      <c r="AY17" s="12">
        <f>1/1000*'[1]4701-5Exp'!AW$91</f>
        <v>0</v>
      </c>
      <c r="AZ17" s="12">
        <f>1/1000*'[1]4701-5Exp'!AX$91</f>
        <v>0</v>
      </c>
      <c r="BA17" s="12">
        <f>1/1000*'[1]4701-5Exp'!AY$91</f>
        <v>0</v>
      </c>
      <c r="BB17" s="12">
        <f>1/1000*'[1]4701-5Exp'!AZ$91</f>
        <v>0</v>
      </c>
      <c r="BC17" s="12">
        <f>1/1000*'[1]4701-5Exp'!BA$91</f>
        <v>0</v>
      </c>
      <c r="BD17" s="293"/>
    </row>
    <row r="18" spans="2:56">
      <c r="B18" s="5" t="s">
        <v>44</v>
      </c>
      <c r="C18" s="20">
        <f>1/$A$1*'[1]4701-5Exp'!B$114</f>
        <v>0.11886769999999999</v>
      </c>
      <c r="D18" s="12">
        <f>1/$A$1*'[1]4701-5Exp'!C$114</f>
        <v>0.18333149999999998</v>
      </c>
      <c r="E18" s="12">
        <f>1/$A$1*'[1]4701-5Exp'!D$114</f>
        <v>0.14287779999999997</v>
      </c>
      <c r="F18" s="12">
        <f>1/$A$1*'[1]4701-5Exp'!E$114</f>
        <v>0.14532599999999998</v>
      </c>
      <c r="G18" s="12">
        <f>1/$A$1*'[1]4701-5Exp'!F$114</f>
        <v>0.16278909999999996</v>
      </c>
      <c r="H18" s="12">
        <f>1/$A$1*'[1]4701-5Exp'!G$114</f>
        <v>0.16658319999999999</v>
      </c>
      <c r="I18" s="12">
        <f>1/$A$1*'[1]4701-5Exp'!H$114</f>
        <v>0.14841148866666662</v>
      </c>
      <c r="J18" s="12">
        <f>1/$A$1*'[1]4701-5Exp'!I$114</f>
        <v>0.19358297599999999</v>
      </c>
      <c r="K18" s="12">
        <f>1/$A$1*'[1]4701-5Exp'!J$114</f>
        <v>0.15737948289285714</v>
      </c>
      <c r="L18" s="12">
        <f>1/$A$1*'[1]4701-5Exp'!K$114</f>
        <v>0.13289828791666666</v>
      </c>
      <c r="M18" s="12">
        <f>1/$A$1*'[1]4701-5Exp'!L$114</f>
        <v>0.10753521099999999</v>
      </c>
      <c r="N18" s="12">
        <f>1/$A$1*'[1]4701-5Exp'!M$114</f>
        <v>0.117319569</v>
      </c>
      <c r="O18" s="12">
        <f>1/$A$1*'[1]4701-5Exp'!N$114</f>
        <v>0.15691891849999998</v>
      </c>
      <c r="P18" s="12">
        <f>1/$A$1*'[1]4701-5Exp'!O$114</f>
        <v>0.1412595676</v>
      </c>
      <c r="Q18" s="12">
        <f>1/$A$1*'[1]4701-5Exp'!P$114</f>
        <v>0.21787405066666662</v>
      </c>
      <c r="R18" s="12">
        <f>1/$A$1*'[1]4701-5Exp'!Q$114</f>
        <v>0.27744140133333334</v>
      </c>
      <c r="S18" s="12">
        <f>1/$A$1*'[1]4701-5Exp'!R$114</f>
        <v>0.22421449999999998</v>
      </c>
      <c r="T18" s="12">
        <f>1/$A$1*'[1]4701-5Exp'!S$114</f>
        <v>0</v>
      </c>
      <c r="U18" s="12">
        <f>1/$A$1*'[1]4701-5Exp'!T$114</f>
        <v>0</v>
      </c>
      <c r="V18" s="12">
        <f>1/$A$1*'[1]4701-5Exp'!U$114</f>
        <v>0</v>
      </c>
      <c r="W18" s="12">
        <f>1/$A$1*'[1]4701-5Exp'!V$114</f>
        <v>0</v>
      </c>
      <c r="X18" s="12">
        <f>1/$A$1*'[1]4701-5Exp'!W$114</f>
        <v>0</v>
      </c>
      <c r="Y18" s="12">
        <f>1/$A$1*'[1]4701-5Exp'!X$114</f>
        <v>0</v>
      </c>
      <c r="Z18" s="12">
        <f>1/$A$1*'[1]4701-5Exp'!Y$114</f>
        <v>0</v>
      </c>
      <c r="AA18" s="12">
        <f>1/$A$1*'[1]4701-5Exp'!Z$114</f>
        <v>0</v>
      </c>
      <c r="AB18" s="12">
        <f>1/$A$1*'[1]4701-5Exp'!AA$114</f>
        <v>0</v>
      </c>
      <c r="AC18" s="269"/>
      <c r="AD18" s="20">
        <f>1/1000*'[1]4701-5Exp'!AB$114</f>
        <v>6.8352677392815003E-2</v>
      </c>
      <c r="AE18" s="12">
        <f>1/1000*'[1]4701-5Exp'!AC$114</f>
        <v>7.2028396248400003E-2</v>
      </c>
      <c r="AF18" s="12">
        <f>1/1000*'[1]4701-5Exp'!AD$114</f>
        <v>5.6413417070400006E-2</v>
      </c>
      <c r="AG18" s="12">
        <f>1/1000*'[1]4701-5Exp'!AE$114</f>
        <v>6.3351818689599992E-2</v>
      </c>
      <c r="AH18" s="12">
        <f>1/1000*'[1]4701-5Exp'!AF$114</f>
        <v>7.4688839819299996E-2</v>
      </c>
      <c r="AI18" s="12">
        <f>1/1000*'[1]4701-5Exp'!AG$114</f>
        <v>8.4511317376200004E-2</v>
      </c>
      <c r="AJ18" s="12">
        <f>1/1000*'[1]4701-5Exp'!AH$114</f>
        <v>0.10623945248880001</v>
      </c>
      <c r="AK18" s="12">
        <f>1/1000*'[1]4701-5Exp'!AI$114</f>
        <v>0.13265023314149998</v>
      </c>
      <c r="AL18" s="12">
        <f>1/1000*'[1]4701-5Exp'!AJ$114</f>
        <v>0.14151882577680003</v>
      </c>
      <c r="AM18" s="12">
        <f>1/1000*'[1]4701-5Exp'!AK$114</f>
        <v>8.0196540824400003E-2</v>
      </c>
      <c r="AN18" s="12">
        <f>1/1000*'[1]4701-5Exp'!AL$114</f>
        <v>7.6356711444599989E-2</v>
      </c>
      <c r="AO18" s="12">
        <f>1/1000*'[1]4701-5Exp'!AM$114</f>
        <v>8.6556080064000007E-2</v>
      </c>
      <c r="AP18" s="12">
        <f>1/1000*'[1]4701-5Exp'!AN$114</f>
        <v>9.7468954563199997E-2</v>
      </c>
      <c r="AQ18" s="12">
        <f>1/1000*'[1]4701-5Exp'!AO$114</f>
        <v>9.2230017388499994E-2</v>
      </c>
      <c r="AR18" s="12">
        <f>1/1000*'[1]4701-5Exp'!AP$114</f>
        <v>0.13954116295499999</v>
      </c>
      <c r="AS18" s="12">
        <f>1/1000*'[1]4701-5Exp'!AQ$114</f>
        <v>0.16286683793799997</v>
      </c>
      <c r="AT18" s="12">
        <f>1/1000*'[1]4701-5Exp'!AR$114</f>
        <v>0.11596892564519999</v>
      </c>
      <c r="AU18" s="12">
        <f>1/1000*'[1]4701-5Exp'!AS$114</f>
        <v>0.1169820741947</v>
      </c>
      <c r="AV18" s="12">
        <f>1/1000*'[1]4701-5Exp'!AT$114</f>
        <v>0.114112419636</v>
      </c>
      <c r="AW18" s="12">
        <f>1/1000*'[1]4701-5Exp'!AU$114</f>
        <v>0</v>
      </c>
      <c r="AX18" s="12">
        <f>1/1000*'[1]4701-5Exp'!AV$114</f>
        <v>0</v>
      </c>
      <c r="AY18" s="12">
        <f>1/1000*'[1]4701-5Exp'!AW$114</f>
        <v>0</v>
      </c>
      <c r="AZ18" s="12">
        <f>1/1000*'[1]4701-5Exp'!AX$114</f>
        <v>0</v>
      </c>
      <c r="BA18" s="12">
        <f>1/1000*'[1]4701-5Exp'!AY$114</f>
        <v>0</v>
      </c>
      <c r="BB18" s="12">
        <f>1/1000*'[1]4701-5Exp'!AZ$114</f>
        <v>0</v>
      </c>
      <c r="BC18" s="12">
        <f>1/1000*'[1]4701-5Exp'!BA$114</f>
        <v>0</v>
      </c>
      <c r="BD18" s="293"/>
    </row>
    <row r="19" spans="2:56">
      <c r="B19" s="5" t="s">
        <v>81</v>
      </c>
      <c r="C19" s="20">
        <f>1/$A$1*'[1]4701-5Exp'!B$212</f>
        <v>0.14098207599999998</v>
      </c>
      <c r="D19" s="12">
        <f>1/$A$1*'[1]4701-5Exp'!C$212</f>
        <v>0.19136966799999994</v>
      </c>
      <c r="E19" s="12">
        <f>1/$A$1*'[1]4701-5Exp'!D$212</f>
        <v>0.24150239749999997</v>
      </c>
      <c r="F19" s="12">
        <f>1/$A$1*'[1]4701-5Exp'!E$212</f>
        <v>0.22942144</v>
      </c>
      <c r="G19" s="12">
        <f>1/$A$1*'[1]4701-5Exp'!F$212</f>
        <v>0.21655006099999996</v>
      </c>
      <c r="H19" s="12">
        <f>1/$A$1*'[1]4701-5Exp'!G$212</f>
        <v>0.16523096099999998</v>
      </c>
      <c r="I19" s="12">
        <f>1/$A$1*'[1]4701-5Exp'!H$212</f>
        <v>0.13362167416666665</v>
      </c>
      <c r="J19" s="12">
        <f>1/$A$1*'[1]4701-5Exp'!I$212</f>
        <v>0.17128178450000001</v>
      </c>
      <c r="K19" s="12">
        <f>1/$A$1*'[1]4701-5Exp'!J$212</f>
        <v>0.11430441260714283</v>
      </c>
      <c r="L19" s="12">
        <f>1/$A$1*'[1]4701-5Exp'!K$212</f>
        <v>0.10714313291666666</v>
      </c>
      <c r="M19" s="12">
        <f>1/$A$1*'[1]4701-5Exp'!L$212</f>
        <v>9.2740516111111101E-2</v>
      </c>
      <c r="N19" s="12">
        <f>1/$A$1*'[1]4701-5Exp'!M$212</f>
        <v>7.5713199999999994E-2</v>
      </c>
      <c r="O19" s="12">
        <f>1/$A$1*'[1]4701-5Exp'!N$212</f>
        <v>5.0587233846153837E-2</v>
      </c>
      <c r="P19" s="12">
        <f>1/$A$1*'[1]4701-5Exp'!O$212</f>
        <v>3.2237269166666659E-2</v>
      </c>
      <c r="Q19" s="12">
        <f>1/$A$1*'[1]4701-5Exp'!P$212</f>
        <v>6.79588E-2</v>
      </c>
      <c r="R19" s="12">
        <f>1/$A$1*'[1]4701-5Exp'!Q$212</f>
        <v>7.2261223333333319E-2</v>
      </c>
      <c r="S19" s="12">
        <f>1/$A$1*'[1]4701-5Exp'!R$212</f>
        <v>7.9123287499999986E-2</v>
      </c>
      <c r="T19" s="12">
        <f>1/$A$1*'[1]4701-5Exp'!S$212</f>
        <v>0</v>
      </c>
      <c r="U19" s="12">
        <f>1/$A$1*'[1]4701-5Exp'!T$212</f>
        <v>0</v>
      </c>
      <c r="V19" s="12">
        <f>1/$A$1*'[1]4701-5Exp'!U$212</f>
        <v>0</v>
      </c>
      <c r="W19" s="12">
        <f>1/$A$1*'[1]4701-5Exp'!V$212</f>
        <v>0</v>
      </c>
      <c r="X19" s="12">
        <f>1/$A$1*'[1]4701-5Exp'!W$212</f>
        <v>0</v>
      </c>
      <c r="Y19" s="12">
        <f>1/$A$1*'[1]4701-5Exp'!X$212</f>
        <v>0</v>
      </c>
      <c r="Z19" s="12">
        <f>1/$A$1*'[1]4701-5Exp'!Y$212</f>
        <v>0</v>
      </c>
      <c r="AA19" s="12">
        <f>1/$A$1*'[1]4701-5Exp'!Z$212</f>
        <v>0</v>
      </c>
      <c r="AB19" s="12">
        <f>1/$A$1*'[1]4701-5Exp'!AA$212</f>
        <v>0</v>
      </c>
      <c r="AC19" s="269"/>
      <c r="AD19" s="20">
        <f>1/1000*'[1]4701-5Exp'!AB$212</f>
        <v>8.3258680106375993E-2</v>
      </c>
      <c r="AE19" s="12">
        <f>1/1000*'[1]4701-5Exp'!AC$212</f>
        <v>6.9894212794399987E-2</v>
      </c>
      <c r="AF19" s="12">
        <f>1/1000*'[1]4701-5Exp'!AD$212</f>
        <v>8.1634924560000002E-2</v>
      </c>
      <c r="AG19" s="12">
        <f>1/1000*'[1]4701-5Exp'!AE$212</f>
        <v>8.6652859988799999E-2</v>
      </c>
      <c r="AH19" s="12">
        <f>1/1000*'[1]4701-5Exp'!AF$212</f>
        <v>0.10063130475650001</v>
      </c>
      <c r="AI19" s="12">
        <f>1/1000*'[1]4701-5Exp'!AG$212</f>
        <v>8.7168550755000004E-2</v>
      </c>
      <c r="AJ19" s="12">
        <f>1/1000*'[1]4701-5Exp'!AH$212</f>
        <v>9.731814327920002E-2</v>
      </c>
      <c r="AK19" s="12">
        <f>1/1000*'[1]4701-5Exp'!AI$212</f>
        <v>0.11736761358800002</v>
      </c>
      <c r="AL19" s="12">
        <f>1/1000*'[1]4701-5Exp'!AJ$212</f>
        <v>0.10140089815640001</v>
      </c>
      <c r="AM19" s="12">
        <f>1/1000*'[1]4701-5Exp'!AK$212</f>
        <v>6.8810209582400014E-2</v>
      </c>
      <c r="AN19" s="12">
        <f>1/1000*'[1]4701-5Exp'!AL$212</f>
        <v>6.3319854535200004E-2</v>
      </c>
      <c r="AO19" s="12">
        <f>1/1000*'[1]4701-5Exp'!AM$212</f>
        <v>5.2532958047999991E-2</v>
      </c>
      <c r="AP19" s="12">
        <f>1/1000*'[1]4701-5Exp'!AN$212</f>
        <v>3.3238761441599998E-2</v>
      </c>
      <c r="AQ19" s="12">
        <f>1/1000*'[1]4701-5Exp'!AO$212</f>
        <v>2.2089874260900002E-2</v>
      </c>
      <c r="AR19" s="12">
        <f>1/1000*'[1]4701-5Exp'!AP$212</f>
        <v>4.3930622783000008E-2</v>
      </c>
      <c r="AS19" s="12">
        <f>1/1000*'[1]4701-5Exp'!AQ$212</f>
        <v>4.3332747387999998E-2</v>
      </c>
      <c r="AT19" s="12">
        <f>1/1000*'[1]4701-5Exp'!AR$212</f>
        <v>4.3332095452599993E-2</v>
      </c>
      <c r="AU19" s="12">
        <f>1/1000*'[1]4701-5Exp'!AS$212</f>
        <v>4.6828664439699991E-2</v>
      </c>
      <c r="AV19" s="12">
        <f>1/1000*'[1]4701-5Exp'!AT$212</f>
        <v>7.8856018369000011E-2</v>
      </c>
      <c r="AW19" s="12">
        <f>1/1000*'[1]4701-5Exp'!AU$212</f>
        <v>0</v>
      </c>
      <c r="AX19" s="12">
        <f>1/1000*'[1]4701-5Exp'!AV$212</f>
        <v>0</v>
      </c>
      <c r="AY19" s="12">
        <f>1/1000*'[1]4701-5Exp'!AW$212</f>
        <v>0</v>
      </c>
      <c r="AZ19" s="12">
        <f>1/1000*'[1]4701-5Exp'!AX$212</f>
        <v>0</v>
      </c>
      <c r="BA19" s="12">
        <f>1/1000*'[1]4701-5Exp'!AY$212</f>
        <v>0</v>
      </c>
      <c r="BB19" s="12">
        <f>1/1000*'[1]4701-5Exp'!AZ$212</f>
        <v>0</v>
      </c>
      <c r="BC19" s="12">
        <f>1/1000*'[1]4701-5Exp'!BA$212</f>
        <v>0</v>
      </c>
      <c r="BD19" s="293"/>
    </row>
    <row r="20" spans="2:56">
      <c r="B20" s="5" t="s">
        <v>19</v>
      </c>
      <c r="C20" s="19">
        <f t="shared" ref="C20:AB20" si="6">SUM(C16:C16)-SUM(C17:C19)</f>
        <v>4.3617068142857096E-2</v>
      </c>
      <c r="D20" s="15">
        <f t="shared" si="6"/>
        <v>3.5080881000000008E-2</v>
      </c>
      <c r="E20" s="15">
        <f t="shared" si="6"/>
        <v>7.6735417833333319E-2</v>
      </c>
      <c r="F20" s="15">
        <f t="shared" si="6"/>
        <v>7.0681861999999929E-2</v>
      </c>
      <c r="G20" s="15">
        <f t="shared" si="6"/>
        <v>7.7374041500000101E-2</v>
      </c>
      <c r="H20" s="15">
        <f t="shared" si="6"/>
        <v>4.6916147999999935E-2</v>
      </c>
      <c r="I20" s="15">
        <f t="shared" si="6"/>
        <v>3.537629850000007E-2</v>
      </c>
      <c r="J20" s="15">
        <f t="shared" si="6"/>
        <v>2.9291968499999987E-2</v>
      </c>
      <c r="K20" s="15">
        <f t="shared" si="6"/>
        <v>2.4051104630952336E-2</v>
      </c>
      <c r="L20" s="15">
        <f t="shared" si="6"/>
        <v>2.6128994583333343E-2</v>
      </c>
      <c r="M20" s="15">
        <f t="shared" si="6"/>
        <v>2.8422106222222188E-2</v>
      </c>
      <c r="N20" s="15">
        <f t="shared" si="6"/>
        <v>3.7569942272727253E-2</v>
      </c>
      <c r="O20" s="15">
        <f t="shared" si="6"/>
        <v>4.1794724910256376E-2</v>
      </c>
      <c r="P20" s="15">
        <f t="shared" si="6"/>
        <v>2.6113615500000076E-2</v>
      </c>
      <c r="Q20" s="15">
        <f t="shared" si="6"/>
        <v>2.9959735227272799E-2</v>
      </c>
      <c r="R20" s="15">
        <f t="shared" si="6"/>
        <v>4.0439285999999908E-2</v>
      </c>
      <c r="S20" s="15">
        <f t="shared" si="6"/>
        <v>4.5105986000000042E-2</v>
      </c>
      <c r="T20" s="15">
        <f t="shared" si="6"/>
        <v>0</v>
      </c>
      <c r="U20" s="15">
        <f t="shared" si="6"/>
        <v>0</v>
      </c>
      <c r="V20" s="15">
        <f t="shared" si="6"/>
        <v>0</v>
      </c>
      <c r="W20" s="15">
        <f t="shared" si="6"/>
        <v>0</v>
      </c>
      <c r="X20" s="15">
        <f t="shared" si="6"/>
        <v>0</v>
      </c>
      <c r="Y20" s="15">
        <f t="shared" si="6"/>
        <v>0</v>
      </c>
      <c r="Z20" s="15">
        <f t="shared" si="6"/>
        <v>0</v>
      </c>
      <c r="AA20" s="15">
        <f t="shared" si="6"/>
        <v>0</v>
      </c>
      <c r="AB20" s="15">
        <f t="shared" si="6"/>
        <v>0</v>
      </c>
      <c r="AC20" s="269"/>
      <c r="AD20" s="20">
        <f t="shared" ref="AD20:BC20" si="7">SUM(AD16:AD16)-SUM(AD17:AD19)</f>
        <v>2.8175861942142028E-2</v>
      </c>
      <c r="AE20" s="12">
        <f t="shared" si="7"/>
        <v>1.7357739132400019E-2</v>
      </c>
      <c r="AF20" s="12">
        <f t="shared" si="7"/>
        <v>2.8848331703999974E-2</v>
      </c>
      <c r="AG20" s="12">
        <f t="shared" si="7"/>
        <v>2.9063068675200032E-2</v>
      </c>
      <c r="AH20" s="12">
        <f t="shared" si="7"/>
        <v>3.7292925559400003E-2</v>
      </c>
      <c r="AI20" s="12">
        <f t="shared" si="7"/>
        <v>2.804914393709998E-2</v>
      </c>
      <c r="AJ20" s="12">
        <f t="shared" si="7"/>
        <v>2.4456242810399986E-2</v>
      </c>
      <c r="AK20" s="12">
        <f t="shared" si="7"/>
        <v>2.0035664308499956E-2</v>
      </c>
      <c r="AL20" s="12">
        <f t="shared" si="7"/>
        <v>2.472713813640004E-2</v>
      </c>
      <c r="AM20" s="12">
        <f t="shared" si="7"/>
        <v>2.3167894406799977E-2</v>
      </c>
      <c r="AN20" s="12">
        <f t="shared" si="7"/>
        <v>2.9175000719400018E-2</v>
      </c>
      <c r="AO20" s="12">
        <f t="shared" si="7"/>
        <v>4.4240861376000029E-2</v>
      </c>
      <c r="AP20" s="12">
        <f t="shared" si="7"/>
        <v>4.5863860204799989E-2</v>
      </c>
      <c r="AQ20" s="12">
        <f t="shared" si="7"/>
        <v>3.5436821066400004E-2</v>
      </c>
      <c r="AR20" s="12">
        <f t="shared" si="7"/>
        <v>3.5659635526499978E-2</v>
      </c>
      <c r="AS20" s="12">
        <f t="shared" si="7"/>
        <v>3.4608900889500083E-2</v>
      </c>
      <c r="AT20" s="12">
        <f t="shared" si="7"/>
        <v>3.4437190949600016E-2</v>
      </c>
      <c r="AU20" s="12">
        <f t="shared" si="7"/>
        <v>4.2062652188699923E-2</v>
      </c>
      <c r="AV20" s="12">
        <f t="shared" si="7"/>
        <v>5.377540008499998E-2</v>
      </c>
      <c r="AW20" s="12">
        <f t="shared" si="7"/>
        <v>0</v>
      </c>
      <c r="AX20" s="12">
        <f t="shared" si="7"/>
        <v>0</v>
      </c>
      <c r="AY20" s="12">
        <f t="shared" si="7"/>
        <v>0</v>
      </c>
      <c r="AZ20" s="12">
        <f t="shared" si="7"/>
        <v>0</v>
      </c>
      <c r="BA20" s="12">
        <f t="shared" si="7"/>
        <v>0</v>
      </c>
      <c r="BB20" s="12">
        <f t="shared" si="7"/>
        <v>0</v>
      </c>
      <c r="BC20" s="12">
        <f t="shared" si="7"/>
        <v>0</v>
      </c>
      <c r="BD20" s="293"/>
    </row>
    <row r="21" spans="2:56" ht="17.149999999999999" customHeight="1">
      <c r="B21" s="17" t="s">
        <v>155</v>
      </c>
      <c r="C21" s="58">
        <f>1/$A$1*'[1]4701-5Exp'!B$265</f>
        <v>3.9217000000000002E-3</v>
      </c>
      <c r="D21" s="59">
        <f>1/$A$1*'[1]4701-5Exp'!C$265</f>
        <v>1.1951199999999999E-2</v>
      </c>
      <c r="E21" s="59">
        <f>1/$A$1*'[1]4701-5Exp'!D$265</f>
        <v>4.3831E-3</v>
      </c>
      <c r="F21" s="59">
        <f>1/$A$1*'[1]4701-5Exp'!E$265</f>
        <v>9.4053000000000001E-3</v>
      </c>
      <c r="G21" s="59">
        <f>1/$A$1*'[1]4701-5Exp'!F$265</f>
        <v>1.3779299999999998E-2</v>
      </c>
      <c r="H21" s="59">
        <f>1/$A$1*'[1]4701-5Exp'!G$265</f>
        <v>6.5743249999999989E-3</v>
      </c>
      <c r="I21" s="59">
        <f>1/$A$1*'[1]4701-5Exp'!H$265</f>
        <v>1.1573E-2</v>
      </c>
      <c r="J21" s="59">
        <f>1/$A$1*'[1]4701-5Exp'!I$265</f>
        <v>1.8798800000000001E-2</v>
      </c>
      <c r="K21" s="59">
        <f>1/$A$1*'[1]4701-5Exp'!J$265</f>
        <v>4.9158999999999991E-3</v>
      </c>
      <c r="L21" s="59">
        <f>1/$A$1*'[1]4701-5Exp'!K$265</f>
        <v>9.2399999999999999E-3</v>
      </c>
      <c r="M21" s="59">
        <f>1/$A$1*'[1]4701-5Exp'!L$265</f>
        <v>9.4792999999999978E-3</v>
      </c>
      <c r="N21" s="59">
        <f>1/$A$1*'[1]4701-5Exp'!M$265</f>
        <v>4.6221999999999999E-3</v>
      </c>
      <c r="O21" s="59">
        <f>1/$A$1*'[1]4701-5Exp'!N$265</f>
        <v>4.0689999999999997E-4</v>
      </c>
      <c r="P21" s="59">
        <f>1/$A$1*'[1]4701-5Exp'!O$265</f>
        <v>0</v>
      </c>
      <c r="Q21" s="59">
        <f>1/$A$1*'[1]4701-5Exp'!P$265</f>
        <v>7.7809999999999989E-4</v>
      </c>
      <c r="R21" s="59">
        <f>1/$A$1*'[1]4701-5Exp'!Q$265</f>
        <v>7.3447216666666657E-3</v>
      </c>
      <c r="S21" s="59">
        <f>1/$A$1*'[1]4701-5Exp'!R$265</f>
        <v>6.556293999999999E-3</v>
      </c>
      <c r="T21" s="59">
        <f>1/$A$1*'[1]4701-5Exp'!S$265</f>
        <v>0</v>
      </c>
      <c r="U21" s="59">
        <f>1/$A$1*'[1]4701-5Exp'!T$265</f>
        <v>0</v>
      </c>
      <c r="V21" s="59">
        <f>1/$A$1*'[1]4701-5Exp'!U$265</f>
        <v>0</v>
      </c>
      <c r="W21" s="59">
        <f>1/$A$1*'[1]4701-5Exp'!V$265</f>
        <v>0</v>
      </c>
      <c r="X21" s="59">
        <f>1/$A$1*'[1]4701-5Exp'!W$265</f>
        <v>0</v>
      </c>
      <c r="Y21" s="59">
        <f>1/$A$1*'[1]4701-5Exp'!X$265</f>
        <v>0</v>
      </c>
      <c r="Z21" s="59">
        <f>1/$A$1*'[1]4701-5Exp'!Y$265</f>
        <v>0</v>
      </c>
      <c r="AA21" s="59">
        <f>1/$A$1*'[1]4701-5Exp'!Z$265</f>
        <v>0</v>
      </c>
      <c r="AB21" s="59">
        <f>1/$A$1*'[1]4701-5Exp'!AA$265</f>
        <v>0</v>
      </c>
      <c r="AC21" s="281"/>
      <c r="AD21" s="58">
        <f>1/1000*'[1]4701-5Exp'!AB$265</f>
        <v>2.7509942510819995E-3</v>
      </c>
      <c r="AE21" s="59">
        <f>1/1000*'[1]4701-5Exp'!AC$265</f>
        <v>5.9281707452000006E-3</v>
      </c>
      <c r="AF21" s="59">
        <f>1/1000*'[1]4701-5Exp'!AD$265</f>
        <v>2.2015686144000002E-3</v>
      </c>
      <c r="AG21" s="59">
        <f>1/1000*'[1]4701-5Exp'!AE$265</f>
        <v>4.4187647055999998E-3</v>
      </c>
      <c r="AH21" s="59">
        <f>1/1000*'[1]4701-5Exp'!AF$265</f>
        <v>1.8690020426000002E-3</v>
      </c>
      <c r="AI21" s="59">
        <f>1/1000*'[1]4701-5Exp'!AG$265</f>
        <v>1.1111044659000001E-3</v>
      </c>
      <c r="AJ21" s="59">
        <f>1/1000*'[1]4701-5Exp'!AH$265</f>
        <v>3.8581976352000005E-3</v>
      </c>
      <c r="AK21" s="59">
        <f>1/1000*'[1]4701-5Exp'!AI$265</f>
        <v>8.6846734824999987E-3</v>
      </c>
      <c r="AL21" s="59">
        <f>1/1000*'[1]4701-5Exp'!AJ$265</f>
        <v>3.6404212040000001E-3</v>
      </c>
      <c r="AM21" s="59">
        <f>1/1000*'[1]4701-5Exp'!AK$265</f>
        <v>5.7626719920000008E-3</v>
      </c>
      <c r="AN21" s="59">
        <f>1/1000*'[1]4701-5Exp'!AL$265</f>
        <v>7.6629728753999996E-3</v>
      </c>
      <c r="AO21" s="59">
        <f>1/1000*'[1]4701-5Exp'!AM$265</f>
        <v>3.7172998079999997E-3</v>
      </c>
      <c r="AP21" s="59">
        <f>1/1000*'[1]4701-5Exp'!AN$265</f>
        <v>2.3054322719999999E-4</v>
      </c>
      <c r="AQ21" s="59">
        <f>1/1000*'[1]4701-5Exp'!AO$265</f>
        <v>0</v>
      </c>
      <c r="AR21" s="59">
        <f>1/1000*'[1]4701-5Exp'!AP$265</f>
        <v>5.2622814949999995E-4</v>
      </c>
      <c r="AS21" s="59">
        <f>1/1000*'[1]4701-5Exp'!AQ$265</f>
        <v>4.2253310399999995E-3</v>
      </c>
      <c r="AT21" s="59">
        <f>1/1000*'[1]4701-5Exp'!AR$265</f>
        <v>3.3804637448000001E-3</v>
      </c>
      <c r="AU21" s="59">
        <f>1/1000*'[1]4701-5Exp'!AS$265</f>
        <v>2.4320486618999997E-3</v>
      </c>
      <c r="AV21" s="59">
        <f>1/1000*'[1]4701-5Exp'!AT$265</f>
        <v>6.8498E-6</v>
      </c>
      <c r="AW21" s="59">
        <f>1/1000*'[1]4701-5Exp'!AU$265</f>
        <v>0</v>
      </c>
      <c r="AX21" s="59">
        <f>1/1000*'[1]4701-5Exp'!AV$265</f>
        <v>0</v>
      </c>
      <c r="AY21" s="59">
        <f>1/1000*'[1]4701-5Exp'!AW$265</f>
        <v>0</v>
      </c>
      <c r="AZ21" s="59">
        <f>1/1000*'[1]4701-5Exp'!AX$265</f>
        <v>0</v>
      </c>
      <c r="BA21" s="59">
        <f>1/1000*'[1]4701-5Exp'!AY$265</f>
        <v>0</v>
      </c>
      <c r="BB21" s="59">
        <f>1/1000*'[1]4701-5Exp'!AZ$265</f>
        <v>0</v>
      </c>
      <c r="BC21" s="59">
        <f>1/1000*'[1]4701-5Exp'!BA$265</f>
        <v>0</v>
      </c>
      <c r="BD21" s="293"/>
    </row>
    <row r="22" spans="2:56" ht="17.149999999999999" customHeight="1">
      <c r="B22" s="17" t="s">
        <v>149</v>
      </c>
      <c r="C22" s="58">
        <f>1/$A$1*'[1]4701-5Exp'!B$273</f>
        <v>0</v>
      </c>
      <c r="D22" s="59">
        <f>1/$A$1*'[1]4701-5Exp'!C$273</f>
        <v>3.2799999999999998E-5</v>
      </c>
      <c r="E22" s="59">
        <f>1/$A$1*'[1]4701-5Exp'!D$273</f>
        <v>2.1599999999999996E-5</v>
      </c>
      <c r="F22" s="59">
        <f>1/$A$1*'[1]4701-5Exp'!E$273</f>
        <v>6.0999999999999999E-5</v>
      </c>
      <c r="G22" s="59">
        <f>1/$A$1*'[1]4701-5Exp'!F$273</f>
        <v>1.9210000000000001E-4</v>
      </c>
      <c r="H22" s="59">
        <f>1/$A$1*'[1]4701-5Exp'!G$273</f>
        <v>5.0500000000000002E-4</v>
      </c>
      <c r="I22" s="59">
        <f>1/$A$1*'[1]4701-5Exp'!H$273</f>
        <v>3.1914000000000001E-3</v>
      </c>
      <c r="J22" s="59">
        <f>1/$A$1*'[1]4701-5Exp'!I$273</f>
        <v>1.537E-3</v>
      </c>
      <c r="K22" s="59">
        <f>1/$A$1*'[1]4701-5Exp'!J$273</f>
        <v>3.7199999999999996E-5</v>
      </c>
      <c r="L22" s="59">
        <f>1/$A$1*'[1]4701-5Exp'!K$273</f>
        <v>4.6299999999999994E-5</v>
      </c>
      <c r="M22" s="59">
        <f>1/$A$1*'[1]4701-5Exp'!L$273</f>
        <v>2.1899999999999997E-5</v>
      </c>
      <c r="N22" s="59">
        <f>1/$A$1*'[1]4701-5Exp'!M$273</f>
        <v>3.3669999999999994E-4</v>
      </c>
      <c r="O22" s="59">
        <f>1/$A$1*'[1]4701-5Exp'!N$273</f>
        <v>0</v>
      </c>
      <c r="P22" s="59">
        <f>1/$A$1*'[1]4701-5Exp'!O$273</f>
        <v>0</v>
      </c>
      <c r="Q22" s="59">
        <f>1/$A$1*'[1]4701-5Exp'!P$273</f>
        <v>5.3000000000000001E-7</v>
      </c>
      <c r="R22" s="59">
        <f>1/$A$1*'[1]4701-5Exp'!Q$273</f>
        <v>1.1999999999999996E-7</v>
      </c>
      <c r="S22" s="59">
        <f>1/$A$1*'[1]4701-5Exp'!R$273</f>
        <v>0</v>
      </c>
      <c r="T22" s="59">
        <f>1/$A$1*'[1]4701-5Exp'!S$273</f>
        <v>0</v>
      </c>
      <c r="U22" s="59">
        <f>1/$A$1*'[1]4701-5Exp'!T$273</f>
        <v>0</v>
      </c>
      <c r="V22" s="59">
        <f>1/$A$1*'[1]4701-5Exp'!U$273</f>
        <v>0</v>
      </c>
      <c r="W22" s="59">
        <f>1/$A$1*'[1]4701-5Exp'!V$273</f>
        <v>0</v>
      </c>
      <c r="X22" s="59">
        <f>1/$A$1*'[1]4701-5Exp'!W$273</f>
        <v>0</v>
      </c>
      <c r="Y22" s="59">
        <f>1/$A$1*'[1]4701-5Exp'!X$273</f>
        <v>0</v>
      </c>
      <c r="Z22" s="59">
        <f>1/$A$1*'[1]4701-5Exp'!Y$273</f>
        <v>0</v>
      </c>
      <c r="AA22" s="59">
        <f>1/$A$1*'[1]4701-5Exp'!Z$273</f>
        <v>0</v>
      </c>
      <c r="AB22" s="59">
        <f>1/$A$1*'[1]4701-5Exp'!AA$273</f>
        <v>0</v>
      </c>
      <c r="AC22" s="281"/>
      <c r="AD22" s="58">
        <f>1/1000*'[1]4701-5Exp'!AB$273</f>
        <v>0</v>
      </c>
      <c r="AE22" s="59">
        <f>1/1000*'[1]4701-5Exp'!AC$273</f>
        <v>1.9498107599999998E-5</v>
      </c>
      <c r="AF22" s="59">
        <f>1/1000*'[1]4701-5Exp'!AD$273</f>
        <v>1.27807296E-5</v>
      </c>
      <c r="AG22" s="59">
        <f>1/1000*'[1]4701-5Exp'!AE$273</f>
        <v>3.1526543999999997E-5</v>
      </c>
      <c r="AH22" s="59">
        <f>1/1000*'[1]4701-5Exp'!AF$273</f>
        <v>1.247942675E-4</v>
      </c>
      <c r="AI22" s="59">
        <f>1/1000*'[1]4701-5Exp'!AG$273</f>
        <v>3.161419833E-4</v>
      </c>
      <c r="AJ22" s="59">
        <f>1/1000*'[1]4701-5Exp'!AH$273</f>
        <v>2.0138091272000002E-3</v>
      </c>
      <c r="AK22" s="59">
        <f>1/1000*'[1]4701-5Exp'!AI$273</f>
        <v>1.144222227E-3</v>
      </c>
      <c r="AL22" s="59">
        <f>1/1000*'[1]4701-5Exp'!AJ$273</f>
        <v>3.7028860800000004E-5</v>
      </c>
      <c r="AM22" s="59">
        <f>1/1000*'[1]4701-5Exp'!AK$273</f>
        <v>4.0057261200000003E-5</v>
      </c>
      <c r="AN22" s="59">
        <f>1/1000*'[1]4701-5Exp'!AL$273</f>
        <v>1.7207585999999999E-5</v>
      </c>
      <c r="AO22" s="59">
        <f>1/1000*'[1]4701-5Exp'!AM$273</f>
        <v>2.0766552000000001E-4</v>
      </c>
      <c r="AP22" s="59">
        <f>1/1000*'[1]4701-5Exp'!AN$273</f>
        <v>0</v>
      </c>
      <c r="AQ22" s="59">
        <f>1/1000*'[1]4701-5Exp'!AO$273</f>
        <v>0</v>
      </c>
      <c r="AR22" s="59">
        <f>1/1000*'[1]4701-5Exp'!AP$273</f>
        <v>3.520525E-7</v>
      </c>
      <c r="AS22" s="59">
        <f>1/1000*'[1]4701-5Exp'!AQ$273</f>
        <v>6.6569999999999993E-8</v>
      </c>
      <c r="AT22" s="59">
        <f>1/1000*'[1]4701-5Exp'!AR$273</f>
        <v>0</v>
      </c>
      <c r="AU22" s="59">
        <f>1/1000*'[1]4701-5Exp'!AS$273</f>
        <v>0</v>
      </c>
      <c r="AV22" s="59">
        <f>1/1000*'[1]4701-5Exp'!AT$273</f>
        <v>0</v>
      </c>
      <c r="AW22" s="59">
        <f>1/1000*'[1]4701-5Exp'!AU$273</f>
        <v>0</v>
      </c>
      <c r="AX22" s="59">
        <f>1/1000*'[1]4701-5Exp'!AV$273</f>
        <v>0</v>
      </c>
      <c r="AY22" s="59">
        <f>1/1000*'[1]4701-5Exp'!AW$273</f>
        <v>0</v>
      </c>
      <c r="AZ22" s="59">
        <f>1/1000*'[1]4701-5Exp'!AX$273</f>
        <v>0</v>
      </c>
      <c r="BA22" s="59">
        <f>1/1000*'[1]4701-5Exp'!AY$273</f>
        <v>0</v>
      </c>
      <c r="BB22" s="59">
        <f>1/1000*'[1]4701-5Exp'!AZ$273</f>
        <v>0</v>
      </c>
      <c r="BC22" s="59">
        <f>1/1000*'[1]4701-5Exp'!BA$273</f>
        <v>0</v>
      </c>
      <c r="BD22" s="293"/>
    </row>
    <row r="23" spans="2:56" ht="17.149999999999999" customHeight="1" thickBot="1">
      <c r="B23" s="133" t="s">
        <v>150</v>
      </c>
      <c r="C23" s="134">
        <f t="shared" ref="C23:AB23" si="8">C5-SUM(C6,C9,C10,C11,C16,C21,C22)</f>
        <v>9.1021999999999492E-3</v>
      </c>
      <c r="D23" s="135">
        <f t="shared" si="8"/>
        <v>1.0889178333333416E-2</v>
      </c>
      <c r="E23" s="135">
        <f t="shared" si="8"/>
        <v>8.0849000000000615E-3</v>
      </c>
      <c r="F23" s="135">
        <f t="shared" si="8"/>
        <v>6.4405000000001822E-3</v>
      </c>
      <c r="G23" s="135">
        <f t="shared" si="8"/>
        <v>7.4223999999999402E-3</v>
      </c>
      <c r="H23" s="135">
        <f t="shared" si="8"/>
        <v>6.6251000000001059E-3</v>
      </c>
      <c r="I23" s="135">
        <f t="shared" si="8"/>
        <v>8.030499999999996E-3</v>
      </c>
      <c r="J23" s="135">
        <f t="shared" si="8"/>
        <v>1.0025999999999757E-2</v>
      </c>
      <c r="K23" s="135">
        <f t="shared" si="8"/>
        <v>5.4818000000000366E-3</v>
      </c>
      <c r="L23" s="135">
        <f t="shared" si="8"/>
        <v>9.2745999999999662E-3</v>
      </c>
      <c r="M23" s="135">
        <f t="shared" si="8"/>
        <v>8.6364577777777174E-3</v>
      </c>
      <c r="N23" s="135">
        <f t="shared" si="8"/>
        <v>3.928418333333461E-3</v>
      </c>
      <c r="O23" s="135">
        <f t="shared" si="8"/>
        <v>5.3388179999999119E-3</v>
      </c>
      <c r="P23" s="135">
        <f t="shared" si="8"/>
        <v>4.5326400000000322E-3</v>
      </c>
      <c r="Q23" s="135">
        <f t="shared" si="8"/>
        <v>1.2871999999999328E-3</v>
      </c>
      <c r="R23" s="135">
        <f t="shared" si="8"/>
        <v>1.9145795999999993E-2</v>
      </c>
      <c r="S23" s="135">
        <f t="shared" si="8"/>
        <v>1.0274759999999827E-2</v>
      </c>
      <c r="T23" s="135">
        <f t="shared" si="8"/>
        <v>0</v>
      </c>
      <c r="U23" s="135">
        <f t="shared" si="8"/>
        <v>0</v>
      </c>
      <c r="V23" s="135">
        <f t="shared" si="8"/>
        <v>0</v>
      </c>
      <c r="W23" s="135">
        <f t="shared" si="8"/>
        <v>0</v>
      </c>
      <c r="X23" s="135">
        <f t="shared" si="8"/>
        <v>0</v>
      </c>
      <c r="Y23" s="135">
        <f t="shared" si="8"/>
        <v>0</v>
      </c>
      <c r="Z23" s="135">
        <f t="shared" si="8"/>
        <v>0</v>
      </c>
      <c r="AA23" s="135">
        <f t="shared" si="8"/>
        <v>0</v>
      </c>
      <c r="AB23" s="135">
        <f t="shared" si="8"/>
        <v>0</v>
      </c>
      <c r="AC23" s="282"/>
      <c r="AD23" s="134">
        <f t="shared" ref="AD23:BC23" si="9">AD5-SUM(AD6,AD9,AD10,AD11,AD16,AD21,AD22)</f>
        <v>5.6135378622389764E-3</v>
      </c>
      <c r="AE23" s="135">
        <f t="shared" si="9"/>
        <v>5.4003614236000086E-3</v>
      </c>
      <c r="AF23" s="135">
        <f t="shared" si="9"/>
        <v>4.2335760191999083E-3</v>
      </c>
      <c r="AG23" s="135">
        <f t="shared" si="9"/>
        <v>3.52332940960004E-3</v>
      </c>
      <c r="AH23" s="135">
        <f t="shared" si="9"/>
        <v>2.254327433400094E-3</v>
      </c>
      <c r="AI23" s="135">
        <f t="shared" si="9"/>
        <v>2.0054058453000401E-3</v>
      </c>
      <c r="AJ23" s="135">
        <f t="shared" si="9"/>
        <v>3.1110264875999771E-3</v>
      </c>
      <c r="AK23" s="135">
        <f t="shared" si="9"/>
        <v>6.0483591250001245E-3</v>
      </c>
      <c r="AL23" s="135">
        <f t="shared" si="9"/>
        <v>4.9604186091998792E-3</v>
      </c>
      <c r="AM23" s="135">
        <f t="shared" si="9"/>
        <v>6.6527510588000327E-3</v>
      </c>
      <c r="AN23" s="135">
        <f t="shared" si="9"/>
        <v>7.2143281557000005E-3</v>
      </c>
      <c r="AO23" s="135">
        <f t="shared" si="9"/>
        <v>3.1283028479999753E-3</v>
      </c>
      <c r="AP23" s="135">
        <f t="shared" si="9"/>
        <v>3.1656354224000038E-3</v>
      </c>
      <c r="AQ23" s="135">
        <f t="shared" si="9"/>
        <v>3.5038252943999648E-3</v>
      </c>
      <c r="AR23" s="135">
        <f t="shared" si="9"/>
        <v>9.4350070000004393E-4</v>
      </c>
      <c r="AS23" s="135">
        <f t="shared" si="9"/>
        <v>1.2167894266500001E-2</v>
      </c>
      <c r="AT23" s="135">
        <f t="shared" si="9"/>
        <v>5.478953544200249E-3</v>
      </c>
      <c r="AU23" s="135">
        <f t="shared" si="9"/>
        <v>6.3314013906001221E-3</v>
      </c>
      <c r="AV23" s="135">
        <f t="shared" si="9"/>
        <v>2.1349149580000559E-3</v>
      </c>
      <c r="AW23" s="135">
        <f t="shared" si="9"/>
        <v>0</v>
      </c>
      <c r="AX23" s="135">
        <f t="shared" si="9"/>
        <v>0</v>
      </c>
      <c r="AY23" s="135">
        <f t="shared" si="9"/>
        <v>0</v>
      </c>
      <c r="AZ23" s="135">
        <f t="shared" si="9"/>
        <v>0</v>
      </c>
      <c r="BA23" s="135">
        <f t="shared" si="9"/>
        <v>0</v>
      </c>
      <c r="BB23" s="135">
        <f t="shared" si="9"/>
        <v>0</v>
      </c>
      <c r="BC23" s="135">
        <f t="shared" si="9"/>
        <v>0</v>
      </c>
      <c r="BD23" s="293"/>
    </row>
    <row r="24" spans="2:56" ht="13" thickTop="1"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/>
      <c r="AS24" s="29"/>
      <c r="AT24" s="29"/>
      <c r="AU24" s="29"/>
      <c r="AV24" s="29"/>
      <c r="AW24" s="29"/>
      <c r="AX24" s="29"/>
      <c r="AY24" s="29"/>
      <c r="AZ24" s="29"/>
      <c r="BA24" s="29"/>
      <c r="BB24" s="29"/>
      <c r="BC24" s="29"/>
    </row>
    <row r="25" spans="2:56"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</row>
    <row r="26" spans="2:56"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</row>
    <row r="27" spans="2:56"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</row>
    <row r="28" spans="2:56"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</row>
    <row r="29" spans="2:56"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0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0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0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7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BD66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0" width="6.7265625" customWidth="1"/>
    <col min="21" max="28" width="6.7265625" hidden="1" customWidth="1"/>
    <col min="29" max="29" width="1.7265625" customWidth="1"/>
    <col min="30" max="47" width="6.7265625" style="30" customWidth="1"/>
    <col min="48" max="55" width="6.7265625" style="30" hidden="1" customWidth="1"/>
  </cols>
  <sheetData>
    <row r="1" spans="1:56" ht="9" customHeight="1" thickBot="1">
      <c r="A1" s="195">
        <f>[2]RWE!$A$24</f>
        <v>3.5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04" t="s">
        <v>205</v>
      </c>
      <c r="C2" s="413" t="s">
        <v>100</v>
      </c>
      <c r="D2" s="414"/>
      <c r="E2" s="414"/>
      <c r="F2" s="414"/>
      <c r="G2" s="414"/>
      <c r="H2" s="414"/>
      <c r="I2" s="414"/>
      <c r="J2" s="414"/>
      <c r="K2" s="414"/>
      <c r="L2" s="414"/>
      <c r="M2" s="414"/>
      <c r="N2" s="414"/>
      <c r="O2" s="414"/>
      <c r="P2" s="414"/>
      <c r="Q2" s="414"/>
      <c r="R2" s="414"/>
      <c r="S2" s="414"/>
      <c r="T2" s="414"/>
      <c r="U2" s="414"/>
      <c r="V2" s="414"/>
      <c r="W2" s="414"/>
      <c r="X2" s="414"/>
      <c r="Y2" s="414"/>
      <c r="Z2" s="414"/>
      <c r="AA2" s="414"/>
      <c r="AB2" s="415"/>
      <c r="AC2" s="3"/>
      <c r="AD2" s="396" t="s">
        <v>140</v>
      </c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7"/>
      <c r="AQ2" s="397"/>
      <c r="AR2" s="397"/>
      <c r="AS2" s="397"/>
      <c r="AT2" s="397"/>
      <c r="AU2" s="397"/>
      <c r="AV2" s="397"/>
      <c r="AW2" s="397"/>
      <c r="AX2" s="397"/>
      <c r="AY2" s="397"/>
      <c r="AZ2" s="397"/>
      <c r="BA2" s="397"/>
      <c r="BB2" s="397"/>
      <c r="BC2" s="397"/>
      <c r="BD2" s="293"/>
    </row>
    <row r="3" spans="1:56" ht="13" thickBot="1">
      <c r="B3" s="405"/>
      <c r="C3" s="410" t="s">
        <v>65</v>
      </c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2"/>
      <c r="AC3" s="4"/>
      <c r="AD3" s="398" t="s">
        <v>141</v>
      </c>
      <c r="AE3" s="399"/>
      <c r="AF3" s="399"/>
      <c r="AG3" s="399"/>
      <c r="AH3" s="399"/>
      <c r="AI3" s="399"/>
      <c r="AJ3" s="399"/>
      <c r="AK3" s="399"/>
      <c r="AL3" s="399"/>
      <c r="AM3" s="399"/>
      <c r="AN3" s="399"/>
      <c r="AO3" s="399"/>
      <c r="AP3" s="399"/>
      <c r="AQ3" s="399"/>
      <c r="AR3" s="399"/>
      <c r="AS3" s="399"/>
      <c r="AT3" s="399"/>
      <c r="AU3" s="399"/>
      <c r="AV3" s="399"/>
      <c r="AW3" s="399"/>
      <c r="AX3" s="399"/>
      <c r="AY3" s="399"/>
      <c r="AZ3" s="399"/>
      <c r="BA3" s="399"/>
      <c r="BB3" s="399"/>
      <c r="BC3" s="399"/>
      <c r="BD3" s="293"/>
    </row>
    <row r="4" spans="1:56" ht="20" customHeight="1" thickTop="1" thickBot="1">
      <c r="B4" s="406"/>
      <c r="C4" s="50">
        <v>2000</v>
      </c>
      <c r="D4" s="51">
        <f>1+C4</f>
        <v>2001</v>
      </c>
      <c r="E4" s="51">
        <f>1+D4</f>
        <v>2002</v>
      </c>
      <c r="F4" s="51">
        <f t="shared" ref="F4:AB4" si="0">1+E4</f>
        <v>2003</v>
      </c>
      <c r="G4" s="51">
        <f t="shared" si="0"/>
        <v>2004</v>
      </c>
      <c r="H4" s="51">
        <f t="shared" si="0"/>
        <v>2005</v>
      </c>
      <c r="I4" s="51">
        <f t="shared" si="0"/>
        <v>2006</v>
      </c>
      <c r="J4" s="51">
        <f t="shared" si="0"/>
        <v>2007</v>
      </c>
      <c r="K4" s="51">
        <f t="shared" si="0"/>
        <v>2008</v>
      </c>
      <c r="L4" s="51">
        <f t="shared" si="0"/>
        <v>2009</v>
      </c>
      <c r="M4" s="51">
        <f t="shared" si="0"/>
        <v>2010</v>
      </c>
      <c r="N4" s="51">
        <f t="shared" si="0"/>
        <v>2011</v>
      </c>
      <c r="O4" s="51">
        <f t="shared" si="0"/>
        <v>2012</v>
      </c>
      <c r="P4" s="51">
        <f t="shared" si="0"/>
        <v>2013</v>
      </c>
      <c r="Q4" s="51">
        <f t="shared" si="0"/>
        <v>2014</v>
      </c>
      <c r="R4" s="51">
        <f t="shared" si="0"/>
        <v>2015</v>
      </c>
      <c r="S4" s="51">
        <f t="shared" si="0"/>
        <v>2016</v>
      </c>
      <c r="T4" s="51">
        <f t="shared" si="0"/>
        <v>2017</v>
      </c>
      <c r="U4" s="51">
        <f t="shared" si="0"/>
        <v>2018</v>
      </c>
      <c r="V4" s="51">
        <f t="shared" si="0"/>
        <v>2019</v>
      </c>
      <c r="W4" s="51">
        <f t="shared" si="0"/>
        <v>2020</v>
      </c>
      <c r="X4" s="51">
        <f t="shared" si="0"/>
        <v>2021</v>
      </c>
      <c r="Y4" s="51">
        <f t="shared" si="0"/>
        <v>2022</v>
      </c>
      <c r="Z4" s="51">
        <f t="shared" si="0"/>
        <v>2023</v>
      </c>
      <c r="AA4" s="51">
        <f t="shared" si="0"/>
        <v>2024</v>
      </c>
      <c r="AB4" s="51">
        <f t="shared" si="0"/>
        <v>2025</v>
      </c>
      <c r="AC4" s="53"/>
      <c r="AD4" s="196">
        <v>2000</v>
      </c>
      <c r="AE4" s="51">
        <f>1+AD4</f>
        <v>2001</v>
      </c>
      <c r="AF4" s="51">
        <f t="shared" ref="AF4:BC4" si="1">1+AE4</f>
        <v>2002</v>
      </c>
      <c r="AG4" s="51">
        <f t="shared" si="1"/>
        <v>2003</v>
      </c>
      <c r="AH4" s="51">
        <f t="shared" si="1"/>
        <v>2004</v>
      </c>
      <c r="AI4" s="51">
        <f t="shared" si="1"/>
        <v>2005</v>
      </c>
      <c r="AJ4" s="51">
        <f t="shared" si="1"/>
        <v>2006</v>
      </c>
      <c r="AK4" s="51">
        <f t="shared" si="1"/>
        <v>2007</v>
      </c>
      <c r="AL4" s="51">
        <f t="shared" si="1"/>
        <v>2008</v>
      </c>
      <c r="AM4" s="51">
        <f t="shared" si="1"/>
        <v>2009</v>
      </c>
      <c r="AN4" s="51">
        <f t="shared" si="1"/>
        <v>2010</v>
      </c>
      <c r="AO4" s="51">
        <f t="shared" si="1"/>
        <v>2011</v>
      </c>
      <c r="AP4" s="51">
        <f t="shared" si="1"/>
        <v>2012</v>
      </c>
      <c r="AQ4" s="51">
        <f t="shared" si="1"/>
        <v>2013</v>
      </c>
      <c r="AR4" s="51">
        <f t="shared" si="1"/>
        <v>2014</v>
      </c>
      <c r="AS4" s="51">
        <f t="shared" si="1"/>
        <v>2015</v>
      </c>
      <c r="AT4" s="51">
        <f t="shared" si="1"/>
        <v>2016</v>
      </c>
      <c r="AU4" s="51">
        <f t="shared" si="1"/>
        <v>2017</v>
      </c>
      <c r="AV4" s="51">
        <f t="shared" si="1"/>
        <v>2018</v>
      </c>
      <c r="AW4" s="51">
        <f t="shared" si="1"/>
        <v>2019</v>
      </c>
      <c r="AX4" s="51">
        <f t="shared" si="1"/>
        <v>2020</v>
      </c>
      <c r="AY4" s="51">
        <f t="shared" si="1"/>
        <v>2021</v>
      </c>
      <c r="AZ4" s="51">
        <f t="shared" si="1"/>
        <v>2022</v>
      </c>
      <c r="BA4" s="51">
        <f t="shared" si="1"/>
        <v>2023</v>
      </c>
      <c r="BB4" s="51">
        <f t="shared" si="1"/>
        <v>2024</v>
      </c>
      <c r="BC4" s="52">
        <f t="shared" si="1"/>
        <v>2025</v>
      </c>
      <c r="BD4" s="293"/>
    </row>
    <row r="5" spans="1:56" ht="20" customHeight="1" thickTop="1" thickBot="1">
      <c r="B5" s="25" t="s">
        <v>15</v>
      </c>
      <c r="C5" s="121">
        <f>1/$A$1*'[1]48Exp'!B$263</f>
        <v>5.9876030760319576</v>
      </c>
      <c r="D5" s="122">
        <f>1/$A$1*'[1]48Exp'!C$263</f>
        <v>5.7307775598583426</v>
      </c>
      <c r="E5" s="122">
        <f>1/$A$1*'[1]48Exp'!D$263</f>
        <v>5.8743549801753359</v>
      </c>
      <c r="F5" s="122">
        <f>1/$A$1*'[1]48Exp'!E$263</f>
        <v>6.2560502331503622</v>
      </c>
      <c r="G5" s="122">
        <f>1/$A$1*'[1]48Exp'!F$263</f>
        <v>6.5264117736706329</v>
      </c>
      <c r="H5" s="122">
        <f>1/$A$1*'[1]48Exp'!G$263</f>
        <v>6.6864691131831364</v>
      </c>
      <c r="I5" s="122">
        <f>1/$A$1*'[1]48Exp'!H$263</f>
        <v>6.4534213789684536</v>
      </c>
      <c r="J5" s="122">
        <f>1/$A$1*'[1]48Exp'!I$263</f>
        <v>6.3325789000293646</v>
      </c>
      <c r="K5" s="122">
        <f>1/$A$1*'[1]48Exp'!J$263</f>
        <v>5.8918248710623686</v>
      </c>
      <c r="L5" s="122">
        <f>1/$A$1*'[1]48Exp'!K$263</f>
        <v>5.4581435078155867</v>
      </c>
      <c r="M5" s="122">
        <f>1/$A$1*'[1]48Exp'!L$263</f>
        <v>5.620345596245337</v>
      </c>
      <c r="N5" s="122">
        <f>1/$A$1*'[1]48Exp'!M$263</f>
        <v>5.6206551888470848</v>
      </c>
      <c r="O5" s="122">
        <f>1/$A$1*'[1]48Exp'!N$263</f>
        <v>5.3205849046472498</v>
      </c>
      <c r="P5" s="122">
        <f>1/$A$1*'[1]48Exp'!O$263</f>
        <v>5.1970832832116427</v>
      </c>
      <c r="Q5" s="122">
        <f>1/$A$1*'[1]48Exp'!P$263</f>
        <v>5.1128175193566046</v>
      </c>
      <c r="R5" s="122">
        <f>1/$A$1*'[1]48Exp'!Q$263</f>
        <v>5.0984753760758528</v>
      </c>
      <c r="S5" s="122">
        <f>1/$A$1*'[1]48Exp'!R$263</f>
        <v>5.0706312028981593</v>
      </c>
      <c r="T5" s="122">
        <f>1/$A$1*'[1]48Exp'!S$263</f>
        <v>0</v>
      </c>
      <c r="U5" s="122">
        <f>1/$A$1*'[1]48Exp'!T$263</f>
        <v>0</v>
      </c>
      <c r="V5" s="122">
        <f>1/$A$1*'[1]48Exp'!U$263</f>
        <v>0</v>
      </c>
      <c r="W5" s="122">
        <f>1/$A$1*'[1]48Exp'!V$263</f>
        <v>0</v>
      </c>
      <c r="X5" s="122">
        <f>1/$A$1*'[1]48Exp'!W$263</f>
        <v>0</v>
      </c>
      <c r="Y5" s="122">
        <f>1/$A$1*'[1]48Exp'!X$263</f>
        <v>0</v>
      </c>
      <c r="Z5" s="122">
        <f>1/$A$1*'[1]48Exp'!Y$263</f>
        <v>0</v>
      </c>
      <c r="AA5" s="122">
        <f>1/$A$1*'[1]48Exp'!Z$263</f>
        <v>0</v>
      </c>
      <c r="AB5" s="122">
        <f>1/$A$1*'[1]48Exp'!AA$263</f>
        <v>0</v>
      </c>
      <c r="AC5" s="16"/>
      <c r="AD5" s="147">
        <f>1/1000*'[1]48Exp'!AB$263</f>
        <v>5.8317112415036432</v>
      </c>
      <c r="AE5" s="122">
        <f>1/1000*'[1]48Exp'!AC$263</f>
        <v>5.5916186145031999</v>
      </c>
      <c r="AF5" s="122">
        <f>1/1000*'[1]48Exp'!AD$263</f>
        <v>5.8212383690831988</v>
      </c>
      <c r="AG5" s="122">
        <f>1/1000*'[1]48Exp'!AE$263</f>
        <v>6.9501209861103996</v>
      </c>
      <c r="AH5" s="122">
        <f>1/1000*'[1]48Exp'!AF$263</f>
        <v>7.579715296540102</v>
      </c>
      <c r="AI5" s="122">
        <f>1/1000*'[1]48Exp'!AG$263</f>
        <v>7.6988114605545004</v>
      </c>
      <c r="AJ5" s="122">
        <f>1/1000*'[1]48Exp'!AH$263</f>
        <v>7.8011038736396001</v>
      </c>
      <c r="AK5" s="122">
        <f>1/1000*'[1]48Exp'!AI$263</f>
        <v>8.973662845301499</v>
      </c>
      <c r="AL5" s="122">
        <f>1/1000*'[1]48Exp'!AJ$263</f>
        <v>8.9123833822499954</v>
      </c>
      <c r="AM5" s="122">
        <f>1/1000*'[1]48Exp'!AK$263</f>
        <v>7.6183209334231998</v>
      </c>
      <c r="AN5" s="122">
        <f>1/1000*'[1]48Exp'!AL$263</f>
        <v>7.6380594261525019</v>
      </c>
      <c r="AO5" s="122">
        <f>1/1000*'[1]48Exp'!AM$263</f>
        <v>8.4606656239200007</v>
      </c>
      <c r="AP5" s="122">
        <f>1/1000*'[1]48Exp'!AN$263</f>
        <v>7.3071215823935978</v>
      </c>
      <c r="AQ5" s="122">
        <f>1/1000*'[1]48Exp'!AO$263</f>
        <v>7.3396057732392004</v>
      </c>
      <c r="AR5" s="122">
        <f>1/1000*'[1]48Exp'!AP$263</f>
        <v>7.2550652827405022</v>
      </c>
      <c r="AS5" s="122">
        <f>1/1000*'[1]48Exp'!AQ$263</f>
        <v>6.1923035649404952</v>
      </c>
      <c r="AT5" s="122">
        <f>1/1000*'[1]48Exp'!AR$263</f>
        <v>6.1409192151471013</v>
      </c>
      <c r="AU5" s="122">
        <f>1/1000*'[1]48Exp'!AS$263</f>
        <v>6.3484042285234983</v>
      </c>
      <c r="AV5" s="122">
        <f>1/1000*'[1]48Exp'!AT$263</f>
        <v>6.8834015533609971</v>
      </c>
      <c r="AW5" s="122">
        <f>1/1000*'[1]48Exp'!AU$263</f>
        <v>0</v>
      </c>
      <c r="AX5" s="122">
        <f>1/1000*'[1]48Exp'!AV$263</f>
        <v>0</v>
      </c>
      <c r="AY5" s="122">
        <f>1/1000*'[1]48Exp'!AW$263</f>
        <v>0</v>
      </c>
      <c r="AZ5" s="122">
        <f>1/1000*'[1]48Exp'!AX$263</f>
        <v>0</v>
      </c>
      <c r="BA5" s="122">
        <f>1/1000*'[1]48Exp'!AY$263</f>
        <v>0</v>
      </c>
      <c r="BB5" s="122">
        <f>1/1000*'[1]48Exp'!AZ$263</f>
        <v>0</v>
      </c>
      <c r="BC5" s="123">
        <f>1/1000*'[1]48Exp'!BA$263</f>
        <v>0</v>
      </c>
      <c r="BD5" s="293"/>
    </row>
    <row r="6" spans="1:56" ht="17.149999999999999" customHeight="1" thickTop="1">
      <c r="B6" s="44" t="s">
        <v>20</v>
      </c>
      <c r="C6" s="38">
        <f>1/$A$1*'[1]48Exp'!B$266</f>
        <v>0.22023956894653679</v>
      </c>
      <c r="D6" s="32">
        <f>1/$A$1*'[1]48Exp'!C$266</f>
        <v>0.26199884172079829</v>
      </c>
      <c r="E6" s="32">
        <f>1/$A$1*'[1]48Exp'!D$266</f>
        <v>0.24807244074802512</v>
      </c>
      <c r="F6" s="32">
        <f>1/$A$1*'[1]48Exp'!E$266</f>
        <v>0.24060709519484128</v>
      </c>
      <c r="G6" s="32">
        <f>1/$A$1*'[1]48Exp'!F$266</f>
        <v>0.21656818608253969</v>
      </c>
      <c r="H6" s="32">
        <f>1/$A$1*'[1]48Exp'!G$266</f>
        <v>0.20486278215079365</v>
      </c>
      <c r="I6" s="32">
        <f>1/$A$1*'[1]48Exp'!H$266</f>
        <v>0.21405842285292201</v>
      </c>
      <c r="J6" s="32">
        <f>1/$A$1*'[1]48Exp'!I$266</f>
        <v>0.21547140167698409</v>
      </c>
      <c r="K6" s="32">
        <f>1/$A$1*'[1]48Exp'!J$266</f>
        <v>0.22477214621904756</v>
      </c>
      <c r="L6" s="32">
        <f>1/$A$1*'[1]48Exp'!K$266</f>
        <v>0.21229425581244588</v>
      </c>
      <c r="M6" s="32">
        <f>1/$A$1*'[1]48Exp'!L$266</f>
        <v>0.24306524852380954</v>
      </c>
      <c r="N6" s="32">
        <f>1/$A$1*'[1]48Exp'!M$266</f>
        <v>0.24526918762643465</v>
      </c>
      <c r="O6" s="32">
        <f>1/$A$1*'[1]48Exp'!N$266</f>
        <v>0.25326895041848563</v>
      </c>
      <c r="P6" s="32">
        <f>1/$A$1*'[1]48Exp'!O$266</f>
        <v>0.23410179427162561</v>
      </c>
      <c r="Q6" s="32">
        <f>1/$A$1*'[1]48Exp'!P$266</f>
        <v>0.22829620820098034</v>
      </c>
      <c r="R6" s="32">
        <f>1/$A$1*'[1]48Exp'!Q$266</f>
        <v>0.20854138411746032</v>
      </c>
      <c r="S6" s="32">
        <f>1/$A$1*'[1]48Exp'!R$266</f>
        <v>0.18403025733418804</v>
      </c>
      <c r="T6" s="32">
        <f>1/$A$1*'[1]48Exp'!S$266</f>
        <v>0</v>
      </c>
      <c r="U6" s="32">
        <f>1/$A$1*'[1]48Exp'!T$266</f>
        <v>0</v>
      </c>
      <c r="V6" s="32">
        <f>1/$A$1*'[1]48Exp'!U$266</f>
        <v>0</v>
      </c>
      <c r="W6" s="32">
        <f>1/$A$1*'[1]48Exp'!V$266</f>
        <v>0</v>
      </c>
      <c r="X6" s="32">
        <f>1/$A$1*'[1]48Exp'!W$266</f>
        <v>0</v>
      </c>
      <c r="Y6" s="32">
        <f>1/$A$1*'[1]48Exp'!X$266</f>
        <v>0</v>
      </c>
      <c r="Z6" s="32">
        <f>1/$A$1*'[1]48Exp'!Y$266</f>
        <v>0</v>
      </c>
      <c r="AA6" s="32">
        <f>1/$A$1*'[1]48Exp'!Z$266</f>
        <v>0</v>
      </c>
      <c r="AB6" s="32">
        <f>1/$A$1*'[1]48Exp'!AA$266</f>
        <v>0</v>
      </c>
      <c r="AC6" s="13"/>
      <c r="AD6" s="47">
        <f>1/1000*'[1]48Exp'!AB$266</f>
        <v>0.26901763762167297</v>
      </c>
      <c r="AE6" s="32">
        <f>1/1000*'[1]48Exp'!AC$266</f>
        <v>0.29842170186839995</v>
      </c>
      <c r="AF6" s="32">
        <f>1/1000*'[1]48Exp'!AD$266</f>
        <v>0.28469951566079998</v>
      </c>
      <c r="AG6" s="32">
        <f>1/1000*'[1]48Exp'!AE$266</f>
        <v>0.32327449097439998</v>
      </c>
      <c r="AH6" s="32">
        <f>1/1000*'[1]48Exp'!AF$266</f>
        <v>0.36207124378669997</v>
      </c>
      <c r="AI6" s="32">
        <f>1/1000*'[1]48Exp'!AG$266</f>
        <v>0.33635495313419994</v>
      </c>
      <c r="AJ6" s="32">
        <f>1/1000*'[1]48Exp'!AH$266</f>
        <v>0.34671507712120003</v>
      </c>
      <c r="AK6" s="32">
        <f>1/1000*'[1]48Exp'!AI$266</f>
        <v>0.41421382264550005</v>
      </c>
      <c r="AL6" s="32">
        <f>1/1000*'[1]48Exp'!AJ$266</f>
        <v>0.4188296969103999</v>
      </c>
      <c r="AM6" s="32">
        <f>1/1000*'[1]48Exp'!AK$266</f>
        <v>0.40114957938880003</v>
      </c>
      <c r="AN6" s="32">
        <f>1/1000*'[1]48Exp'!AL$266</f>
        <v>0.46072943633250008</v>
      </c>
      <c r="AO6" s="32">
        <f>1/1000*'[1]48Exp'!AM$266</f>
        <v>0.52825935767999999</v>
      </c>
      <c r="AP6" s="32">
        <f>1/1000*'[1]48Exp'!AN$266</f>
        <v>0.45069004423519993</v>
      </c>
      <c r="AQ6" s="32">
        <f>1/1000*'[1]48Exp'!AO$266</f>
        <v>0.44277663225539998</v>
      </c>
      <c r="AR6" s="32">
        <f>1/1000*'[1]48Exp'!AP$266</f>
        <v>0.41269717657249999</v>
      </c>
      <c r="AS6" s="32">
        <f>1/1000*'[1]48Exp'!AQ$266</f>
        <v>0.36087076755449998</v>
      </c>
      <c r="AT6" s="32">
        <f>1/1000*'[1]48Exp'!AR$266</f>
        <v>0.35212873705360004</v>
      </c>
      <c r="AU6" s="32">
        <f>1/1000*'[1]48Exp'!AS$266</f>
        <v>0.3508142657162</v>
      </c>
      <c r="AV6" s="32">
        <f>1/1000*'[1]48Exp'!AT$266</f>
        <v>0.39673528455500001</v>
      </c>
      <c r="AW6" s="32">
        <f>1/1000*'[1]48Exp'!AU$266</f>
        <v>0</v>
      </c>
      <c r="AX6" s="32">
        <f>1/1000*'[1]48Exp'!AV$266</f>
        <v>0</v>
      </c>
      <c r="AY6" s="32">
        <f>1/1000*'[1]48Exp'!AW$266</f>
        <v>0</v>
      </c>
      <c r="AZ6" s="32">
        <f>1/1000*'[1]48Exp'!AX$266</f>
        <v>0</v>
      </c>
      <c r="BA6" s="32">
        <f>1/1000*'[1]48Exp'!AY$266</f>
        <v>0</v>
      </c>
      <c r="BB6" s="32">
        <f>1/1000*'[1]48Exp'!AZ$266</f>
        <v>0</v>
      </c>
      <c r="BC6" s="32">
        <f>1/1000*'[1]48Exp'!BA$266</f>
        <v>0</v>
      </c>
      <c r="BD6" s="293"/>
    </row>
    <row r="7" spans="1:56">
      <c r="B7" s="5" t="s">
        <v>101</v>
      </c>
      <c r="C7" s="20">
        <f>1/$A$1*'[1]48Exp'!B$6</f>
        <v>3.2621923961111104E-2</v>
      </c>
      <c r="D7" s="12">
        <f>1/$A$1*'[1]48Exp'!C$6</f>
        <v>3.9106192150793653E-2</v>
      </c>
      <c r="E7" s="12">
        <f>1/$A$1*'[1]48Exp'!D$6</f>
        <v>4.3750831854038288E-2</v>
      </c>
      <c r="F7" s="12">
        <f>1/$A$1*'[1]48Exp'!E$6</f>
        <v>4.0916392454761898E-2</v>
      </c>
      <c r="G7" s="12">
        <f>1/$A$1*'[1]48Exp'!F$6</f>
        <v>4.1260371409523815E-2</v>
      </c>
      <c r="H7" s="12">
        <f>1/$A$1*'[1]48Exp'!G$6</f>
        <v>3.7807835390476184E-2</v>
      </c>
      <c r="I7" s="12">
        <f>1/$A$1*'[1]48Exp'!H$6</f>
        <v>4.353726147619047E-2</v>
      </c>
      <c r="J7" s="12">
        <f>1/$A$1*'[1]48Exp'!I$6</f>
        <v>4.4212638344444451E-2</v>
      </c>
      <c r="K7" s="12">
        <f>1/$A$1*'[1]48Exp'!J$6</f>
        <v>5.5908510766666662E-2</v>
      </c>
      <c r="L7" s="12">
        <f>1/$A$1*'[1]48Exp'!K$6</f>
        <v>4.5029686699999988E-2</v>
      </c>
      <c r="M7" s="12">
        <f>1/$A$1*'[1]48Exp'!L$6</f>
        <v>6.0110399649206336E-2</v>
      </c>
      <c r="N7" s="12">
        <f>1/$A$1*'[1]48Exp'!M$6</f>
        <v>5.3394182570634913E-2</v>
      </c>
      <c r="O7" s="12">
        <f>1/$A$1*'[1]48Exp'!N$6</f>
        <v>4.5100804021929827E-2</v>
      </c>
      <c r="P7" s="12">
        <f>1/$A$1*'[1]48Exp'!O$6</f>
        <v>4.3735299283699632E-2</v>
      </c>
      <c r="Q7" s="12">
        <f>1/$A$1*'[1]48Exp'!P$6</f>
        <v>4.7171591186928104E-2</v>
      </c>
      <c r="R7" s="12">
        <f>1/$A$1*'[1]48Exp'!Q$6</f>
        <v>4.0834039042880479E-2</v>
      </c>
      <c r="S7" s="12">
        <f>1/$A$1*'[1]48Exp'!R$6</f>
        <v>3.9190270998473754E-2</v>
      </c>
      <c r="T7" s="12">
        <f>1/$A$1*'[1]48Exp'!S$6</f>
        <v>0</v>
      </c>
      <c r="U7" s="12">
        <f>1/$A$1*'[1]48Exp'!T$6</f>
        <v>0</v>
      </c>
      <c r="V7" s="12">
        <f>1/$A$1*'[1]48Exp'!U$6</f>
        <v>0</v>
      </c>
      <c r="W7" s="12">
        <f>1/$A$1*'[1]48Exp'!V$6</f>
        <v>0</v>
      </c>
      <c r="X7" s="12">
        <f>1/$A$1*'[1]48Exp'!W$6</f>
        <v>0</v>
      </c>
      <c r="Y7" s="12">
        <f>1/$A$1*'[1]48Exp'!X$6</f>
        <v>0</v>
      </c>
      <c r="Z7" s="12">
        <f>1/$A$1*'[1]48Exp'!Y$6</f>
        <v>0</v>
      </c>
      <c r="AA7" s="12">
        <f>1/$A$1*'[1]48Exp'!Z$6</f>
        <v>0</v>
      </c>
      <c r="AB7" s="12">
        <f>1/$A$1*'[1]48Exp'!AA$6</f>
        <v>0</v>
      </c>
      <c r="AC7" s="269"/>
      <c r="AD7" s="20">
        <f>1/1000*'[1]48Exp'!AB$6</f>
        <v>3.3714643491773999E-2</v>
      </c>
      <c r="AE7" s="12">
        <f>1/1000*'[1]48Exp'!AC$6</f>
        <v>4.2362239135599999E-2</v>
      </c>
      <c r="AF7" s="12">
        <f>1/1000*'[1]48Exp'!AD$6</f>
        <v>5.02788871872E-2</v>
      </c>
      <c r="AG7" s="12">
        <f>1/1000*'[1]48Exp'!AE$6</f>
        <v>5.9370594225599996E-2</v>
      </c>
      <c r="AH7" s="12">
        <f>1/1000*'[1]48Exp'!AF$6</f>
        <v>7.5624969105699991E-2</v>
      </c>
      <c r="AI7" s="12">
        <f>1/1000*'[1]48Exp'!AG$6</f>
        <v>6.6236976319799995E-2</v>
      </c>
      <c r="AJ7" s="12">
        <f>1/1000*'[1]48Exp'!AH$6</f>
        <v>6.6674739361999996E-2</v>
      </c>
      <c r="AK7" s="12">
        <f>1/1000*'[1]48Exp'!AI$6</f>
        <v>7.7511723459499998E-2</v>
      </c>
      <c r="AL7" s="12">
        <f>1/1000*'[1]48Exp'!AJ$6</f>
        <v>8.9351633900400004E-2</v>
      </c>
      <c r="AM7" s="12">
        <f>1/1000*'[1]48Exp'!AK$6</f>
        <v>8.6384730031600007E-2</v>
      </c>
      <c r="AN7" s="12">
        <f>1/1000*'[1]48Exp'!AL$6</f>
        <v>0.10277120307690001</v>
      </c>
      <c r="AO7" s="12">
        <f>1/1000*'[1]48Exp'!AM$6</f>
        <v>0.10597203014399997</v>
      </c>
      <c r="AP7" s="12">
        <f>1/1000*'[1]48Exp'!AN$6</f>
        <v>0.10428755261759999</v>
      </c>
      <c r="AQ7" s="12">
        <f>1/1000*'[1]48Exp'!AO$6</f>
        <v>0.11416993322220001</v>
      </c>
      <c r="AR7" s="12">
        <f>1/1000*'[1]48Exp'!AP$6</f>
        <v>0.11634170561900001</v>
      </c>
      <c r="AS7" s="12">
        <f>1/1000*'[1]48Exp'!AQ$6</f>
        <v>0.10910381086149999</v>
      </c>
      <c r="AT7" s="12">
        <f>1/1000*'[1]48Exp'!AR$6</f>
        <v>0.11954173318919999</v>
      </c>
      <c r="AU7" s="12">
        <f>1/1000*'[1]48Exp'!AS$6</f>
        <v>0.1042458680263</v>
      </c>
      <c r="AV7" s="12">
        <f>1/1000*'[1]48Exp'!AT$6</f>
        <v>0.10886661013900001</v>
      </c>
      <c r="AW7" s="12">
        <f>1/1000*'[1]48Exp'!AU$6</f>
        <v>0</v>
      </c>
      <c r="AX7" s="12">
        <f>1/1000*'[1]48Exp'!AV$6</f>
        <v>0</v>
      </c>
      <c r="AY7" s="12">
        <f>1/1000*'[1]48Exp'!AW$6</f>
        <v>0</v>
      </c>
      <c r="AZ7" s="12">
        <f>1/1000*'[1]48Exp'!AX$6</f>
        <v>0</v>
      </c>
      <c r="BA7" s="12">
        <f>1/1000*'[1]48Exp'!AY$6</f>
        <v>0</v>
      </c>
      <c r="BB7" s="12">
        <f>1/1000*'[1]48Exp'!AZ$6</f>
        <v>0</v>
      </c>
      <c r="BC7" s="12">
        <f>1/1000*'[1]48Exp'!BA$6</f>
        <v>0</v>
      </c>
      <c r="BD7" s="293"/>
    </row>
    <row r="8" spans="1:56">
      <c r="B8" s="5" t="s">
        <v>84</v>
      </c>
      <c r="C8" s="20">
        <f>1/$A$1*'[1]48Exp'!B$75</f>
        <v>2.2525558888888887E-2</v>
      </c>
      <c r="D8" s="12">
        <f>1/$A$1*'[1]48Exp'!C$75</f>
        <v>4.5398178078571438E-2</v>
      </c>
      <c r="E8" s="12">
        <f>1/$A$1*'[1]48Exp'!D$75</f>
        <v>3.3291989644444436E-2</v>
      </c>
      <c r="F8" s="12">
        <f>1/$A$1*'[1]48Exp'!E$75</f>
        <v>3.1994761207142848E-2</v>
      </c>
      <c r="G8" s="12">
        <f>1/$A$1*'[1]48Exp'!F$75</f>
        <v>2.0960673042857137E-2</v>
      </c>
      <c r="H8" s="12">
        <f>1/$A$1*'[1]48Exp'!G$75</f>
        <v>9.1474641333333332E-3</v>
      </c>
      <c r="I8" s="12">
        <f>1/$A$1*'[1]48Exp'!H$75</f>
        <v>5.5702690857142856E-3</v>
      </c>
      <c r="J8" s="12">
        <f>1/$A$1*'[1]48Exp'!I$75</f>
        <v>1.5680332761904756E-2</v>
      </c>
      <c r="K8" s="12">
        <f>1/$A$1*'[1]48Exp'!J$75</f>
        <v>1.3689170761111109E-2</v>
      </c>
      <c r="L8" s="12">
        <f>1/$A$1*'[1]48Exp'!K$75</f>
        <v>1.8423364319047623E-2</v>
      </c>
      <c r="M8" s="12">
        <f>1/$A$1*'[1]48Exp'!L$75</f>
        <v>2.7714056975901877E-2</v>
      </c>
      <c r="N8" s="12">
        <f>1/$A$1*'[1]48Exp'!M$75</f>
        <v>1.9754645244444435E-2</v>
      </c>
      <c r="O8" s="12">
        <f>1/$A$1*'[1]48Exp'!N$75</f>
        <v>3.1014664122351335E-2</v>
      </c>
      <c r="P8" s="12">
        <f>1/$A$1*'[1]48Exp'!O$75</f>
        <v>2.2731139769938385E-2</v>
      </c>
      <c r="Q8" s="12">
        <f>1/$A$1*'[1]48Exp'!P$75</f>
        <v>4.3939013427450969E-2</v>
      </c>
      <c r="R8" s="12">
        <f>1/$A$1*'[1]48Exp'!Q$75</f>
        <v>2.92644902557423E-2</v>
      </c>
      <c r="S8" s="12">
        <f>1/$A$1*'[1]48Exp'!R$75</f>
        <v>1.981169546855922E-2</v>
      </c>
      <c r="T8" s="12">
        <f>1/$A$1*'[1]48Exp'!S$75</f>
        <v>0</v>
      </c>
      <c r="U8" s="12">
        <f>1/$A$1*'[1]48Exp'!T$75</f>
        <v>0</v>
      </c>
      <c r="V8" s="12">
        <f>1/$A$1*'[1]48Exp'!U$75</f>
        <v>0</v>
      </c>
      <c r="W8" s="12">
        <f>1/$A$1*'[1]48Exp'!V$75</f>
        <v>0</v>
      </c>
      <c r="X8" s="12">
        <f>1/$A$1*'[1]48Exp'!W$75</f>
        <v>0</v>
      </c>
      <c r="Y8" s="12">
        <f>1/$A$1*'[1]48Exp'!X$75</f>
        <v>0</v>
      </c>
      <c r="Z8" s="12">
        <f>1/$A$1*'[1]48Exp'!Y$75</f>
        <v>0</v>
      </c>
      <c r="AA8" s="12">
        <f>1/$A$1*'[1]48Exp'!Z$75</f>
        <v>0</v>
      </c>
      <c r="AB8" s="12">
        <f>1/$A$1*'[1]48Exp'!AA$75</f>
        <v>0</v>
      </c>
      <c r="AC8" s="269"/>
      <c r="AD8" s="20">
        <f>1/1000*'[1]48Exp'!AB$75</f>
        <v>1.9634607564626996E-2</v>
      </c>
      <c r="AE8" s="12">
        <f>1/1000*'[1]48Exp'!AC$75</f>
        <v>3.1828519725199997E-2</v>
      </c>
      <c r="AF8" s="12">
        <f>1/1000*'[1]48Exp'!AD$75</f>
        <v>1.89937064592E-2</v>
      </c>
      <c r="AG8" s="12">
        <f>1/1000*'[1]48Exp'!AE$75</f>
        <v>2.1472661246399998E-2</v>
      </c>
      <c r="AH8" s="12">
        <f>1/1000*'[1]48Exp'!AF$75</f>
        <v>1.8851382865700001E-2</v>
      </c>
      <c r="AI8" s="12">
        <f>1/1000*'[1]48Exp'!AG$75</f>
        <v>1.2933740734199999E-2</v>
      </c>
      <c r="AJ8" s="12">
        <f>1/1000*'[1]48Exp'!AH$75</f>
        <v>1.01709476208E-2</v>
      </c>
      <c r="AK8" s="12">
        <f>1/1000*'[1]48Exp'!AI$75</f>
        <v>2.22204414015E-2</v>
      </c>
      <c r="AL8" s="12">
        <f>1/1000*'[1]48Exp'!AJ$75</f>
        <v>2.0367681053199999E-2</v>
      </c>
      <c r="AM8" s="12">
        <f>1/1000*'[1]48Exp'!AK$75</f>
        <v>1.6651105662399999E-2</v>
      </c>
      <c r="AN8" s="12">
        <f>1/1000*'[1]48Exp'!AL$75</f>
        <v>2.8608526458000005E-2</v>
      </c>
      <c r="AO8" s="12">
        <f>1/1000*'[1]48Exp'!AM$75</f>
        <v>2.5928990015999995E-2</v>
      </c>
      <c r="AP8" s="12">
        <f>1/1000*'[1]48Exp'!AN$75</f>
        <v>3.0533669003199999E-2</v>
      </c>
      <c r="AQ8" s="12">
        <f>1/1000*'[1]48Exp'!AO$75</f>
        <v>2.5130442338099999E-2</v>
      </c>
      <c r="AR8" s="12">
        <f>1/1000*'[1]48Exp'!AP$75</f>
        <v>4.0064791406E-2</v>
      </c>
      <c r="AS8" s="12">
        <f>1/1000*'[1]48Exp'!AQ$75</f>
        <v>2.8570403869000002E-2</v>
      </c>
      <c r="AT8" s="12">
        <f>1/1000*'[1]48Exp'!AR$75</f>
        <v>2.0186414647900001E-2</v>
      </c>
      <c r="AU8" s="12">
        <f>1/1000*'[1]48Exp'!AS$75</f>
        <v>2.16639756047E-2</v>
      </c>
      <c r="AV8" s="12">
        <f>1/1000*'[1]48Exp'!AT$75</f>
        <v>2.6407887496000003E-2</v>
      </c>
      <c r="AW8" s="12">
        <f>1/1000*'[1]48Exp'!AU$75</f>
        <v>0</v>
      </c>
      <c r="AX8" s="12">
        <f>1/1000*'[1]48Exp'!AV$75</f>
        <v>0</v>
      </c>
      <c r="AY8" s="12">
        <f>1/1000*'[1]48Exp'!AW$75</f>
        <v>0</v>
      </c>
      <c r="AZ8" s="12">
        <f>1/1000*'[1]48Exp'!AX$75</f>
        <v>0</v>
      </c>
      <c r="BA8" s="12">
        <f>1/1000*'[1]48Exp'!AY$75</f>
        <v>0</v>
      </c>
      <c r="BB8" s="12">
        <f>1/1000*'[1]48Exp'!AZ$75</f>
        <v>0</v>
      </c>
      <c r="BC8" s="12">
        <f>1/1000*'[1]48Exp'!BA$75</f>
        <v>0</v>
      </c>
      <c r="BD8" s="293"/>
    </row>
    <row r="9" spans="1:56">
      <c r="B9" s="5" t="s">
        <v>76</v>
      </c>
      <c r="C9" s="20">
        <f>1/$A$1*'[1]48Exp'!B$56</f>
        <v>2.3950188754761896E-2</v>
      </c>
      <c r="D9" s="12">
        <f>1/$A$1*'[1]48Exp'!C$56</f>
        <v>2.3298285434523808E-2</v>
      </c>
      <c r="E9" s="12">
        <f>1/$A$1*'[1]48Exp'!D$56</f>
        <v>1.9722762800000002E-2</v>
      </c>
      <c r="F9" s="12">
        <f>1/$A$1*'[1]48Exp'!E$56</f>
        <v>1.557900067301587E-2</v>
      </c>
      <c r="G9" s="12">
        <f>1/$A$1*'[1]48Exp'!F$56</f>
        <v>1.124782836904762E-2</v>
      </c>
      <c r="H9" s="12">
        <f>1/$A$1*'[1]48Exp'!G$56</f>
        <v>1.5498381833333328E-2</v>
      </c>
      <c r="I9" s="12">
        <f>1/$A$1*'[1]48Exp'!H$56</f>
        <v>1.3338791946428568E-2</v>
      </c>
      <c r="J9" s="12">
        <f>1/$A$1*'[1]48Exp'!I$56</f>
        <v>1.5727018833333332E-2</v>
      </c>
      <c r="K9" s="12">
        <f>1/$A$1*'[1]48Exp'!J$56</f>
        <v>1.0702922920634919E-2</v>
      </c>
      <c r="L9" s="12">
        <f>1/$A$1*'[1]48Exp'!K$56</f>
        <v>7.4181413484848465E-3</v>
      </c>
      <c r="M9" s="12">
        <f>1/$A$1*'[1]48Exp'!L$56</f>
        <v>9.2042920809523796E-3</v>
      </c>
      <c r="N9" s="12">
        <f>1/$A$1*'[1]48Exp'!M$56</f>
        <v>8.0937929273504263E-3</v>
      </c>
      <c r="O9" s="12">
        <f>1/$A$1*'[1]48Exp'!N$56</f>
        <v>8.4600781714627461E-3</v>
      </c>
      <c r="P9" s="12">
        <f>1/$A$1*'[1]48Exp'!O$56</f>
        <v>1.295040424996392E-2</v>
      </c>
      <c r="Q9" s="12">
        <f>1/$A$1*'[1]48Exp'!P$56</f>
        <v>1.1379773532679733E-2</v>
      </c>
      <c r="R9" s="12">
        <f>1/$A$1*'[1]48Exp'!Q$56</f>
        <v>8.8271207348739524E-3</v>
      </c>
      <c r="S9" s="12">
        <f>1/$A$1*'[1]48Exp'!R$56</f>
        <v>1.1258253071672771E-2</v>
      </c>
      <c r="T9" s="12">
        <f>1/$A$1*'[1]48Exp'!S$56</f>
        <v>0</v>
      </c>
      <c r="U9" s="12">
        <f>1/$A$1*'[1]48Exp'!T$56</f>
        <v>0</v>
      </c>
      <c r="V9" s="12">
        <f>1/$A$1*'[1]48Exp'!U$56</f>
        <v>0</v>
      </c>
      <c r="W9" s="12">
        <f>1/$A$1*'[1]48Exp'!V$56</f>
        <v>0</v>
      </c>
      <c r="X9" s="12">
        <f>1/$A$1*'[1]48Exp'!W$56</f>
        <v>0</v>
      </c>
      <c r="Y9" s="12">
        <f>1/$A$1*'[1]48Exp'!X$56</f>
        <v>0</v>
      </c>
      <c r="Z9" s="12">
        <f>1/$A$1*'[1]48Exp'!Y$56</f>
        <v>0</v>
      </c>
      <c r="AA9" s="12">
        <f>1/$A$1*'[1]48Exp'!Z$56</f>
        <v>0</v>
      </c>
      <c r="AB9" s="12">
        <f>1/$A$1*'[1]48Exp'!AA$56</f>
        <v>0</v>
      </c>
      <c r="AC9" s="269"/>
      <c r="AD9" s="20">
        <f>1/1000*'[1]48Exp'!AB$56</f>
        <v>2.3629772256006001E-2</v>
      </c>
      <c r="AE9" s="12">
        <f>1/1000*'[1]48Exp'!AC$56</f>
        <v>2.3532841127199999E-2</v>
      </c>
      <c r="AF9" s="12">
        <f>1/1000*'[1]48Exp'!AD$56</f>
        <v>2.0984178384000001E-2</v>
      </c>
      <c r="AG9" s="12">
        <f>1/1000*'[1]48Exp'!AE$56</f>
        <v>1.97270850336E-2</v>
      </c>
      <c r="AH9" s="12">
        <f>1/1000*'[1]48Exp'!AF$56</f>
        <v>1.65888581313E-2</v>
      </c>
      <c r="AI9" s="12">
        <f>1/1000*'[1]48Exp'!AG$56</f>
        <v>1.86827156373E-2</v>
      </c>
      <c r="AJ9" s="12">
        <f>1/1000*'[1]48Exp'!AH$56</f>
        <v>1.73439845024E-2</v>
      </c>
      <c r="AK9" s="12">
        <f>1/1000*'[1]48Exp'!AI$56</f>
        <v>2.2665929279000002E-2</v>
      </c>
      <c r="AL9" s="12">
        <f>1/1000*'[1]48Exp'!AJ$56</f>
        <v>1.59521909024E-2</v>
      </c>
      <c r="AM9" s="12">
        <f>1/1000*'[1]48Exp'!AK$56</f>
        <v>1.25330562984E-2</v>
      </c>
      <c r="AN9" s="12">
        <f>1/1000*'[1]48Exp'!AL$56</f>
        <v>1.5000477120900002E-2</v>
      </c>
      <c r="AO9" s="12">
        <f>1/1000*'[1]48Exp'!AM$56</f>
        <v>1.5250715808E-2</v>
      </c>
      <c r="AP9" s="12">
        <f>1/1000*'[1]48Exp'!AN$56</f>
        <v>1.8035482783999999E-2</v>
      </c>
      <c r="AQ9" s="12">
        <f>1/1000*'[1]48Exp'!AO$56</f>
        <v>2.0596833537599998E-2</v>
      </c>
      <c r="AR9" s="12">
        <f>1/1000*'[1]48Exp'!AP$56</f>
        <v>2.1285824825000001E-2</v>
      </c>
      <c r="AS9" s="12">
        <f>1/1000*'[1]48Exp'!AQ$56</f>
        <v>1.7542331127999997E-2</v>
      </c>
      <c r="AT9" s="12">
        <f>1/1000*'[1]48Exp'!AR$56</f>
        <v>1.8783191983400001E-2</v>
      </c>
      <c r="AU9" s="12">
        <f>1/1000*'[1]48Exp'!AS$56</f>
        <v>1.7824135471999999E-2</v>
      </c>
      <c r="AV9" s="12">
        <f>1/1000*'[1]48Exp'!AT$56</f>
        <v>1.7924743238000002E-2</v>
      </c>
      <c r="AW9" s="12">
        <f>1/1000*'[1]48Exp'!AU$56</f>
        <v>0</v>
      </c>
      <c r="AX9" s="12">
        <f>1/1000*'[1]48Exp'!AV$56</f>
        <v>0</v>
      </c>
      <c r="AY9" s="12">
        <f>1/1000*'[1]48Exp'!AW$56</f>
        <v>0</v>
      </c>
      <c r="AZ9" s="12">
        <f>1/1000*'[1]48Exp'!AX$56</f>
        <v>0</v>
      </c>
      <c r="BA9" s="12">
        <f>1/1000*'[1]48Exp'!AY$56</f>
        <v>0</v>
      </c>
      <c r="BB9" s="12">
        <f>1/1000*'[1]48Exp'!AZ$56</f>
        <v>0</v>
      </c>
      <c r="BC9" s="12">
        <f>1/1000*'[1]48Exp'!BA$56</f>
        <v>0</v>
      </c>
      <c r="BD9" s="293"/>
    </row>
    <row r="10" spans="1:56">
      <c r="B10" s="5" t="s">
        <v>126</v>
      </c>
      <c r="C10" s="20">
        <f>1/$A$1*'[1]48Exp'!B$154</f>
        <v>3.2532433628571431E-2</v>
      </c>
      <c r="D10" s="12">
        <f>1/$A$1*'[1]48Exp'!C$154</f>
        <v>3.3017823220634915E-2</v>
      </c>
      <c r="E10" s="12">
        <f>1/$A$1*'[1]48Exp'!D$154</f>
        <v>3.0201061425607724E-2</v>
      </c>
      <c r="F10" s="12">
        <f>1/$A$1*'[1]48Exp'!E$154</f>
        <v>2.9187401028571432E-2</v>
      </c>
      <c r="G10" s="12">
        <f>1/$A$1*'[1]48Exp'!F$154</f>
        <v>3.177740293333333E-2</v>
      </c>
      <c r="H10" s="12">
        <f>1/$A$1*'[1]48Exp'!G$154</f>
        <v>2.6436269666666661E-2</v>
      </c>
      <c r="I10" s="12">
        <f>1/$A$1*'[1]48Exp'!H$154</f>
        <v>2.5950198157142855E-2</v>
      </c>
      <c r="J10" s="12">
        <f>1/$A$1*'[1]48Exp'!I$154</f>
        <v>2.5290010230952384E-2</v>
      </c>
      <c r="K10" s="12">
        <f>1/$A$1*'[1]48Exp'!J$154</f>
        <v>2.4243977976190469E-2</v>
      </c>
      <c r="L10" s="12">
        <f>1/$A$1*'[1]48Exp'!K$154</f>
        <v>3.0670659414285716E-2</v>
      </c>
      <c r="M10" s="12">
        <f>1/$A$1*'[1]48Exp'!L$154</f>
        <v>3.2202550270634921E-2</v>
      </c>
      <c r="N10" s="12">
        <f>1/$A$1*'[1]48Exp'!M$154</f>
        <v>3.9592586068803406E-2</v>
      </c>
      <c r="O10" s="12">
        <f>1/$A$1*'[1]48Exp'!N$154</f>
        <v>3.5635433969810906E-2</v>
      </c>
      <c r="P10" s="12">
        <f>1/$A$1*'[1]48Exp'!O$154</f>
        <v>2.9182010160131527E-2</v>
      </c>
      <c r="Q10" s="12">
        <f>1/$A$1*'[1]48Exp'!P$154</f>
        <v>2.8173279416666655E-2</v>
      </c>
      <c r="R10" s="12">
        <f>1/$A$1*'[1]48Exp'!Q$154</f>
        <v>2.3748861196241831E-2</v>
      </c>
      <c r="S10" s="12">
        <f>1/$A$1*'[1]48Exp'!R$154</f>
        <v>2.4212793980402936E-2</v>
      </c>
      <c r="T10" s="12">
        <f>1/$A$1*'[1]48Exp'!S$154</f>
        <v>0</v>
      </c>
      <c r="U10" s="12">
        <f>1/$A$1*'[1]48Exp'!T$154</f>
        <v>0</v>
      </c>
      <c r="V10" s="12">
        <f>1/$A$1*'[1]48Exp'!U$154</f>
        <v>0</v>
      </c>
      <c r="W10" s="12">
        <f>1/$A$1*'[1]48Exp'!V$154</f>
        <v>0</v>
      </c>
      <c r="X10" s="12">
        <f>1/$A$1*'[1]48Exp'!W$154</f>
        <v>0</v>
      </c>
      <c r="Y10" s="12">
        <f>1/$A$1*'[1]48Exp'!X$154</f>
        <v>0</v>
      </c>
      <c r="Z10" s="12">
        <f>1/$A$1*'[1]48Exp'!Y$154</f>
        <v>0</v>
      </c>
      <c r="AA10" s="12">
        <f>1/$A$1*'[1]48Exp'!Z$154</f>
        <v>0</v>
      </c>
      <c r="AB10" s="12">
        <f>1/$A$1*'[1]48Exp'!AA$154</f>
        <v>0</v>
      </c>
      <c r="AC10" s="269"/>
      <c r="AD10" s="20">
        <f>1/1000*'[1]48Exp'!AB$154</f>
        <v>4.1645974323318E-2</v>
      </c>
      <c r="AE10" s="12">
        <f>1/1000*'[1]48Exp'!AC$154</f>
        <v>3.9428506990399993E-2</v>
      </c>
      <c r="AF10" s="12">
        <f>1/1000*'[1]48Exp'!AD$154</f>
        <v>3.1502759505599998E-2</v>
      </c>
      <c r="AG10" s="12">
        <f>1/1000*'[1]48Exp'!AE$154</f>
        <v>3.5172038484800001E-2</v>
      </c>
      <c r="AH10" s="12">
        <f>1/1000*'[1]48Exp'!AF$154</f>
        <v>3.6849174185599999E-2</v>
      </c>
      <c r="AI10" s="12">
        <f>1/1000*'[1]48Exp'!AG$154</f>
        <v>3.3610851931800002E-2</v>
      </c>
      <c r="AJ10" s="12">
        <f>1/1000*'[1]48Exp'!AH$154</f>
        <v>3.9584658332799998E-2</v>
      </c>
      <c r="AK10" s="12">
        <f>1/1000*'[1]48Exp'!AI$154</f>
        <v>4.5435398462500005E-2</v>
      </c>
      <c r="AL10" s="12">
        <f>1/1000*'[1]48Exp'!AJ$154</f>
        <v>5.0213615013599999E-2</v>
      </c>
      <c r="AM10" s="12">
        <f>1/1000*'[1]48Exp'!AK$154</f>
        <v>5.9146597215200006E-2</v>
      </c>
      <c r="AN10" s="12">
        <f>1/1000*'[1]48Exp'!AL$154</f>
        <v>7.5800651882400011E-2</v>
      </c>
      <c r="AO10" s="12">
        <f>1/1000*'[1]48Exp'!AM$154</f>
        <v>0.11275782412799998</v>
      </c>
      <c r="AP10" s="12">
        <f>1/1000*'[1]48Exp'!AN$154</f>
        <v>7.3980039249600005E-2</v>
      </c>
      <c r="AQ10" s="12">
        <f>1/1000*'[1]48Exp'!AO$154</f>
        <v>5.4396335737199999E-2</v>
      </c>
      <c r="AR10" s="12">
        <f>1/1000*'[1]48Exp'!AP$154</f>
        <v>4.9028623296500005E-2</v>
      </c>
      <c r="AS10" s="12">
        <f>1/1000*'[1]48Exp'!AQ$154</f>
        <v>3.8942790956999998E-2</v>
      </c>
      <c r="AT10" s="12">
        <f>1/1000*'[1]48Exp'!AR$154</f>
        <v>3.8954661267500003E-2</v>
      </c>
      <c r="AU10" s="12">
        <f>1/1000*'[1]48Exp'!AS$154</f>
        <v>4.22889954916E-2</v>
      </c>
      <c r="AV10" s="12">
        <f>1/1000*'[1]48Exp'!AT$154</f>
        <v>4.9720273607000001E-2</v>
      </c>
      <c r="AW10" s="12">
        <f>1/1000*'[1]48Exp'!AU$154</f>
        <v>0</v>
      </c>
      <c r="AX10" s="12">
        <f>1/1000*'[1]48Exp'!AV$154</f>
        <v>0</v>
      </c>
      <c r="AY10" s="12">
        <f>1/1000*'[1]48Exp'!AW$154</f>
        <v>0</v>
      </c>
      <c r="AZ10" s="12">
        <f>1/1000*'[1]48Exp'!AX$154</f>
        <v>0</v>
      </c>
      <c r="BA10" s="12">
        <f>1/1000*'[1]48Exp'!AY$154</f>
        <v>0</v>
      </c>
      <c r="BB10" s="12">
        <f>1/1000*'[1]48Exp'!AZ$154</f>
        <v>0</v>
      </c>
      <c r="BC10" s="12">
        <f>1/1000*'[1]48Exp'!BA$154</f>
        <v>0</v>
      </c>
      <c r="BD10" s="293"/>
    </row>
    <row r="11" spans="1:56">
      <c r="B11" s="5" t="s">
        <v>39</v>
      </c>
      <c r="C11" s="20">
        <f>1/$A$1*'[1]48Exp'!B$211</f>
        <v>1.162187434126984E-2</v>
      </c>
      <c r="D11" s="12">
        <f>1/$A$1*'[1]48Exp'!C$211</f>
        <v>1.1709647263095235E-2</v>
      </c>
      <c r="E11" s="12">
        <f>1/$A$1*'[1]48Exp'!D$211</f>
        <v>1.1826643822222219E-2</v>
      </c>
      <c r="F11" s="12">
        <f>1/$A$1*'[1]48Exp'!E$211</f>
        <v>1.0306724790476188E-2</v>
      </c>
      <c r="G11" s="12">
        <f>1/$A$1*'[1]48Exp'!F$211</f>
        <v>1.5401905399999999E-2</v>
      </c>
      <c r="H11" s="12">
        <f>1/$A$1*'[1]48Exp'!G$211</f>
        <v>1.9257237999999996E-2</v>
      </c>
      <c r="I11" s="12">
        <f>1/$A$1*'[1]48Exp'!H$211</f>
        <v>1.728327419166667E-2</v>
      </c>
      <c r="J11" s="12">
        <f>1/$A$1*'[1]48Exp'!I$211</f>
        <v>1.4454149458730157E-2</v>
      </c>
      <c r="K11" s="12">
        <f>1/$A$1*'[1]48Exp'!J$211</f>
        <v>1.2532796299999999E-2</v>
      </c>
      <c r="L11" s="12">
        <f>1/$A$1*'[1]48Exp'!K$211</f>
        <v>8.6881208714285705E-3</v>
      </c>
      <c r="M11" s="12">
        <f>1/$A$1*'[1]48Exp'!L$211</f>
        <v>1.4443547522222225E-2</v>
      </c>
      <c r="N11" s="12">
        <f>1/$A$1*'[1]48Exp'!M$211</f>
        <v>1.2227723717826617E-2</v>
      </c>
      <c r="O11" s="12">
        <f>1/$A$1*'[1]48Exp'!N$211</f>
        <v>1.5881387394019137E-2</v>
      </c>
      <c r="P11" s="12">
        <f>1/$A$1*'[1]48Exp'!O$211</f>
        <v>1.4347428794588743E-2</v>
      </c>
      <c r="Q11" s="12">
        <f>1/$A$1*'[1]48Exp'!P$211</f>
        <v>1.3043993652941174E-2</v>
      </c>
      <c r="R11" s="12">
        <f>1/$A$1*'[1]48Exp'!Q$211</f>
        <v>2.0725267333543414E-2</v>
      </c>
      <c r="S11" s="12">
        <f>1/$A$1*'[1]48Exp'!R$211</f>
        <v>1.204035495567766E-2</v>
      </c>
      <c r="T11" s="12">
        <f>1/$A$1*'[1]48Exp'!S$211</f>
        <v>0</v>
      </c>
      <c r="U11" s="12">
        <f>1/$A$1*'[1]48Exp'!T$211</f>
        <v>0</v>
      </c>
      <c r="V11" s="12">
        <f>1/$A$1*'[1]48Exp'!U$211</f>
        <v>0</v>
      </c>
      <c r="W11" s="12">
        <f>1/$A$1*'[1]48Exp'!V$211</f>
        <v>0</v>
      </c>
      <c r="X11" s="12">
        <f>1/$A$1*'[1]48Exp'!W$211</f>
        <v>0</v>
      </c>
      <c r="Y11" s="12">
        <f>1/$A$1*'[1]48Exp'!X$211</f>
        <v>0</v>
      </c>
      <c r="Z11" s="12">
        <f>1/$A$1*'[1]48Exp'!Y$211</f>
        <v>0</v>
      </c>
      <c r="AA11" s="12">
        <f>1/$A$1*'[1]48Exp'!Z$211</f>
        <v>0</v>
      </c>
      <c r="AB11" s="12">
        <f>1/$A$1*'[1]48Exp'!AA$211</f>
        <v>0</v>
      </c>
      <c r="AC11" s="269"/>
      <c r="AD11" s="20">
        <f>1/1000*'[1]48Exp'!AB$211</f>
        <v>2.1266073873375001E-2</v>
      </c>
      <c r="AE11" s="12">
        <f>1/1000*'[1]48Exp'!AC$211</f>
        <v>2.2223554531199997E-2</v>
      </c>
      <c r="AF11" s="12">
        <f>1/1000*'[1]48Exp'!AD$211</f>
        <v>2.3508642921600001E-2</v>
      </c>
      <c r="AG11" s="12">
        <f>1/1000*'[1]48Exp'!AE$211</f>
        <v>2.5767571995199998E-2</v>
      </c>
      <c r="AH11" s="12">
        <f>1/1000*'[1]48Exp'!AF$211</f>
        <v>4.1891447225599995E-2</v>
      </c>
      <c r="AI11" s="12">
        <f>1/1000*'[1]48Exp'!AG$211</f>
        <v>4.3948047729299999E-2</v>
      </c>
      <c r="AJ11" s="12">
        <f>1/1000*'[1]48Exp'!AH$211</f>
        <v>3.9772305241600005E-2</v>
      </c>
      <c r="AK11" s="12">
        <f>1/1000*'[1]48Exp'!AI$211</f>
        <v>3.9575528313999998E-2</v>
      </c>
      <c r="AL11" s="12">
        <f>1/1000*'[1]48Exp'!AJ$211</f>
        <v>2.7018028271199999E-2</v>
      </c>
      <c r="AM11" s="12">
        <f>1/1000*'[1]48Exp'!AK$211</f>
        <v>2.9020445915999997E-2</v>
      </c>
      <c r="AN11" s="12">
        <f>1/1000*'[1]48Exp'!AL$211</f>
        <v>3.48936184557E-2</v>
      </c>
      <c r="AO11" s="12">
        <f>1/1000*'[1]48Exp'!AM$211</f>
        <v>2.4911489519999996E-2</v>
      </c>
      <c r="AP11" s="12">
        <f>1/1000*'[1]48Exp'!AN$211</f>
        <v>2.5943279031999996E-2</v>
      </c>
      <c r="AQ11" s="12">
        <f>1/1000*'[1]48Exp'!AO$211</f>
        <v>2.8425761244900004E-2</v>
      </c>
      <c r="AR11" s="12">
        <f>1/1000*'[1]48Exp'!AP$211</f>
        <v>2.4880235681E-2</v>
      </c>
      <c r="AS11" s="12">
        <f>1/1000*'[1]48Exp'!AQ$211</f>
        <v>2.7750468945500002E-2</v>
      </c>
      <c r="AT11" s="12">
        <f>1/1000*'[1]48Exp'!AR$211</f>
        <v>2.6500923832999998E-2</v>
      </c>
      <c r="AU11" s="12">
        <f>1/1000*'[1]48Exp'!AS$211</f>
        <v>2.6294084945699996E-2</v>
      </c>
      <c r="AV11" s="12">
        <f>1/1000*'[1]48Exp'!AT$211</f>
        <v>2.7933454874999999E-2</v>
      </c>
      <c r="AW11" s="12">
        <f>1/1000*'[1]48Exp'!AU$211</f>
        <v>0</v>
      </c>
      <c r="AX11" s="12">
        <f>1/1000*'[1]48Exp'!AV$211</f>
        <v>0</v>
      </c>
      <c r="AY11" s="12">
        <f>1/1000*'[1]48Exp'!AW$211</f>
        <v>0</v>
      </c>
      <c r="AZ11" s="12">
        <f>1/1000*'[1]48Exp'!AX$211</f>
        <v>0</v>
      </c>
      <c r="BA11" s="12">
        <f>1/1000*'[1]48Exp'!AY$211</f>
        <v>0</v>
      </c>
      <c r="BB11" s="12">
        <f>1/1000*'[1]48Exp'!AZ$211</f>
        <v>0</v>
      </c>
      <c r="BC11" s="12">
        <f>1/1000*'[1]48Exp'!BA$211</f>
        <v>0</v>
      </c>
      <c r="BD11" s="293"/>
    </row>
    <row r="12" spans="1:56">
      <c r="B12" s="5" t="s">
        <v>127</v>
      </c>
      <c r="C12" s="20">
        <f>1/$A$1*'[1]48Exp'!B$237</f>
        <v>2.8815879965656561E-2</v>
      </c>
      <c r="D12" s="12">
        <f>1/$A$1*'[1]48Exp'!C$237</f>
        <v>4.2809726478174596E-2</v>
      </c>
      <c r="E12" s="12">
        <f>1/$A$1*'[1]48Exp'!D$237</f>
        <v>4.6486264359477128E-2</v>
      </c>
      <c r="F12" s="12">
        <f>1/$A$1*'[1]48Exp'!E$237</f>
        <v>4.957474445E-2</v>
      </c>
      <c r="G12" s="12">
        <f>1/$A$1*'[1]48Exp'!F$237</f>
        <v>3.7745884385714273E-2</v>
      </c>
      <c r="H12" s="12">
        <f>1/$A$1*'[1]48Exp'!G$237</f>
        <v>4.2415923459920638E-2</v>
      </c>
      <c r="I12" s="12">
        <f>1/$A$1*'[1]48Exp'!H$237</f>
        <v>3.6897403572829127E-2</v>
      </c>
      <c r="J12" s="12">
        <f>1/$A$1*'[1]48Exp'!I$237</f>
        <v>3.5371607666666666E-2</v>
      </c>
      <c r="K12" s="12">
        <f>1/$A$1*'[1]48Exp'!J$237</f>
        <v>4.6924744357142854E-2</v>
      </c>
      <c r="L12" s="12">
        <f>1/$A$1*'[1]48Exp'!K$237</f>
        <v>3.8621101725541118E-2</v>
      </c>
      <c r="M12" s="12">
        <f>1/$A$1*'[1]48Exp'!L$237</f>
        <v>4.1296207921500717E-2</v>
      </c>
      <c r="N12" s="12">
        <f>1/$A$1*'[1]48Exp'!M$237</f>
        <v>4.2613122711111118E-2</v>
      </c>
      <c r="O12" s="12">
        <f>1/$A$1*'[1]48Exp'!N$237</f>
        <v>3.3021546273934832E-2</v>
      </c>
      <c r="P12" s="12">
        <f>1/$A$1*'[1]48Exp'!O$237</f>
        <v>3.1671190262456989E-2</v>
      </c>
      <c r="Q12" s="12">
        <f>1/$A$1*'[1]48Exp'!P$237</f>
        <v>2.4790738740196071E-2</v>
      </c>
      <c r="R12" s="12">
        <f>1/$A$1*'[1]48Exp'!Q$237</f>
        <v>2.7121262362861817E-2</v>
      </c>
      <c r="S12" s="12">
        <f>1/$A$1*'[1]48Exp'!R$237</f>
        <v>2.2444913336141632E-2</v>
      </c>
      <c r="T12" s="12">
        <f>1/$A$1*'[1]48Exp'!S$237</f>
        <v>0</v>
      </c>
      <c r="U12" s="12">
        <f>1/$A$1*'[1]48Exp'!T$237</f>
        <v>0</v>
      </c>
      <c r="V12" s="12">
        <f>1/$A$1*'[1]48Exp'!U$237</f>
        <v>0</v>
      </c>
      <c r="W12" s="12">
        <f>1/$A$1*'[1]48Exp'!V$237</f>
        <v>0</v>
      </c>
      <c r="X12" s="12">
        <f>1/$A$1*'[1]48Exp'!W$237</f>
        <v>0</v>
      </c>
      <c r="Y12" s="12">
        <f>1/$A$1*'[1]48Exp'!X$237</f>
        <v>0</v>
      </c>
      <c r="Z12" s="12">
        <f>1/$A$1*'[1]48Exp'!Y$237</f>
        <v>0</v>
      </c>
      <c r="AA12" s="12">
        <f>1/$A$1*'[1]48Exp'!Z$237</f>
        <v>0</v>
      </c>
      <c r="AB12" s="12">
        <f>1/$A$1*'[1]48Exp'!AA$237</f>
        <v>0</v>
      </c>
      <c r="AC12" s="269"/>
      <c r="AD12" s="20">
        <f>1/1000*'[1]48Exp'!AB$237</f>
        <v>4.2811922131419003E-2</v>
      </c>
      <c r="AE12" s="12">
        <f>1/1000*'[1]48Exp'!AC$237</f>
        <v>4.9118522838399993E-2</v>
      </c>
      <c r="AF12" s="12">
        <f>1/1000*'[1]48Exp'!AD$237</f>
        <v>4.9154321985599991E-2</v>
      </c>
      <c r="AG12" s="12">
        <f>1/1000*'[1]48Exp'!AE$237</f>
        <v>5.6870909188799994E-2</v>
      </c>
      <c r="AH12" s="12">
        <f>1/1000*'[1]48Exp'!AF$237</f>
        <v>6.3262287346300003E-2</v>
      </c>
      <c r="AI12" s="12">
        <f>1/1000*'[1]48Exp'!AG$237</f>
        <v>6.975788755649999E-2</v>
      </c>
      <c r="AJ12" s="12">
        <f>1/1000*'[1]48Exp'!AH$237</f>
        <v>7.2642906250399999E-2</v>
      </c>
      <c r="AK12" s="12">
        <f>1/1000*'[1]48Exp'!AI$237</f>
        <v>8.5731130008500009E-2</v>
      </c>
      <c r="AL12" s="12">
        <f>1/1000*'[1]48Exp'!AJ$237</f>
        <v>0.10162882214919999</v>
      </c>
      <c r="AM12" s="12">
        <f>1/1000*'[1]48Exp'!AK$237</f>
        <v>8.7593851466000003E-2</v>
      </c>
      <c r="AN12" s="12">
        <f>1/1000*'[1]48Exp'!AL$237</f>
        <v>9.8995598871299995E-2</v>
      </c>
      <c r="AO12" s="12">
        <f>1/1000*'[1]48Exp'!AM$237</f>
        <v>0.108938109312</v>
      </c>
      <c r="AP12" s="12">
        <f>1/1000*'[1]48Exp'!AN$237</f>
        <v>7.6377747142400004E-2</v>
      </c>
      <c r="AQ12" s="12">
        <f>1/1000*'[1]48Exp'!AO$237</f>
        <v>7.26381292308E-2</v>
      </c>
      <c r="AR12" s="12">
        <f>1/1000*'[1]48Exp'!AP$237</f>
        <v>4.4856655036499993E-2</v>
      </c>
      <c r="AS12" s="12">
        <f>1/1000*'[1]48Exp'!AQ$237</f>
        <v>3.5821963838499997E-2</v>
      </c>
      <c r="AT12" s="12">
        <f>1/1000*'[1]48Exp'!AR$237</f>
        <v>3.4307068213199995E-2</v>
      </c>
      <c r="AU12" s="12">
        <f>1/1000*'[1]48Exp'!AS$237</f>
        <v>4.3272985655899994E-2</v>
      </c>
      <c r="AV12" s="12">
        <f>1/1000*'[1]48Exp'!AT$237</f>
        <v>7.5700378102000004E-2</v>
      </c>
      <c r="AW12" s="12">
        <f>1/1000*'[1]48Exp'!AU$237</f>
        <v>0</v>
      </c>
      <c r="AX12" s="12">
        <f>1/1000*'[1]48Exp'!AV$237</f>
        <v>0</v>
      </c>
      <c r="AY12" s="12">
        <f>1/1000*'[1]48Exp'!AW$237</f>
        <v>0</v>
      </c>
      <c r="AZ12" s="12">
        <f>1/1000*'[1]48Exp'!AX$237</f>
        <v>0</v>
      </c>
      <c r="BA12" s="12">
        <f>1/1000*'[1]48Exp'!AY$237</f>
        <v>0</v>
      </c>
      <c r="BB12" s="12">
        <f>1/1000*'[1]48Exp'!AZ$237</f>
        <v>0</v>
      </c>
      <c r="BC12" s="12">
        <f>1/1000*'[1]48Exp'!BA$237</f>
        <v>0</v>
      </c>
      <c r="BD12" s="293"/>
    </row>
    <row r="13" spans="1:56">
      <c r="B13" s="8" t="s">
        <v>19</v>
      </c>
      <c r="C13" s="270">
        <f t="shared" ref="C13:AB13" si="2">SUM(C6:C6)-SUM(C7:C12)</f>
        <v>6.8171709406277065E-2</v>
      </c>
      <c r="D13" s="271">
        <f t="shared" si="2"/>
        <v>6.6658989095004645E-2</v>
      </c>
      <c r="E13" s="271">
        <f t="shared" si="2"/>
        <v>6.2792886842235357E-2</v>
      </c>
      <c r="F13" s="271">
        <f t="shared" si="2"/>
        <v>6.3048070590873057E-2</v>
      </c>
      <c r="G13" s="271">
        <f t="shared" si="2"/>
        <v>5.8174120542063501E-2</v>
      </c>
      <c r="H13" s="271">
        <f t="shared" si="2"/>
        <v>5.429966966706351E-2</v>
      </c>
      <c r="I13" s="271">
        <f t="shared" si="2"/>
        <v>7.1481224422950046E-2</v>
      </c>
      <c r="J13" s="271">
        <f t="shared" si="2"/>
        <v>6.4735644380952334E-2</v>
      </c>
      <c r="K13" s="271">
        <f t="shared" si="2"/>
        <v>6.0770023137301565E-2</v>
      </c>
      <c r="L13" s="271">
        <f t="shared" si="2"/>
        <v>6.3443181433658014E-2</v>
      </c>
      <c r="M13" s="271">
        <f t="shared" si="2"/>
        <v>5.8094194103391061E-2</v>
      </c>
      <c r="N13" s="271">
        <f t="shared" si="2"/>
        <v>6.9593134386263744E-2</v>
      </c>
      <c r="O13" s="271">
        <f t="shared" si="2"/>
        <v>8.4155036464976851E-2</v>
      </c>
      <c r="P13" s="271">
        <f t="shared" si="2"/>
        <v>7.9484321750846437E-2</v>
      </c>
      <c r="Q13" s="271">
        <f t="shared" si="2"/>
        <v>5.9797818244117645E-2</v>
      </c>
      <c r="R13" s="271">
        <f t="shared" si="2"/>
        <v>5.8020343191316548E-2</v>
      </c>
      <c r="S13" s="271">
        <f t="shared" si="2"/>
        <v>5.5071975523260069E-2</v>
      </c>
      <c r="T13" s="271">
        <f t="shared" si="2"/>
        <v>0</v>
      </c>
      <c r="U13" s="271">
        <f t="shared" si="2"/>
        <v>0</v>
      </c>
      <c r="V13" s="271">
        <f t="shared" si="2"/>
        <v>0</v>
      </c>
      <c r="W13" s="271">
        <f t="shared" si="2"/>
        <v>0</v>
      </c>
      <c r="X13" s="271">
        <f t="shared" si="2"/>
        <v>0</v>
      </c>
      <c r="Y13" s="271">
        <f t="shared" si="2"/>
        <v>0</v>
      </c>
      <c r="Z13" s="271">
        <f t="shared" si="2"/>
        <v>0</v>
      </c>
      <c r="AA13" s="271">
        <f t="shared" si="2"/>
        <v>0</v>
      </c>
      <c r="AB13" s="271">
        <f t="shared" si="2"/>
        <v>0</v>
      </c>
      <c r="AC13" s="269"/>
      <c r="AD13" s="272">
        <f t="shared" ref="AD13:BC13" si="3">SUM(AD6:AD6)-SUM(AD7:AD12)</f>
        <v>8.631464398115396E-2</v>
      </c>
      <c r="AE13" s="273">
        <f t="shared" si="3"/>
        <v>8.9927517520399958E-2</v>
      </c>
      <c r="AF13" s="273">
        <f t="shared" si="3"/>
        <v>9.0277019217600007E-2</v>
      </c>
      <c r="AG13" s="273">
        <f t="shared" si="3"/>
        <v>0.10489363079999997</v>
      </c>
      <c r="AH13" s="273">
        <f t="shared" si="3"/>
        <v>0.10900312492649999</v>
      </c>
      <c r="AI13" s="273">
        <f t="shared" si="3"/>
        <v>9.1184733225299963E-2</v>
      </c>
      <c r="AJ13" s="273">
        <f t="shared" si="3"/>
        <v>0.10052553581120005</v>
      </c>
      <c r="AK13" s="273">
        <f t="shared" si="3"/>
        <v>0.12107367172050004</v>
      </c>
      <c r="AL13" s="273">
        <f t="shared" si="3"/>
        <v>0.11429772562039991</v>
      </c>
      <c r="AM13" s="273">
        <f t="shared" si="3"/>
        <v>0.10981979279920001</v>
      </c>
      <c r="AN13" s="273">
        <f t="shared" si="3"/>
        <v>0.10465936046730007</v>
      </c>
      <c r="AO13" s="273">
        <f t="shared" si="3"/>
        <v>0.13450019875200003</v>
      </c>
      <c r="AP13" s="273">
        <f t="shared" si="3"/>
        <v>0.12153227440639996</v>
      </c>
      <c r="AQ13" s="273">
        <f t="shared" si="3"/>
        <v>0.12741919694459997</v>
      </c>
      <c r="AR13" s="273">
        <f t="shared" si="3"/>
        <v>0.11623934070850001</v>
      </c>
      <c r="AS13" s="273">
        <f t="shared" si="3"/>
        <v>0.10313899795500003</v>
      </c>
      <c r="AT13" s="273">
        <f t="shared" si="3"/>
        <v>9.3854743919400019E-2</v>
      </c>
      <c r="AU13" s="273">
        <f t="shared" si="3"/>
        <v>9.5224220520000014E-2</v>
      </c>
      <c r="AV13" s="273">
        <f t="shared" si="3"/>
        <v>9.0181937097999987E-2</v>
      </c>
      <c r="AW13" s="273">
        <f t="shared" si="3"/>
        <v>0</v>
      </c>
      <c r="AX13" s="273">
        <f t="shared" si="3"/>
        <v>0</v>
      </c>
      <c r="AY13" s="273">
        <f t="shared" si="3"/>
        <v>0</v>
      </c>
      <c r="AZ13" s="273">
        <f t="shared" si="3"/>
        <v>0</v>
      </c>
      <c r="BA13" s="273">
        <f t="shared" si="3"/>
        <v>0</v>
      </c>
      <c r="BB13" s="273">
        <f t="shared" si="3"/>
        <v>0</v>
      </c>
      <c r="BC13" s="273">
        <f t="shared" si="3"/>
        <v>0</v>
      </c>
      <c r="BD13" s="293"/>
    </row>
    <row r="14" spans="1:56" ht="17.149999999999999" customHeight="1">
      <c r="B14" s="14" t="s">
        <v>103</v>
      </c>
      <c r="C14" s="26">
        <f>1/$A$1*'[1]48Exp'!B$268</f>
        <v>0.13739215781161615</v>
      </c>
      <c r="D14" s="28">
        <f>1/$A$1*'[1]48Exp'!C$268</f>
        <v>0.11539595375536879</v>
      </c>
      <c r="E14" s="28">
        <f>1/$A$1*'[1]48Exp'!D$268</f>
        <v>0.14032087509179966</v>
      </c>
      <c r="F14" s="28">
        <f>1/$A$1*'[1]48Exp'!E$268</f>
        <v>0.16474861416865078</v>
      </c>
      <c r="G14" s="28">
        <f>1/$A$1*'[1]48Exp'!F$268</f>
        <v>0.20533484501111107</v>
      </c>
      <c r="H14" s="28">
        <f>1/$A$1*'[1]48Exp'!G$268</f>
        <v>0.20145405504285713</v>
      </c>
      <c r="I14" s="28">
        <f>1/$A$1*'[1]48Exp'!H$268</f>
        <v>0.18543428587954533</v>
      </c>
      <c r="J14" s="28">
        <f>1/$A$1*'[1]48Exp'!I$268</f>
        <v>0.15446581636507936</v>
      </c>
      <c r="K14" s="28">
        <f>1/$A$1*'[1]48Exp'!J$268</f>
        <v>0.13924694276587299</v>
      </c>
      <c r="L14" s="28">
        <f>1/$A$1*'[1]48Exp'!K$268</f>
        <v>0.10382085467759739</v>
      </c>
      <c r="M14" s="28">
        <f>1/$A$1*'[1]48Exp'!L$268</f>
        <v>0.10977666450079365</v>
      </c>
      <c r="N14" s="28">
        <f>1/$A$1*'[1]48Exp'!M$268</f>
        <v>8.7051427531440739E-2</v>
      </c>
      <c r="O14" s="28">
        <f>1/$A$1*'[1]48Exp'!N$268</f>
        <v>8.7936861573122194E-2</v>
      </c>
      <c r="P14" s="28">
        <f>1/$A$1*'[1]48Exp'!O$268</f>
        <v>8.7677978478463175E-2</v>
      </c>
      <c r="Q14" s="28">
        <f>1/$A$1*'[1]48Exp'!P$268</f>
        <v>9.9514167350326782E-2</v>
      </c>
      <c r="R14" s="28">
        <f>1/$A$1*'[1]48Exp'!Q$268</f>
        <v>0.11147743673193275</v>
      </c>
      <c r="S14" s="28">
        <f>1/$A$1*'[1]48Exp'!R$268</f>
        <v>0.12182127482588524</v>
      </c>
      <c r="T14" s="28">
        <f>1/$A$1*'[1]48Exp'!S$268</f>
        <v>0</v>
      </c>
      <c r="U14" s="28">
        <f>1/$A$1*'[1]48Exp'!T$268</f>
        <v>0</v>
      </c>
      <c r="V14" s="28">
        <f>1/$A$1*'[1]48Exp'!U$268</f>
        <v>0</v>
      </c>
      <c r="W14" s="28">
        <f>1/$A$1*'[1]48Exp'!V$268</f>
        <v>0</v>
      </c>
      <c r="X14" s="28">
        <f>1/$A$1*'[1]48Exp'!W$268</f>
        <v>0</v>
      </c>
      <c r="Y14" s="28">
        <f>1/$A$1*'[1]48Exp'!X$268</f>
        <v>0</v>
      </c>
      <c r="Z14" s="28">
        <f>1/$A$1*'[1]48Exp'!Y$268</f>
        <v>0</v>
      </c>
      <c r="AA14" s="28">
        <f>1/$A$1*'[1]48Exp'!Z$268</f>
        <v>0</v>
      </c>
      <c r="AB14" s="28">
        <f>1/$A$1*'[1]48Exp'!AA$268</f>
        <v>0</v>
      </c>
      <c r="AC14" s="13"/>
      <c r="AD14" s="26">
        <f>1/1000*'[1]48Exp'!AB$268</f>
        <v>0.25336571488956899</v>
      </c>
      <c r="AE14" s="28">
        <f>1/1000*'[1]48Exp'!AC$268</f>
        <v>0.23050333671719997</v>
      </c>
      <c r="AF14" s="28">
        <f>1/1000*'[1]48Exp'!AD$268</f>
        <v>0.24879396312480004</v>
      </c>
      <c r="AG14" s="28">
        <f>1/1000*'[1]48Exp'!AE$268</f>
        <v>0.28170233216160001</v>
      </c>
      <c r="AH14" s="28">
        <f>1/1000*'[1]48Exp'!AF$268</f>
        <v>0.31107361639199999</v>
      </c>
      <c r="AI14" s="28">
        <f>1/1000*'[1]48Exp'!AG$268</f>
        <v>0.31364101012529993</v>
      </c>
      <c r="AJ14" s="28">
        <f>1/1000*'[1]48Exp'!AH$268</f>
        <v>0.29620598058519998</v>
      </c>
      <c r="AK14" s="28">
        <f>1/1000*'[1]48Exp'!AI$268</f>
        <v>0.30045862914800003</v>
      </c>
      <c r="AL14" s="28">
        <f>1/1000*'[1]48Exp'!AJ$268</f>
        <v>0.3040373397792</v>
      </c>
      <c r="AM14" s="28">
        <f>1/1000*'[1]48Exp'!AK$268</f>
        <v>0.24655018171519999</v>
      </c>
      <c r="AN14" s="28">
        <f>1/1000*'[1]48Exp'!AL$268</f>
        <v>0.25364155695840002</v>
      </c>
      <c r="AO14" s="28">
        <f>1/1000*'[1]48Exp'!AM$268</f>
        <v>0.248769411936</v>
      </c>
      <c r="AP14" s="28">
        <f>1/1000*'[1]48Exp'!AN$268</f>
        <v>0.24779591731839998</v>
      </c>
      <c r="AQ14" s="28">
        <f>1/1000*'[1]48Exp'!AO$268</f>
        <v>0.25769442379949997</v>
      </c>
      <c r="AR14" s="28">
        <f>1/1000*'[1]48Exp'!AP$268</f>
        <v>0.29904201812199999</v>
      </c>
      <c r="AS14" s="28">
        <f>1/1000*'[1]48Exp'!AQ$268</f>
        <v>0.29161683712699993</v>
      </c>
      <c r="AT14" s="28">
        <f>1/1000*'[1]48Exp'!AR$268</f>
        <v>0.2908967259313</v>
      </c>
      <c r="AU14" s="28">
        <f>1/1000*'[1]48Exp'!AS$268</f>
        <v>0.29929694975179999</v>
      </c>
      <c r="AV14" s="28">
        <f>1/1000*'[1]48Exp'!AT$268</f>
        <v>0.32497746591600002</v>
      </c>
      <c r="AW14" s="28">
        <f>1/1000*'[1]48Exp'!AU$268</f>
        <v>0</v>
      </c>
      <c r="AX14" s="28">
        <f>1/1000*'[1]48Exp'!AV$268</f>
        <v>0</v>
      </c>
      <c r="AY14" s="28">
        <f>1/1000*'[1]48Exp'!AW$268</f>
        <v>0</v>
      </c>
      <c r="AZ14" s="28">
        <f>1/1000*'[1]48Exp'!AX$268</f>
        <v>0</v>
      </c>
      <c r="BA14" s="28">
        <f>1/1000*'[1]48Exp'!AY$268</f>
        <v>0</v>
      </c>
      <c r="BB14" s="28">
        <f>1/1000*'[1]48Exp'!AZ$268</f>
        <v>0</v>
      </c>
      <c r="BC14" s="28">
        <f>1/1000*'[1]48Exp'!BA$268</f>
        <v>0</v>
      </c>
      <c r="BD14" s="293"/>
    </row>
    <row r="15" spans="1:56">
      <c r="B15" s="5" t="s">
        <v>104</v>
      </c>
      <c r="C15" s="20">
        <f>1/$A$1*'[1]48Exp'!B$39</f>
        <v>3.2799916155555553E-2</v>
      </c>
      <c r="D15" s="12">
        <f>1/$A$1*'[1]48Exp'!C$39</f>
        <v>2.2467197357936512E-2</v>
      </c>
      <c r="E15" s="12">
        <f>1/$A$1*'[1]48Exp'!D$39</f>
        <v>3.021649549194139E-2</v>
      </c>
      <c r="F15" s="12">
        <f>1/$A$1*'[1]48Exp'!E$39</f>
        <v>2.8265586419047618E-2</v>
      </c>
      <c r="G15" s="12">
        <f>1/$A$1*'[1]48Exp'!F$39</f>
        <v>2.7771922615873013E-2</v>
      </c>
      <c r="H15" s="12">
        <f>1/$A$1*'[1]48Exp'!G$39</f>
        <v>2.7944888811111106E-2</v>
      </c>
      <c r="I15" s="12">
        <f>1/$A$1*'[1]48Exp'!H$39</f>
        <v>3.4016656744047621E-2</v>
      </c>
      <c r="J15" s="12">
        <f>1/$A$1*'[1]48Exp'!I$39</f>
        <v>3.6382126104761894E-2</v>
      </c>
      <c r="K15" s="12">
        <f>1/$A$1*'[1]48Exp'!J$39</f>
        <v>2.9127092738095234E-2</v>
      </c>
      <c r="L15" s="12">
        <f>1/$A$1*'[1]48Exp'!K$39</f>
        <v>2.5745475476190473E-2</v>
      </c>
      <c r="M15" s="12">
        <f>1/$A$1*'[1]48Exp'!L$39</f>
        <v>2.5113765512698408E-2</v>
      </c>
      <c r="N15" s="12">
        <f>1/$A$1*'[1]48Exp'!M$39</f>
        <v>1.5657599404029308E-2</v>
      </c>
      <c r="O15" s="12">
        <f>1/$A$1*'[1]48Exp'!N$39</f>
        <v>1.3658172849802539E-2</v>
      </c>
      <c r="P15" s="12">
        <f>1/$A$1*'[1]48Exp'!O$39</f>
        <v>1.0705248805158732E-2</v>
      </c>
      <c r="Q15" s="12">
        <f>1/$A$1*'[1]48Exp'!P$39</f>
        <v>1.333394486111111E-2</v>
      </c>
      <c r="R15" s="12">
        <f>1/$A$1*'[1]48Exp'!Q$39</f>
        <v>1.5295558305859006E-2</v>
      </c>
      <c r="S15" s="12">
        <f>1/$A$1*'[1]48Exp'!R$39</f>
        <v>1.6193756082905984E-2</v>
      </c>
      <c r="T15" s="12">
        <f>1/$A$1*'[1]48Exp'!S$39</f>
        <v>0</v>
      </c>
      <c r="U15" s="12">
        <f>1/$A$1*'[1]48Exp'!T$39</f>
        <v>0</v>
      </c>
      <c r="V15" s="12">
        <f>1/$A$1*'[1]48Exp'!U$39</f>
        <v>0</v>
      </c>
      <c r="W15" s="12">
        <f>1/$A$1*'[1]48Exp'!V$39</f>
        <v>0</v>
      </c>
      <c r="X15" s="12">
        <f>1/$A$1*'[1]48Exp'!W$39</f>
        <v>0</v>
      </c>
      <c r="Y15" s="12">
        <f>1/$A$1*'[1]48Exp'!X$39</f>
        <v>0</v>
      </c>
      <c r="Z15" s="12">
        <f>1/$A$1*'[1]48Exp'!Y$39</f>
        <v>0</v>
      </c>
      <c r="AA15" s="12">
        <f>1/$A$1*'[1]48Exp'!Z$39</f>
        <v>0</v>
      </c>
      <c r="AB15" s="12">
        <f>1/$A$1*'[1]48Exp'!AA$39</f>
        <v>0</v>
      </c>
      <c r="AC15" s="269"/>
      <c r="AD15" s="20">
        <f>1/1000*'[1]48Exp'!AB$39</f>
        <v>4.2641796311271005E-2</v>
      </c>
      <c r="AE15" s="12">
        <f>1/1000*'[1]48Exp'!AC$39</f>
        <v>3.1330716586E-2</v>
      </c>
      <c r="AF15" s="12">
        <f>1/1000*'[1]48Exp'!AD$39</f>
        <v>3.8643496675199999E-2</v>
      </c>
      <c r="AG15" s="12">
        <f>1/1000*'[1]48Exp'!AE$39</f>
        <v>3.9307420622400002E-2</v>
      </c>
      <c r="AH15" s="12">
        <f>1/1000*'[1]48Exp'!AF$39</f>
        <v>4.0893955108299997E-2</v>
      </c>
      <c r="AI15" s="12">
        <f>1/1000*'[1]48Exp'!AG$39</f>
        <v>4.1230460571299997E-2</v>
      </c>
      <c r="AJ15" s="12">
        <f>1/1000*'[1]48Exp'!AH$39</f>
        <v>5.1662027379600003E-2</v>
      </c>
      <c r="AK15" s="12">
        <f>1/1000*'[1]48Exp'!AI$39</f>
        <v>6.0187808569499991E-2</v>
      </c>
      <c r="AL15" s="12">
        <f>1/1000*'[1]48Exp'!AJ$39</f>
        <v>5.8165455502000002E-2</v>
      </c>
      <c r="AM15" s="12">
        <f>1/1000*'[1]48Exp'!AK$39</f>
        <v>5.6954588116800001E-2</v>
      </c>
      <c r="AN15" s="12">
        <f>1/1000*'[1]48Exp'!AL$39</f>
        <v>5.1409406470499998E-2</v>
      </c>
      <c r="AO15" s="12">
        <f>1/1000*'[1]48Exp'!AM$39</f>
        <v>3.9991855152000003E-2</v>
      </c>
      <c r="AP15" s="12">
        <f>1/1000*'[1]48Exp'!AN$39</f>
        <v>3.8975190443199997E-2</v>
      </c>
      <c r="AQ15" s="12">
        <f>1/1000*'[1]48Exp'!AO$39</f>
        <v>3.2808066252899996E-2</v>
      </c>
      <c r="AR15" s="12">
        <f>1/1000*'[1]48Exp'!AP$39</f>
        <v>4.3102340230999993E-2</v>
      </c>
      <c r="AS15" s="12">
        <f>1/1000*'[1]48Exp'!AQ$39</f>
        <v>4.2434842351999992E-2</v>
      </c>
      <c r="AT15" s="12">
        <f>1/1000*'[1]48Exp'!AR$39</f>
        <v>4.2801054643100002E-2</v>
      </c>
      <c r="AU15" s="12">
        <f>1/1000*'[1]48Exp'!AS$39</f>
        <v>5.5734125690099993E-2</v>
      </c>
      <c r="AV15" s="12">
        <f>1/1000*'[1]48Exp'!AT$39</f>
        <v>6.6128710867999999E-2</v>
      </c>
      <c r="AW15" s="12">
        <f>1/1000*'[1]48Exp'!AU$39</f>
        <v>0</v>
      </c>
      <c r="AX15" s="12">
        <f>1/1000*'[1]48Exp'!AV$39</f>
        <v>0</v>
      </c>
      <c r="AY15" s="12">
        <f>1/1000*'[1]48Exp'!AW$39</f>
        <v>0</v>
      </c>
      <c r="AZ15" s="12">
        <f>1/1000*'[1]48Exp'!AX$39</f>
        <v>0</v>
      </c>
      <c r="BA15" s="12">
        <f>1/1000*'[1]48Exp'!AY$39</f>
        <v>0</v>
      </c>
      <c r="BB15" s="12">
        <f>1/1000*'[1]48Exp'!AZ$39</f>
        <v>0</v>
      </c>
      <c r="BC15" s="12">
        <f>1/1000*'[1]48Exp'!BA$39</f>
        <v>0</v>
      </c>
      <c r="BD15" s="293"/>
    </row>
    <row r="16" spans="1:56">
      <c r="B16" s="5" t="s">
        <v>35</v>
      </c>
      <c r="C16" s="20">
        <f>1/$A$1*'[1]48Exp'!B$147</f>
        <v>5.4411730999999984E-3</v>
      </c>
      <c r="D16" s="12">
        <f>1/$A$1*'[1]48Exp'!C$147</f>
        <v>7.4576652698412696E-3</v>
      </c>
      <c r="E16" s="12">
        <f>1/$A$1*'[1]48Exp'!D$147</f>
        <v>4.9101067380341876E-3</v>
      </c>
      <c r="F16" s="12">
        <f>1/$A$1*'[1]48Exp'!E$147</f>
        <v>1.0509750071428573E-2</v>
      </c>
      <c r="G16" s="12">
        <f>1/$A$1*'[1]48Exp'!F$147</f>
        <v>2.3030613142857138E-2</v>
      </c>
      <c r="H16" s="12">
        <f>1/$A$1*'[1]48Exp'!G$147</f>
        <v>3.0161726611111113E-2</v>
      </c>
      <c r="I16" s="12">
        <f>1/$A$1*'[1]48Exp'!H$147</f>
        <v>1.7637430265259737E-2</v>
      </c>
      <c r="J16" s="12">
        <f>1/$A$1*'[1]48Exp'!I$147</f>
        <v>1.8319797833333332E-2</v>
      </c>
      <c r="K16" s="12">
        <f>1/$A$1*'[1]48Exp'!J$147</f>
        <v>1.9011737783333333E-2</v>
      </c>
      <c r="L16" s="12">
        <f>1/$A$1*'[1]48Exp'!K$147</f>
        <v>8.4757990428571423E-3</v>
      </c>
      <c r="M16" s="12">
        <f>1/$A$1*'[1]48Exp'!L$147</f>
        <v>8.7726392706349212E-3</v>
      </c>
      <c r="N16" s="12">
        <f>1/$A$1*'[1]48Exp'!M$147</f>
        <v>6.7753377730769221E-3</v>
      </c>
      <c r="O16" s="12">
        <f>1/$A$1*'[1]48Exp'!N$147</f>
        <v>6.0951905895989984E-3</v>
      </c>
      <c r="P16" s="12">
        <f>1/$A$1*'[1]48Exp'!O$147</f>
        <v>5.3641555877705629E-3</v>
      </c>
      <c r="Q16" s="12">
        <f>1/$A$1*'[1]48Exp'!P$147</f>
        <v>4.7536758908496707E-3</v>
      </c>
      <c r="R16" s="12">
        <f>1/$A$1*'[1]48Exp'!Q$147</f>
        <v>8.6732266600606928E-3</v>
      </c>
      <c r="S16" s="12">
        <f>1/$A$1*'[1]48Exp'!R$147</f>
        <v>6.3284143050061055E-3</v>
      </c>
      <c r="T16" s="12">
        <f>1/$A$1*'[1]48Exp'!S$147</f>
        <v>0</v>
      </c>
      <c r="U16" s="12">
        <f>1/$A$1*'[1]48Exp'!T$147</f>
        <v>0</v>
      </c>
      <c r="V16" s="12">
        <f>1/$A$1*'[1]48Exp'!U$147</f>
        <v>0</v>
      </c>
      <c r="W16" s="12">
        <f>1/$A$1*'[1]48Exp'!V$147</f>
        <v>0</v>
      </c>
      <c r="X16" s="12">
        <f>1/$A$1*'[1]48Exp'!W$147</f>
        <v>0</v>
      </c>
      <c r="Y16" s="12">
        <f>1/$A$1*'[1]48Exp'!X$147</f>
        <v>0</v>
      </c>
      <c r="Z16" s="12">
        <f>1/$A$1*'[1]48Exp'!Y$147</f>
        <v>0</v>
      </c>
      <c r="AA16" s="12">
        <f>1/$A$1*'[1]48Exp'!Z$147</f>
        <v>0</v>
      </c>
      <c r="AB16" s="12">
        <f>1/$A$1*'[1]48Exp'!AA$147</f>
        <v>0</v>
      </c>
      <c r="AC16" s="269"/>
      <c r="AD16" s="20">
        <f>1/1000*'[1]48Exp'!AB$147</f>
        <v>1.5232204352900999E-2</v>
      </c>
      <c r="AE16" s="12">
        <f>1/1000*'[1]48Exp'!AC$147</f>
        <v>2.08836930468E-2</v>
      </c>
      <c r="AF16" s="12">
        <f>1/1000*'[1]48Exp'!AD$147</f>
        <v>1.0575164880000001E-2</v>
      </c>
      <c r="AG16" s="12">
        <f>1/1000*'[1]48Exp'!AE$147</f>
        <v>1.8967139217600001E-2</v>
      </c>
      <c r="AH16" s="12">
        <f>1/1000*'[1]48Exp'!AF$147</f>
        <v>2.3840021425499999E-2</v>
      </c>
      <c r="AI16" s="12">
        <f>1/1000*'[1]48Exp'!AG$147</f>
        <v>3.1174941454800001E-2</v>
      </c>
      <c r="AJ16" s="12">
        <f>1/1000*'[1]48Exp'!AH$147</f>
        <v>2.0448275951599995E-2</v>
      </c>
      <c r="AK16" s="12">
        <f>1/1000*'[1]48Exp'!AI$147</f>
        <v>2.4018024834499999E-2</v>
      </c>
      <c r="AL16" s="12">
        <f>1/1000*'[1]48Exp'!AJ$147</f>
        <v>2.54241943804E-2</v>
      </c>
      <c r="AM16" s="12">
        <f>1/1000*'[1]48Exp'!AK$147</f>
        <v>1.7269296365199999E-2</v>
      </c>
      <c r="AN16" s="12">
        <f>1/1000*'[1]48Exp'!AL$147</f>
        <v>2.7375658600500001E-2</v>
      </c>
      <c r="AO16" s="12">
        <f>1/1000*'[1]48Exp'!AM$147</f>
        <v>2.9476415711999999E-2</v>
      </c>
      <c r="AP16" s="12">
        <f>1/1000*'[1]48Exp'!AN$147</f>
        <v>1.5847745900799997E-2</v>
      </c>
      <c r="AQ16" s="12">
        <f>1/1000*'[1]48Exp'!AO$147</f>
        <v>1.61395001763E-2</v>
      </c>
      <c r="AR16" s="12">
        <f>1/1000*'[1]48Exp'!AP$147</f>
        <v>1.8348745141E-2</v>
      </c>
      <c r="AS16" s="12">
        <f>1/1000*'[1]48Exp'!AQ$147</f>
        <v>1.7251298182999995E-2</v>
      </c>
      <c r="AT16" s="12">
        <f>1/1000*'[1]48Exp'!AR$147</f>
        <v>1.3146732103699999E-2</v>
      </c>
      <c r="AU16" s="12">
        <f>1/1000*'[1]48Exp'!AS$147</f>
        <v>1.4312337625299999E-2</v>
      </c>
      <c r="AV16" s="12">
        <f>1/1000*'[1]48Exp'!AT$147</f>
        <v>1.6260619758E-2</v>
      </c>
      <c r="AW16" s="12">
        <f>1/1000*'[1]48Exp'!AU$147</f>
        <v>0</v>
      </c>
      <c r="AX16" s="12">
        <f>1/1000*'[1]48Exp'!AV$147</f>
        <v>0</v>
      </c>
      <c r="AY16" s="12">
        <f>1/1000*'[1]48Exp'!AW$147</f>
        <v>0</v>
      </c>
      <c r="AZ16" s="12">
        <f>1/1000*'[1]48Exp'!AX$147</f>
        <v>0</v>
      </c>
      <c r="BA16" s="12">
        <f>1/1000*'[1]48Exp'!AY$147</f>
        <v>0</v>
      </c>
      <c r="BB16" s="12">
        <f>1/1000*'[1]48Exp'!AZ$147</f>
        <v>0</v>
      </c>
      <c r="BC16" s="12">
        <f>1/1000*'[1]48Exp'!BA$147</f>
        <v>0</v>
      </c>
      <c r="BD16" s="293"/>
    </row>
    <row r="17" spans="2:56">
      <c r="B17" s="5" t="s">
        <v>105</v>
      </c>
      <c r="C17" s="20">
        <f>1/$A$1*'[1]48Exp'!B$247</f>
        <v>9.9151068556060568E-2</v>
      </c>
      <c r="D17" s="12">
        <f>1/$A$1*'[1]48Exp'!C$247</f>
        <v>8.547109112759102E-2</v>
      </c>
      <c r="E17" s="12">
        <f>1/$A$1*'[1]48Exp'!D$247</f>
        <v>0.10519427286182408</v>
      </c>
      <c r="F17" s="12">
        <f>1/$A$1*'[1]48Exp'!E$247</f>
        <v>0.12597327767817459</v>
      </c>
      <c r="G17" s="12">
        <f>1/$A$1*'[1]48Exp'!F$247</f>
        <v>0.15453230925238093</v>
      </c>
      <c r="H17" s="12">
        <f>1/$A$1*'[1]48Exp'!G$247</f>
        <v>0.14334743962063493</v>
      </c>
      <c r="I17" s="12">
        <f>1/$A$1*'[1]48Exp'!H$247</f>
        <v>0.13378019887023798</v>
      </c>
      <c r="J17" s="12">
        <f>1/$A$1*'[1]48Exp'!I$247</f>
        <v>9.9763892426984135E-2</v>
      </c>
      <c r="K17" s="12">
        <f>1/$A$1*'[1]48Exp'!J$247</f>
        <v>9.1108112244444428E-2</v>
      </c>
      <c r="L17" s="12">
        <f>1/$A$1*'[1]48Exp'!K$247</f>
        <v>6.9599580158549765E-2</v>
      </c>
      <c r="M17" s="12">
        <f>1/$A$1*'[1]48Exp'!L$247</f>
        <v>7.5890259717460329E-2</v>
      </c>
      <c r="N17" s="12">
        <f>1/$A$1*'[1]48Exp'!M$247</f>
        <v>6.4618490354334507E-2</v>
      </c>
      <c r="O17" s="12">
        <f>1/$A$1*'[1]48Exp'!N$247</f>
        <v>6.8183498133720655E-2</v>
      </c>
      <c r="P17" s="12">
        <f>1/$A$1*'[1]48Exp'!O$247</f>
        <v>7.1608574085533894E-2</v>
      </c>
      <c r="Q17" s="12">
        <f>1/$A$1*'[1]48Exp'!P$247</f>
        <v>8.1426546598366012E-2</v>
      </c>
      <c r="R17" s="12">
        <f>1/$A$1*'[1]48Exp'!Q$247</f>
        <v>8.7508651766013065E-2</v>
      </c>
      <c r="S17" s="12">
        <f>1/$A$1*'[1]48Exp'!R$247</f>
        <v>9.9299104437973143E-2</v>
      </c>
      <c r="T17" s="12">
        <f>1/$A$1*'[1]48Exp'!S$247</f>
        <v>0</v>
      </c>
      <c r="U17" s="12">
        <f>1/$A$1*'[1]48Exp'!T$247</f>
        <v>0</v>
      </c>
      <c r="V17" s="12">
        <f>1/$A$1*'[1]48Exp'!U$247</f>
        <v>0</v>
      </c>
      <c r="W17" s="12">
        <f>1/$A$1*'[1]48Exp'!V$247</f>
        <v>0</v>
      </c>
      <c r="X17" s="12">
        <f>1/$A$1*'[1]48Exp'!W$247</f>
        <v>0</v>
      </c>
      <c r="Y17" s="12">
        <f>1/$A$1*'[1]48Exp'!X$247</f>
        <v>0</v>
      </c>
      <c r="Z17" s="12">
        <f>1/$A$1*'[1]48Exp'!Y$247</f>
        <v>0</v>
      </c>
      <c r="AA17" s="12">
        <f>1/$A$1*'[1]48Exp'!Z$247</f>
        <v>0</v>
      </c>
      <c r="AB17" s="12">
        <f>1/$A$1*'[1]48Exp'!AA$247</f>
        <v>0</v>
      </c>
      <c r="AC17" s="269"/>
      <c r="AD17" s="20">
        <f>1/1000*'[1]48Exp'!AB$247</f>
        <v>0.19549171422539699</v>
      </c>
      <c r="AE17" s="12">
        <f>1/1000*'[1]48Exp'!AC$247</f>
        <v>0.17828892708439997</v>
      </c>
      <c r="AF17" s="12">
        <f>1/1000*'[1]48Exp'!AD$247</f>
        <v>0.19957530156960002</v>
      </c>
      <c r="AG17" s="12">
        <f>1/1000*'[1]48Exp'!AE$247</f>
        <v>0.22342777232159997</v>
      </c>
      <c r="AH17" s="12">
        <f>1/1000*'[1]48Exp'!AF$247</f>
        <v>0.24633963985820001</v>
      </c>
      <c r="AI17" s="12">
        <f>1/1000*'[1]48Exp'!AG$247</f>
        <v>0.24123560809919997</v>
      </c>
      <c r="AJ17" s="12">
        <f>1/1000*'[1]48Exp'!AH$247</f>
        <v>0.22409567725399998</v>
      </c>
      <c r="AK17" s="12">
        <f>1/1000*'[1]48Exp'!AI$247</f>
        <v>0.216252795744</v>
      </c>
      <c r="AL17" s="12">
        <f>1/1000*'[1]48Exp'!AJ$247</f>
        <v>0.22044768989680003</v>
      </c>
      <c r="AM17" s="12">
        <f>1/1000*'[1]48Exp'!AK$247</f>
        <v>0.1723262972332</v>
      </c>
      <c r="AN17" s="12">
        <f>1/1000*'[1]48Exp'!AL$247</f>
        <v>0.17485649188740002</v>
      </c>
      <c r="AO17" s="12">
        <f>1/1000*'[1]48Exp'!AM$247</f>
        <v>0.17930114107199999</v>
      </c>
      <c r="AP17" s="12">
        <f>1/1000*'[1]48Exp'!AN$247</f>
        <v>0.19297298097439997</v>
      </c>
      <c r="AQ17" s="12">
        <f>1/1000*'[1]48Exp'!AO$247</f>
        <v>0.20874685737030002</v>
      </c>
      <c r="AR17" s="12">
        <f>1/1000*'[1]48Exp'!AP$247</f>
        <v>0.23759093275000001</v>
      </c>
      <c r="AS17" s="12">
        <f>1/1000*'[1]48Exp'!AQ$247</f>
        <v>0.23193069659199997</v>
      </c>
      <c r="AT17" s="12">
        <f>1/1000*'[1]48Exp'!AR$247</f>
        <v>0.23494893918449999</v>
      </c>
      <c r="AU17" s="12">
        <f>1/1000*'[1]48Exp'!AS$247</f>
        <v>0.22925048643639998</v>
      </c>
      <c r="AV17" s="12">
        <f>1/1000*'[1]48Exp'!AT$247</f>
        <v>0.24258813529000001</v>
      </c>
      <c r="AW17" s="12">
        <f>1/1000*'[1]48Exp'!AU$247</f>
        <v>0</v>
      </c>
      <c r="AX17" s="12">
        <f>1/1000*'[1]48Exp'!AV$247</f>
        <v>0</v>
      </c>
      <c r="AY17" s="12">
        <f>1/1000*'[1]48Exp'!AW$247</f>
        <v>0</v>
      </c>
      <c r="AZ17" s="12">
        <f>1/1000*'[1]48Exp'!AX$247</f>
        <v>0</v>
      </c>
      <c r="BA17" s="12">
        <f>1/1000*'[1]48Exp'!AY$247</f>
        <v>0</v>
      </c>
      <c r="BB17" s="12">
        <f>1/1000*'[1]48Exp'!AZ$247</f>
        <v>0</v>
      </c>
      <c r="BC17" s="12">
        <f>1/1000*'[1]48Exp'!BA$247</f>
        <v>0</v>
      </c>
      <c r="BD17" s="293"/>
    </row>
    <row r="18" spans="2:56" ht="17.149999999999999" customHeight="1">
      <c r="B18" s="9" t="s">
        <v>102</v>
      </c>
      <c r="C18" s="43">
        <f>1/$A$1*'[1]48Exp'!B$269</f>
        <v>3.129788829920635E-2</v>
      </c>
      <c r="D18" s="23">
        <f>1/$A$1*'[1]48Exp'!C$269</f>
        <v>3.2003150769397755E-2</v>
      </c>
      <c r="E18" s="23">
        <f>1/$A$1*'[1]48Exp'!D$269</f>
        <v>3.7328844342759515E-2</v>
      </c>
      <c r="F18" s="23">
        <f>1/$A$1*'[1]48Exp'!E$269</f>
        <v>6.8066926401190456E-2</v>
      </c>
      <c r="G18" s="23">
        <f>1/$A$1*'[1]48Exp'!F$269</f>
        <v>0.10248712344920632</v>
      </c>
      <c r="H18" s="23">
        <f>1/$A$1*'[1]48Exp'!G$269</f>
        <v>0.11652731659999996</v>
      </c>
      <c r="I18" s="23">
        <f>1/$A$1*'[1]48Exp'!H$269</f>
        <v>0.10291936675930738</v>
      </c>
      <c r="J18" s="23">
        <f>1/$A$1*'[1]48Exp'!I$269</f>
        <v>9.3265527583333313E-2</v>
      </c>
      <c r="K18" s="23">
        <f>1/$A$1*'[1]48Exp'!J$269</f>
        <v>6.6826905942857104E-2</v>
      </c>
      <c r="L18" s="23">
        <f>1/$A$1*'[1]48Exp'!K$269</f>
        <v>5.1072866962770538E-2</v>
      </c>
      <c r="M18" s="23">
        <f>1/$A$1*'[1]48Exp'!L$269</f>
        <v>7.3739720338095213E-2</v>
      </c>
      <c r="N18" s="23">
        <f>1/$A$1*'[1]48Exp'!M$269</f>
        <v>7.377880629786325E-2</v>
      </c>
      <c r="O18" s="23">
        <f>1/$A$1*'[1]48Exp'!N$269</f>
        <v>6.8927873309569343E-2</v>
      </c>
      <c r="P18" s="23">
        <f>1/$A$1*'[1]48Exp'!O$269</f>
        <v>6.268566871006491E-2</v>
      </c>
      <c r="Q18" s="23">
        <f>1/$A$1*'[1]48Exp'!P$269</f>
        <v>3.3581860270261436E-2</v>
      </c>
      <c r="R18" s="23">
        <f>1/$A$1*'[1]48Exp'!Q$269</f>
        <v>3.3873874071988795E-2</v>
      </c>
      <c r="S18" s="23">
        <f>1/$A$1*'[1]48Exp'!R$269</f>
        <v>2.6926382189865691E-2</v>
      </c>
      <c r="T18" s="23">
        <f>1/$A$1*'[1]48Exp'!S$269</f>
        <v>0</v>
      </c>
      <c r="U18" s="23">
        <f>1/$A$1*'[1]48Exp'!T$269</f>
        <v>0</v>
      </c>
      <c r="V18" s="23">
        <f>1/$A$1*'[1]48Exp'!U$269</f>
        <v>0</v>
      </c>
      <c r="W18" s="23">
        <f>1/$A$1*'[1]48Exp'!V$269</f>
        <v>0</v>
      </c>
      <c r="X18" s="23">
        <f>1/$A$1*'[1]48Exp'!W$269</f>
        <v>0</v>
      </c>
      <c r="Y18" s="23">
        <f>1/$A$1*'[1]48Exp'!X$269</f>
        <v>0</v>
      </c>
      <c r="Z18" s="23">
        <f>1/$A$1*'[1]48Exp'!Y$269</f>
        <v>0</v>
      </c>
      <c r="AA18" s="23">
        <f>1/$A$1*'[1]48Exp'!Z$269</f>
        <v>0</v>
      </c>
      <c r="AB18" s="23">
        <f>1/$A$1*'[1]48Exp'!AA$269</f>
        <v>0</v>
      </c>
      <c r="AC18" s="269"/>
      <c r="AD18" s="43">
        <f>1/1000*'[1]48Exp'!AB$269</f>
        <v>4.6661521719546004E-2</v>
      </c>
      <c r="AE18" s="23">
        <f>1/1000*'[1]48Exp'!AC$269</f>
        <v>4.6566953064799993E-2</v>
      </c>
      <c r="AF18" s="23">
        <f>1/1000*'[1]48Exp'!AD$269</f>
        <v>4.6023159542399994E-2</v>
      </c>
      <c r="AG18" s="23">
        <f>1/1000*'[1]48Exp'!AE$269</f>
        <v>5.7099258876799994E-2</v>
      </c>
      <c r="AH18" s="23">
        <f>1/1000*'[1]48Exp'!AF$269</f>
        <v>7.7334249412700021E-2</v>
      </c>
      <c r="AI18" s="23">
        <f>1/1000*'[1]48Exp'!AG$269</f>
        <v>9.2184979672500028E-2</v>
      </c>
      <c r="AJ18" s="23">
        <f>1/1000*'[1]48Exp'!AH$269</f>
        <v>9.1736069623999994E-2</v>
      </c>
      <c r="AK18" s="23">
        <f>1/1000*'[1]48Exp'!AI$269</f>
        <v>9.6667761123499979E-2</v>
      </c>
      <c r="AL18" s="23">
        <f>1/1000*'[1]48Exp'!AJ$269</f>
        <v>9.319093520960002E-2</v>
      </c>
      <c r="AM18" s="23">
        <f>1/1000*'[1]48Exp'!AK$269</f>
        <v>7.3009761294799996E-2</v>
      </c>
      <c r="AN18" s="23">
        <f>1/1000*'[1]48Exp'!AL$269</f>
        <v>9.6585909775200013E-2</v>
      </c>
      <c r="AO18" s="23">
        <f>1/1000*'[1]48Exp'!AM$269</f>
        <v>0.10755924700800001</v>
      </c>
      <c r="AP18" s="23">
        <f>1/1000*'[1]48Exp'!AN$269</f>
        <v>9.5224322881599974E-2</v>
      </c>
      <c r="AQ18" s="23">
        <f>1/1000*'[1]48Exp'!AO$269</f>
        <v>9.3495923793599986E-2</v>
      </c>
      <c r="AR18" s="23">
        <f>1/1000*'[1]48Exp'!AP$269</f>
        <v>6.2961520790000003E-2</v>
      </c>
      <c r="AS18" s="23">
        <f>1/1000*'[1]48Exp'!AQ$269</f>
        <v>5.798724750700001E-2</v>
      </c>
      <c r="AT18" s="23">
        <f>1/1000*'[1]48Exp'!AR$269</f>
        <v>5.2251705963599994E-2</v>
      </c>
      <c r="AU18" s="23">
        <f>1/1000*'[1]48Exp'!AS$269</f>
        <v>5.1044648354700004E-2</v>
      </c>
      <c r="AV18" s="23">
        <f>1/1000*'[1]48Exp'!AT$269</f>
        <v>5.4417149580000011E-2</v>
      </c>
      <c r="AW18" s="23">
        <f>1/1000*'[1]48Exp'!AU$269</f>
        <v>0</v>
      </c>
      <c r="AX18" s="23">
        <f>1/1000*'[1]48Exp'!AV$269</f>
        <v>0</v>
      </c>
      <c r="AY18" s="23">
        <f>1/1000*'[1]48Exp'!AW$269</f>
        <v>0</v>
      </c>
      <c r="AZ18" s="23">
        <f>1/1000*'[1]48Exp'!AX$269</f>
        <v>0</v>
      </c>
      <c r="BA18" s="23">
        <f>1/1000*'[1]48Exp'!AY$269</f>
        <v>0</v>
      </c>
      <c r="BB18" s="23">
        <f>1/1000*'[1]48Exp'!AZ$269</f>
        <v>0</v>
      </c>
      <c r="BC18" s="23">
        <f>1/1000*'[1]48Exp'!BA$269</f>
        <v>0</v>
      </c>
      <c r="BD18" s="293"/>
    </row>
    <row r="19" spans="2:56">
      <c r="B19" s="5" t="s">
        <v>29</v>
      </c>
      <c r="C19" s="20">
        <f>1/$A$1*'[1]48Exp'!B$31</f>
        <v>1.2128407833333332E-2</v>
      </c>
      <c r="D19" s="12">
        <f>1/$A$1*'[1]48Exp'!C$31</f>
        <v>9.7481868583333339E-3</v>
      </c>
      <c r="E19" s="12">
        <f>1/$A$1*'[1]48Exp'!D$31</f>
        <v>2.0257796562301585E-2</v>
      </c>
      <c r="F19" s="12">
        <f>1/$A$1*'[1]48Exp'!E$31</f>
        <v>4.8321749786904754E-2</v>
      </c>
      <c r="G19" s="12">
        <f>1/$A$1*'[1]48Exp'!F$31</f>
        <v>7.3148587214285701E-2</v>
      </c>
      <c r="H19" s="12">
        <f>1/$A$1*'[1]48Exp'!G$31</f>
        <v>9.2888668899999971E-2</v>
      </c>
      <c r="I19" s="12">
        <f>1/$A$1*'[1]48Exp'!H$31</f>
        <v>8.500740760865802E-2</v>
      </c>
      <c r="J19" s="12">
        <f>1/$A$1*'[1]48Exp'!I$31</f>
        <v>6.9958132699999995E-2</v>
      </c>
      <c r="K19" s="12">
        <f>1/$A$1*'[1]48Exp'!J$31</f>
        <v>5.1910534499999994E-2</v>
      </c>
      <c r="L19" s="12">
        <f>1/$A$1*'[1]48Exp'!K$31</f>
        <v>3.5213383293939388E-2</v>
      </c>
      <c r="M19" s="12">
        <f>1/$A$1*'[1]48Exp'!L$31</f>
        <v>5.4127450530158716E-2</v>
      </c>
      <c r="N19" s="12">
        <f>1/$A$1*'[1]48Exp'!M$31</f>
        <v>4.6627893279059834E-2</v>
      </c>
      <c r="O19" s="12">
        <f>1/$A$1*'[1]48Exp'!N$31</f>
        <v>4.1442555138497733E-2</v>
      </c>
      <c r="P19" s="12">
        <f>1/$A$1*'[1]48Exp'!O$31</f>
        <v>3.4943777479004318E-2</v>
      </c>
      <c r="Q19" s="12">
        <f>1/$A$1*'[1]48Exp'!P$31</f>
        <v>1.4741547979084968E-2</v>
      </c>
      <c r="R19" s="12">
        <f>1/$A$1*'[1]48Exp'!Q$31</f>
        <v>1.2316637810480861E-2</v>
      </c>
      <c r="S19" s="12">
        <f>1/$A$1*'[1]48Exp'!R$31</f>
        <v>1.0980179796398046E-2</v>
      </c>
      <c r="T19" s="12">
        <f>1/$A$1*'[1]48Exp'!S$31</f>
        <v>0</v>
      </c>
      <c r="U19" s="12">
        <f>1/$A$1*'[1]48Exp'!T$31</f>
        <v>0</v>
      </c>
      <c r="V19" s="12">
        <f>1/$A$1*'[1]48Exp'!U$31</f>
        <v>0</v>
      </c>
      <c r="W19" s="12">
        <f>1/$A$1*'[1]48Exp'!V$31</f>
        <v>0</v>
      </c>
      <c r="X19" s="12">
        <f>1/$A$1*'[1]48Exp'!W$31</f>
        <v>0</v>
      </c>
      <c r="Y19" s="12">
        <f>1/$A$1*'[1]48Exp'!X$31</f>
        <v>0</v>
      </c>
      <c r="Z19" s="12">
        <f>1/$A$1*'[1]48Exp'!Y$31</f>
        <v>0</v>
      </c>
      <c r="AA19" s="12">
        <f>1/$A$1*'[1]48Exp'!Z$31</f>
        <v>0</v>
      </c>
      <c r="AB19" s="12">
        <f>1/$A$1*'[1]48Exp'!AA$31</f>
        <v>0</v>
      </c>
      <c r="AC19" s="269"/>
      <c r="AD19" s="20">
        <f>1/1000*'[1]48Exp'!AB$31</f>
        <v>1.6992810231309E-2</v>
      </c>
      <c r="AE19" s="12">
        <f>1/1000*'[1]48Exp'!AC$31</f>
        <v>1.4433812911599998E-2</v>
      </c>
      <c r="AF19" s="12">
        <f>1/1000*'[1]48Exp'!AD$31</f>
        <v>1.94879195712E-2</v>
      </c>
      <c r="AG19" s="12">
        <f>1/1000*'[1]48Exp'!AE$31</f>
        <v>2.85229636608E-2</v>
      </c>
      <c r="AH19" s="12">
        <f>1/1000*'[1]48Exp'!AF$31</f>
        <v>4.1446466878599993E-2</v>
      </c>
      <c r="AI19" s="12">
        <f>1/1000*'[1]48Exp'!AG$31</f>
        <v>5.4894232964999998E-2</v>
      </c>
      <c r="AJ19" s="12">
        <f>1/1000*'[1]48Exp'!AH$31</f>
        <v>6.0744128725199999E-2</v>
      </c>
      <c r="AK19" s="12">
        <f>1/1000*'[1]48Exp'!AI$31</f>
        <v>5.9254467918499996E-2</v>
      </c>
      <c r="AL19" s="12">
        <f>1/1000*'[1]48Exp'!AJ$31</f>
        <v>6.1570607537999998E-2</v>
      </c>
      <c r="AM19" s="12">
        <f>1/1000*'[1]48Exp'!AK$31</f>
        <v>4.3126918907600002E-2</v>
      </c>
      <c r="AN19" s="12">
        <f>1/1000*'[1]48Exp'!AL$31</f>
        <v>6.1162580044800005E-2</v>
      </c>
      <c r="AO19" s="12">
        <f>1/1000*'[1]48Exp'!AM$31</f>
        <v>6.2375273616000003E-2</v>
      </c>
      <c r="AP19" s="12">
        <f>1/1000*'[1]48Exp'!AN$31</f>
        <v>5.1698605956800002E-2</v>
      </c>
      <c r="AQ19" s="12">
        <f>1/1000*'[1]48Exp'!AO$31</f>
        <v>4.8221328146700007E-2</v>
      </c>
      <c r="AR19" s="12">
        <f>1/1000*'[1]48Exp'!AP$31</f>
        <v>2.7557901826999999E-2</v>
      </c>
      <c r="AS19" s="12">
        <f>1/1000*'[1]48Exp'!AQ$31</f>
        <v>2.2417337659499999E-2</v>
      </c>
      <c r="AT19" s="12">
        <f>1/1000*'[1]48Exp'!AR$31</f>
        <v>2.1304986908399999E-2</v>
      </c>
      <c r="AU19" s="12">
        <f>1/1000*'[1]48Exp'!AS$31</f>
        <v>2.2481564348099999E-2</v>
      </c>
      <c r="AV19" s="12">
        <f>1/1000*'[1]48Exp'!AT$31</f>
        <v>2.2864751681000002E-2</v>
      </c>
      <c r="AW19" s="12">
        <f>1/1000*'[1]48Exp'!AU$31</f>
        <v>0</v>
      </c>
      <c r="AX19" s="12">
        <f>1/1000*'[1]48Exp'!AV$31</f>
        <v>0</v>
      </c>
      <c r="AY19" s="12">
        <f>1/1000*'[1]48Exp'!AW$31</f>
        <v>0</v>
      </c>
      <c r="AZ19" s="12">
        <f>1/1000*'[1]48Exp'!AX$31</f>
        <v>0</v>
      </c>
      <c r="BA19" s="12">
        <f>1/1000*'[1]48Exp'!AY$31</f>
        <v>0</v>
      </c>
      <c r="BB19" s="12">
        <f>1/1000*'[1]48Exp'!AZ$31</f>
        <v>0</v>
      </c>
      <c r="BC19" s="12">
        <f>1/1000*'[1]48Exp'!BA$31</f>
        <v>0</v>
      </c>
      <c r="BD19" s="293"/>
    </row>
    <row r="20" spans="2:56">
      <c r="B20" s="8" t="s">
        <v>19</v>
      </c>
      <c r="C20" s="270">
        <f t="shared" ref="C20:AB20" si="4">SUM(C18:C18)-SUM(C19:C19)</f>
        <v>1.9169480465873016E-2</v>
      </c>
      <c r="D20" s="271">
        <f t="shared" si="4"/>
        <v>2.2254963911064421E-2</v>
      </c>
      <c r="E20" s="271">
        <f t="shared" si="4"/>
        <v>1.707104778045793E-2</v>
      </c>
      <c r="F20" s="271">
        <f t="shared" si="4"/>
        <v>1.9745176614285702E-2</v>
      </c>
      <c r="G20" s="271">
        <f t="shared" si="4"/>
        <v>2.9338536234920623E-2</v>
      </c>
      <c r="H20" s="271">
        <f t="shared" si="4"/>
        <v>2.3638647699999987E-2</v>
      </c>
      <c r="I20" s="271">
        <f t="shared" si="4"/>
        <v>1.7911959150649359E-2</v>
      </c>
      <c r="J20" s="271">
        <f t="shared" si="4"/>
        <v>2.3307394883333318E-2</v>
      </c>
      <c r="K20" s="271">
        <f t="shared" si="4"/>
        <v>1.491637144285711E-2</v>
      </c>
      <c r="L20" s="271">
        <f t="shared" si="4"/>
        <v>1.5859483668831151E-2</v>
      </c>
      <c r="M20" s="271">
        <f t="shared" si="4"/>
        <v>1.9612269807936497E-2</v>
      </c>
      <c r="N20" s="271">
        <f t="shared" si="4"/>
        <v>2.7150913018803416E-2</v>
      </c>
      <c r="O20" s="271">
        <f t="shared" si="4"/>
        <v>2.748531817107161E-2</v>
      </c>
      <c r="P20" s="271">
        <f t="shared" si="4"/>
        <v>2.7741891231060592E-2</v>
      </c>
      <c r="Q20" s="271">
        <f t="shared" si="4"/>
        <v>1.884031229117647E-2</v>
      </c>
      <c r="R20" s="271">
        <f t="shared" si="4"/>
        <v>2.1557236261507934E-2</v>
      </c>
      <c r="S20" s="271">
        <f t="shared" si="4"/>
        <v>1.5946202393467647E-2</v>
      </c>
      <c r="T20" s="271">
        <f t="shared" si="4"/>
        <v>0</v>
      </c>
      <c r="U20" s="271">
        <f t="shared" si="4"/>
        <v>0</v>
      </c>
      <c r="V20" s="271">
        <f t="shared" si="4"/>
        <v>0</v>
      </c>
      <c r="W20" s="271">
        <f t="shared" si="4"/>
        <v>0</v>
      </c>
      <c r="X20" s="271">
        <f t="shared" si="4"/>
        <v>0</v>
      </c>
      <c r="Y20" s="271">
        <f t="shared" si="4"/>
        <v>0</v>
      </c>
      <c r="Z20" s="271">
        <f t="shared" si="4"/>
        <v>0</v>
      </c>
      <c r="AA20" s="271">
        <f t="shared" si="4"/>
        <v>0</v>
      </c>
      <c r="AB20" s="271">
        <f t="shared" si="4"/>
        <v>0</v>
      </c>
      <c r="AC20" s="269"/>
      <c r="AD20" s="272">
        <f t="shared" ref="AD20:BC20" si="5">SUM(AD18:AD18)-SUM(AD19:AD19)</f>
        <v>2.9668711488237003E-2</v>
      </c>
      <c r="AE20" s="273">
        <f t="shared" si="5"/>
        <v>3.2133140153199999E-2</v>
      </c>
      <c r="AF20" s="273">
        <f t="shared" si="5"/>
        <v>2.6535239971199994E-2</v>
      </c>
      <c r="AG20" s="273">
        <f t="shared" si="5"/>
        <v>2.8576295215999994E-2</v>
      </c>
      <c r="AH20" s="273">
        <f t="shared" si="5"/>
        <v>3.5887782534100028E-2</v>
      </c>
      <c r="AI20" s="273">
        <f t="shared" si="5"/>
        <v>3.729074670750003E-2</v>
      </c>
      <c r="AJ20" s="273">
        <f t="shared" si="5"/>
        <v>3.0991940898799995E-2</v>
      </c>
      <c r="AK20" s="273">
        <f t="shared" si="5"/>
        <v>3.7413293204999983E-2</v>
      </c>
      <c r="AL20" s="273">
        <f t="shared" si="5"/>
        <v>3.1620327671600022E-2</v>
      </c>
      <c r="AM20" s="273">
        <f t="shared" si="5"/>
        <v>2.9882842387199994E-2</v>
      </c>
      <c r="AN20" s="273">
        <f t="shared" si="5"/>
        <v>3.5423329730400008E-2</v>
      </c>
      <c r="AO20" s="273">
        <f t="shared" si="5"/>
        <v>4.5183973392000011E-2</v>
      </c>
      <c r="AP20" s="273">
        <f t="shared" si="5"/>
        <v>4.3525716924799972E-2</v>
      </c>
      <c r="AQ20" s="273">
        <f t="shared" si="5"/>
        <v>4.5274595646899979E-2</v>
      </c>
      <c r="AR20" s="273">
        <f t="shared" si="5"/>
        <v>3.5403618963000004E-2</v>
      </c>
      <c r="AS20" s="273">
        <f t="shared" si="5"/>
        <v>3.5569909847500011E-2</v>
      </c>
      <c r="AT20" s="273">
        <f t="shared" si="5"/>
        <v>3.0946719055199995E-2</v>
      </c>
      <c r="AU20" s="273">
        <f t="shared" si="5"/>
        <v>2.8563084006600004E-2</v>
      </c>
      <c r="AV20" s="273">
        <f t="shared" si="5"/>
        <v>3.1552397899000009E-2</v>
      </c>
      <c r="AW20" s="273">
        <f t="shared" si="5"/>
        <v>0</v>
      </c>
      <c r="AX20" s="273">
        <f t="shared" si="5"/>
        <v>0</v>
      </c>
      <c r="AY20" s="273">
        <f t="shared" si="5"/>
        <v>0</v>
      </c>
      <c r="AZ20" s="273">
        <f t="shared" si="5"/>
        <v>0</v>
      </c>
      <c r="BA20" s="273">
        <f t="shared" si="5"/>
        <v>0</v>
      </c>
      <c r="BB20" s="273">
        <f t="shared" si="5"/>
        <v>0</v>
      </c>
      <c r="BC20" s="273">
        <f t="shared" si="5"/>
        <v>0</v>
      </c>
      <c r="BD20" s="293"/>
    </row>
    <row r="21" spans="2:56" ht="17.149999999999999" customHeight="1">
      <c r="B21" s="14" t="s">
        <v>133</v>
      </c>
      <c r="C21" s="26">
        <f>1/$A$1*'[1]48Exp'!B$267</f>
        <v>0.21335046160021642</v>
      </c>
      <c r="D21" s="28">
        <f>1/$A$1*'[1]48Exp'!C$267</f>
        <v>0.18929336656788048</v>
      </c>
      <c r="E21" s="28">
        <f>1/$A$1*'[1]48Exp'!D$267</f>
        <v>0.22303483296637883</v>
      </c>
      <c r="F21" s="28">
        <f>1/$A$1*'[1]48Exp'!E$267</f>
        <v>0.26748872639285709</v>
      </c>
      <c r="G21" s="28">
        <f>1/$A$1*'[1]48Exp'!F$267</f>
        <v>0.26772481103333329</v>
      </c>
      <c r="H21" s="28">
        <f>1/$A$1*'[1]48Exp'!G$267</f>
        <v>0.21426846891290846</v>
      </c>
      <c r="I21" s="28">
        <f>1/$A$1*'[1]48Exp'!H$267</f>
        <v>0.16490474470634064</v>
      </c>
      <c r="J21" s="28">
        <f>1/$A$1*'[1]48Exp'!I$267</f>
        <v>0.13306925768492064</v>
      </c>
      <c r="K21" s="28">
        <f>1/$A$1*'[1]48Exp'!J$267</f>
        <v>0.10719219126507934</v>
      </c>
      <c r="L21" s="28">
        <f>1/$A$1*'[1]48Exp'!K$267</f>
        <v>0.15021175425021641</v>
      </c>
      <c r="M21" s="28">
        <f>1/$A$1*'[1]48Exp'!L$267</f>
        <v>0.17665997728080804</v>
      </c>
      <c r="N21" s="28">
        <f>1/$A$1*'[1]48Exp'!M$267</f>
        <v>0.20621932333553117</v>
      </c>
      <c r="O21" s="28">
        <f>1/$A$1*'[1]48Exp'!N$267</f>
        <v>0.18023836429503301</v>
      </c>
      <c r="P21" s="28">
        <f>1/$A$1*'[1]48Exp'!O$267</f>
        <v>0.17601311636107503</v>
      </c>
      <c r="Q21" s="28">
        <f>1/$A$1*'[1]48Exp'!P$267</f>
        <v>0.11006440661045751</v>
      </c>
      <c r="R21" s="28">
        <f>1/$A$1*'[1]48Exp'!Q$267</f>
        <v>0.13107114675852005</v>
      </c>
      <c r="S21" s="28">
        <f>1/$A$1*'[1]48Exp'!R$267</f>
        <v>7.8852545617399253E-2</v>
      </c>
      <c r="T21" s="28">
        <f>1/$A$1*'[1]48Exp'!S$267</f>
        <v>0</v>
      </c>
      <c r="U21" s="28">
        <f>1/$A$1*'[1]48Exp'!T$267</f>
        <v>0</v>
      </c>
      <c r="V21" s="28">
        <f>1/$A$1*'[1]48Exp'!U$267</f>
        <v>0</v>
      </c>
      <c r="W21" s="28">
        <f>1/$A$1*'[1]48Exp'!V$267</f>
        <v>0</v>
      </c>
      <c r="X21" s="28">
        <f>1/$A$1*'[1]48Exp'!W$267</f>
        <v>0</v>
      </c>
      <c r="Y21" s="28">
        <f>1/$A$1*'[1]48Exp'!X$267</f>
        <v>0</v>
      </c>
      <c r="Z21" s="28">
        <f>1/$A$1*'[1]48Exp'!Y$267</f>
        <v>0</v>
      </c>
      <c r="AA21" s="28">
        <f>1/$A$1*'[1]48Exp'!Z$267</f>
        <v>0</v>
      </c>
      <c r="AB21" s="28">
        <f>1/$A$1*'[1]48Exp'!AA$267</f>
        <v>0</v>
      </c>
      <c r="AC21" s="269"/>
      <c r="AD21" s="26">
        <f>1/1000*'[1]48Exp'!AB$267</f>
        <v>0.20354005296984601</v>
      </c>
      <c r="AE21" s="28">
        <f>1/1000*'[1]48Exp'!AC$267</f>
        <v>0.19399104751839996</v>
      </c>
      <c r="AF21" s="28">
        <f>1/1000*'[1]48Exp'!AD$267</f>
        <v>0.20132297745600003</v>
      </c>
      <c r="AG21" s="28">
        <f>1/1000*'[1]48Exp'!AE$267</f>
        <v>0.25297638257919997</v>
      </c>
      <c r="AH21" s="28">
        <f>1/1000*'[1]48Exp'!AF$267</f>
        <v>0.28412953456509998</v>
      </c>
      <c r="AI21" s="28">
        <f>1/1000*'[1]48Exp'!AG$267</f>
        <v>0.25734073639560001</v>
      </c>
      <c r="AJ21" s="28">
        <f>1/1000*'[1]48Exp'!AH$267</f>
        <v>0.2481280382936</v>
      </c>
      <c r="AK21" s="28">
        <f>1/1000*'[1]48Exp'!AI$267</f>
        <v>0.25052180013699998</v>
      </c>
      <c r="AL21" s="28">
        <f>1/1000*'[1]48Exp'!AJ$267</f>
        <v>0.22445590523200004</v>
      </c>
      <c r="AM21" s="28">
        <f>1/1000*'[1]48Exp'!AK$267</f>
        <v>0.21691599032399994</v>
      </c>
      <c r="AN21" s="28">
        <f>1/1000*'[1]48Exp'!AL$267</f>
        <v>0.28298854471590007</v>
      </c>
      <c r="AO21" s="28">
        <f>1/1000*'[1]48Exp'!AM$267</f>
        <v>0.33465884649599997</v>
      </c>
      <c r="AP21" s="28">
        <f>1/1000*'[1]48Exp'!AN$267</f>
        <v>0.32817409354399985</v>
      </c>
      <c r="AQ21" s="28">
        <f>1/1000*'[1]48Exp'!AO$267</f>
        <v>0.33198954769860001</v>
      </c>
      <c r="AR21" s="28">
        <f>1/1000*'[1]48Exp'!AP$267</f>
        <v>0.28919478687150002</v>
      </c>
      <c r="AS21" s="28">
        <f>1/1000*'[1]48Exp'!AQ$267</f>
        <v>0.24457047341299998</v>
      </c>
      <c r="AT21" s="28">
        <f>1/1000*'[1]48Exp'!AR$267</f>
        <v>0.2082522944004</v>
      </c>
      <c r="AU21" s="28">
        <f>1/1000*'[1]48Exp'!AS$267</f>
        <v>0.22873395031629995</v>
      </c>
      <c r="AV21" s="28">
        <f>1/1000*'[1]48Exp'!AT$267</f>
        <v>0.25699631757499997</v>
      </c>
      <c r="AW21" s="28">
        <f>1/1000*'[1]48Exp'!AU$267</f>
        <v>0</v>
      </c>
      <c r="AX21" s="28">
        <f>1/1000*'[1]48Exp'!AV$267</f>
        <v>0</v>
      </c>
      <c r="AY21" s="28">
        <f>1/1000*'[1]48Exp'!AW$267</f>
        <v>0</v>
      </c>
      <c r="AZ21" s="28">
        <f>1/1000*'[1]48Exp'!AX$267</f>
        <v>0</v>
      </c>
      <c r="BA21" s="28">
        <f>1/1000*'[1]48Exp'!AY$267</f>
        <v>0</v>
      </c>
      <c r="BB21" s="28">
        <f>1/1000*'[1]48Exp'!AZ$267</f>
        <v>0</v>
      </c>
      <c r="BC21" s="28">
        <f>1/1000*'[1]48Exp'!BA$267</f>
        <v>0</v>
      </c>
      <c r="BD21" s="293"/>
    </row>
    <row r="22" spans="2:56">
      <c r="B22" s="45" t="s">
        <v>40</v>
      </c>
      <c r="C22" s="56">
        <f>1/$A$1*(SUM('[1]48Exp'!B$47:B$47)+SUM('[1]48Exp'!B$105:B$105))</f>
        <v>6.6526382710317439E-2</v>
      </c>
      <c r="D22" s="199">
        <f>1/$A$1*(SUM('[1]48Exp'!C$47:C$47)+SUM('[1]48Exp'!C$105:C$105))</f>
        <v>7.3656190329855278E-2</v>
      </c>
      <c r="E22" s="199">
        <f>1/$A$1*(SUM('[1]48Exp'!D$47:D$47)+SUM('[1]48Exp'!D$105:D$105))</f>
        <v>0.11532444508253248</v>
      </c>
      <c r="F22" s="199">
        <f>1/$A$1*(SUM('[1]48Exp'!E$47:E$47)+SUM('[1]48Exp'!E$105:E$105))</f>
        <v>0.12875692762222221</v>
      </c>
      <c r="G22" s="199">
        <f>1/$A$1*(SUM('[1]48Exp'!F$47:F$47)+SUM('[1]48Exp'!F$105:F$105))</f>
        <v>0.11862745895476187</v>
      </c>
      <c r="H22" s="199">
        <f>1/$A$1*(SUM('[1]48Exp'!G$47:G$47)+SUM('[1]48Exp'!G$105:G$105))</f>
        <v>0.10204805366071426</v>
      </c>
      <c r="I22" s="199">
        <f>1/$A$1*(SUM('[1]48Exp'!H$47:H$47)+SUM('[1]48Exp'!H$105:H$105))</f>
        <v>6.8943679430347599E-2</v>
      </c>
      <c r="J22" s="199">
        <f>1/$A$1*(SUM('[1]48Exp'!I$47:I$47)+SUM('[1]48Exp'!I$105:I$105))</f>
        <v>6.0902619484126973E-2</v>
      </c>
      <c r="K22" s="199">
        <f>1/$A$1*(SUM('[1]48Exp'!J$47:J$47)+SUM('[1]48Exp'!J$105:J$105))</f>
        <v>3.292055536428571E-2</v>
      </c>
      <c r="L22" s="199">
        <f>1/$A$1*(SUM('[1]48Exp'!K$47:K$47)+SUM('[1]48Exp'!K$105:K$105))</f>
        <v>3.8126713948484839E-2</v>
      </c>
      <c r="M22" s="199">
        <f>1/$A$1*(SUM('[1]48Exp'!L$47:L$47)+SUM('[1]48Exp'!L$105:L$105))</f>
        <v>3.6572795260389604E-2</v>
      </c>
      <c r="N22" s="199">
        <f>1/$A$1*(SUM('[1]48Exp'!M$47:M$47)+SUM('[1]48Exp'!M$105:M$105))</f>
        <v>4.8643392959829057E-2</v>
      </c>
      <c r="O22" s="199">
        <f>1/$A$1*(SUM('[1]48Exp'!N$47:N$47)+SUM('[1]48Exp'!N$105:N$105))</f>
        <v>3.9864950342986226E-2</v>
      </c>
      <c r="P22" s="199">
        <f>1/$A$1*(SUM('[1]48Exp'!O$47:O$47)+SUM('[1]48Exp'!O$105:O$105))</f>
        <v>3.5219054388852811E-2</v>
      </c>
      <c r="Q22" s="199">
        <f>1/$A$1*(SUM('[1]48Exp'!P$47:P$47)+SUM('[1]48Exp'!P$105:P$105))</f>
        <v>3.4200967152941179E-2</v>
      </c>
      <c r="R22" s="199">
        <f>1/$A$1*(SUM('[1]48Exp'!Q$47:Q$47)+SUM('[1]48Exp'!Q$105:Q$105))</f>
        <v>3.4699275369887955E-2</v>
      </c>
      <c r="S22" s="199">
        <f>1/$A$1*(SUM('[1]48Exp'!R$47:R$47)+SUM('[1]48Exp'!R$105:R$105))</f>
        <v>3.5388672326800978E-2</v>
      </c>
      <c r="T22" s="199">
        <f>1/$A$1*(SUM('[1]48Exp'!S$47:S$47)+SUM('[1]48Exp'!S$105:S$105))</f>
        <v>0</v>
      </c>
      <c r="U22" s="199">
        <f>1/$A$1*(SUM('[1]48Exp'!T$47:T$47)+SUM('[1]48Exp'!T$105:T$105))</f>
        <v>0</v>
      </c>
      <c r="V22" s="199">
        <f>1/$A$1*(SUM('[1]48Exp'!U$47:U$47)+SUM('[1]48Exp'!U$105:U$105))</f>
        <v>0</v>
      </c>
      <c r="W22" s="199">
        <f>1/$A$1*(SUM('[1]48Exp'!V$47:V$47)+SUM('[1]48Exp'!V$105:V$105))</f>
        <v>0</v>
      </c>
      <c r="X22" s="199">
        <f>1/$A$1*(SUM('[1]48Exp'!W$47:W$47)+SUM('[1]48Exp'!W$105:W$105))</f>
        <v>0</v>
      </c>
      <c r="Y22" s="199">
        <f>1/$A$1*(SUM('[1]48Exp'!X$47:X$47)+SUM('[1]48Exp'!X$105:X$105))</f>
        <v>0</v>
      </c>
      <c r="Z22" s="199">
        <f>1/$A$1*(SUM('[1]48Exp'!Y$47:Y$47)+SUM('[1]48Exp'!Y$105:Y$105))</f>
        <v>0</v>
      </c>
      <c r="AA22" s="199">
        <f>1/$A$1*(SUM('[1]48Exp'!Z$47:Z$47)+SUM('[1]48Exp'!Z$105:Z$105))</f>
        <v>0</v>
      </c>
      <c r="AB22" s="199">
        <f>1/$A$1*(SUM('[1]48Exp'!AA$47:AA$47)+SUM('[1]48Exp'!AA$105:AA$105))</f>
        <v>0</v>
      </c>
      <c r="AC22" s="269"/>
      <c r="AD22" s="56">
        <f>1/1000*(SUM('[1]48Exp'!AB$47:AB$47)+SUM('[1]48Exp'!AB$105:AB$105))</f>
        <v>7.1685743639853E-2</v>
      </c>
      <c r="AE22" s="199">
        <f>1/1000*(SUM('[1]48Exp'!AC$47:AC$47)+SUM('[1]48Exp'!AC$105:AC$105))</f>
        <v>7.4831662759199988E-2</v>
      </c>
      <c r="AF22" s="199">
        <f>1/1000*(SUM('[1]48Exp'!AD$47:AD$47)+SUM('[1]48Exp'!AD$105:AD$105))</f>
        <v>6.9282605659199983E-2</v>
      </c>
      <c r="AG22" s="199">
        <f>1/1000*(SUM('[1]48Exp'!AE$47:AE$47)+SUM('[1]48Exp'!AE$105:AE$105))</f>
        <v>9.4012012807999978E-2</v>
      </c>
      <c r="AH22" s="199">
        <f>1/1000*(SUM('[1]48Exp'!AF$47:AF$47)+SUM('[1]48Exp'!AF$105:AF$105))</f>
        <v>0.10481630057500001</v>
      </c>
      <c r="AI22" s="199">
        <f>1/1000*(SUM('[1]48Exp'!AG$47:AG$47)+SUM('[1]48Exp'!AG$105:AG$105))</f>
        <v>0.1005728213061</v>
      </c>
      <c r="AJ22" s="199">
        <f>1/1000*(SUM('[1]48Exp'!AH$47:AH$47)+SUM('[1]48Exp'!AH$105:AH$105))</f>
        <v>9.5645927665599997E-2</v>
      </c>
      <c r="AK22" s="199">
        <f>1/1000*(SUM('[1]48Exp'!AI$47:AI$47)+SUM('[1]48Exp'!AI$105:AI$105))</f>
        <v>0.1010556498585</v>
      </c>
      <c r="AL22" s="199">
        <f>1/1000*(SUM('[1]48Exp'!AJ$47:AJ$47)+SUM('[1]48Exp'!AJ$105:AJ$105))</f>
        <v>7.9639614982800006E-2</v>
      </c>
      <c r="AM22" s="199">
        <f>1/1000*(SUM('[1]48Exp'!AK$47:AK$47)+SUM('[1]48Exp'!AK$105:AK$105))</f>
        <v>7.4059148838399994E-2</v>
      </c>
      <c r="AN22" s="199">
        <f>1/1000*(SUM('[1]48Exp'!AL$47:AL$47)+SUM('[1]48Exp'!AL$105:AL$105))</f>
        <v>9.0825486089400012E-2</v>
      </c>
      <c r="AO22" s="199">
        <f>1/1000*(SUM('[1]48Exp'!AM$47:AM$47)+SUM('[1]48Exp'!AM$105:AM$105))</f>
        <v>0.10954225679999997</v>
      </c>
      <c r="AP22" s="199">
        <f>1/1000*(SUM('[1]48Exp'!AN$47:AN$47)+SUM('[1]48Exp'!AN$105:AN$105))</f>
        <v>0.10346294228159998</v>
      </c>
      <c r="AQ22" s="199">
        <f>1/1000*(SUM('[1]48Exp'!AO$47:AO$47)+SUM('[1]48Exp'!AO$105:AO$105))</f>
        <v>0.111550160349</v>
      </c>
      <c r="AR22" s="199">
        <f>1/1000*(SUM('[1]48Exp'!AP$47:AP$47)+SUM('[1]48Exp'!AP$105:AP$105))</f>
        <v>0.11065733708950001</v>
      </c>
      <c r="AS22" s="199">
        <f>1/1000*(SUM('[1]48Exp'!AQ$47:AQ$47)+SUM('[1]48Exp'!AQ$105:AQ$105))</f>
        <v>9.2319722018999989E-2</v>
      </c>
      <c r="AT22" s="199">
        <f>1/1000*(SUM('[1]48Exp'!AR$47:AR$47)+SUM('[1]48Exp'!AR$105:AR$105))</f>
        <v>9.3019914404899998E-2</v>
      </c>
      <c r="AU22" s="199">
        <f>1/1000*(SUM('[1]48Exp'!AS$47:AS$47)+SUM('[1]48Exp'!AS$105:AS$105))</f>
        <v>0.10798277328409998</v>
      </c>
      <c r="AV22" s="199">
        <f>1/1000*(SUM('[1]48Exp'!AT$47:AT$47)+SUM('[1]48Exp'!AT$105:AT$105))</f>
        <v>0.11779011032400001</v>
      </c>
      <c r="AW22" s="199">
        <f>1/1000*(SUM('[1]48Exp'!AU$47:AU$47)+SUM('[1]48Exp'!AU$105:AU$105))</f>
        <v>0</v>
      </c>
      <c r="AX22" s="199">
        <f>1/1000*(SUM('[1]48Exp'!AV$47:AV$47)+SUM('[1]48Exp'!AV$105:AV$105))</f>
        <v>0</v>
      </c>
      <c r="AY22" s="199">
        <f>1/1000*(SUM('[1]48Exp'!AW$47:AW$47)+SUM('[1]48Exp'!AW$105:AW$105))</f>
        <v>0</v>
      </c>
      <c r="AZ22" s="199">
        <f>1/1000*(SUM('[1]48Exp'!AX$47:AX$47)+SUM('[1]48Exp'!AX$105:AX$105))</f>
        <v>0</v>
      </c>
      <c r="BA22" s="199">
        <f>1/1000*(SUM('[1]48Exp'!AY$47:AY$47)+SUM('[1]48Exp'!AY$105:AY$105))</f>
        <v>0</v>
      </c>
      <c r="BB22" s="199">
        <f>1/1000*(SUM('[1]48Exp'!AZ$47:AZ$47)+SUM('[1]48Exp'!AZ$105:AZ$105))</f>
        <v>0</v>
      </c>
      <c r="BC22" s="199">
        <f>1/1000*(SUM('[1]48Exp'!BA$47:BA$47)+SUM('[1]48Exp'!BA$105:BA$105))</f>
        <v>0</v>
      </c>
      <c r="BD22" s="293"/>
    </row>
    <row r="23" spans="2:56">
      <c r="B23" s="5" t="s">
        <v>23</v>
      </c>
      <c r="C23" s="20">
        <f>1/$A$1*'[1]48Exp'!B$109</f>
        <v>1.9874627543722937E-2</v>
      </c>
      <c r="D23" s="12">
        <f>1/$A$1*'[1]48Exp'!C$109</f>
        <v>9.0951738674603169E-3</v>
      </c>
      <c r="E23" s="12">
        <f>1/$A$1*'[1]48Exp'!D$109</f>
        <v>8.8099965729603741E-3</v>
      </c>
      <c r="F23" s="12">
        <f>1/$A$1*'[1]48Exp'!E$109</f>
        <v>1.3740548285714284E-2</v>
      </c>
      <c r="G23" s="12">
        <f>1/$A$1*'[1]48Exp'!F$109</f>
        <v>1.3577502428571427E-2</v>
      </c>
      <c r="H23" s="12">
        <f>1/$A$1*'[1]48Exp'!G$109</f>
        <v>1.0637272499999998E-2</v>
      </c>
      <c r="I23" s="12">
        <f>1/$A$1*'[1]48Exp'!H$109</f>
        <v>8.1935255666666651E-3</v>
      </c>
      <c r="J23" s="12">
        <f>1/$A$1*'[1]48Exp'!I$109</f>
        <v>5.9495083333333332E-3</v>
      </c>
      <c r="K23" s="12">
        <f>1/$A$1*'[1]48Exp'!J$109</f>
        <v>3.4879420833333332E-3</v>
      </c>
      <c r="L23" s="12">
        <f>1/$A$1*'[1]48Exp'!K$109</f>
        <v>3.470523442857143E-3</v>
      </c>
      <c r="M23" s="12">
        <f>1/$A$1*'[1]48Exp'!L$109</f>
        <v>4.6850848103174598E-3</v>
      </c>
      <c r="N23" s="12">
        <f>1/$A$1*'[1]48Exp'!M$109</f>
        <v>4.2087552777777771E-3</v>
      </c>
      <c r="O23" s="12">
        <f>1/$A$1*'[1]48Exp'!N$109</f>
        <v>3.1189060476190474E-3</v>
      </c>
      <c r="P23" s="12">
        <f>1/$A$1*'[1]48Exp'!O$109</f>
        <v>3.8434053134199131E-3</v>
      </c>
      <c r="Q23" s="12">
        <f>1/$A$1*'[1]48Exp'!P$109</f>
        <v>3.2201821499999992E-3</v>
      </c>
      <c r="R23" s="12">
        <f>1/$A$1*'[1]48Exp'!Q$109</f>
        <v>3.0452492416666662E-3</v>
      </c>
      <c r="S23" s="12">
        <f>1/$A$1*'[1]48Exp'!R$109</f>
        <v>3.3543139577533578E-3</v>
      </c>
      <c r="T23" s="12">
        <f>1/$A$1*'[1]48Exp'!S$109</f>
        <v>0</v>
      </c>
      <c r="U23" s="12">
        <f>1/$A$1*'[1]48Exp'!T$109</f>
        <v>0</v>
      </c>
      <c r="V23" s="12">
        <f>1/$A$1*'[1]48Exp'!U$109</f>
        <v>0</v>
      </c>
      <c r="W23" s="12">
        <f>1/$A$1*'[1]48Exp'!V$109</f>
        <v>0</v>
      </c>
      <c r="X23" s="12">
        <f>1/$A$1*'[1]48Exp'!W$109</f>
        <v>0</v>
      </c>
      <c r="Y23" s="12">
        <f>1/$A$1*'[1]48Exp'!X$109</f>
        <v>0</v>
      </c>
      <c r="Z23" s="12">
        <f>1/$A$1*'[1]48Exp'!Y$109</f>
        <v>0</v>
      </c>
      <c r="AA23" s="12">
        <f>1/$A$1*'[1]48Exp'!Z$109</f>
        <v>0</v>
      </c>
      <c r="AB23" s="12">
        <f>1/$A$1*'[1]48Exp'!AA$109</f>
        <v>0</v>
      </c>
      <c r="AC23" s="269"/>
      <c r="AD23" s="20">
        <f>1/1000*'[1]48Exp'!AB$109</f>
        <v>1.0496511695673E-2</v>
      </c>
      <c r="AE23" s="12">
        <f>1/1000*'[1]48Exp'!AC$109</f>
        <v>9.4423511019999986E-3</v>
      </c>
      <c r="AF23" s="12">
        <f>1/1000*'[1]48Exp'!AD$109</f>
        <v>1.2193416494399999E-2</v>
      </c>
      <c r="AG23" s="12">
        <f>1/1000*'[1]48Exp'!AE$109</f>
        <v>1.5553549782399999E-2</v>
      </c>
      <c r="AH23" s="12">
        <f>1/1000*'[1]48Exp'!AF$109</f>
        <v>1.6967194048000001E-2</v>
      </c>
      <c r="AI23" s="12">
        <f>1/1000*'[1]48Exp'!AG$109</f>
        <v>1.4134822244399999E-2</v>
      </c>
      <c r="AJ23" s="12">
        <f>1/1000*'[1]48Exp'!AH$109</f>
        <v>1.0151763308399999E-2</v>
      </c>
      <c r="AK23" s="12">
        <f>1/1000*'[1]48Exp'!AI$109</f>
        <v>1.0963063948500001E-2</v>
      </c>
      <c r="AL23" s="12">
        <f>1/1000*'[1]48Exp'!AJ$109</f>
        <v>5.2072011996000004E-3</v>
      </c>
      <c r="AM23" s="12">
        <f>1/1000*'[1]48Exp'!AK$109</f>
        <v>4.8860304283999999E-3</v>
      </c>
      <c r="AN23" s="12">
        <f>1/1000*'[1]48Exp'!AL$109</f>
        <v>7.9818116796000014E-3</v>
      </c>
      <c r="AO23" s="12">
        <f>1/1000*'[1]48Exp'!AM$109</f>
        <v>8.5715003039999998E-3</v>
      </c>
      <c r="AP23" s="12">
        <f>1/1000*'[1]48Exp'!AN$109</f>
        <v>9.3061404479999991E-3</v>
      </c>
      <c r="AQ23" s="12">
        <f>1/1000*'[1]48Exp'!AO$109</f>
        <v>1.48416184356E-2</v>
      </c>
      <c r="AR23" s="12">
        <f>1/1000*'[1]48Exp'!AP$109</f>
        <v>1.0160673555000001E-2</v>
      </c>
      <c r="AS23" s="12">
        <f>1/1000*'[1]48Exp'!AQ$109</f>
        <v>8.1352878144999984E-3</v>
      </c>
      <c r="AT23" s="12">
        <f>1/1000*'[1]48Exp'!AR$109</f>
        <v>7.8902721008999987E-3</v>
      </c>
      <c r="AU23" s="12">
        <f>1/1000*'[1]48Exp'!AS$109</f>
        <v>6.9730077273999994E-3</v>
      </c>
      <c r="AV23" s="12">
        <f>1/1000*'[1]48Exp'!AT$109</f>
        <v>7.8340477619999998E-3</v>
      </c>
      <c r="AW23" s="12">
        <f>1/1000*'[1]48Exp'!AU$109</f>
        <v>0</v>
      </c>
      <c r="AX23" s="12">
        <f>1/1000*'[1]48Exp'!AV$109</f>
        <v>0</v>
      </c>
      <c r="AY23" s="12">
        <f>1/1000*'[1]48Exp'!AW$109</f>
        <v>0</v>
      </c>
      <c r="AZ23" s="12">
        <f>1/1000*'[1]48Exp'!AX$109</f>
        <v>0</v>
      </c>
      <c r="BA23" s="12">
        <f>1/1000*'[1]48Exp'!AY$109</f>
        <v>0</v>
      </c>
      <c r="BB23" s="12">
        <f>1/1000*'[1]48Exp'!AZ$109</f>
        <v>0</v>
      </c>
      <c r="BC23" s="12">
        <f>1/1000*'[1]48Exp'!BA$109</f>
        <v>0</v>
      </c>
      <c r="BD23" s="293"/>
    </row>
    <row r="24" spans="2:56">
      <c r="B24" s="5" t="s">
        <v>87</v>
      </c>
      <c r="C24" s="20">
        <f>1/$A$1*'[1]48Exp'!B$116</f>
        <v>1.9764134660461764E-2</v>
      </c>
      <c r="D24" s="12">
        <f>1/$A$1*'[1]48Exp'!C$116</f>
        <v>1.73676364800887E-2</v>
      </c>
      <c r="E24" s="12">
        <f>1/$A$1*'[1]48Exp'!D$116</f>
        <v>1.635140635842491E-2</v>
      </c>
      <c r="F24" s="12">
        <f>1/$A$1*'[1]48Exp'!E$116</f>
        <v>1.3665804547619044E-2</v>
      </c>
      <c r="G24" s="12">
        <f>1/$A$1*'[1]48Exp'!F$116</f>
        <v>2.5191306810317456E-2</v>
      </c>
      <c r="H24" s="12">
        <f>1/$A$1*'[1]48Exp'!G$116</f>
        <v>2.0480063644934637E-2</v>
      </c>
      <c r="I24" s="12">
        <f>1/$A$1*'[1]48Exp'!H$116</f>
        <v>1.7852104004004329E-2</v>
      </c>
      <c r="J24" s="12">
        <f>1/$A$1*'[1]48Exp'!I$116</f>
        <v>1.4126785364285712E-2</v>
      </c>
      <c r="K24" s="12">
        <f>1/$A$1*'[1]48Exp'!J$116</f>
        <v>1.7452068586507934E-2</v>
      </c>
      <c r="L24" s="12">
        <f>1/$A$1*'[1]48Exp'!K$116</f>
        <v>5.3030331388744578E-2</v>
      </c>
      <c r="M24" s="12">
        <f>1/$A$1*'[1]48Exp'!L$116</f>
        <v>4.7826353721212113E-2</v>
      </c>
      <c r="N24" s="12">
        <f>1/$A$1*'[1]48Exp'!M$116</f>
        <v>9.2831267748229557E-2</v>
      </c>
      <c r="O24" s="12">
        <f>1/$A$1*'[1]48Exp'!N$116</f>
        <v>8.0235599428571433E-2</v>
      </c>
      <c r="P24" s="12">
        <f>1/$A$1*'[1]48Exp'!O$116</f>
        <v>1.6722524494011543E-2</v>
      </c>
      <c r="Q24" s="12">
        <f>1/$A$1*'[1]48Exp'!P$116</f>
        <v>6.3939747467320254E-3</v>
      </c>
      <c r="R24" s="12">
        <f>1/$A$1*'[1]48Exp'!Q$116</f>
        <v>1.3928253428968253E-2</v>
      </c>
      <c r="S24" s="12">
        <f>1/$A$1*'[1]48Exp'!R$116</f>
        <v>8.1901638172771681E-3</v>
      </c>
      <c r="T24" s="12">
        <f>1/$A$1*'[1]48Exp'!S$116</f>
        <v>0</v>
      </c>
      <c r="U24" s="12">
        <f>1/$A$1*'[1]48Exp'!T$116</f>
        <v>0</v>
      </c>
      <c r="V24" s="12">
        <f>1/$A$1*'[1]48Exp'!U$116</f>
        <v>0</v>
      </c>
      <c r="W24" s="12">
        <f>1/$A$1*'[1]48Exp'!V$116</f>
        <v>0</v>
      </c>
      <c r="X24" s="12">
        <f>1/$A$1*'[1]48Exp'!W$116</f>
        <v>0</v>
      </c>
      <c r="Y24" s="12">
        <f>1/$A$1*'[1]48Exp'!X$116</f>
        <v>0</v>
      </c>
      <c r="Z24" s="12">
        <f>1/$A$1*'[1]48Exp'!Y$116</f>
        <v>0</v>
      </c>
      <c r="AA24" s="12">
        <f>1/$A$1*'[1]48Exp'!Z$116</f>
        <v>0</v>
      </c>
      <c r="AB24" s="12">
        <f>1/$A$1*'[1]48Exp'!AA$116</f>
        <v>0</v>
      </c>
      <c r="AC24" s="269"/>
      <c r="AD24" s="20">
        <f>1/1000*'[1]48Exp'!AB$116</f>
        <v>3.3675216300030002E-2</v>
      </c>
      <c r="AE24" s="12">
        <f>1/1000*'[1]48Exp'!AC$116</f>
        <v>2.9812209769600001E-2</v>
      </c>
      <c r="AF24" s="12">
        <f>1/1000*'[1]48Exp'!AD$116</f>
        <v>3.07253316288E-2</v>
      </c>
      <c r="AG24" s="12">
        <f>1/1000*'[1]48Exp'!AE$116</f>
        <v>3.4173320103999996E-2</v>
      </c>
      <c r="AH24" s="12">
        <f>1/1000*'[1]48Exp'!AF$116</f>
        <v>3.95607853809E-2</v>
      </c>
      <c r="AI24" s="12">
        <f>1/1000*'[1]48Exp'!AG$116</f>
        <v>3.4362631703399996E-2</v>
      </c>
      <c r="AJ24" s="12">
        <f>1/1000*'[1]48Exp'!AH$116</f>
        <v>3.4903250413999998E-2</v>
      </c>
      <c r="AK24" s="12">
        <f>1/1000*'[1]48Exp'!AI$116</f>
        <v>3.5772701917500004E-2</v>
      </c>
      <c r="AL24" s="12">
        <f>1/1000*'[1]48Exp'!AJ$116</f>
        <v>3.9475480709599997E-2</v>
      </c>
      <c r="AM24" s="12">
        <f>1/1000*'[1]48Exp'!AK$116</f>
        <v>5.1645800782399998E-2</v>
      </c>
      <c r="AN24" s="12">
        <f>1/1000*'[1]48Exp'!AL$116</f>
        <v>5.6093302099799999E-2</v>
      </c>
      <c r="AO24" s="12">
        <f>1/1000*'[1]48Exp'!AM$116</f>
        <v>0.10292811729599999</v>
      </c>
      <c r="AP24" s="12">
        <f>1/1000*'[1]48Exp'!AN$116</f>
        <v>9.2387939300799984E-2</v>
      </c>
      <c r="AQ24" s="12">
        <f>1/1000*'[1]48Exp'!AO$116</f>
        <v>3.1438003605299997E-2</v>
      </c>
      <c r="AR24" s="12">
        <f>1/1000*'[1]48Exp'!AP$116</f>
        <v>2.8313882094999999E-2</v>
      </c>
      <c r="AS24" s="12">
        <f>1/1000*'[1]48Exp'!AQ$116</f>
        <v>2.3755200497000001E-2</v>
      </c>
      <c r="AT24" s="12">
        <f>1/1000*'[1]48Exp'!AR$116</f>
        <v>2.2849402416199999E-2</v>
      </c>
      <c r="AU24" s="12">
        <f>1/1000*'[1]48Exp'!AS$116</f>
        <v>2.0821508607899997E-2</v>
      </c>
      <c r="AV24" s="12">
        <f>1/1000*'[1]48Exp'!AT$116</f>
        <v>2.2734229923000001E-2</v>
      </c>
      <c r="AW24" s="12">
        <f>1/1000*'[1]48Exp'!AU$116</f>
        <v>0</v>
      </c>
      <c r="AX24" s="12">
        <f>1/1000*'[1]48Exp'!AV$116</f>
        <v>0</v>
      </c>
      <c r="AY24" s="12">
        <f>1/1000*'[1]48Exp'!AW$116</f>
        <v>0</v>
      </c>
      <c r="AZ24" s="12">
        <f>1/1000*'[1]48Exp'!AX$116</f>
        <v>0</v>
      </c>
      <c r="BA24" s="12">
        <f>1/1000*'[1]48Exp'!AY$116</f>
        <v>0</v>
      </c>
      <c r="BB24" s="12">
        <f>1/1000*'[1]48Exp'!AZ$116</f>
        <v>0</v>
      </c>
      <c r="BC24" s="12">
        <f>1/1000*'[1]48Exp'!BA$116</f>
        <v>0</v>
      </c>
      <c r="BD24" s="293"/>
    </row>
    <row r="25" spans="2:56">
      <c r="B25" s="5" t="s">
        <v>116</v>
      </c>
      <c r="C25" s="20">
        <f>1/$A$1*'[1]48Exp'!B$138</f>
        <v>8.7719350333333359E-3</v>
      </c>
      <c r="D25" s="12">
        <f>1/$A$1*'[1]48Exp'!C$138</f>
        <v>1.1000071749999996E-2</v>
      </c>
      <c r="E25" s="12">
        <f>1/$A$1*'[1]48Exp'!D$138</f>
        <v>1.3656464688888887E-2</v>
      </c>
      <c r="F25" s="12">
        <f>1/$A$1*'[1]48Exp'!E$138</f>
        <v>1.8296659366666666E-2</v>
      </c>
      <c r="G25" s="12">
        <f>1/$A$1*'[1]48Exp'!F$138</f>
        <v>2.5658420857142854E-2</v>
      </c>
      <c r="H25" s="12">
        <f>1/$A$1*'[1]48Exp'!G$138</f>
        <v>1.6063867733333331E-2</v>
      </c>
      <c r="I25" s="12">
        <f>1/$A$1*'[1]48Exp'!H$138</f>
        <v>8.5799875214285712E-3</v>
      </c>
      <c r="J25" s="12">
        <f>1/$A$1*'[1]48Exp'!I$138</f>
        <v>6.8123941666666677E-3</v>
      </c>
      <c r="K25" s="12">
        <f>1/$A$1*'[1]48Exp'!J$138</f>
        <v>4.7701554999999988E-3</v>
      </c>
      <c r="L25" s="12">
        <f>1/$A$1*'[1]48Exp'!K$138</f>
        <v>7.5024947999999987E-3</v>
      </c>
      <c r="M25" s="12">
        <f>1/$A$1*'[1]48Exp'!L$138</f>
        <v>5.5119533912698386E-3</v>
      </c>
      <c r="N25" s="12">
        <f>1/$A$1*'[1]48Exp'!M$138</f>
        <v>6.7839990897435899E-3</v>
      </c>
      <c r="O25" s="12">
        <f>1/$A$1*'[1]48Exp'!N$138</f>
        <v>4.035281252380952E-3</v>
      </c>
      <c r="P25" s="12">
        <f>1/$A$1*'[1]48Exp'!O$138</f>
        <v>4.6608972222702286E-2</v>
      </c>
      <c r="Q25" s="12">
        <f>1/$A$1*'[1]48Exp'!P$138</f>
        <v>1.0043712068954245E-2</v>
      </c>
      <c r="R25" s="12">
        <f>1/$A$1*'[1]48Exp'!Q$138</f>
        <v>2.6642471810224078E-3</v>
      </c>
      <c r="S25" s="12">
        <f>1/$A$1*'[1]48Exp'!R$138</f>
        <v>2.2415102529304023E-3</v>
      </c>
      <c r="T25" s="12">
        <f>1/$A$1*'[1]48Exp'!S$138</f>
        <v>0</v>
      </c>
      <c r="U25" s="12">
        <f>1/$A$1*'[1]48Exp'!T$138</f>
        <v>0</v>
      </c>
      <c r="V25" s="12">
        <f>1/$A$1*'[1]48Exp'!U$138</f>
        <v>0</v>
      </c>
      <c r="W25" s="12">
        <f>1/$A$1*'[1]48Exp'!V$138</f>
        <v>0</v>
      </c>
      <c r="X25" s="12">
        <f>1/$A$1*'[1]48Exp'!W$138</f>
        <v>0</v>
      </c>
      <c r="Y25" s="12">
        <f>1/$A$1*'[1]48Exp'!X$138</f>
        <v>0</v>
      </c>
      <c r="Z25" s="12">
        <f>1/$A$1*'[1]48Exp'!Y$138</f>
        <v>0</v>
      </c>
      <c r="AA25" s="12">
        <f>1/$A$1*'[1]48Exp'!Z$138</f>
        <v>0</v>
      </c>
      <c r="AB25" s="12">
        <f>1/$A$1*'[1]48Exp'!AA$138</f>
        <v>0</v>
      </c>
      <c r="AC25" s="269"/>
      <c r="AD25" s="20">
        <f>1/1000*'[1]48Exp'!AB$138</f>
        <v>9.5288663695109986E-3</v>
      </c>
      <c r="AE25" s="12">
        <f>1/1000*'[1]48Exp'!AC$138</f>
        <v>1.2208384834E-2</v>
      </c>
      <c r="AF25" s="12">
        <f>1/1000*'[1]48Exp'!AD$138</f>
        <v>1.32532903632E-2</v>
      </c>
      <c r="AG25" s="12">
        <f>1/1000*'[1]48Exp'!AE$138</f>
        <v>1.61556547376E-2</v>
      </c>
      <c r="AH25" s="12">
        <f>1/1000*'[1]48Exp'!AF$138</f>
        <v>2.3626134064399999E-2</v>
      </c>
      <c r="AI25" s="12">
        <f>1/1000*'[1]48Exp'!AG$138</f>
        <v>1.78576061235E-2</v>
      </c>
      <c r="AJ25" s="12">
        <f>1/1000*'[1]48Exp'!AH$138</f>
        <v>1.3100325200800001E-2</v>
      </c>
      <c r="AK25" s="12">
        <f>1/1000*'[1]48Exp'!AI$138</f>
        <v>1.5480005816E-2</v>
      </c>
      <c r="AL25" s="12">
        <f>1/1000*'[1]48Exp'!AJ$138</f>
        <v>1.09411723608E-2</v>
      </c>
      <c r="AM25" s="12">
        <f>1/1000*'[1]48Exp'!AK$138</f>
        <v>9.6428186887999989E-3</v>
      </c>
      <c r="AN25" s="12">
        <f>1/1000*'[1]48Exp'!AL$138</f>
        <v>1.2803566851899999E-2</v>
      </c>
      <c r="AO25" s="12">
        <f>1/1000*'[1]48Exp'!AM$138</f>
        <v>1.0460938463999998E-2</v>
      </c>
      <c r="AP25" s="12">
        <f>1/1000*'[1]48Exp'!AN$138</f>
        <v>7.7457290063999984E-3</v>
      </c>
      <c r="AQ25" s="12">
        <f>1/1000*'[1]48Exp'!AO$138</f>
        <v>2.9576453646900001E-2</v>
      </c>
      <c r="AR25" s="12">
        <f>1/1000*'[1]48Exp'!AP$138</f>
        <v>1.0627097948499999E-2</v>
      </c>
      <c r="AS25" s="12">
        <f>1/1000*'[1]48Exp'!AQ$138</f>
        <v>5.6506646384999991E-3</v>
      </c>
      <c r="AT25" s="12">
        <f>1/1000*'[1]48Exp'!AR$138</f>
        <v>5.2822762314999995E-3</v>
      </c>
      <c r="AU25" s="12">
        <f>1/1000*'[1]48Exp'!AS$138</f>
        <v>6.9213634918999997E-3</v>
      </c>
      <c r="AV25" s="12">
        <f>1/1000*'[1]48Exp'!AT$138</f>
        <v>5.96040071E-3</v>
      </c>
      <c r="AW25" s="12">
        <f>1/1000*'[1]48Exp'!AU$138</f>
        <v>0</v>
      </c>
      <c r="AX25" s="12">
        <f>1/1000*'[1]48Exp'!AV$138</f>
        <v>0</v>
      </c>
      <c r="AY25" s="12">
        <f>1/1000*'[1]48Exp'!AW$138</f>
        <v>0</v>
      </c>
      <c r="AZ25" s="12">
        <f>1/1000*'[1]48Exp'!AX$138</f>
        <v>0</v>
      </c>
      <c r="BA25" s="12">
        <f>1/1000*'[1]48Exp'!AY$138</f>
        <v>0</v>
      </c>
      <c r="BB25" s="12">
        <f>1/1000*'[1]48Exp'!AZ$138</f>
        <v>0</v>
      </c>
      <c r="BC25" s="12">
        <f>1/1000*'[1]48Exp'!BA$138</f>
        <v>0</v>
      </c>
      <c r="BD25" s="293"/>
    </row>
    <row r="26" spans="2:56">
      <c r="B26" s="5" t="s">
        <v>34</v>
      </c>
      <c r="C26" s="20">
        <f>1/$A$1*'[1]48Exp'!B$206</f>
        <v>7.0936465055555543E-3</v>
      </c>
      <c r="D26" s="12">
        <f>1/$A$1*'[1]48Exp'!C$206</f>
        <v>6.0477008107142861E-3</v>
      </c>
      <c r="E26" s="12">
        <f>1/$A$1*'[1]48Exp'!D$206</f>
        <v>8.1849226446109417E-3</v>
      </c>
      <c r="F26" s="12">
        <f>1/$A$1*'[1]48Exp'!E$206</f>
        <v>6.3574992571428564E-3</v>
      </c>
      <c r="G26" s="12">
        <f>1/$A$1*'[1]48Exp'!F$206</f>
        <v>1.2057398771428571E-2</v>
      </c>
      <c r="H26" s="12">
        <f>1/$A$1*'[1]48Exp'!G$206</f>
        <v>1.2110911030555557E-2</v>
      </c>
      <c r="I26" s="12">
        <f>1/$A$1*'[1]48Exp'!H$206</f>
        <v>1.0087323963655461E-2</v>
      </c>
      <c r="J26" s="12">
        <f>1/$A$1*'[1]48Exp'!I$206</f>
        <v>6.7239971079365076E-3</v>
      </c>
      <c r="K26" s="12">
        <f>1/$A$1*'[1]48Exp'!J$206</f>
        <v>3.1952776E-3</v>
      </c>
      <c r="L26" s="12">
        <f>1/$A$1*'[1]48Exp'!K$206</f>
        <v>2.8796064E-3</v>
      </c>
      <c r="M26" s="12">
        <f>1/$A$1*'[1]48Exp'!L$206</f>
        <v>2.451084336507937E-3</v>
      </c>
      <c r="N26" s="12">
        <f>1/$A$1*'[1]48Exp'!M$206</f>
        <v>2.4133084599511604E-3</v>
      </c>
      <c r="O26" s="12">
        <f>1/$A$1*'[1]48Exp'!N$206</f>
        <v>2.5128399448621553E-3</v>
      </c>
      <c r="P26" s="12">
        <f>1/$A$1*'[1]48Exp'!O$206</f>
        <v>3.9352119972111219E-3</v>
      </c>
      <c r="Q26" s="12">
        <f>1/$A$1*'[1]48Exp'!P$206</f>
        <v>3.9647730852941168E-3</v>
      </c>
      <c r="R26" s="12">
        <f>1/$A$1*'[1]48Exp'!Q$206</f>
        <v>1.9897198420868352E-3</v>
      </c>
      <c r="S26" s="12">
        <f>1/$A$1*'[1]48Exp'!R$206</f>
        <v>2.1012983935897438E-3</v>
      </c>
      <c r="T26" s="12">
        <f>1/$A$1*'[1]48Exp'!S$206</f>
        <v>0</v>
      </c>
      <c r="U26" s="12">
        <f>1/$A$1*'[1]48Exp'!T$206</f>
        <v>0</v>
      </c>
      <c r="V26" s="12">
        <f>1/$A$1*'[1]48Exp'!U$206</f>
        <v>0</v>
      </c>
      <c r="W26" s="12">
        <f>1/$A$1*'[1]48Exp'!V$206</f>
        <v>0</v>
      </c>
      <c r="X26" s="12">
        <f>1/$A$1*'[1]48Exp'!W$206</f>
        <v>0</v>
      </c>
      <c r="Y26" s="12">
        <f>1/$A$1*'[1]48Exp'!X$206</f>
        <v>0</v>
      </c>
      <c r="Z26" s="12">
        <f>1/$A$1*'[1]48Exp'!Y$206</f>
        <v>0</v>
      </c>
      <c r="AA26" s="12">
        <f>1/$A$1*'[1]48Exp'!Z$206</f>
        <v>0</v>
      </c>
      <c r="AB26" s="12">
        <f>1/$A$1*'[1]48Exp'!AA$206</f>
        <v>0</v>
      </c>
      <c r="AC26" s="269"/>
      <c r="AD26" s="20">
        <f>1/1000*'[1]48Exp'!AB$206</f>
        <v>9.2537534596529997E-3</v>
      </c>
      <c r="AE26" s="12">
        <f>1/1000*'[1]48Exp'!AC$206</f>
        <v>9.3610933139999988E-3</v>
      </c>
      <c r="AF26" s="12">
        <f>1/1000*'[1]48Exp'!AD$206</f>
        <v>9.5971393104000002E-3</v>
      </c>
      <c r="AG26" s="12">
        <f>1/1000*'[1]48Exp'!AE$206</f>
        <v>8.1609145743999998E-3</v>
      </c>
      <c r="AH26" s="12">
        <f>1/1000*'[1]48Exp'!AF$206</f>
        <v>1.4860588446900001E-2</v>
      </c>
      <c r="AI26" s="12">
        <f>1/1000*'[1]48Exp'!AG$206</f>
        <v>1.2485246416500001E-2</v>
      </c>
      <c r="AJ26" s="12">
        <f>1/1000*'[1]48Exp'!AH$206</f>
        <v>1.18969895508E-2</v>
      </c>
      <c r="AK26" s="12">
        <f>1/1000*'[1]48Exp'!AI$206</f>
        <v>1.1119917673500001E-2</v>
      </c>
      <c r="AL26" s="12">
        <f>1/1000*'[1]48Exp'!AJ$206</f>
        <v>1.2448339361600001E-2</v>
      </c>
      <c r="AM26" s="12">
        <f>1/1000*'[1]48Exp'!AK$206</f>
        <v>8.2996221043999986E-3</v>
      </c>
      <c r="AN26" s="12">
        <f>1/1000*'[1]48Exp'!AL$206</f>
        <v>6.6031605702000003E-3</v>
      </c>
      <c r="AO26" s="12">
        <f>1/1000*'[1]48Exp'!AM$206</f>
        <v>1.0161743375999999E-2</v>
      </c>
      <c r="AP26" s="12">
        <f>1/1000*'[1]48Exp'!AN$206</f>
        <v>1.2273144505599999E-2</v>
      </c>
      <c r="AQ26" s="12">
        <f>1/1000*'[1]48Exp'!AO$206</f>
        <v>1.42428883779E-2</v>
      </c>
      <c r="AR26" s="12">
        <f>1/1000*'[1]48Exp'!AP$206</f>
        <v>1.38235353735E-2</v>
      </c>
      <c r="AS26" s="12">
        <f>1/1000*'[1]48Exp'!AQ$206</f>
        <v>1.0551636798499998E-2</v>
      </c>
      <c r="AT26" s="12">
        <f>1/1000*'[1]48Exp'!AR$206</f>
        <v>1.22771437154E-2</v>
      </c>
      <c r="AU26" s="12">
        <f>1/1000*'[1]48Exp'!AS$206</f>
        <v>1.2022149911199998E-2</v>
      </c>
      <c r="AV26" s="12">
        <f>1/1000*'[1]48Exp'!AT$206</f>
        <v>1.2961025038999999E-2</v>
      </c>
      <c r="AW26" s="12">
        <f>1/1000*'[1]48Exp'!AU$206</f>
        <v>0</v>
      </c>
      <c r="AX26" s="12">
        <f>1/1000*'[1]48Exp'!AV$206</f>
        <v>0</v>
      </c>
      <c r="AY26" s="12">
        <f>1/1000*'[1]48Exp'!AW$206</f>
        <v>0</v>
      </c>
      <c r="AZ26" s="12">
        <f>1/1000*'[1]48Exp'!AX$206</f>
        <v>0</v>
      </c>
      <c r="BA26" s="12">
        <f>1/1000*'[1]48Exp'!AY$206</f>
        <v>0</v>
      </c>
      <c r="BB26" s="12">
        <f>1/1000*'[1]48Exp'!AZ$206</f>
        <v>0</v>
      </c>
      <c r="BC26" s="12">
        <f>1/1000*'[1]48Exp'!BA$206</f>
        <v>0</v>
      </c>
      <c r="BD26" s="293"/>
    </row>
    <row r="27" spans="2:56">
      <c r="B27" s="5" t="s">
        <v>38</v>
      </c>
      <c r="C27" s="20">
        <f>1/$A$1*'[1]48Exp'!B$121</f>
        <v>3.5448653394444439E-2</v>
      </c>
      <c r="D27" s="12">
        <f>1/$A$1*'[1]48Exp'!C$121</f>
        <v>2.746586600277777E-2</v>
      </c>
      <c r="E27" s="12">
        <f>1/$A$1*'[1]48Exp'!D$121</f>
        <v>2.1356299495634917E-2</v>
      </c>
      <c r="F27" s="12">
        <f>1/$A$1*'[1]48Exp'!E$121</f>
        <v>2.9625699074603176E-2</v>
      </c>
      <c r="G27" s="12">
        <f>1/$A$1*'[1]48Exp'!F$121</f>
        <v>2.9694897260317449E-2</v>
      </c>
      <c r="H27" s="12">
        <f>1/$A$1*'[1]48Exp'!G$121</f>
        <v>2.1018680247619045E-2</v>
      </c>
      <c r="I27" s="12">
        <f>1/$A$1*'[1]48Exp'!H$121</f>
        <v>2.635132071071428E-2</v>
      </c>
      <c r="J27" s="12">
        <f>1/$A$1*'[1]48Exp'!I$121</f>
        <v>1.7394725495238093E-2</v>
      </c>
      <c r="K27" s="12">
        <f>1/$A$1*'[1]48Exp'!J$121</f>
        <v>2.0848510094444436E-2</v>
      </c>
      <c r="L27" s="12">
        <f>1/$A$1*'[1]48Exp'!K$121</f>
        <v>2.3196600498701297E-2</v>
      </c>
      <c r="M27" s="12">
        <f>1/$A$1*'[1]48Exp'!L$121</f>
        <v>4.9928395005555549E-2</v>
      </c>
      <c r="N27" s="12">
        <f>1/$A$1*'[1]48Exp'!M$121</f>
        <v>2.707324049188034E-2</v>
      </c>
      <c r="O27" s="12">
        <f>1/$A$1*'[1]48Exp'!N$121</f>
        <v>3.2746499415580617E-2</v>
      </c>
      <c r="P27" s="12">
        <f>1/$A$1*'[1]48Exp'!O$121</f>
        <v>1.6902194578138532E-2</v>
      </c>
      <c r="Q27" s="12">
        <f>1/$A$1*'[1]48Exp'!P$121</f>
        <v>1.4693166852941178E-2</v>
      </c>
      <c r="R27" s="12">
        <f>1/$A$1*'[1]48Exp'!Q$121</f>
        <v>1.4054901559010272E-2</v>
      </c>
      <c r="S27" s="12">
        <f>1/$A$1*'[1]48Exp'!R$121</f>
        <v>1.5163112079120878E-2</v>
      </c>
      <c r="T27" s="12">
        <f>1/$A$1*'[1]48Exp'!S$121</f>
        <v>0</v>
      </c>
      <c r="U27" s="12">
        <f>1/$A$1*'[1]48Exp'!T$121</f>
        <v>0</v>
      </c>
      <c r="V27" s="12">
        <f>1/$A$1*'[1]48Exp'!U$121</f>
        <v>0</v>
      </c>
      <c r="W27" s="12">
        <f>1/$A$1*'[1]48Exp'!V$121</f>
        <v>0</v>
      </c>
      <c r="X27" s="12">
        <f>1/$A$1*'[1]48Exp'!W$121</f>
        <v>0</v>
      </c>
      <c r="Y27" s="12">
        <f>1/$A$1*'[1]48Exp'!X$121</f>
        <v>0</v>
      </c>
      <c r="Z27" s="12">
        <f>1/$A$1*'[1]48Exp'!Y$121</f>
        <v>0</v>
      </c>
      <c r="AA27" s="12">
        <f>1/$A$1*'[1]48Exp'!Z$121</f>
        <v>0</v>
      </c>
      <c r="AB27" s="12">
        <f>1/$A$1*'[1]48Exp'!AA$121</f>
        <v>0</v>
      </c>
      <c r="AC27" s="269"/>
      <c r="AD27" s="20">
        <f>1/1000*'[1]48Exp'!AB$121</f>
        <v>2.4948299084481002E-2</v>
      </c>
      <c r="AE27" s="12">
        <f>1/1000*'[1]48Exp'!AC$121</f>
        <v>2.2046035863999999E-2</v>
      </c>
      <c r="AF27" s="12">
        <f>1/1000*'[1]48Exp'!AD$121</f>
        <v>2.54914829088E-2</v>
      </c>
      <c r="AG27" s="12">
        <f>1/1000*'[1]48Exp'!AE$121</f>
        <v>3.5319059417600003E-2</v>
      </c>
      <c r="AH27" s="12">
        <f>1/1000*'[1]48Exp'!AF$121</f>
        <v>3.7003504858599996E-2</v>
      </c>
      <c r="AI27" s="12">
        <f>1/1000*'[1]48Exp'!AG$121</f>
        <v>3.5233216804499999E-2</v>
      </c>
      <c r="AJ27" s="12">
        <f>1/1000*'[1]48Exp'!AH$121</f>
        <v>4.4551746641600005E-2</v>
      </c>
      <c r="AK27" s="12">
        <f>1/1000*'[1]48Exp'!AI$121</f>
        <v>3.8391790460500008E-2</v>
      </c>
      <c r="AL27" s="12">
        <f>1/1000*'[1]48Exp'!AJ$121</f>
        <v>3.26004099596E-2</v>
      </c>
      <c r="AM27" s="12">
        <f>1/1000*'[1]48Exp'!AK$121</f>
        <v>3.0199417353600003E-2</v>
      </c>
      <c r="AN27" s="12">
        <f>1/1000*'[1]48Exp'!AL$121</f>
        <v>5.4575113111199995E-2</v>
      </c>
      <c r="AO27" s="12">
        <f>1/1000*'[1]48Exp'!AM$121</f>
        <v>4.550831495999999E-2</v>
      </c>
      <c r="AP27" s="12">
        <f>1/1000*'[1]48Exp'!AN$121</f>
        <v>5.6689780294399993E-2</v>
      </c>
      <c r="AQ27" s="12">
        <f>1/1000*'[1]48Exp'!AO$121</f>
        <v>4.3857724114800004E-2</v>
      </c>
      <c r="AR27" s="12">
        <f>1/1000*'[1]48Exp'!AP$121</f>
        <v>3.8368788451000002E-2</v>
      </c>
      <c r="AS27" s="12">
        <f>1/1000*'[1]48Exp'!AQ$121</f>
        <v>3.4507201900499995E-2</v>
      </c>
      <c r="AT27" s="12">
        <f>1/1000*'[1]48Exp'!AR$121</f>
        <v>3.6341547092500003E-2</v>
      </c>
      <c r="AU27" s="12">
        <f>1/1000*'[1]48Exp'!AS$121</f>
        <v>3.2863386470199998E-2</v>
      </c>
      <c r="AV27" s="12">
        <f>1/1000*'[1]48Exp'!AT$121</f>
        <v>3.2847914744999998E-2</v>
      </c>
      <c r="AW27" s="12">
        <f>1/1000*'[1]48Exp'!AU$121</f>
        <v>0</v>
      </c>
      <c r="AX27" s="12">
        <f>1/1000*'[1]48Exp'!AV$121</f>
        <v>0</v>
      </c>
      <c r="AY27" s="12">
        <f>1/1000*'[1]48Exp'!AW$121</f>
        <v>0</v>
      </c>
      <c r="AZ27" s="12">
        <f>1/1000*'[1]48Exp'!AX$121</f>
        <v>0</v>
      </c>
      <c r="BA27" s="12">
        <f>1/1000*'[1]48Exp'!AY$121</f>
        <v>0</v>
      </c>
      <c r="BB27" s="12">
        <f>1/1000*'[1]48Exp'!AZ$121</f>
        <v>0</v>
      </c>
      <c r="BC27" s="12">
        <f>1/1000*'[1]48Exp'!BA$121</f>
        <v>0</v>
      </c>
      <c r="BD27" s="293"/>
    </row>
    <row r="28" spans="2:56">
      <c r="B28" s="5" t="s">
        <v>30</v>
      </c>
      <c r="C28" s="20">
        <f>1/$A$1*'[1]48Exp'!B$228</f>
        <v>4.3288982035714275E-2</v>
      </c>
      <c r="D28" s="12">
        <f>1/$A$1*'[1]48Exp'!C$228</f>
        <v>3.0834810387301587E-2</v>
      </c>
      <c r="E28" s="12">
        <f>1/$A$1*'[1]48Exp'!D$228</f>
        <v>2.2084128484254308E-2</v>
      </c>
      <c r="F28" s="12">
        <f>1/$A$1*'[1]48Exp'!E$228</f>
        <v>3.2157807927777782E-2</v>
      </c>
      <c r="G28" s="12">
        <f>1/$A$1*'[1]48Exp'!F$228</f>
        <v>2.303116051428571E-2</v>
      </c>
      <c r="H28" s="12">
        <f>1/$A$1*'[1]48Exp'!G$228</f>
        <v>1.4340738388888889E-2</v>
      </c>
      <c r="I28" s="12">
        <f>1/$A$1*'[1]48Exp'!H$228</f>
        <v>1.1765872058333331E-2</v>
      </c>
      <c r="J28" s="12">
        <f>1/$A$1*'[1]48Exp'!I$228</f>
        <v>9.0078672428571434E-3</v>
      </c>
      <c r="K28" s="12">
        <f>1/$A$1*'[1]48Exp'!J$228</f>
        <v>1.1745299433333332E-2</v>
      </c>
      <c r="L28" s="12">
        <f>1/$A$1*'[1]48Exp'!K$228</f>
        <v>1.1402256442857143E-2</v>
      </c>
      <c r="M28" s="12">
        <f>1/$A$1*'[1]48Exp'!L$228</f>
        <v>1.7164520074603177E-2</v>
      </c>
      <c r="N28" s="12">
        <f>1/$A$1*'[1]48Exp'!M$228</f>
        <v>1.5067028705555556E-2</v>
      </c>
      <c r="O28" s="12">
        <f>1/$A$1*'[1]48Exp'!N$228</f>
        <v>1.0447486096741855E-2</v>
      </c>
      <c r="P28" s="12">
        <f>1/$A$1*'[1]48Exp'!O$228</f>
        <v>1.0586609007900432E-2</v>
      </c>
      <c r="Q28" s="12">
        <f>1/$A$1*'[1]48Exp'!P$228</f>
        <v>1.1076752852287581E-2</v>
      </c>
      <c r="R28" s="12">
        <f>1/$A$1*'[1]48Exp'!Q$228</f>
        <v>7.1587034180905697E-3</v>
      </c>
      <c r="S28" s="12">
        <f>1/$A$1*'[1]48Exp'!R$228</f>
        <v>6.3205419930402905E-3</v>
      </c>
      <c r="T28" s="12">
        <f>1/$A$1*'[1]48Exp'!S$228</f>
        <v>0</v>
      </c>
      <c r="U28" s="12">
        <f>1/$A$1*'[1]48Exp'!T$228</f>
        <v>0</v>
      </c>
      <c r="V28" s="12">
        <f>1/$A$1*'[1]48Exp'!U$228</f>
        <v>0</v>
      </c>
      <c r="W28" s="12">
        <f>1/$A$1*'[1]48Exp'!V$228</f>
        <v>0</v>
      </c>
      <c r="X28" s="12">
        <f>1/$A$1*'[1]48Exp'!W$228</f>
        <v>0</v>
      </c>
      <c r="Y28" s="12">
        <f>1/$A$1*'[1]48Exp'!X$228</f>
        <v>0</v>
      </c>
      <c r="Z28" s="12">
        <f>1/$A$1*'[1]48Exp'!Y$228</f>
        <v>0</v>
      </c>
      <c r="AA28" s="12">
        <f>1/$A$1*'[1]48Exp'!Z$228</f>
        <v>0</v>
      </c>
      <c r="AB28" s="12">
        <f>1/$A$1*'[1]48Exp'!AA$228</f>
        <v>0</v>
      </c>
      <c r="AC28" s="269"/>
      <c r="AD28" s="20">
        <f>1/1000*'[1]48Exp'!AB$228</f>
        <v>2.7061296572457001E-2</v>
      </c>
      <c r="AE28" s="12">
        <f>1/1000*'[1]48Exp'!AC$228</f>
        <v>1.4879870969599997E-2</v>
      </c>
      <c r="AF28" s="12">
        <f>1/1000*'[1]48Exp'!AD$228</f>
        <v>1.48534583232E-2</v>
      </c>
      <c r="AG28" s="12">
        <f>1/1000*'[1]48Exp'!AE$228</f>
        <v>1.7770907660800001E-2</v>
      </c>
      <c r="AH28" s="12">
        <f>1/1000*'[1]48Exp'!AF$228</f>
        <v>2.0066515190400001E-2</v>
      </c>
      <c r="AI28" s="12">
        <f>1/1000*'[1]48Exp'!AG$228</f>
        <v>1.58583946521E-2</v>
      </c>
      <c r="AJ28" s="12">
        <f>1/1000*'[1]48Exp'!AH$228</f>
        <v>1.4281765698E-2</v>
      </c>
      <c r="AK28" s="12">
        <f>1/1000*'[1]48Exp'!AI$228</f>
        <v>1.3099208849E-2</v>
      </c>
      <c r="AL28" s="12">
        <f>1/1000*'[1]48Exp'!AJ$228</f>
        <v>1.9764102974000001E-2</v>
      </c>
      <c r="AM28" s="12">
        <f>1/1000*'[1]48Exp'!AK$228</f>
        <v>1.6447156611600001E-2</v>
      </c>
      <c r="AN28" s="12">
        <f>1/1000*'[1]48Exp'!AL$228</f>
        <v>2.5740182281500001E-2</v>
      </c>
      <c r="AO28" s="12">
        <f>1/1000*'[1]48Exp'!AM$228</f>
        <v>2.4265799184E-2</v>
      </c>
      <c r="AP28" s="12">
        <f>1/1000*'[1]48Exp'!AN$228</f>
        <v>2.1867727692799998E-2</v>
      </c>
      <c r="AQ28" s="12">
        <f>1/1000*'[1]48Exp'!AO$228</f>
        <v>2.27873897247E-2</v>
      </c>
      <c r="AR28" s="12">
        <f>1/1000*'[1]48Exp'!AP$228</f>
        <v>2.6167149645500001E-2</v>
      </c>
      <c r="AS28" s="12">
        <f>1/1000*'[1]48Exp'!AQ$228</f>
        <v>1.7450836210499997E-2</v>
      </c>
      <c r="AT28" s="12">
        <f>1/1000*'[1]48Exp'!AR$228</f>
        <v>1.5273599498399997E-2</v>
      </c>
      <c r="AU28" s="12">
        <f>1/1000*'[1]48Exp'!AS$228</f>
        <v>2.00248452976E-2</v>
      </c>
      <c r="AV28" s="12">
        <f>1/1000*'[1]48Exp'!AT$228</f>
        <v>1.9055588530000001E-2</v>
      </c>
      <c r="AW28" s="12">
        <f>1/1000*'[1]48Exp'!AU$228</f>
        <v>0</v>
      </c>
      <c r="AX28" s="12">
        <f>1/1000*'[1]48Exp'!AV$228</f>
        <v>0</v>
      </c>
      <c r="AY28" s="12">
        <f>1/1000*'[1]48Exp'!AW$228</f>
        <v>0</v>
      </c>
      <c r="AZ28" s="12">
        <f>1/1000*'[1]48Exp'!AX$228</f>
        <v>0</v>
      </c>
      <c r="BA28" s="12">
        <f>1/1000*'[1]48Exp'!AY$228</f>
        <v>0</v>
      </c>
      <c r="BB28" s="12">
        <f>1/1000*'[1]48Exp'!AZ$228</f>
        <v>0</v>
      </c>
      <c r="BC28" s="12">
        <f>1/1000*'[1]48Exp'!BA$228</f>
        <v>0</v>
      </c>
      <c r="BD28" s="293"/>
    </row>
    <row r="29" spans="2:56">
      <c r="B29" s="8" t="s">
        <v>19</v>
      </c>
      <c r="C29" s="270">
        <f t="shared" ref="C29:AB29" si="6">SUM(C21:C21)-SUM(C22:C28)</f>
        <v>1.2582099716666711E-2</v>
      </c>
      <c r="D29" s="271">
        <f t="shared" si="6"/>
        <v>1.382591693968252E-2</v>
      </c>
      <c r="E29" s="271">
        <f t="shared" si="6"/>
        <v>1.7267169639072016E-2</v>
      </c>
      <c r="F29" s="271">
        <f t="shared" si="6"/>
        <v>2.4887780311111107E-2</v>
      </c>
      <c r="G29" s="271">
        <f t="shared" si="6"/>
        <v>1.9886665436507939E-2</v>
      </c>
      <c r="H29" s="271">
        <f t="shared" si="6"/>
        <v>1.7568881706862743E-2</v>
      </c>
      <c r="I29" s="271">
        <f t="shared" si="6"/>
        <v>1.3130931451190403E-2</v>
      </c>
      <c r="J29" s="271">
        <f t="shared" si="6"/>
        <v>1.2151360490476229E-2</v>
      </c>
      <c r="K29" s="271">
        <f t="shared" si="6"/>
        <v>1.2772382603174606E-2</v>
      </c>
      <c r="L29" s="271">
        <f t="shared" si="6"/>
        <v>1.0603227328571413E-2</v>
      </c>
      <c r="M29" s="271">
        <f t="shared" si="6"/>
        <v>1.2519790680952353E-2</v>
      </c>
      <c r="N29" s="271">
        <f t="shared" si="6"/>
        <v>9.1983306025641143E-3</v>
      </c>
      <c r="O29" s="271">
        <f t="shared" si="6"/>
        <v>7.2768017662907525E-3</v>
      </c>
      <c r="P29" s="271">
        <f t="shared" si="6"/>
        <v>4.2195144358838393E-2</v>
      </c>
      <c r="Q29" s="271">
        <f t="shared" si="6"/>
        <v>2.6470877701307183E-2</v>
      </c>
      <c r="R29" s="271">
        <f t="shared" si="6"/>
        <v>5.3530796717787099E-2</v>
      </c>
      <c r="S29" s="271">
        <f t="shared" si="6"/>
        <v>6.0929327968864272E-3</v>
      </c>
      <c r="T29" s="271">
        <f t="shared" si="6"/>
        <v>0</v>
      </c>
      <c r="U29" s="271">
        <f t="shared" si="6"/>
        <v>0</v>
      </c>
      <c r="V29" s="271">
        <f t="shared" si="6"/>
        <v>0</v>
      </c>
      <c r="W29" s="271">
        <f t="shared" si="6"/>
        <v>0</v>
      </c>
      <c r="X29" s="271">
        <f t="shared" si="6"/>
        <v>0</v>
      </c>
      <c r="Y29" s="271">
        <f t="shared" si="6"/>
        <v>0</v>
      </c>
      <c r="Z29" s="271">
        <f t="shared" si="6"/>
        <v>0</v>
      </c>
      <c r="AA29" s="271">
        <f t="shared" si="6"/>
        <v>0</v>
      </c>
      <c r="AB29" s="271">
        <f t="shared" si="6"/>
        <v>0</v>
      </c>
      <c r="AC29" s="269"/>
      <c r="AD29" s="272">
        <f t="shared" ref="AD29:BC29" si="7">SUM(AD21:AD21)-SUM(AD22:AD28)</f>
        <v>1.6890365848187983E-2</v>
      </c>
      <c r="AE29" s="273">
        <f t="shared" si="7"/>
        <v>2.1409438905999972E-2</v>
      </c>
      <c r="AF29" s="273">
        <f t="shared" si="7"/>
        <v>2.5926252768000063E-2</v>
      </c>
      <c r="AG29" s="273">
        <f t="shared" si="7"/>
        <v>3.1830963494399983E-2</v>
      </c>
      <c r="AH29" s="273">
        <f t="shared" si="7"/>
        <v>2.7228512000899985E-2</v>
      </c>
      <c r="AI29" s="273">
        <f t="shared" si="7"/>
        <v>2.6835997145099988E-2</v>
      </c>
      <c r="AJ29" s="273">
        <f t="shared" si="7"/>
        <v>2.3596269814400023E-2</v>
      </c>
      <c r="AK29" s="273">
        <f t="shared" si="7"/>
        <v>2.4639461613499947E-2</v>
      </c>
      <c r="AL29" s="273">
        <f t="shared" si="7"/>
        <v>2.4379583684000034E-2</v>
      </c>
      <c r="AM29" s="273">
        <f t="shared" si="7"/>
        <v>2.1735995516399931E-2</v>
      </c>
      <c r="AN29" s="273">
        <f t="shared" si="7"/>
        <v>2.8365922032300039E-2</v>
      </c>
      <c r="AO29" s="273">
        <f t="shared" si="7"/>
        <v>2.3220176112000002E-2</v>
      </c>
      <c r="AP29" s="273">
        <f t="shared" si="7"/>
        <v>2.4440690014399913E-2</v>
      </c>
      <c r="AQ29" s="273">
        <f t="shared" si="7"/>
        <v>6.3695309444399995E-2</v>
      </c>
      <c r="AR29" s="273">
        <f t="shared" si="7"/>
        <v>5.1076322713499989E-2</v>
      </c>
      <c r="AS29" s="273">
        <f t="shared" si="7"/>
        <v>5.2199923534500009E-2</v>
      </c>
      <c r="AT29" s="273">
        <f t="shared" si="7"/>
        <v>1.5318138940599996E-2</v>
      </c>
      <c r="AU29" s="273">
        <f t="shared" si="7"/>
        <v>2.1124915525999932E-2</v>
      </c>
      <c r="AV29" s="273">
        <f t="shared" si="7"/>
        <v>3.7813000541999986E-2</v>
      </c>
      <c r="AW29" s="273">
        <f t="shared" si="7"/>
        <v>0</v>
      </c>
      <c r="AX29" s="273">
        <f t="shared" si="7"/>
        <v>0</v>
      </c>
      <c r="AY29" s="273">
        <f t="shared" si="7"/>
        <v>0</v>
      </c>
      <c r="AZ29" s="273">
        <f t="shared" si="7"/>
        <v>0</v>
      </c>
      <c r="BA29" s="273">
        <f t="shared" si="7"/>
        <v>0</v>
      </c>
      <c r="BB29" s="273">
        <f t="shared" si="7"/>
        <v>0</v>
      </c>
      <c r="BC29" s="273">
        <f t="shared" si="7"/>
        <v>0</v>
      </c>
      <c r="BD29" s="293"/>
    </row>
    <row r="30" spans="2:56" ht="17.149999999999999" customHeight="1">
      <c r="B30" s="14" t="s">
        <v>213</v>
      </c>
      <c r="C30" s="166">
        <f>1/$A$1*'[1]48Exp'!B$264</f>
        <v>4.9924078185472514</v>
      </c>
      <c r="D30" s="167">
        <f>1/$A$1*'[1]48Exp'!C$264</f>
        <v>4.7144847798851641</v>
      </c>
      <c r="E30" s="167">
        <f>1/$A$1*'[1]48Exp'!D$264</f>
        <v>4.7201561205113576</v>
      </c>
      <c r="F30" s="167">
        <f>1/$A$1*'[1]48Exp'!E$264</f>
        <v>4.9691824915765528</v>
      </c>
      <c r="G30" s="167">
        <f>1/$A$1*'[1]48Exp'!F$264</f>
        <v>5.2112593945579375</v>
      </c>
      <c r="H30" s="167">
        <f>1/$A$1*'[1]48Exp'!G$264</f>
        <v>5.4596800153597238</v>
      </c>
      <c r="I30" s="167">
        <f>1/$A$1*'[1]48Exp'!H$264</f>
        <v>5.3657217749845243</v>
      </c>
      <c r="J30" s="167">
        <f>1/$A$1*'[1]48Exp'!I$264</f>
        <v>5.2613699617317451</v>
      </c>
      <c r="K30" s="167">
        <f>1/$A$1*'[1]48Exp'!J$264</f>
        <v>4.9163961679980819</v>
      </c>
      <c r="L30" s="167">
        <f>1/$A$1*'[1]48Exp'!K$264</f>
        <v>4.5407835858316021</v>
      </c>
      <c r="M30" s="167">
        <f>1/$A$1*'[1]48Exp'!L$264</f>
        <v>4.587767170765825</v>
      </c>
      <c r="N30" s="167">
        <f>1/$A$1*'[1]48Exp'!M$264</f>
        <v>4.5580906581359111</v>
      </c>
      <c r="O30" s="167">
        <f>1/$A$1*'[1]48Exp'!N$264</f>
        <v>4.3132797815882054</v>
      </c>
      <c r="P30" s="167">
        <f>1/$A$1*'[1]48Exp'!O$264</f>
        <v>4.2557384853803919</v>
      </c>
      <c r="Q30" s="167">
        <f>1/$A$1*'[1]48Exp'!P$264</f>
        <v>4.3150240695092199</v>
      </c>
      <c r="R30" s="167">
        <f>1/$A$1*'[1]48Exp'!Q$264</f>
        <v>4.3102704392432649</v>
      </c>
      <c r="S30" s="167">
        <f>1/$A$1*'[1]48Exp'!R$264</f>
        <v>4.3673409592023118</v>
      </c>
      <c r="T30" s="167">
        <f>1/$A$1*'[1]48Exp'!S$264</f>
        <v>0</v>
      </c>
      <c r="U30" s="167">
        <f>1/$A$1*'[1]48Exp'!T$264</f>
        <v>0</v>
      </c>
      <c r="V30" s="167">
        <f>1/$A$1*'[1]48Exp'!U$264</f>
        <v>0</v>
      </c>
      <c r="W30" s="167">
        <f>1/$A$1*'[1]48Exp'!V$264</f>
        <v>0</v>
      </c>
      <c r="X30" s="167">
        <f>1/$A$1*'[1]48Exp'!W$264</f>
        <v>0</v>
      </c>
      <c r="Y30" s="167">
        <f>1/$A$1*'[1]48Exp'!X$264</f>
        <v>0</v>
      </c>
      <c r="Z30" s="167">
        <f>1/$A$1*'[1]48Exp'!Y$264</f>
        <v>0</v>
      </c>
      <c r="AA30" s="167">
        <f>1/$A$1*'[1]48Exp'!Z$264</f>
        <v>0</v>
      </c>
      <c r="AB30" s="167">
        <f>1/$A$1*'[1]48Exp'!AA$264</f>
        <v>0</v>
      </c>
      <c r="AC30" s="16"/>
      <c r="AD30" s="166">
        <f>1/1000*'[1]48Exp'!AB$264</f>
        <v>4.6043047429073907</v>
      </c>
      <c r="AE30" s="167">
        <f>1/1000*'[1]48Exp'!AC$264</f>
        <v>4.3701582488531994</v>
      </c>
      <c r="AF30" s="167">
        <f>1/1000*'[1]48Exp'!AD$264</f>
        <v>4.5375256454880004</v>
      </c>
      <c r="AG30" s="167">
        <f>1/1000*'[1]48Exp'!AE$264</f>
        <v>5.4194935330928002</v>
      </c>
      <c r="AH30" s="167">
        <f>1/1000*'[1]48Exp'!AF$264</f>
        <v>5.8896879903988006</v>
      </c>
      <c r="AI30" s="167">
        <f>1/1000*'[1]48Exp'!AG$264</f>
        <v>6.0396173748768005</v>
      </c>
      <c r="AJ30" s="167">
        <f>1/1000*'[1]48Exp'!AH$264</f>
        <v>6.1918770361851987</v>
      </c>
      <c r="AK30" s="167">
        <f>1/1000*'[1]48Exp'!AI$264</f>
        <v>7.1315346647855007</v>
      </c>
      <c r="AL30" s="167">
        <f>1/1000*'[1]48Exp'!AJ$264</f>
        <v>7.1236554807531984</v>
      </c>
      <c r="AM30" s="167">
        <f>1/1000*'[1]48Exp'!AK$264</f>
        <v>6.0269360151572</v>
      </c>
      <c r="AN30" s="167">
        <f>1/1000*'[1]48Exp'!AL$264</f>
        <v>5.8987365479378999</v>
      </c>
      <c r="AO30" s="167">
        <f>1/1000*'[1]48Exp'!AM$264</f>
        <v>6.4661857157279989</v>
      </c>
      <c r="AP30" s="167">
        <f>1/1000*'[1]48Exp'!AN$264</f>
        <v>5.5021621027999998</v>
      </c>
      <c r="AQ30" s="167">
        <f>1/1000*'[1]48Exp'!AO$264</f>
        <v>5.5905593730227992</v>
      </c>
      <c r="AR30" s="167">
        <f>1/1000*'[1]48Exp'!AP$264</f>
        <v>5.5761827975785003</v>
      </c>
      <c r="AS30" s="167">
        <f>1/1000*'[1]48Exp'!AQ$264</f>
        <v>4.7060351313640005</v>
      </c>
      <c r="AT30" s="167">
        <f>1/1000*'[1]48Exp'!AR$264</f>
        <v>4.7134298579742993</v>
      </c>
      <c r="AU30" s="167">
        <f>1/1000*'[1]48Exp'!AS$264</f>
        <v>4.9179573427126995</v>
      </c>
      <c r="AV30" s="167">
        <f>1/1000*'[1]48Exp'!AT$264</f>
        <v>5.3122249759259992</v>
      </c>
      <c r="AW30" s="167">
        <f>1/1000*'[1]48Exp'!AU$264</f>
        <v>0</v>
      </c>
      <c r="AX30" s="167">
        <f>1/1000*'[1]48Exp'!AV$264</f>
        <v>0</v>
      </c>
      <c r="AY30" s="167">
        <f>1/1000*'[1]48Exp'!AW$264</f>
        <v>0</v>
      </c>
      <c r="AZ30" s="167">
        <f>1/1000*'[1]48Exp'!AX$264</f>
        <v>0</v>
      </c>
      <c r="BA30" s="167">
        <f>1/1000*'[1]48Exp'!AY$264</f>
        <v>0</v>
      </c>
      <c r="BB30" s="167">
        <f>1/1000*'[1]48Exp'!AZ$264</f>
        <v>0</v>
      </c>
      <c r="BC30" s="167">
        <f>1/1000*'[1]48Exp'!BA$264</f>
        <v>0</v>
      </c>
      <c r="BD30" s="293"/>
    </row>
    <row r="31" spans="2:56">
      <c r="B31" s="5" t="s">
        <v>58</v>
      </c>
      <c r="C31" s="20">
        <f>1/$A$1*'[1]48Exp'!B$16</f>
        <v>7.1757774112576292E-2</v>
      </c>
      <c r="D31" s="12">
        <f>1/$A$1*'[1]48Exp'!C$16</f>
        <v>7.0029008840476206E-2</v>
      </c>
      <c r="E31" s="12">
        <f>1/$A$1*'[1]48Exp'!D$16</f>
        <v>6.8537980719047639E-2</v>
      </c>
      <c r="F31" s="12">
        <f>1/$A$1*'[1]48Exp'!E$16</f>
        <v>7.5388973509956672E-2</v>
      </c>
      <c r="G31" s="12">
        <f>1/$A$1*'[1]48Exp'!F$16</f>
        <v>9.3176627762121239E-2</v>
      </c>
      <c r="H31" s="12">
        <f>1/$A$1*'[1]48Exp'!G$16</f>
        <v>8.4016320861815943E-2</v>
      </c>
      <c r="I31" s="12">
        <f>1/$A$1*'[1]48Exp'!H$16</f>
        <v>8.4180274866666627E-2</v>
      </c>
      <c r="J31" s="12">
        <f>1/$A$1*'[1]48Exp'!I$16</f>
        <v>7.0678160519047628E-2</v>
      </c>
      <c r="K31" s="12">
        <f>1/$A$1*'[1]48Exp'!J$16</f>
        <v>6.8849205376984066E-2</v>
      </c>
      <c r="L31" s="12">
        <f>1/$A$1*'[1]48Exp'!K$16</f>
        <v>4.9174995183549765E-2</v>
      </c>
      <c r="M31" s="12">
        <f>1/$A$1*'[1]48Exp'!L$16</f>
        <v>5.0618370829365079E-2</v>
      </c>
      <c r="N31" s="12">
        <f>1/$A$1*'[1]48Exp'!M$16</f>
        <v>4.8422963121568616E-2</v>
      </c>
      <c r="O31" s="12">
        <f>1/$A$1*'[1]48Exp'!N$16</f>
        <v>4.8142379065750918E-2</v>
      </c>
      <c r="P31" s="12">
        <f>1/$A$1*'[1]48Exp'!O$16</f>
        <v>4.2391066050360748E-2</v>
      </c>
      <c r="Q31" s="12">
        <f>1/$A$1*'[1]48Exp'!P$16</f>
        <v>4.2971439102777786E-2</v>
      </c>
      <c r="R31" s="12">
        <f>1/$A$1*'[1]48Exp'!Q$16</f>
        <v>4.9140616520129868E-2</v>
      </c>
      <c r="S31" s="12">
        <f>1/$A$1*'[1]48Exp'!R$16</f>
        <v>5.4835934554978344E-2</v>
      </c>
      <c r="T31" s="12">
        <f>1/$A$1*'[1]48Exp'!S$16</f>
        <v>0</v>
      </c>
      <c r="U31" s="12">
        <f>1/$A$1*'[1]48Exp'!T$16</f>
        <v>0</v>
      </c>
      <c r="V31" s="12">
        <f>1/$A$1*'[1]48Exp'!U$16</f>
        <v>0</v>
      </c>
      <c r="W31" s="12">
        <f>1/$A$1*'[1]48Exp'!V$16</f>
        <v>0</v>
      </c>
      <c r="X31" s="12">
        <f>1/$A$1*'[1]48Exp'!W$16</f>
        <v>0</v>
      </c>
      <c r="Y31" s="12">
        <f>1/$A$1*'[1]48Exp'!X$16</f>
        <v>0</v>
      </c>
      <c r="Z31" s="12">
        <f>1/$A$1*'[1]48Exp'!Y$16</f>
        <v>0</v>
      </c>
      <c r="AA31" s="12">
        <f>1/$A$1*'[1]48Exp'!Z$16</f>
        <v>0</v>
      </c>
      <c r="AB31" s="12">
        <f>1/$A$1*'[1]48Exp'!AA$16</f>
        <v>0</v>
      </c>
      <c r="AC31" s="269"/>
      <c r="AD31" s="20">
        <f>1/1000*'[1]48Exp'!AB$16</f>
        <v>7.7477112101886014E-2</v>
      </c>
      <c r="AE31" s="12">
        <f>1/1000*'[1]48Exp'!AC$16</f>
        <v>6.8979958341999992E-2</v>
      </c>
      <c r="AF31" s="12">
        <f>1/1000*'[1]48Exp'!AD$16</f>
        <v>6.9372326078399993E-2</v>
      </c>
      <c r="AG31" s="12">
        <f>1/1000*'[1]48Exp'!AE$16</f>
        <v>8.8547655055999999E-2</v>
      </c>
      <c r="AH31" s="12">
        <f>1/1000*'[1]48Exp'!AF$16</f>
        <v>9.7976737571299988E-2</v>
      </c>
      <c r="AI31" s="12">
        <f>1/1000*'[1]48Exp'!AG$16</f>
        <v>0.101211006039</v>
      </c>
      <c r="AJ31" s="12">
        <f>1/1000*'[1]48Exp'!AH$16</f>
        <v>0.1006695920548</v>
      </c>
      <c r="AK31" s="12">
        <f>1/1000*'[1]48Exp'!AI$16</f>
        <v>9.6724087303E-2</v>
      </c>
      <c r="AL31" s="12">
        <f>1/1000*'[1]48Exp'!AJ$16</f>
        <v>9.5695625244800006E-2</v>
      </c>
      <c r="AM31" s="12">
        <f>1/1000*'[1]48Exp'!AK$16</f>
        <v>6.8194920063600006E-2</v>
      </c>
      <c r="AN31" s="12">
        <f>1/1000*'[1]48Exp'!AL$16</f>
        <v>7.0548713688600009E-2</v>
      </c>
      <c r="AO31" s="12">
        <f>1/1000*'[1]48Exp'!AM$16</f>
        <v>7.5922319231999991E-2</v>
      </c>
      <c r="AP31" s="12">
        <f>1/1000*'[1]48Exp'!AN$16</f>
        <v>6.5904861827199998E-2</v>
      </c>
      <c r="AQ31" s="12">
        <f>1/1000*'[1]48Exp'!AO$16</f>
        <v>6.5264941694699999E-2</v>
      </c>
      <c r="AR31" s="12">
        <f>1/1000*'[1]48Exp'!AP$16</f>
        <v>6.6239696834499998E-2</v>
      </c>
      <c r="AS31" s="12">
        <f>1/1000*'[1]48Exp'!AQ$16</f>
        <v>6.0281348452500001E-2</v>
      </c>
      <c r="AT31" s="12">
        <f>1/1000*'[1]48Exp'!AR$16</f>
        <v>7.2058705177799998E-2</v>
      </c>
      <c r="AU31" s="12">
        <f>1/1000*'[1]48Exp'!AS$16</f>
        <v>8.1128339063199995E-2</v>
      </c>
      <c r="AV31" s="12">
        <f>1/1000*'[1]48Exp'!AT$16</f>
        <v>8.8278789846999994E-2</v>
      </c>
      <c r="AW31" s="12">
        <f>1/1000*'[1]48Exp'!AU$16</f>
        <v>0</v>
      </c>
      <c r="AX31" s="12">
        <f>1/1000*'[1]48Exp'!AV$16</f>
        <v>0</v>
      </c>
      <c r="AY31" s="12">
        <f>1/1000*'[1]48Exp'!AW$16</f>
        <v>0</v>
      </c>
      <c r="AZ31" s="12">
        <f>1/1000*'[1]48Exp'!AX$16</f>
        <v>0</v>
      </c>
      <c r="BA31" s="12">
        <f>1/1000*'[1]48Exp'!AY$16</f>
        <v>0</v>
      </c>
      <c r="BB31" s="12">
        <f>1/1000*'[1]48Exp'!AZ$16</f>
        <v>0</v>
      </c>
      <c r="BC31" s="12">
        <f>1/1000*'[1]48Exp'!BA$16</f>
        <v>0</v>
      </c>
      <c r="BD31" s="293"/>
    </row>
    <row r="32" spans="2:56">
      <c r="B32" s="5" t="s">
        <v>36</v>
      </c>
      <c r="C32" s="89">
        <f>1/$A$1*'[1]48Exp'!B$23</f>
        <v>0.65010155763821709</v>
      </c>
      <c r="D32" s="81">
        <f>1/$A$1*'[1]48Exp'!C$23</f>
        <v>0.59875656289999979</v>
      </c>
      <c r="E32" s="81">
        <f>1/$A$1*'[1]48Exp'!D$23</f>
        <v>0.55085407130778374</v>
      </c>
      <c r="F32" s="81">
        <f>1/$A$1*'[1]48Exp'!E$23</f>
        <v>0.57433967862683977</v>
      </c>
      <c r="G32" s="81">
        <f>1/$A$1*'[1]48Exp'!F$23</f>
        <v>0.57439579307380928</v>
      </c>
      <c r="H32" s="81">
        <f>1/$A$1*'[1]48Exp'!G$23</f>
        <v>0.61394301450462874</v>
      </c>
      <c r="I32" s="81">
        <f>1/$A$1*'[1]48Exp'!H$23</f>
        <v>0.59858410916666671</v>
      </c>
      <c r="J32" s="81">
        <f>1/$A$1*'[1]48Exp'!I$23</f>
        <v>0.62642165052777787</v>
      </c>
      <c r="K32" s="81">
        <f>1/$A$1*'[1]48Exp'!J$23</f>
        <v>0.58659779345897434</v>
      </c>
      <c r="L32" s="81">
        <f>1/$A$1*'[1]48Exp'!K$23</f>
        <v>0.56657974715303028</v>
      </c>
      <c r="M32" s="81">
        <f>1/$A$1*'[1]48Exp'!L$23</f>
        <v>0.58672485273529418</v>
      </c>
      <c r="N32" s="81">
        <f>1/$A$1*'[1]48Exp'!M$23</f>
        <v>0.61387471281593398</v>
      </c>
      <c r="O32" s="81">
        <f>1/$A$1*'[1]48Exp'!N$23</f>
        <v>0.53222584835769238</v>
      </c>
      <c r="P32" s="81">
        <f>1/$A$1*'[1]48Exp'!O$23</f>
        <v>0.52661608966926388</v>
      </c>
      <c r="Q32" s="81">
        <f>1/$A$1*'[1]48Exp'!P$23</f>
        <v>0.51369369231666651</v>
      </c>
      <c r="R32" s="81">
        <f>1/$A$1*'[1]48Exp'!Q$23</f>
        <v>0.5318697151606061</v>
      </c>
      <c r="S32" s="81">
        <f>1/$A$1*'[1]48Exp'!R$23</f>
        <v>0.5124526045614719</v>
      </c>
      <c r="T32" s="81">
        <f>1/$A$1*'[1]48Exp'!S$23</f>
        <v>0</v>
      </c>
      <c r="U32" s="81">
        <f>1/$A$1*'[1]48Exp'!T$23</f>
        <v>0</v>
      </c>
      <c r="V32" s="81">
        <f>1/$A$1*'[1]48Exp'!U$23</f>
        <v>0</v>
      </c>
      <c r="W32" s="81">
        <f>1/$A$1*'[1]48Exp'!V$23</f>
        <v>0</v>
      </c>
      <c r="X32" s="81">
        <f>1/$A$1*'[1]48Exp'!W$23</f>
        <v>0</v>
      </c>
      <c r="Y32" s="81">
        <f>1/$A$1*'[1]48Exp'!X$23</f>
        <v>0</v>
      </c>
      <c r="Z32" s="81">
        <f>1/$A$1*'[1]48Exp'!Y$23</f>
        <v>0</v>
      </c>
      <c r="AA32" s="81">
        <f>1/$A$1*'[1]48Exp'!Z$23</f>
        <v>0</v>
      </c>
      <c r="AB32" s="81">
        <f>1/$A$1*'[1]48Exp'!AA$23</f>
        <v>0</v>
      </c>
      <c r="AC32" s="156"/>
      <c r="AD32" s="89">
        <f>1/1000*'[1]48Exp'!AB$23</f>
        <v>0.59529715508621994</v>
      </c>
      <c r="AE32" s="81">
        <f>1/1000*'[1]48Exp'!AC$23</f>
        <v>0.55354633284319998</v>
      </c>
      <c r="AF32" s="81">
        <f>1/1000*'[1]48Exp'!AD$23</f>
        <v>0.56092331782079996</v>
      </c>
      <c r="AG32" s="81">
        <f>1/1000*'[1]48Exp'!AE$23</f>
        <v>0.66680594255519998</v>
      </c>
      <c r="AH32" s="81">
        <f>1/1000*'[1]48Exp'!AF$23</f>
        <v>0.72946640942700003</v>
      </c>
      <c r="AI32" s="81">
        <f>1/1000*'[1]48Exp'!AG$23</f>
        <v>0.76124972270489988</v>
      </c>
      <c r="AJ32" s="81">
        <f>1/1000*'[1]48Exp'!AH$23</f>
        <v>0.72456804608519998</v>
      </c>
      <c r="AK32" s="81">
        <f>1/1000*'[1]48Exp'!AI$23</f>
        <v>0.85213602757850004</v>
      </c>
      <c r="AL32" s="81">
        <f>1/1000*'[1]48Exp'!AJ$23</f>
        <v>0.86930034946240009</v>
      </c>
      <c r="AM32" s="81">
        <f>1/1000*'[1]48Exp'!AK$23</f>
        <v>0.73733831405079997</v>
      </c>
      <c r="AN32" s="81">
        <f>1/1000*'[1]48Exp'!AL$23</f>
        <v>0.72755830787039999</v>
      </c>
      <c r="AO32" s="81">
        <f>1/1000*'[1]48Exp'!AM$23</f>
        <v>0.8466594952319999</v>
      </c>
      <c r="AP32" s="81">
        <f>1/1000*'[1]48Exp'!AN$23</f>
        <v>0.6742503821503999</v>
      </c>
      <c r="AQ32" s="81">
        <f>1/1000*'[1]48Exp'!AO$23</f>
        <v>0.68812033830899999</v>
      </c>
      <c r="AR32" s="81">
        <f>1/1000*'[1]48Exp'!AP$23</f>
        <v>0.66848556754049993</v>
      </c>
      <c r="AS32" s="81">
        <f>1/1000*'[1]48Exp'!AQ$23</f>
        <v>0.57412461268399995</v>
      </c>
      <c r="AT32" s="81">
        <f>1/1000*'[1]48Exp'!AR$23</f>
        <v>0.56920418005759998</v>
      </c>
      <c r="AU32" s="81">
        <f>1/1000*'[1]48Exp'!AS$23</f>
        <v>0.58995534456429999</v>
      </c>
      <c r="AV32" s="81">
        <f>1/1000*'[1]48Exp'!AT$23</f>
        <v>0.63917606056999998</v>
      </c>
      <c r="AW32" s="81">
        <f>1/1000*'[1]48Exp'!AU$23</f>
        <v>0</v>
      </c>
      <c r="AX32" s="81">
        <f>1/1000*'[1]48Exp'!AV$23</f>
        <v>0</v>
      </c>
      <c r="AY32" s="81">
        <f>1/1000*'[1]48Exp'!AW$23</f>
        <v>0</v>
      </c>
      <c r="AZ32" s="81">
        <f>1/1000*'[1]48Exp'!AX$23</f>
        <v>0</v>
      </c>
      <c r="BA32" s="81">
        <f>1/1000*'[1]48Exp'!AY$23</f>
        <v>0</v>
      </c>
      <c r="BB32" s="81">
        <f>1/1000*'[1]48Exp'!AZ$23</f>
        <v>0</v>
      </c>
      <c r="BC32" s="81">
        <f>1/1000*'[1]48Exp'!BA$23</f>
        <v>0</v>
      </c>
      <c r="BD32" s="293"/>
    </row>
    <row r="33" spans="2:56">
      <c r="B33" s="5" t="s">
        <v>37</v>
      </c>
      <c r="C33" s="89">
        <f>1/$A$1*'[1]48Exp'!B$91</f>
        <v>1.2342514405904759</v>
      </c>
      <c r="D33" s="81">
        <f>1/$A$1*'[1]48Exp'!C$91</f>
        <v>1.0764348488086075</v>
      </c>
      <c r="E33" s="81">
        <f>1/$A$1*'[1]48Exp'!D$91</f>
        <v>1.1470681196107144</v>
      </c>
      <c r="F33" s="81">
        <f>1/$A$1*'[1]48Exp'!E$91</f>
        <v>1.2088146129099568</v>
      </c>
      <c r="G33" s="81">
        <f>1/$A$1*'[1]48Exp'!F$91</f>
        <v>1.2814537746162338</v>
      </c>
      <c r="H33" s="81">
        <f>1/$A$1*'[1]48Exp'!G$91</f>
        <v>1.2629440408382946</v>
      </c>
      <c r="I33" s="81">
        <f>1/$A$1*'[1]48Exp'!H$91</f>
        <v>1.2322148074000003</v>
      </c>
      <c r="J33" s="81">
        <f>1/$A$1*'[1]48Exp'!I$91</f>
        <v>1.1939099432777776</v>
      </c>
      <c r="K33" s="81">
        <f>1/$A$1*'[1]48Exp'!J$91</f>
        <v>1.1214739997900485</v>
      </c>
      <c r="L33" s="81">
        <f>1/$A$1*'[1]48Exp'!K$91</f>
        <v>1.0313523398568183</v>
      </c>
      <c r="M33" s="81">
        <f>1/$A$1*'[1]48Exp'!L$91</f>
        <v>1.1007945355277775</v>
      </c>
      <c r="N33" s="81">
        <f>1/$A$1*'[1]48Exp'!M$91</f>
        <v>1.1984388975739924</v>
      </c>
      <c r="O33" s="81">
        <f>1/$A$1*'[1]48Exp'!N$91</f>
        <v>1.1993870381528695</v>
      </c>
      <c r="P33" s="81">
        <f>1/$A$1*'[1]48Exp'!O$91</f>
        <v>1.252197810493662</v>
      </c>
      <c r="Q33" s="81">
        <f>1/$A$1*'[1]48Exp'!P$91</f>
        <v>1.282491631035714</v>
      </c>
      <c r="R33" s="81">
        <f>1/$A$1*'[1]48Exp'!Q$91</f>
        <v>1.2286385840411254</v>
      </c>
      <c r="S33" s="81">
        <f>1/$A$1*'[1]48Exp'!R$91</f>
        <v>1.2237101376233763</v>
      </c>
      <c r="T33" s="81">
        <f>1/$A$1*'[1]48Exp'!S$91</f>
        <v>0</v>
      </c>
      <c r="U33" s="81">
        <f>1/$A$1*'[1]48Exp'!T$91</f>
        <v>0</v>
      </c>
      <c r="V33" s="81">
        <f>1/$A$1*'[1]48Exp'!U$91</f>
        <v>0</v>
      </c>
      <c r="W33" s="81">
        <f>1/$A$1*'[1]48Exp'!V$91</f>
        <v>0</v>
      </c>
      <c r="X33" s="81">
        <f>1/$A$1*'[1]48Exp'!W$91</f>
        <v>0</v>
      </c>
      <c r="Y33" s="81">
        <f>1/$A$1*'[1]48Exp'!X$91</f>
        <v>0</v>
      </c>
      <c r="Z33" s="81">
        <f>1/$A$1*'[1]48Exp'!Y$91</f>
        <v>0</v>
      </c>
      <c r="AA33" s="81">
        <f>1/$A$1*'[1]48Exp'!Z$91</f>
        <v>0</v>
      </c>
      <c r="AB33" s="81">
        <f>1/$A$1*'[1]48Exp'!AA$91</f>
        <v>0</v>
      </c>
      <c r="AC33" s="156"/>
      <c r="AD33" s="89">
        <f>1/1000*'[1]48Exp'!AB$91</f>
        <v>1.0611636149240009</v>
      </c>
      <c r="AE33" s="81">
        <f>1/1000*'[1]48Exp'!AC$91</f>
        <v>0.99951808545359999</v>
      </c>
      <c r="AF33" s="81">
        <f>1/1000*'[1]48Exp'!AD$91</f>
        <v>1.0670196025199998</v>
      </c>
      <c r="AG33" s="81">
        <f>1/1000*'[1]48Exp'!AE$91</f>
        <v>1.3163565467359997</v>
      </c>
      <c r="AH33" s="81">
        <f>1/1000*'[1]48Exp'!AF$91</f>
        <v>1.4116378351992001</v>
      </c>
      <c r="AI33" s="81">
        <f>1/1000*'[1]48Exp'!AG$91</f>
        <v>1.3975974536238001</v>
      </c>
      <c r="AJ33" s="81">
        <f>1/1000*'[1]48Exp'!AH$91</f>
        <v>1.4211932478004001</v>
      </c>
      <c r="AK33" s="81">
        <f>1/1000*'[1]48Exp'!AI$91</f>
        <v>1.6074724491924999</v>
      </c>
      <c r="AL33" s="81">
        <f>1/1000*'[1]48Exp'!AJ$91</f>
        <v>1.6223040046120001</v>
      </c>
      <c r="AM33" s="81">
        <f>1/1000*'[1]48Exp'!AK$91</f>
        <v>1.3872245943204</v>
      </c>
      <c r="AN33" s="81">
        <f>1/1000*'[1]48Exp'!AL$91</f>
        <v>1.4034372516765001</v>
      </c>
      <c r="AO33" s="81">
        <f>1/1000*'[1]48Exp'!AM$91</f>
        <v>1.6169309901599997</v>
      </c>
      <c r="AP33" s="81">
        <f>1/1000*'[1]48Exp'!AN$91</f>
        <v>1.4267368230368001</v>
      </c>
      <c r="AQ33" s="81">
        <f>1/1000*'[1]48Exp'!AO$91</f>
        <v>1.5054033089475001</v>
      </c>
      <c r="AR33" s="81">
        <f>1/1000*'[1]48Exp'!AP$91</f>
        <v>1.4895267091560001</v>
      </c>
      <c r="AS33" s="81">
        <f>1/1000*'[1]48Exp'!AQ$91</f>
        <v>1.2175596204694998</v>
      </c>
      <c r="AT33" s="81">
        <f>1/1000*'[1]48Exp'!AR$91</f>
        <v>1.1942876208967999</v>
      </c>
      <c r="AU33" s="81">
        <f>1/1000*'[1]48Exp'!AS$91</f>
        <v>1.2086673393223</v>
      </c>
      <c r="AV33" s="81">
        <f>1/1000*'[1]48Exp'!AT$91</f>
        <v>1.3088728801090002</v>
      </c>
      <c r="AW33" s="81">
        <f>1/1000*'[1]48Exp'!AU$91</f>
        <v>0</v>
      </c>
      <c r="AX33" s="81">
        <f>1/1000*'[1]48Exp'!AV$91</f>
        <v>0</v>
      </c>
      <c r="AY33" s="81">
        <f>1/1000*'[1]48Exp'!AW$91</f>
        <v>0</v>
      </c>
      <c r="AZ33" s="81">
        <f>1/1000*'[1]48Exp'!AX$91</f>
        <v>0</v>
      </c>
      <c r="BA33" s="81">
        <f>1/1000*'[1]48Exp'!AY$91</f>
        <v>0</v>
      </c>
      <c r="BB33" s="81">
        <f>1/1000*'[1]48Exp'!AZ$91</f>
        <v>0</v>
      </c>
      <c r="BC33" s="81">
        <f>1/1000*'[1]48Exp'!BA$91</f>
        <v>0</v>
      </c>
      <c r="BD33" s="293"/>
    </row>
    <row r="34" spans="2:56">
      <c r="B34" s="5" t="s">
        <v>44</v>
      </c>
      <c r="C34" s="89">
        <f>1/$A$1*'[1]48Exp'!B$114</f>
        <v>0.71614679814841264</v>
      </c>
      <c r="D34" s="81">
        <f>1/$A$1*'[1]48Exp'!C$114</f>
        <v>0.66540417921428574</v>
      </c>
      <c r="E34" s="81">
        <f>1/$A$1*'[1]48Exp'!D$114</f>
        <v>0.6254034906130953</v>
      </c>
      <c r="F34" s="81">
        <f>1/$A$1*'[1]48Exp'!E$114</f>
        <v>0.68357613831572872</v>
      </c>
      <c r="G34" s="81">
        <f>1/$A$1*'[1]48Exp'!F$114</f>
        <v>0.72117323907633457</v>
      </c>
      <c r="H34" s="81">
        <f>1/$A$1*'[1]48Exp'!G$114</f>
        <v>0.76422955714418905</v>
      </c>
      <c r="I34" s="81">
        <f>1/$A$1*'[1]48Exp'!H$114</f>
        <v>0.75744711370238094</v>
      </c>
      <c r="J34" s="81">
        <f>1/$A$1*'[1]48Exp'!I$114</f>
        <v>0.76576922329999986</v>
      </c>
      <c r="K34" s="81">
        <f>1/$A$1*'[1]48Exp'!J$114</f>
        <v>0.71363066116693286</v>
      </c>
      <c r="L34" s="81">
        <f>1/$A$1*'[1]48Exp'!K$114</f>
        <v>0.61368802213181806</v>
      </c>
      <c r="M34" s="81">
        <f>1/$A$1*'[1]48Exp'!L$114</f>
        <v>0.65948321220179729</v>
      </c>
      <c r="N34" s="81">
        <f>1/$A$1*'[1]48Exp'!M$114</f>
        <v>0.63994696150944852</v>
      </c>
      <c r="O34" s="81">
        <f>1/$A$1*'[1]48Exp'!N$114</f>
        <v>0.58840767967942598</v>
      </c>
      <c r="P34" s="81">
        <f>1/$A$1*'[1]48Exp'!O$114</f>
        <v>0.5312745185924852</v>
      </c>
      <c r="Q34" s="81">
        <f>1/$A$1*'[1]48Exp'!P$114</f>
        <v>0.53037724942619058</v>
      </c>
      <c r="R34" s="81">
        <f>1/$A$1*'[1]48Exp'!Q$114</f>
        <v>0.5490404975484845</v>
      </c>
      <c r="S34" s="81">
        <f>1/$A$1*'[1]48Exp'!R$114</f>
        <v>0.56749221080000012</v>
      </c>
      <c r="T34" s="81">
        <f>1/$A$1*'[1]48Exp'!S$114</f>
        <v>0</v>
      </c>
      <c r="U34" s="81">
        <f>1/$A$1*'[1]48Exp'!T$114</f>
        <v>0</v>
      </c>
      <c r="V34" s="81">
        <f>1/$A$1*'[1]48Exp'!U$114</f>
        <v>0</v>
      </c>
      <c r="W34" s="81">
        <f>1/$A$1*'[1]48Exp'!V$114</f>
        <v>0</v>
      </c>
      <c r="X34" s="81">
        <f>1/$A$1*'[1]48Exp'!W$114</f>
        <v>0</v>
      </c>
      <c r="Y34" s="81">
        <f>1/$A$1*'[1]48Exp'!X$114</f>
        <v>0</v>
      </c>
      <c r="Z34" s="81">
        <f>1/$A$1*'[1]48Exp'!Y$114</f>
        <v>0</v>
      </c>
      <c r="AA34" s="81">
        <f>1/$A$1*'[1]48Exp'!Z$114</f>
        <v>0</v>
      </c>
      <c r="AB34" s="81">
        <f>1/$A$1*'[1]48Exp'!AA$114</f>
        <v>0</v>
      </c>
      <c r="AC34" s="156"/>
      <c r="AD34" s="89">
        <f>1/1000*'[1]48Exp'!AB$114</f>
        <v>0.57906274380869693</v>
      </c>
      <c r="AE34" s="81">
        <f>1/1000*'[1]48Exp'!AC$114</f>
        <v>0.53900564171439991</v>
      </c>
      <c r="AF34" s="81">
        <f>1/1000*'[1]48Exp'!AD$114</f>
        <v>0.52624795589759998</v>
      </c>
      <c r="AG34" s="81">
        <f>1/1000*'[1]48Exp'!AE$114</f>
        <v>0.65381762632479989</v>
      </c>
      <c r="AH34" s="81">
        <f>1/1000*'[1]48Exp'!AF$114</f>
        <v>0.69828377939880004</v>
      </c>
      <c r="AI34" s="81">
        <f>1/1000*'[1]48Exp'!AG$114</f>
        <v>0.71884812859859992</v>
      </c>
      <c r="AJ34" s="81">
        <f>1/1000*'[1]48Exp'!AH$114</f>
        <v>0.74062659250920004</v>
      </c>
      <c r="AK34" s="81">
        <f>1/1000*'[1]48Exp'!AI$114</f>
        <v>0.87203232711250012</v>
      </c>
      <c r="AL34" s="81">
        <f>1/1000*'[1]48Exp'!AJ$114</f>
        <v>0.85964900545720013</v>
      </c>
      <c r="AM34" s="81">
        <f>1/1000*'[1]48Exp'!AK$114</f>
        <v>0.67344037945360002</v>
      </c>
      <c r="AN34" s="81">
        <f>1/1000*'[1]48Exp'!AL$114</f>
        <v>0.71239735874160004</v>
      </c>
      <c r="AO34" s="81">
        <f>1/1000*'[1]48Exp'!AM$114</f>
        <v>0.79337823139199992</v>
      </c>
      <c r="AP34" s="81">
        <f>1/1000*'[1]48Exp'!AN$114</f>
        <v>0.67064476054400002</v>
      </c>
      <c r="AQ34" s="81">
        <f>1/1000*'[1]48Exp'!AO$114</f>
        <v>0.65139010588650004</v>
      </c>
      <c r="AR34" s="81">
        <f>1/1000*'[1]48Exp'!AP$114</f>
        <v>0.64902119459700003</v>
      </c>
      <c r="AS34" s="81">
        <f>1/1000*'[1]48Exp'!AQ$114</f>
        <v>0.53920578406450004</v>
      </c>
      <c r="AT34" s="81">
        <f>1/1000*'[1]48Exp'!AR$114</f>
        <v>0.56177159339630001</v>
      </c>
      <c r="AU34" s="81">
        <f>1/1000*'[1]48Exp'!AS$114</f>
        <v>0.61221067632009996</v>
      </c>
      <c r="AV34" s="81">
        <f>1/1000*'[1]48Exp'!AT$114</f>
        <v>0.65357384651200001</v>
      </c>
      <c r="AW34" s="81">
        <f>1/1000*'[1]48Exp'!AU$114</f>
        <v>0</v>
      </c>
      <c r="AX34" s="81">
        <f>1/1000*'[1]48Exp'!AV$114</f>
        <v>0</v>
      </c>
      <c r="AY34" s="81">
        <f>1/1000*'[1]48Exp'!AW$114</f>
        <v>0</v>
      </c>
      <c r="AZ34" s="81">
        <f>1/1000*'[1]48Exp'!AX$114</f>
        <v>0</v>
      </c>
      <c r="BA34" s="81">
        <f>1/1000*'[1]48Exp'!AY$114</f>
        <v>0</v>
      </c>
      <c r="BB34" s="81">
        <f>1/1000*'[1]48Exp'!AZ$114</f>
        <v>0</v>
      </c>
      <c r="BC34" s="81">
        <f>1/1000*'[1]48Exp'!BA$114</f>
        <v>0</v>
      </c>
      <c r="BD34" s="293"/>
    </row>
    <row r="35" spans="2:56">
      <c r="B35" s="5" t="s">
        <v>68</v>
      </c>
      <c r="C35" s="20">
        <f>1/$A$1*'[1]48Exp'!B$160</f>
        <v>0.34359227173549783</v>
      </c>
      <c r="D35" s="12">
        <f>1/$A$1*'[1]48Exp'!C$160</f>
        <v>0.33548076740714283</v>
      </c>
      <c r="E35" s="12">
        <f>1/$A$1*'[1]48Exp'!D$160</f>
        <v>0.35459888146190482</v>
      </c>
      <c r="F35" s="12">
        <f>1/$A$1*'[1]48Exp'!E$160</f>
        <v>0.34976016091659434</v>
      </c>
      <c r="G35" s="12">
        <f>1/$A$1*'[1]48Exp'!F$160</f>
        <v>0.3549596793626984</v>
      </c>
      <c r="H35" s="12">
        <f>1/$A$1*'[1]48Exp'!G$160</f>
        <v>0.3434812112650516</v>
      </c>
      <c r="I35" s="12">
        <f>1/$A$1*'[1]48Exp'!H$160</f>
        <v>0.30773718253809518</v>
      </c>
      <c r="J35" s="12">
        <f>1/$A$1*'[1]48Exp'!I$160</f>
        <v>0.31001670324444447</v>
      </c>
      <c r="K35" s="12">
        <f>1/$A$1*'[1]48Exp'!J$160</f>
        <v>0.27287993034365082</v>
      </c>
      <c r="L35" s="12">
        <f>1/$A$1*'[1]48Exp'!K$160</f>
        <v>0.27984831816893929</v>
      </c>
      <c r="M35" s="12">
        <f>1/$A$1*'[1]48Exp'!L$160</f>
        <v>0.27021621113970584</v>
      </c>
      <c r="N35" s="12">
        <f>1/$A$1*'[1]48Exp'!M$160</f>
        <v>0.28079457839977917</v>
      </c>
      <c r="O35" s="12">
        <f>1/$A$1*'[1]48Exp'!N$160</f>
        <v>0.28033622709871792</v>
      </c>
      <c r="P35" s="12">
        <f>1/$A$1*'[1]48Exp'!O$160</f>
        <v>0.28307252887821066</v>
      </c>
      <c r="Q35" s="12">
        <f>1/$A$1*'[1]48Exp'!P$160</f>
        <v>0.27835645932460318</v>
      </c>
      <c r="R35" s="12">
        <f>1/$A$1*'[1]48Exp'!Q$160</f>
        <v>0.24971222970303031</v>
      </c>
      <c r="S35" s="12">
        <f>1/$A$1*'[1]48Exp'!R$160</f>
        <v>0.25676116359069262</v>
      </c>
      <c r="T35" s="12">
        <f>1/$A$1*'[1]48Exp'!S$160</f>
        <v>0</v>
      </c>
      <c r="U35" s="12">
        <f>1/$A$1*'[1]48Exp'!T$160</f>
        <v>0</v>
      </c>
      <c r="V35" s="12">
        <f>1/$A$1*'[1]48Exp'!U$160</f>
        <v>0</v>
      </c>
      <c r="W35" s="12">
        <f>1/$A$1*'[1]48Exp'!V$160</f>
        <v>0</v>
      </c>
      <c r="X35" s="12">
        <f>1/$A$1*'[1]48Exp'!W$160</f>
        <v>0</v>
      </c>
      <c r="Y35" s="12">
        <f>1/$A$1*'[1]48Exp'!X$160</f>
        <v>0</v>
      </c>
      <c r="Z35" s="12">
        <f>1/$A$1*'[1]48Exp'!Y$160</f>
        <v>0</v>
      </c>
      <c r="AA35" s="12">
        <f>1/$A$1*'[1]48Exp'!Z$160</f>
        <v>0</v>
      </c>
      <c r="AB35" s="12">
        <f>1/$A$1*'[1]48Exp'!AA$160</f>
        <v>0</v>
      </c>
      <c r="AC35" s="269"/>
      <c r="AD35" s="20">
        <f>1/1000*'[1]48Exp'!AB$160</f>
        <v>0.34134796246170895</v>
      </c>
      <c r="AE35" s="12">
        <f>1/1000*'[1]48Exp'!AC$160</f>
        <v>0.33593598745159997</v>
      </c>
      <c r="AF35" s="12">
        <f>1/1000*'[1]48Exp'!AD$160</f>
        <v>0.34888587820319999</v>
      </c>
      <c r="AG35" s="12">
        <f>1/1000*'[1]48Exp'!AE$160</f>
        <v>0.40966006197759997</v>
      </c>
      <c r="AH35" s="12">
        <f>1/1000*'[1]48Exp'!AF$160</f>
        <v>0.43960083027980001</v>
      </c>
      <c r="AI35" s="12">
        <f>1/1000*'[1]48Exp'!AG$160</f>
        <v>0.41626760415239999</v>
      </c>
      <c r="AJ35" s="12">
        <f>1/1000*'[1]48Exp'!AH$160</f>
        <v>0.40461282342639998</v>
      </c>
      <c r="AK35" s="12">
        <f>1/1000*'[1]48Exp'!AI$160</f>
        <v>0.48172556813950002</v>
      </c>
      <c r="AL35" s="12">
        <f>1/1000*'[1]48Exp'!AJ$160</f>
        <v>0.47212962540680004</v>
      </c>
      <c r="AM35" s="12">
        <f>1/1000*'[1]48Exp'!AK$160</f>
        <v>0.44309240654799997</v>
      </c>
      <c r="AN35" s="12">
        <f>1/1000*'[1]48Exp'!AL$160</f>
        <v>0.40603407560279997</v>
      </c>
      <c r="AO35" s="12">
        <f>1/1000*'[1]48Exp'!AM$160</f>
        <v>0.44118958646399997</v>
      </c>
      <c r="AP35" s="12">
        <f>1/1000*'[1]48Exp'!AN$160</f>
        <v>0.38716628169119999</v>
      </c>
      <c r="AQ35" s="12">
        <f>1/1000*'[1]48Exp'!AO$160</f>
        <v>0.42392933937840005</v>
      </c>
      <c r="AR35" s="12">
        <f>1/1000*'[1]48Exp'!AP$160</f>
        <v>0.42575334111899998</v>
      </c>
      <c r="AS35" s="12">
        <f>1/1000*'[1]48Exp'!AQ$160</f>
        <v>0.32159258806149998</v>
      </c>
      <c r="AT35" s="12">
        <f>1/1000*'[1]48Exp'!AR$160</f>
        <v>0.32272504213289999</v>
      </c>
      <c r="AU35" s="12">
        <f>1/1000*'[1]48Exp'!AS$160</f>
        <v>0.33948423328819999</v>
      </c>
      <c r="AV35" s="12">
        <f>1/1000*'[1]48Exp'!AT$160</f>
        <v>0.37874986744200001</v>
      </c>
      <c r="AW35" s="12">
        <f>1/1000*'[1]48Exp'!AU$160</f>
        <v>0</v>
      </c>
      <c r="AX35" s="12">
        <f>1/1000*'[1]48Exp'!AV$160</f>
        <v>0</v>
      </c>
      <c r="AY35" s="12">
        <f>1/1000*'[1]48Exp'!AW$160</f>
        <v>0</v>
      </c>
      <c r="AZ35" s="12">
        <f>1/1000*'[1]48Exp'!AX$160</f>
        <v>0</v>
      </c>
      <c r="BA35" s="12">
        <f>1/1000*'[1]48Exp'!AY$160</f>
        <v>0</v>
      </c>
      <c r="BB35" s="12">
        <f>1/1000*'[1]48Exp'!AZ$160</f>
        <v>0</v>
      </c>
      <c r="BC35" s="12">
        <f>1/1000*'[1]48Exp'!BA$160</f>
        <v>0</v>
      </c>
      <c r="BD35" s="293"/>
    </row>
    <row r="36" spans="2:56">
      <c r="B36" s="5" t="s">
        <v>43</v>
      </c>
      <c r="C36" s="20">
        <f>1/$A$1*'[1]48Exp'!B$188</f>
        <v>4.9257329366666658E-2</v>
      </c>
      <c r="D36" s="12">
        <f>1/$A$1*'[1]48Exp'!C$188</f>
        <v>4.950784531666666E-2</v>
      </c>
      <c r="E36" s="12">
        <f>1/$A$1*'[1]48Exp'!D$188</f>
        <v>5.7345483173809518E-2</v>
      </c>
      <c r="F36" s="12">
        <f>1/$A$1*'[1]48Exp'!E$188</f>
        <v>7.5555292133333327E-2</v>
      </c>
      <c r="G36" s="12">
        <f>1/$A$1*'[1]48Exp'!F$188</f>
        <v>8.3656493101587279E-2</v>
      </c>
      <c r="H36" s="12">
        <f>1/$A$1*'[1]48Exp'!G$188</f>
        <v>9.2033463766228188E-2</v>
      </c>
      <c r="I36" s="12">
        <f>1/$A$1*'[1]48Exp'!H$188</f>
        <v>9.848476786666667E-2</v>
      </c>
      <c r="J36" s="12">
        <f>1/$A$1*'[1]48Exp'!I$188</f>
        <v>9.584414988888891E-2</v>
      </c>
      <c r="K36" s="12">
        <f>1/$A$1*'[1]48Exp'!J$188</f>
        <v>9.2669957019841237E-2</v>
      </c>
      <c r="L36" s="12">
        <f>1/$A$1*'[1]48Exp'!K$188</f>
        <v>0.10087045088874458</v>
      </c>
      <c r="M36" s="12">
        <f>1/$A$1*'[1]48Exp'!L$188</f>
        <v>0.10327295659920635</v>
      </c>
      <c r="N36" s="12">
        <f>1/$A$1*'[1]48Exp'!M$188</f>
        <v>0.11312738323045679</v>
      </c>
      <c r="O36" s="12">
        <f>1/$A$1*'[1]48Exp'!N$188</f>
        <v>0.1169466564591575</v>
      </c>
      <c r="P36" s="12">
        <f>1/$A$1*'[1]48Exp'!O$188</f>
        <v>0.12258343910897986</v>
      </c>
      <c r="Q36" s="12">
        <f>1/$A$1*'[1]48Exp'!P$188</f>
        <v>0.1578752203642857</v>
      </c>
      <c r="R36" s="12">
        <f>1/$A$1*'[1]48Exp'!Q$188</f>
        <v>0.14536728109808802</v>
      </c>
      <c r="S36" s="12">
        <f>1/$A$1*'[1]48Exp'!R$188</f>
        <v>0.1484627201214285</v>
      </c>
      <c r="T36" s="12">
        <f>1/$A$1*'[1]48Exp'!S$188</f>
        <v>0</v>
      </c>
      <c r="U36" s="12">
        <f>1/$A$1*'[1]48Exp'!T$188</f>
        <v>0</v>
      </c>
      <c r="V36" s="12">
        <f>1/$A$1*'[1]48Exp'!U$188</f>
        <v>0</v>
      </c>
      <c r="W36" s="12">
        <f>1/$A$1*'[1]48Exp'!V$188</f>
        <v>0</v>
      </c>
      <c r="X36" s="12">
        <f>1/$A$1*'[1]48Exp'!W$188</f>
        <v>0</v>
      </c>
      <c r="Y36" s="12">
        <f>1/$A$1*'[1]48Exp'!X$188</f>
        <v>0</v>
      </c>
      <c r="Z36" s="12">
        <f>1/$A$1*'[1]48Exp'!Y$188</f>
        <v>0</v>
      </c>
      <c r="AA36" s="12">
        <f>1/$A$1*'[1]48Exp'!Z$188</f>
        <v>0</v>
      </c>
      <c r="AB36" s="12">
        <f>1/$A$1*'[1]48Exp'!AA$188</f>
        <v>0</v>
      </c>
      <c r="AC36" s="269"/>
      <c r="AD36" s="20">
        <f>1/1000*'[1]48Exp'!AB$188</f>
        <v>6.2533788034221008E-2</v>
      </c>
      <c r="AE36" s="12">
        <f>1/1000*'[1]48Exp'!AC$188</f>
        <v>5.8618480723599986E-2</v>
      </c>
      <c r="AF36" s="12">
        <f>1/1000*'[1]48Exp'!AD$188</f>
        <v>6.6022302623999995E-2</v>
      </c>
      <c r="AG36" s="12">
        <f>1/1000*'[1]48Exp'!AE$188</f>
        <v>8.3277354664000006E-2</v>
      </c>
      <c r="AH36" s="12">
        <f>1/1000*'[1]48Exp'!AF$188</f>
        <v>9.8803116316799985E-2</v>
      </c>
      <c r="AI36" s="12">
        <f>1/1000*'[1]48Exp'!AG$188</f>
        <v>0.1166924408793</v>
      </c>
      <c r="AJ36" s="12">
        <f>1/1000*'[1]48Exp'!AH$188</f>
        <v>0.1382449400752</v>
      </c>
      <c r="AK36" s="12">
        <f>1/1000*'[1]48Exp'!AI$188</f>
        <v>0.16410095503950001</v>
      </c>
      <c r="AL36" s="12">
        <f>1/1000*'[1]48Exp'!AJ$188</f>
        <v>0.15224033268680001</v>
      </c>
      <c r="AM36" s="12">
        <f>1/1000*'[1]48Exp'!AK$188</f>
        <v>0.16144083727640002</v>
      </c>
      <c r="AN36" s="12">
        <f>1/1000*'[1]48Exp'!AL$188</f>
        <v>0.17003025187200002</v>
      </c>
      <c r="AO36" s="12">
        <f>1/1000*'[1]48Exp'!AM$188</f>
        <v>0.20744881343999996</v>
      </c>
      <c r="AP36" s="12">
        <f>1/1000*'[1]48Exp'!AN$188</f>
        <v>0.21171687806719999</v>
      </c>
      <c r="AQ36" s="12">
        <f>1/1000*'[1]48Exp'!AO$188</f>
        <v>0.23025170623739999</v>
      </c>
      <c r="AR36" s="12">
        <f>1/1000*'[1]48Exp'!AP$188</f>
        <v>0.2358511198505</v>
      </c>
      <c r="AS36" s="12">
        <f>1/1000*'[1]48Exp'!AQ$188</f>
        <v>0.21998751046999995</v>
      </c>
      <c r="AT36" s="12">
        <f>1/1000*'[1]48Exp'!AR$188</f>
        <v>0.22049402506410001</v>
      </c>
      <c r="AU36" s="12">
        <f>1/1000*'[1]48Exp'!AS$188</f>
        <v>0.24433317101049998</v>
      </c>
      <c r="AV36" s="12">
        <f>1/1000*'[1]48Exp'!AT$188</f>
        <v>0.28158140006900001</v>
      </c>
      <c r="AW36" s="12">
        <f>1/1000*'[1]48Exp'!AU$188</f>
        <v>0</v>
      </c>
      <c r="AX36" s="12">
        <f>1/1000*'[1]48Exp'!AV$188</f>
        <v>0</v>
      </c>
      <c r="AY36" s="12">
        <f>1/1000*'[1]48Exp'!AW$188</f>
        <v>0</v>
      </c>
      <c r="AZ36" s="12">
        <f>1/1000*'[1]48Exp'!AX$188</f>
        <v>0</v>
      </c>
      <c r="BA36" s="12">
        <f>1/1000*'[1]48Exp'!AY$188</f>
        <v>0</v>
      </c>
      <c r="BB36" s="12">
        <f>1/1000*'[1]48Exp'!AZ$188</f>
        <v>0</v>
      </c>
      <c r="BC36" s="12">
        <f>1/1000*'[1]48Exp'!BA$188</f>
        <v>0</v>
      </c>
      <c r="BD36" s="293"/>
    </row>
    <row r="37" spans="2:56">
      <c r="B37" s="5" t="s">
        <v>81</v>
      </c>
      <c r="C37" s="89">
        <f>1/$A$1*'[1]48Exp'!B$212</f>
        <v>0.78385543242973132</v>
      </c>
      <c r="D37" s="81">
        <f>1/$A$1*'[1]48Exp'!C$212</f>
        <v>0.74784111866547609</v>
      </c>
      <c r="E37" s="81">
        <f>1/$A$1*'[1]48Exp'!D$212</f>
        <v>0.78973916047261916</v>
      </c>
      <c r="F37" s="81">
        <f>1/$A$1*'[1]48Exp'!E$212</f>
        <v>0.86346800649307376</v>
      </c>
      <c r="G37" s="81">
        <f>1/$A$1*'[1]48Exp'!F$212</f>
        <v>0.90994763376717169</v>
      </c>
      <c r="H37" s="81">
        <f>1/$A$1*'[1]48Exp'!G$212</f>
        <v>1.0283479041600401</v>
      </c>
      <c r="I37" s="81">
        <f>1/$A$1*'[1]48Exp'!H$212</f>
        <v>1.0580173583595238</v>
      </c>
      <c r="J37" s="81">
        <f>1/$A$1*'[1]48Exp'!I$212</f>
        <v>1.0129069618166666</v>
      </c>
      <c r="K37" s="81">
        <f>1/$A$1*'[1]48Exp'!J$212</f>
        <v>0.88984499379719162</v>
      </c>
      <c r="L37" s="81">
        <f>1/$A$1*'[1]48Exp'!K$212</f>
        <v>0.76830778476893891</v>
      </c>
      <c r="M37" s="81">
        <f>1/$A$1*'[1]48Exp'!L$212</f>
        <v>0.72374421169444436</v>
      </c>
      <c r="N37" s="81">
        <f>1/$A$1*'[1]48Exp'!M$212</f>
        <v>0.63455856338681338</v>
      </c>
      <c r="O37" s="81">
        <f>1/$A$1*'[1]48Exp'!N$212</f>
        <v>0.64599519592252741</v>
      </c>
      <c r="P37" s="81">
        <f>1/$A$1*'[1]48Exp'!O$212</f>
        <v>0.64555923948607508</v>
      </c>
      <c r="Q37" s="81">
        <f>1/$A$1*'[1]48Exp'!P$212</f>
        <v>0.69872036194999987</v>
      </c>
      <c r="R37" s="81">
        <f>1/$A$1*'[1]48Exp'!Q$212</f>
        <v>0.74333096917705632</v>
      </c>
      <c r="S37" s="81">
        <f>1/$A$1*'[1]48Exp'!R$212</f>
        <v>0.74808123707575735</v>
      </c>
      <c r="T37" s="81">
        <f>1/$A$1*'[1]48Exp'!S$212</f>
        <v>0</v>
      </c>
      <c r="U37" s="81">
        <f>1/$A$1*'[1]48Exp'!T$212</f>
        <v>0</v>
      </c>
      <c r="V37" s="81">
        <f>1/$A$1*'[1]48Exp'!U$212</f>
        <v>0</v>
      </c>
      <c r="W37" s="81">
        <f>1/$A$1*'[1]48Exp'!V$212</f>
        <v>0</v>
      </c>
      <c r="X37" s="81">
        <f>1/$A$1*'[1]48Exp'!W$212</f>
        <v>0</v>
      </c>
      <c r="Y37" s="81">
        <f>1/$A$1*'[1]48Exp'!X$212</f>
        <v>0</v>
      </c>
      <c r="Z37" s="81">
        <f>1/$A$1*'[1]48Exp'!Y$212</f>
        <v>0</v>
      </c>
      <c r="AA37" s="81">
        <f>1/$A$1*'[1]48Exp'!Z$212</f>
        <v>0</v>
      </c>
      <c r="AB37" s="81">
        <f>1/$A$1*'[1]48Exp'!AA$212</f>
        <v>0</v>
      </c>
      <c r="AC37" s="156"/>
      <c r="AD37" s="89">
        <f>1/1000*'[1]48Exp'!AB$212</f>
        <v>0.61758879590421301</v>
      </c>
      <c r="AE37" s="81">
        <f>1/1000*'[1]48Exp'!AC$212</f>
        <v>0.6011237609376</v>
      </c>
      <c r="AF37" s="81">
        <f>1/1000*'[1]48Exp'!AD$212</f>
        <v>0.65627096290559994</v>
      </c>
      <c r="AG37" s="81">
        <f>1/1000*'[1]48Exp'!AE$212</f>
        <v>0.80192157113600004</v>
      </c>
      <c r="AH37" s="81">
        <f>1/1000*'[1]48Exp'!AF$212</f>
        <v>0.89131627009809999</v>
      </c>
      <c r="AI37" s="81">
        <f>1/1000*'[1]48Exp'!AG$212</f>
        <v>0.93523829582039997</v>
      </c>
      <c r="AJ37" s="81">
        <f>1/1000*'[1]48Exp'!AH$212</f>
        <v>1.0129872160964</v>
      </c>
      <c r="AK37" s="81">
        <f>1/1000*'[1]48Exp'!AI$212</f>
        <v>1.1698857248429999</v>
      </c>
      <c r="AL37" s="81">
        <f>1/1000*'[1]48Exp'!AJ$212</f>
        <v>1.1331911898604001</v>
      </c>
      <c r="AM37" s="81">
        <f>1/1000*'[1]48Exp'!AK$212</f>
        <v>0.88814315553480006</v>
      </c>
      <c r="AN37" s="81">
        <f>1/1000*'[1]48Exp'!AL$212</f>
        <v>0.85616301455460009</v>
      </c>
      <c r="AO37" s="81">
        <f>1/1000*'[1]48Exp'!AM$212</f>
        <v>0.8430615079199999</v>
      </c>
      <c r="AP37" s="81">
        <f>1/1000*'[1]48Exp'!AN$212</f>
        <v>0.72499149604640001</v>
      </c>
      <c r="AQ37" s="81">
        <f>1/1000*'[1]48Exp'!AO$212</f>
        <v>0.73785559819199997</v>
      </c>
      <c r="AR37" s="81">
        <f>1/1000*'[1]48Exp'!AP$212</f>
        <v>0.77850188743800008</v>
      </c>
      <c r="AS37" s="81">
        <f>1/1000*'[1]48Exp'!AQ$212</f>
        <v>0.67057530387749986</v>
      </c>
      <c r="AT37" s="81">
        <f>1/1000*'[1]48Exp'!AR$212</f>
        <v>0.68434862791709994</v>
      </c>
      <c r="AU37" s="81">
        <f>1/1000*'[1]48Exp'!AS$212</f>
        <v>0.75564984552199987</v>
      </c>
      <c r="AV37" s="81">
        <f>1/1000*'[1]48Exp'!AT$212</f>
        <v>0.79379600074599999</v>
      </c>
      <c r="AW37" s="81">
        <f>1/1000*'[1]48Exp'!AU$212</f>
        <v>0</v>
      </c>
      <c r="AX37" s="81">
        <f>1/1000*'[1]48Exp'!AV$212</f>
        <v>0</v>
      </c>
      <c r="AY37" s="81">
        <f>1/1000*'[1]48Exp'!AW$212</f>
        <v>0</v>
      </c>
      <c r="AZ37" s="81">
        <f>1/1000*'[1]48Exp'!AX$212</f>
        <v>0</v>
      </c>
      <c r="BA37" s="81">
        <f>1/1000*'[1]48Exp'!AY$212</f>
        <v>0</v>
      </c>
      <c r="BB37" s="81">
        <f>1/1000*'[1]48Exp'!AZ$212</f>
        <v>0</v>
      </c>
      <c r="BC37" s="81">
        <f>1/1000*'[1]48Exp'!BA$212</f>
        <v>0</v>
      </c>
      <c r="BD37" s="293"/>
    </row>
    <row r="38" spans="2:56">
      <c r="B38" s="5" t="s">
        <v>82</v>
      </c>
      <c r="C38" s="89">
        <f>1/$A$1*'[1]48Exp'!B$246</f>
        <v>0.83532200156196568</v>
      </c>
      <c r="D38" s="81">
        <f>1/$A$1*'[1]48Exp'!C$246</f>
        <v>0.85531681744880927</v>
      </c>
      <c r="E38" s="81">
        <f>1/$A$1*'[1]48Exp'!D$246</f>
        <v>0.8136311002136446</v>
      </c>
      <c r="F38" s="81">
        <f>1/$A$1*'[1]48Exp'!E$246</f>
        <v>0.77917744470274142</v>
      </c>
      <c r="G38" s="81">
        <f>1/$A$1*'[1]48Exp'!F$246</f>
        <v>0.78416525054963915</v>
      </c>
      <c r="H38" s="81">
        <f>1/$A$1*'[1]48Exp'!G$246</f>
        <v>0.84813462737211121</v>
      </c>
      <c r="I38" s="81">
        <f>1/$A$1*'[1]48Exp'!H$246</f>
        <v>0.80764297031190502</v>
      </c>
      <c r="J38" s="81">
        <f>1/$A$1*'[1]48Exp'!I$246</f>
        <v>0.80081387564841255</v>
      </c>
      <c r="K38" s="81">
        <f>1/$A$1*'[1]48Exp'!J$246</f>
        <v>0.77321257746456062</v>
      </c>
      <c r="L38" s="81">
        <f>1/$A$1*'[1]48Exp'!K$246</f>
        <v>0.76350640810303061</v>
      </c>
      <c r="M38" s="81">
        <f>1/$A$1*'[1]48Exp'!L$246</f>
        <v>0.70477947948365982</v>
      </c>
      <c r="N38" s="81">
        <f>1/$A$1*'[1]48Exp'!M$246</f>
        <v>0.65480356862687461</v>
      </c>
      <c r="O38" s="81">
        <f>1/$A$1*'[1]48Exp'!N$246</f>
        <v>0.53395102092496938</v>
      </c>
      <c r="P38" s="81">
        <f>1/$A$1*'[1]48Exp'!O$246</f>
        <v>0.52631759230562769</v>
      </c>
      <c r="Q38" s="81">
        <f>1/$A$1*'[1]48Exp'!P$246</f>
        <v>0.48271247886825391</v>
      </c>
      <c r="R38" s="81">
        <f>1/$A$1*'[1]48Exp'!Q$246</f>
        <v>0.48515177175887436</v>
      </c>
      <c r="S38" s="81">
        <f>1/$A$1*'[1]48Exp'!R$246</f>
        <v>0.49658645698917747</v>
      </c>
      <c r="T38" s="81">
        <f>1/$A$1*'[1]48Exp'!S$246</f>
        <v>0</v>
      </c>
      <c r="U38" s="81">
        <f>1/$A$1*'[1]48Exp'!T$246</f>
        <v>0</v>
      </c>
      <c r="V38" s="81">
        <f>1/$A$1*'[1]48Exp'!U$246</f>
        <v>0</v>
      </c>
      <c r="W38" s="81">
        <f>1/$A$1*'[1]48Exp'!V$246</f>
        <v>0</v>
      </c>
      <c r="X38" s="81">
        <f>1/$A$1*'[1]48Exp'!W$246</f>
        <v>0</v>
      </c>
      <c r="Y38" s="81">
        <f>1/$A$1*'[1]48Exp'!X$246</f>
        <v>0</v>
      </c>
      <c r="Z38" s="81">
        <f>1/$A$1*'[1]48Exp'!Y$246</f>
        <v>0</v>
      </c>
      <c r="AA38" s="81">
        <f>1/$A$1*'[1]48Exp'!Z$246</f>
        <v>0</v>
      </c>
      <c r="AB38" s="81">
        <f>1/$A$1*'[1]48Exp'!AA$246</f>
        <v>0</v>
      </c>
      <c r="AC38" s="156"/>
      <c r="AD38" s="89">
        <f>1/1000*'[1]48Exp'!AB$246</f>
        <v>0.86236650497343292</v>
      </c>
      <c r="AE38" s="81">
        <f>1/1000*'[1]48Exp'!AC$246</f>
        <v>0.81338345697479997</v>
      </c>
      <c r="AF38" s="81">
        <f>1/1000*'[1]48Exp'!AD$246</f>
        <v>0.82022840033760003</v>
      </c>
      <c r="AG38" s="81">
        <f>1/1000*'[1]48Exp'!AE$246</f>
        <v>0.90329316209439992</v>
      </c>
      <c r="AH38" s="81">
        <f>1/1000*'[1]48Exp'!AF$246</f>
        <v>0.96988233377839994</v>
      </c>
      <c r="AI38" s="81">
        <f>1/1000*'[1]48Exp'!AG$246</f>
        <v>1.0206632715279</v>
      </c>
      <c r="AJ38" s="81">
        <f>1/1000*'[1]48Exp'!AH$246</f>
        <v>1.0312849116684</v>
      </c>
      <c r="AK38" s="81">
        <f>1/1000*'[1]48Exp'!AI$246</f>
        <v>1.1644876432989999</v>
      </c>
      <c r="AL38" s="81">
        <f>1/1000*'[1]48Exp'!AJ$246</f>
        <v>1.1703058997856</v>
      </c>
      <c r="AM38" s="81">
        <f>1/1000*'[1]48Exp'!AK$246</f>
        <v>1.0060545778624002</v>
      </c>
      <c r="AN38" s="81">
        <f>1/1000*'[1]48Exp'!AL$246</f>
        <v>0.93840300893249995</v>
      </c>
      <c r="AO38" s="81">
        <f>1/1000*'[1]48Exp'!AM$246</f>
        <v>0.978637357968</v>
      </c>
      <c r="AP38" s="81">
        <f>1/1000*'[1]48Exp'!AN$246</f>
        <v>0.7579745090544</v>
      </c>
      <c r="AQ38" s="81">
        <f>1/1000*'[1]48Exp'!AO$246</f>
        <v>0.73929340058009996</v>
      </c>
      <c r="AR38" s="81">
        <f>1/1000*'[1]48Exp'!AP$246</f>
        <v>0.70891985066600005</v>
      </c>
      <c r="AS38" s="81">
        <f>1/1000*'[1]48Exp'!AQ$246</f>
        <v>0.65040355871399991</v>
      </c>
      <c r="AT38" s="81">
        <f>1/1000*'[1]48Exp'!AR$246</f>
        <v>0.60825731225599999</v>
      </c>
      <c r="AU38" s="81">
        <f>1/1000*'[1]48Exp'!AS$246</f>
        <v>0.5856976781083999</v>
      </c>
      <c r="AV38" s="81">
        <f>1/1000*'[1]48Exp'!AT$246</f>
        <v>0.622077078437</v>
      </c>
      <c r="AW38" s="81">
        <f>1/1000*'[1]48Exp'!AU$246</f>
        <v>0</v>
      </c>
      <c r="AX38" s="81">
        <f>1/1000*'[1]48Exp'!AV$246</f>
        <v>0</v>
      </c>
      <c r="AY38" s="81">
        <f>1/1000*'[1]48Exp'!AW$246</f>
        <v>0</v>
      </c>
      <c r="AZ38" s="81">
        <f>1/1000*'[1]48Exp'!AX$246</f>
        <v>0</v>
      </c>
      <c r="BA38" s="81">
        <f>1/1000*'[1]48Exp'!AY$246</f>
        <v>0</v>
      </c>
      <c r="BB38" s="81">
        <f>1/1000*'[1]48Exp'!AZ$246</f>
        <v>0</v>
      </c>
      <c r="BC38" s="81">
        <f>1/1000*'[1]48Exp'!BA$246</f>
        <v>0</v>
      </c>
      <c r="BD38" s="293"/>
    </row>
    <row r="39" spans="2:56">
      <c r="B39" s="5" t="s">
        <v>19</v>
      </c>
      <c r="C39" s="19">
        <f t="shared" ref="C39:AB39" si="8">SUM(C30:C30)-SUM(C31:C38)</f>
        <v>0.30812321296370815</v>
      </c>
      <c r="D39" s="15">
        <f t="shared" si="8"/>
        <v>0.31571363128370056</v>
      </c>
      <c r="E39" s="15">
        <f t="shared" si="8"/>
        <v>0.3129778329387376</v>
      </c>
      <c r="F39" s="15">
        <f t="shared" si="8"/>
        <v>0.3591021839683286</v>
      </c>
      <c r="G39" s="15">
        <f t="shared" si="8"/>
        <v>0.4083309032483422</v>
      </c>
      <c r="H39" s="15">
        <f t="shared" si="8"/>
        <v>0.42254987544736444</v>
      </c>
      <c r="I39" s="15">
        <f t="shared" si="8"/>
        <v>0.42141319077261929</v>
      </c>
      <c r="J39" s="15">
        <f t="shared" si="8"/>
        <v>0.38500929350872948</v>
      </c>
      <c r="K39" s="15">
        <f t="shared" si="8"/>
        <v>0.39723704957989803</v>
      </c>
      <c r="L39" s="15">
        <f t="shared" si="8"/>
        <v>0.36745551957673239</v>
      </c>
      <c r="M39" s="15">
        <f t="shared" si="8"/>
        <v>0.38813334055457371</v>
      </c>
      <c r="N39" s="15">
        <f t="shared" si="8"/>
        <v>0.37412302947104425</v>
      </c>
      <c r="O39" s="15">
        <f t="shared" si="8"/>
        <v>0.36788773592709489</v>
      </c>
      <c r="P39" s="15">
        <f t="shared" si="8"/>
        <v>0.32572620079572667</v>
      </c>
      <c r="Q39" s="15">
        <f t="shared" si="8"/>
        <v>0.32782553712072859</v>
      </c>
      <c r="R39" s="15">
        <f t="shared" si="8"/>
        <v>0.32801877423586978</v>
      </c>
      <c r="S39" s="15">
        <f t="shared" si="8"/>
        <v>0.35895849388542889</v>
      </c>
      <c r="T39" s="15">
        <f t="shared" si="8"/>
        <v>0</v>
      </c>
      <c r="U39" s="15">
        <f t="shared" si="8"/>
        <v>0</v>
      </c>
      <c r="V39" s="15">
        <f t="shared" si="8"/>
        <v>0</v>
      </c>
      <c r="W39" s="15">
        <f t="shared" si="8"/>
        <v>0</v>
      </c>
      <c r="X39" s="15">
        <f t="shared" si="8"/>
        <v>0</v>
      </c>
      <c r="Y39" s="15">
        <f t="shared" si="8"/>
        <v>0</v>
      </c>
      <c r="Z39" s="15">
        <f t="shared" si="8"/>
        <v>0</v>
      </c>
      <c r="AA39" s="15">
        <f t="shared" si="8"/>
        <v>0</v>
      </c>
      <c r="AB39" s="15">
        <f t="shared" si="8"/>
        <v>0</v>
      </c>
      <c r="AC39" s="269"/>
      <c r="AD39" s="20">
        <f t="shared" ref="AD39:BC39" si="9">SUM(AD30:AD30)-SUM(AD31:AD38)</f>
        <v>0.40746706561301149</v>
      </c>
      <c r="AE39" s="12">
        <f t="shared" si="9"/>
        <v>0.40004654441239929</v>
      </c>
      <c r="AF39" s="12">
        <f t="shared" si="9"/>
        <v>0.4225548991008008</v>
      </c>
      <c r="AG39" s="12">
        <f t="shared" si="9"/>
        <v>0.49581361254880019</v>
      </c>
      <c r="AH39" s="12">
        <f t="shared" si="9"/>
        <v>0.55272067832940053</v>
      </c>
      <c r="AI39" s="12">
        <f t="shared" si="9"/>
        <v>0.57184945153049949</v>
      </c>
      <c r="AJ39" s="12">
        <f t="shared" si="9"/>
        <v>0.61768966646919843</v>
      </c>
      <c r="AK39" s="12">
        <f t="shared" si="9"/>
        <v>0.72296988227800085</v>
      </c>
      <c r="AL39" s="12">
        <f t="shared" si="9"/>
        <v>0.74883944823719784</v>
      </c>
      <c r="AM39" s="12">
        <f t="shared" si="9"/>
        <v>0.66200683004719973</v>
      </c>
      <c r="AN39" s="12">
        <f t="shared" si="9"/>
        <v>0.61416456499889982</v>
      </c>
      <c r="AO39" s="12">
        <f t="shared" si="9"/>
        <v>0.66295741391999918</v>
      </c>
      <c r="AP39" s="12">
        <f t="shared" si="9"/>
        <v>0.58277611038240007</v>
      </c>
      <c r="AQ39" s="12">
        <f t="shared" si="9"/>
        <v>0.54905063379719987</v>
      </c>
      <c r="AR39" s="12">
        <f t="shared" si="9"/>
        <v>0.55388343037700061</v>
      </c>
      <c r="AS39" s="12">
        <f t="shared" si="9"/>
        <v>0.4523048045705016</v>
      </c>
      <c r="AT39" s="12">
        <f t="shared" si="9"/>
        <v>0.48028275107569929</v>
      </c>
      <c r="AU39" s="12">
        <f t="shared" si="9"/>
        <v>0.50083071551369951</v>
      </c>
      <c r="AV39" s="12">
        <f t="shared" si="9"/>
        <v>0.54611905219399848</v>
      </c>
      <c r="AW39" s="12">
        <f t="shared" si="9"/>
        <v>0</v>
      </c>
      <c r="AX39" s="12">
        <f t="shared" si="9"/>
        <v>0</v>
      </c>
      <c r="AY39" s="12">
        <f t="shared" si="9"/>
        <v>0</v>
      </c>
      <c r="AZ39" s="12">
        <f t="shared" si="9"/>
        <v>0</v>
      </c>
      <c r="BA39" s="12">
        <f t="shared" si="9"/>
        <v>0</v>
      </c>
      <c r="BB39" s="12">
        <f t="shared" si="9"/>
        <v>0</v>
      </c>
      <c r="BC39" s="12">
        <f t="shared" si="9"/>
        <v>0</v>
      </c>
      <c r="BD39" s="293"/>
    </row>
    <row r="40" spans="2:56" ht="17.149999999999999" customHeight="1">
      <c r="B40" s="9" t="s">
        <v>134</v>
      </c>
      <c r="C40" s="43">
        <f>1/$A$1*'[1]48Exp'!B$265</f>
        <v>7.2213787107864344E-2</v>
      </c>
      <c r="D40" s="23">
        <f>1/$A$1*'[1]48Exp'!C$265</f>
        <v>0.118987854006746</v>
      </c>
      <c r="E40" s="23">
        <f>1/$A$1*'[1]48Exp'!D$265</f>
        <v>0.12643367511176842</v>
      </c>
      <c r="F40" s="23">
        <f>1/$A$1*'[1]48Exp'!E$265</f>
        <v>0.14086737923452383</v>
      </c>
      <c r="G40" s="23">
        <f>1/$A$1*'[1]48Exp'!F$265</f>
        <v>0.12697773251428568</v>
      </c>
      <c r="H40" s="23">
        <f>1/$A$1*'[1]48Exp'!G$265</f>
        <v>0.12520341091111112</v>
      </c>
      <c r="I40" s="23">
        <f>1/$A$1*'[1]48Exp'!H$265</f>
        <v>9.3390368369047599E-2</v>
      </c>
      <c r="J40" s="23">
        <f>1/$A$1*'[1]48Exp'!I$265</f>
        <v>7.9124375502380953E-2</v>
      </c>
      <c r="K40" s="23">
        <f>1/$A$1*'[1]48Exp'!J$265</f>
        <v>8.4327330919841265E-2</v>
      </c>
      <c r="L40" s="23">
        <f>1/$A$1*'[1]48Exp'!K$265</f>
        <v>8.944323991428571E-2</v>
      </c>
      <c r="M40" s="23">
        <f>1/$A$1*'[1]48Exp'!L$265</f>
        <v>8.6624190149567112E-2</v>
      </c>
      <c r="N40" s="23">
        <f>1/$A$1*'[1]48Exp'!M$265</f>
        <v>9.5717857362820513E-2</v>
      </c>
      <c r="O40" s="23">
        <f>1/$A$1*'[1]48Exp'!N$265</f>
        <v>7.3068000255118865E-2</v>
      </c>
      <c r="P40" s="23">
        <f>1/$A$1*'[1]48Exp'!O$265</f>
        <v>7.7978372685839167E-2</v>
      </c>
      <c r="Q40" s="23">
        <f>1/$A$1*'[1]48Exp'!P$265</f>
        <v>8.1983109204248353E-2</v>
      </c>
      <c r="R40" s="23">
        <f>1/$A$1*'[1]48Exp'!Q$265</f>
        <v>8.3986391588748863E-2</v>
      </c>
      <c r="S40" s="23">
        <f>1/$A$1*'[1]48Exp'!R$265</f>
        <v>5.9133762231379713E-2</v>
      </c>
      <c r="T40" s="23">
        <f>1/$A$1*'[1]48Exp'!S$265</f>
        <v>0</v>
      </c>
      <c r="U40" s="23">
        <f>1/$A$1*'[1]48Exp'!T$265</f>
        <v>0</v>
      </c>
      <c r="V40" s="23">
        <f>1/$A$1*'[1]48Exp'!U$265</f>
        <v>0</v>
      </c>
      <c r="W40" s="23">
        <f>1/$A$1*'[1]48Exp'!V$265</f>
        <v>0</v>
      </c>
      <c r="X40" s="23">
        <f>1/$A$1*'[1]48Exp'!W$265</f>
        <v>0</v>
      </c>
      <c r="Y40" s="23">
        <f>1/$A$1*'[1]48Exp'!X$265</f>
        <v>0</v>
      </c>
      <c r="Z40" s="23">
        <f>1/$A$1*'[1]48Exp'!Y$265</f>
        <v>0</v>
      </c>
      <c r="AA40" s="23">
        <f>1/$A$1*'[1]48Exp'!Z$265</f>
        <v>0</v>
      </c>
      <c r="AB40" s="23">
        <f>1/$A$1*'[1]48Exp'!AA$265</f>
        <v>0</v>
      </c>
      <c r="AC40" s="269"/>
      <c r="AD40" s="43">
        <f>1/1000*'[1]48Exp'!AB$265</f>
        <v>7.7738139913494E-2</v>
      </c>
      <c r="AE40" s="23">
        <f>1/1000*'[1]48Exp'!AC$265</f>
        <v>9.68568956264E-2</v>
      </c>
      <c r="AF40" s="23">
        <f>1/1000*'[1]48Exp'!AD$265</f>
        <v>9.7151222952000002E-2</v>
      </c>
      <c r="AG40" s="23">
        <f>1/1000*'[1]48Exp'!AE$265</f>
        <v>0.10995723040960001</v>
      </c>
      <c r="AH40" s="23">
        <f>1/1000*'[1]48Exp'!AF$265</f>
        <v>0.1105898400348</v>
      </c>
      <c r="AI40" s="23">
        <f>1/1000*'[1]48Exp'!AG$265</f>
        <v>0.11031593322749998</v>
      </c>
      <c r="AJ40" s="23">
        <f>1/1000*'[1]48Exp'!AH$265</f>
        <v>0.1026742993376</v>
      </c>
      <c r="AK40" s="23">
        <f>1/1000*'[1]48Exp'!AI$265</f>
        <v>0.10150097190550002</v>
      </c>
      <c r="AL40" s="23">
        <f>1/1000*'[1]48Exp'!AJ$265</f>
        <v>0.11107081248240001</v>
      </c>
      <c r="AM40" s="23">
        <f>1/1000*'[1]48Exp'!AK$265</f>
        <v>9.5284236088800003E-2</v>
      </c>
      <c r="AN40" s="23">
        <f>1/1000*'[1]48Exp'!AL$265</f>
        <v>9.6713578662300015E-2</v>
      </c>
      <c r="AO40" s="23">
        <f>1/1000*'[1]48Exp'!AM$265</f>
        <v>0.11869598615999999</v>
      </c>
      <c r="AP40" s="23">
        <f>1/1000*'[1]48Exp'!AN$265</f>
        <v>9.276088976000002E-2</v>
      </c>
      <c r="AQ40" s="23">
        <f>1/1000*'[1]48Exp'!AO$265</f>
        <v>9.8002876299000008E-2</v>
      </c>
      <c r="AR40" s="23">
        <f>1/1000*'[1]48Exp'!AP$265</f>
        <v>0.10761360144</v>
      </c>
      <c r="AS40" s="23">
        <f>1/1000*'[1]48Exp'!AQ$265</f>
        <v>9.8678865648999983E-2</v>
      </c>
      <c r="AT40" s="23">
        <f>1/1000*'[1]48Exp'!AR$265</f>
        <v>7.5861109240500005E-2</v>
      </c>
      <c r="AU40" s="23">
        <f>1/1000*'[1]48Exp'!AS$265</f>
        <v>7.9966809765699989E-2</v>
      </c>
      <c r="AV40" s="23">
        <f>1/1000*'[1]48Exp'!AT$265</f>
        <v>9.3131634584999984E-2</v>
      </c>
      <c r="AW40" s="23">
        <f>1/1000*'[1]48Exp'!AU$265</f>
        <v>0</v>
      </c>
      <c r="AX40" s="23">
        <f>1/1000*'[1]48Exp'!AV$265</f>
        <v>0</v>
      </c>
      <c r="AY40" s="23">
        <f>1/1000*'[1]48Exp'!AW$265</f>
        <v>0</v>
      </c>
      <c r="AZ40" s="23">
        <f>1/1000*'[1]48Exp'!AX$265</f>
        <v>0</v>
      </c>
      <c r="BA40" s="23">
        <f>1/1000*'[1]48Exp'!AY$265</f>
        <v>0</v>
      </c>
      <c r="BB40" s="23">
        <f>1/1000*'[1]48Exp'!AZ$265</f>
        <v>0</v>
      </c>
      <c r="BC40" s="23">
        <f>1/1000*'[1]48Exp'!BA$265</f>
        <v>0</v>
      </c>
      <c r="BD40" s="293"/>
    </row>
    <row r="41" spans="2:56">
      <c r="B41" s="5" t="s">
        <v>86</v>
      </c>
      <c r="C41" s="20">
        <f>1/$A$1*'[1]48Exp'!B$113</f>
        <v>2.7792658472222221E-2</v>
      </c>
      <c r="D41" s="12">
        <f>1/$A$1*'[1]48Exp'!C$113</f>
        <v>3.4761508826517275E-2</v>
      </c>
      <c r="E41" s="12">
        <f>1/$A$1*'[1]48Exp'!D$113</f>
        <v>3.0904656944911298E-2</v>
      </c>
      <c r="F41" s="12">
        <f>1/$A$1*'[1]48Exp'!E$113</f>
        <v>2.620324671428571E-2</v>
      </c>
      <c r="G41" s="12">
        <f>1/$A$1*'[1]48Exp'!F$113</f>
        <v>2.2460947698412691E-2</v>
      </c>
      <c r="H41" s="12">
        <f>1/$A$1*'[1]48Exp'!G$113</f>
        <v>2.3079521013888882E-2</v>
      </c>
      <c r="I41" s="12">
        <f>1/$A$1*'[1]48Exp'!H$113</f>
        <v>1.809542530595238E-2</v>
      </c>
      <c r="J41" s="12">
        <f>1/$A$1*'[1]48Exp'!I$113</f>
        <v>1.5409660590476189E-2</v>
      </c>
      <c r="K41" s="12">
        <f>1/$A$1*'[1]48Exp'!J$113</f>
        <v>1.596972362222222E-2</v>
      </c>
      <c r="L41" s="12">
        <f>1/$A$1*'[1]48Exp'!K$113</f>
        <v>1.3636165081818183E-2</v>
      </c>
      <c r="M41" s="12">
        <f>1/$A$1*'[1]48Exp'!L$113</f>
        <v>1.5440706300000001E-2</v>
      </c>
      <c r="N41" s="12">
        <f>1/$A$1*'[1]48Exp'!M$113</f>
        <v>1.5590419109829058E-2</v>
      </c>
      <c r="O41" s="12">
        <f>1/$A$1*'[1]48Exp'!N$113</f>
        <v>8.788945877363865E-3</v>
      </c>
      <c r="P41" s="12">
        <f>1/$A$1*'[1]48Exp'!O$113</f>
        <v>8.4359808400432893E-3</v>
      </c>
      <c r="Q41" s="12">
        <f>1/$A$1*'[1]48Exp'!P$113</f>
        <v>1.2064923605555557E-2</v>
      </c>
      <c r="R41" s="12">
        <f>1/$A$1*'[1]48Exp'!Q$113</f>
        <v>1.2215863070074696E-2</v>
      </c>
      <c r="S41" s="12">
        <f>1/$A$1*'[1]48Exp'!R$113</f>
        <v>9.9779899154456633E-3</v>
      </c>
      <c r="T41" s="12">
        <f>1/$A$1*'[1]48Exp'!S$113</f>
        <v>0</v>
      </c>
      <c r="U41" s="12">
        <f>1/$A$1*'[1]48Exp'!T$113</f>
        <v>0</v>
      </c>
      <c r="V41" s="12">
        <f>1/$A$1*'[1]48Exp'!U$113</f>
        <v>0</v>
      </c>
      <c r="W41" s="12">
        <f>1/$A$1*'[1]48Exp'!V$113</f>
        <v>0</v>
      </c>
      <c r="X41" s="12">
        <f>1/$A$1*'[1]48Exp'!W$113</f>
        <v>0</v>
      </c>
      <c r="Y41" s="12">
        <f>1/$A$1*'[1]48Exp'!X$113</f>
        <v>0</v>
      </c>
      <c r="Z41" s="12">
        <f>1/$A$1*'[1]48Exp'!Y$113</f>
        <v>0</v>
      </c>
      <c r="AA41" s="12">
        <f>1/$A$1*'[1]48Exp'!Z$113</f>
        <v>0</v>
      </c>
      <c r="AB41" s="12">
        <f>1/$A$1*'[1]48Exp'!AA$113</f>
        <v>0</v>
      </c>
      <c r="AC41" s="269"/>
      <c r="AD41" s="20">
        <f>1/1000*'[1]48Exp'!AB$113</f>
        <v>2.8356807888584998E-2</v>
      </c>
      <c r="AE41" s="12">
        <f>1/1000*'[1]48Exp'!AC$113</f>
        <v>3.1972330695200002E-2</v>
      </c>
      <c r="AF41" s="12">
        <f>1/1000*'[1]48Exp'!AD$113</f>
        <v>2.721923784E-2</v>
      </c>
      <c r="AG41" s="12">
        <f>1/1000*'[1]48Exp'!AE$113</f>
        <v>2.6998323251199996E-2</v>
      </c>
      <c r="AH41" s="12">
        <f>1/1000*'[1]48Exp'!AF$113</f>
        <v>2.5659977735000002E-2</v>
      </c>
      <c r="AI41" s="12">
        <f>1/1000*'[1]48Exp'!AG$113</f>
        <v>2.21593879221E-2</v>
      </c>
      <c r="AJ41" s="12">
        <f>1/1000*'[1]48Exp'!AH$113</f>
        <v>2.0084495986000001E-2</v>
      </c>
      <c r="AK41" s="12">
        <f>1/1000*'[1]48Exp'!AI$113</f>
        <v>2.0414133365499999E-2</v>
      </c>
      <c r="AL41" s="12">
        <f>1/1000*'[1]48Exp'!AJ$113</f>
        <v>2.1704692672800001E-2</v>
      </c>
      <c r="AM41" s="12">
        <f>1/1000*'[1]48Exp'!AK$113</f>
        <v>1.5851655120400002E-2</v>
      </c>
      <c r="AN41" s="12">
        <f>1/1000*'[1]48Exp'!AL$113</f>
        <v>1.9436848651800002E-2</v>
      </c>
      <c r="AO41" s="12">
        <f>1/1000*'[1]48Exp'!AM$113</f>
        <v>2.0531390303999999E-2</v>
      </c>
      <c r="AP41" s="12">
        <f>1/1000*'[1]48Exp'!AN$113</f>
        <v>1.3138274864E-2</v>
      </c>
      <c r="AQ41" s="12">
        <f>1/1000*'[1]48Exp'!AO$113</f>
        <v>1.4618954502000001E-2</v>
      </c>
      <c r="AR41" s="12">
        <f>1/1000*'[1]48Exp'!AP$113</f>
        <v>1.5787389169999999E-2</v>
      </c>
      <c r="AS41" s="12">
        <f>1/1000*'[1]48Exp'!AQ$113</f>
        <v>1.5364379299499999E-2</v>
      </c>
      <c r="AT41" s="12">
        <f>1/1000*'[1]48Exp'!AR$113</f>
        <v>1.3577006271699998E-2</v>
      </c>
      <c r="AU41" s="12">
        <f>1/1000*'[1]48Exp'!AS$113</f>
        <v>1.65531280772E-2</v>
      </c>
      <c r="AV41" s="12">
        <f>1/1000*'[1]48Exp'!AT$113</f>
        <v>2.2088652807000002E-2</v>
      </c>
      <c r="AW41" s="12">
        <f>1/1000*'[1]48Exp'!AU$113</f>
        <v>0</v>
      </c>
      <c r="AX41" s="12">
        <f>1/1000*'[1]48Exp'!AV$113</f>
        <v>0</v>
      </c>
      <c r="AY41" s="12">
        <f>1/1000*'[1]48Exp'!AW$113</f>
        <v>0</v>
      </c>
      <c r="AZ41" s="12">
        <f>1/1000*'[1]48Exp'!AX$113</f>
        <v>0</v>
      </c>
      <c r="BA41" s="12">
        <f>1/1000*'[1]48Exp'!AY$113</f>
        <v>0</v>
      </c>
      <c r="BB41" s="12">
        <f>1/1000*'[1]48Exp'!AZ$113</f>
        <v>0</v>
      </c>
      <c r="BC41" s="12">
        <f>1/1000*'[1]48Exp'!BA$113</f>
        <v>0</v>
      </c>
      <c r="BD41" s="293"/>
    </row>
    <row r="42" spans="2:56">
      <c r="B42" s="8" t="s">
        <v>19</v>
      </c>
      <c r="C42" s="272">
        <f t="shared" ref="C42:AB42" si="10">SUM(C40:C40)-SUM(C41:C41)</f>
        <v>4.4421128635642126E-2</v>
      </c>
      <c r="D42" s="273">
        <f t="shared" si="10"/>
        <v>8.4226345180228729E-2</v>
      </c>
      <c r="E42" s="273">
        <f t="shared" si="10"/>
        <v>9.5529018166857133E-2</v>
      </c>
      <c r="F42" s="273">
        <f t="shared" si="10"/>
        <v>0.11466413252023812</v>
      </c>
      <c r="G42" s="273">
        <f t="shared" si="10"/>
        <v>0.10451678481587298</v>
      </c>
      <c r="H42" s="273">
        <f t="shared" si="10"/>
        <v>0.10212388989722224</v>
      </c>
      <c r="I42" s="273">
        <f t="shared" si="10"/>
        <v>7.5294943063095227E-2</v>
      </c>
      <c r="J42" s="273">
        <f t="shared" si="10"/>
        <v>6.3714714911904766E-2</v>
      </c>
      <c r="K42" s="273">
        <f t="shared" si="10"/>
        <v>6.8357607297619041E-2</v>
      </c>
      <c r="L42" s="273">
        <f t="shared" si="10"/>
        <v>7.5807074832467528E-2</v>
      </c>
      <c r="M42" s="273">
        <f t="shared" si="10"/>
        <v>7.1183483849567117E-2</v>
      </c>
      <c r="N42" s="273">
        <f t="shared" si="10"/>
        <v>8.0127438252991456E-2</v>
      </c>
      <c r="O42" s="273">
        <f t="shared" si="10"/>
        <v>6.4279054377754996E-2</v>
      </c>
      <c r="P42" s="273">
        <f t="shared" si="10"/>
        <v>6.9542391845795873E-2</v>
      </c>
      <c r="Q42" s="273">
        <f t="shared" si="10"/>
        <v>6.9918185598692797E-2</v>
      </c>
      <c r="R42" s="273">
        <f t="shared" si="10"/>
        <v>7.1770528518674159E-2</v>
      </c>
      <c r="S42" s="273">
        <f t="shared" si="10"/>
        <v>4.915577231593405E-2</v>
      </c>
      <c r="T42" s="273">
        <f t="shared" si="10"/>
        <v>0</v>
      </c>
      <c r="U42" s="273">
        <f t="shared" si="10"/>
        <v>0</v>
      </c>
      <c r="V42" s="273">
        <f t="shared" si="10"/>
        <v>0</v>
      </c>
      <c r="W42" s="273">
        <f t="shared" si="10"/>
        <v>0</v>
      </c>
      <c r="X42" s="273">
        <f t="shared" si="10"/>
        <v>0</v>
      </c>
      <c r="Y42" s="273">
        <f t="shared" si="10"/>
        <v>0</v>
      </c>
      <c r="Z42" s="273">
        <f t="shared" si="10"/>
        <v>0</v>
      </c>
      <c r="AA42" s="273">
        <f t="shared" si="10"/>
        <v>0</v>
      </c>
      <c r="AB42" s="273">
        <f t="shared" si="10"/>
        <v>0</v>
      </c>
      <c r="AC42" s="269"/>
      <c r="AD42" s="272">
        <f t="shared" ref="AD42:BC42" si="11">SUM(AD40:AD40)-SUM(AD41:AD41)</f>
        <v>4.9381332024909005E-2</v>
      </c>
      <c r="AE42" s="273">
        <f t="shared" si="11"/>
        <v>6.4884564931199998E-2</v>
      </c>
      <c r="AF42" s="273">
        <f t="shared" si="11"/>
        <v>6.9931985111999995E-2</v>
      </c>
      <c r="AG42" s="273">
        <f t="shared" si="11"/>
        <v>8.2958907158400014E-2</v>
      </c>
      <c r="AH42" s="273">
        <f t="shared" si="11"/>
        <v>8.4929862299799999E-2</v>
      </c>
      <c r="AI42" s="273">
        <f t="shared" si="11"/>
        <v>8.8156545305399986E-2</v>
      </c>
      <c r="AJ42" s="273">
        <f t="shared" si="11"/>
        <v>8.2589803351600002E-2</v>
      </c>
      <c r="AK42" s="273">
        <f t="shared" si="11"/>
        <v>8.1086838540000011E-2</v>
      </c>
      <c r="AL42" s="273">
        <f t="shared" si="11"/>
        <v>8.936611980960002E-2</v>
      </c>
      <c r="AM42" s="273">
        <f t="shared" si="11"/>
        <v>7.9432580968400002E-2</v>
      </c>
      <c r="AN42" s="273">
        <f t="shared" si="11"/>
        <v>7.7276730010500005E-2</v>
      </c>
      <c r="AO42" s="273">
        <f t="shared" si="11"/>
        <v>9.8164595855999986E-2</v>
      </c>
      <c r="AP42" s="273">
        <f t="shared" si="11"/>
        <v>7.9622614896000019E-2</v>
      </c>
      <c r="AQ42" s="273">
        <f t="shared" si="11"/>
        <v>8.3383921797000007E-2</v>
      </c>
      <c r="AR42" s="273">
        <f t="shared" si="11"/>
        <v>9.1826212269999999E-2</v>
      </c>
      <c r="AS42" s="273">
        <f t="shared" si="11"/>
        <v>8.3314486349499978E-2</v>
      </c>
      <c r="AT42" s="273">
        <f t="shared" si="11"/>
        <v>6.2284102968800006E-2</v>
      </c>
      <c r="AU42" s="273">
        <f t="shared" si="11"/>
        <v>6.3413681688499993E-2</v>
      </c>
      <c r="AV42" s="273">
        <f t="shared" si="11"/>
        <v>7.1042981777999975E-2</v>
      </c>
      <c r="AW42" s="273">
        <f t="shared" si="11"/>
        <v>0</v>
      </c>
      <c r="AX42" s="273">
        <f t="shared" si="11"/>
        <v>0</v>
      </c>
      <c r="AY42" s="273">
        <f t="shared" si="11"/>
        <v>0</v>
      </c>
      <c r="AZ42" s="273">
        <f t="shared" si="11"/>
        <v>0</v>
      </c>
      <c r="BA42" s="273">
        <f t="shared" si="11"/>
        <v>0</v>
      </c>
      <c r="BB42" s="273">
        <f t="shared" si="11"/>
        <v>0</v>
      </c>
      <c r="BC42" s="273">
        <f t="shared" si="11"/>
        <v>0</v>
      </c>
      <c r="BD42" s="293"/>
    </row>
    <row r="43" spans="2:56" ht="17.149999999999999" customHeight="1">
      <c r="B43" s="9" t="s">
        <v>135</v>
      </c>
      <c r="C43" s="43">
        <f>1/$A$1*'[1]48Exp'!B$273</f>
        <v>2.6080259777777771E-3</v>
      </c>
      <c r="D43" s="23">
        <f>1/$A$1*'[1]48Exp'!C$273</f>
        <v>3.6158533190476187E-3</v>
      </c>
      <c r="E43" s="23">
        <f>1/$A$1*'[1]48Exp'!D$273</f>
        <v>7.1220631111111096E-3</v>
      </c>
      <c r="F43" s="23">
        <f>1/$A$1*'[1]48Exp'!E$273</f>
        <v>7.0251415535714269E-3</v>
      </c>
      <c r="G43" s="23">
        <f>1/$A$1*'[1]48Exp'!F$273</f>
        <v>8.8525056071428552E-3</v>
      </c>
      <c r="H43" s="23">
        <f>1/$A$1*'[1]48Exp'!G$273</f>
        <v>8.4027380666666651E-3</v>
      </c>
      <c r="I43" s="23">
        <f>1/$A$1*'[1]48Exp'!H$273</f>
        <v>8.1957765166666644E-3</v>
      </c>
      <c r="J43" s="23">
        <f>1/$A$1*'[1]48Exp'!I$273</f>
        <v>1.1117288357142858E-2</v>
      </c>
      <c r="K43" s="23">
        <f>1/$A$1*'[1]48Exp'!J$273</f>
        <v>6.7853839182539667E-3</v>
      </c>
      <c r="L43" s="23">
        <f>1/$A$1*'[1]48Exp'!K$273</f>
        <v>4.8750152502164499E-3</v>
      </c>
      <c r="M43" s="23">
        <f>1/$A$1*'[1]48Exp'!L$273</f>
        <v>5.4610818039682535E-3</v>
      </c>
      <c r="N43" s="23">
        <f>1/$A$1*'[1]48Exp'!M$273</f>
        <v>6.4061817066544558E-3</v>
      </c>
      <c r="O43" s="23">
        <f>1/$A$1*'[1]48Exp'!N$273</f>
        <v>6.6945902828890414E-3</v>
      </c>
      <c r="P43" s="23">
        <f>1/$A$1*'[1]48Exp'!O$273</f>
        <v>7.0030632207792216E-3</v>
      </c>
      <c r="Q43" s="23">
        <f>1/$A$1*'[1]48Exp'!P$273</f>
        <v>7.2625311179738555E-3</v>
      </c>
      <c r="R43" s="23">
        <f>1/$A$1*'[1]48Exp'!Q$273</f>
        <v>8.8846061655462171E-3</v>
      </c>
      <c r="S43" s="23">
        <f>1/$A$1*'[1]48Exp'!R$273</f>
        <v>1.1111043731501831E-2</v>
      </c>
      <c r="T43" s="23">
        <f>1/$A$1*'[1]48Exp'!S$273</f>
        <v>0</v>
      </c>
      <c r="U43" s="23">
        <f>1/$A$1*'[1]48Exp'!T$273</f>
        <v>0</v>
      </c>
      <c r="V43" s="23">
        <f>1/$A$1*'[1]48Exp'!U$273</f>
        <v>0</v>
      </c>
      <c r="W43" s="23">
        <f>1/$A$1*'[1]48Exp'!V$273</f>
        <v>0</v>
      </c>
      <c r="X43" s="23">
        <f>1/$A$1*'[1]48Exp'!W$273</f>
        <v>0</v>
      </c>
      <c r="Y43" s="23">
        <f>1/$A$1*'[1]48Exp'!X$273</f>
        <v>0</v>
      </c>
      <c r="Z43" s="23">
        <f>1/$A$1*'[1]48Exp'!Y$273</f>
        <v>0</v>
      </c>
      <c r="AA43" s="23">
        <f>1/$A$1*'[1]48Exp'!Z$273</f>
        <v>0</v>
      </c>
      <c r="AB43" s="23">
        <f>1/$A$1*'[1]48Exp'!AA$273</f>
        <v>0</v>
      </c>
      <c r="AC43" s="269"/>
      <c r="AD43" s="43">
        <f>1/1000*'[1]48Exp'!AB$273</f>
        <v>6.2266487966729988E-3</v>
      </c>
      <c r="AE43" s="23">
        <f>1/1000*'[1]48Exp'!AC$273</f>
        <v>8.1426465303999999E-3</v>
      </c>
      <c r="AF43" s="23">
        <f>1/1000*'[1]48Exp'!AD$273</f>
        <v>1.4166689846399998E-2</v>
      </c>
      <c r="AG43" s="23">
        <f>1/1000*'[1]48Exp'!AE$273</f>
        <v>1.5898672115200001E-2</v>
      </c>
      <c r="AH43" s="23">
        <f>1/1000*'[1]48Exp'!AF$273</f>
        <v>1.9912837564899998E-2</v>
      </c>
      <c r="AI43" s="23">
        <f>1/1000*'[1]48Exp'!AG$273</f>
        <v>1.8696000137099999E-2</v>
      </c>
      <c r="AJ43" s="23">
        <f>1/1000*'[1]48Exp'!AH$273</f>
        <v>1.28142229292E-2</v>
      </c>
      <c r="AK43" s="23">
        <f>1/1000*'[1]48Exp'!AI$273</f>
        <v>2.8450652171500002E-2</v>
      </c>
      <c r="AL43" s="23">
        <f>1/1000*'[1]48Exp'!AJ$273</f>
        <v>1.8173412182800001E-2</v>
      </c>
      <c r="AM43" s="23">
        <f>1/1000*'[1]48Exp'!AK$273</f>
        <v>1.1015459501199998E-2</v>
      </c>
      <c r="AN43" s="23">
        <f>1/1000*'[1]48Exp'!AL$273</f>
        <v>1.0029943940399999E-2</v>
      </c>
      <c r="AO43" s="23">
        <f>1/1000*'[1]48Exp'!AM$273</f>
        <v>1.4763297263999999E-2</v>
      </c>
      <c r="AP43" s="23">
        <f>1/1000*'[1]48Exp'!AN$273</f>
        <v>1.6140817774399997E-2</v>
      </c>
      <c r="AQ43" s="23">
        <f>1/1000*'[1]48Exp'!AO$273</f>
        <v>1.53870903552E-2</v>
      </c>
      <c r="AR43" s="23">
        <f>1/1000*'[1]48Exp'!AP$273</f>
        <v>1.7456960289000002E-2</v>
      </c>
      <c r="AS43" s="23">
        <f>1/1000*'[1]48Exp'!AQ$273</f>
        <v>1.41629971665E-2</v>
      </c>
      <c r="AT43" s="23">
        <f>1/1000*'[1]48Exp'!AR$273</f>
        <v>1.9401038104700001E-2</v>
      </c>
      <c r="AU43" s="23">
        <f>1/1000*'[1]48Exp'!AS$273</f>
        <v>1.7113046936699999E-2</v>
      </c>
      <c r="AV43" s="23">
        <f>1/1000*'[1]48Exp'!AT$273</f>
        <v>1.7441325689E-2</v>
      </c>
      <c r="AW43" s="23">
        <f>1/1000*'[1]48Exp'!AU$273</f>
        <v>0</v>
      </c>
      <c r="AX43" s="23">
        <f>1/1000*'[1]48Exp'!AV$273</f>
        <v>0</v>
      </c>
      <c r="AY43" s="23">
        <f>1/1000*'[1]48Exp'!AW$273</f>
        <v>0</v>
      </c>
      <c r="AZ43" s="23">
        <f>1/1000*'[1]48Exp'!AX$273</f>
        <v>0</v>
      </c>
      <c r="BA43" s="23">
        <f>1/1000*'[1]48Exp'!AY$273</f>
        <v>0</v>
      </c>
      <c r="BB43" s="23">
        <f>1/1000*'[1]48Exp'!AZ$273</f>
        <v>0</v>
      </c>
      <c r="BC43" s="23">
        <f>1/1000*'[1]48Exp'!BA$273</f>
        <v>0</v>
      </c>
      <c r="BD43" s="293"/>
    </row>
    <row r="44" spans="2:56">
      <c r="B44" s="5" t="s">
        <v>90</v>
      </c>
      <c r="C44" s="20">
        <f>1/$A$1*'[1]48Exp'!B$244</f>
        <v>1.5827632999999997E-3</v>
      </c>
      <c r="D44" s="12">
        <f>1/$A$1*'[1]48Exp'!C$244</f>
        <v>2.4741228611111113E-3</v>
      </c>
      <c r="E44" s="12">
        <f>1/$A$1*'[1]48Exp'!D$244</f>
        <v>5.6150999999999996E-3</v>
      </c>
      <c r="F44" s="12">
        <f>1/$A$1*'[1]48Exp'!E$244</f>
        <v>5.6377999999999992E-3</v>
      </c>
      <c r="G44" s="12">
        <f>1/$A$1*'[1]48Exp'!F$244</f>
        <v>4.9159157619047614E-3</v>
      </c>
      <c r="H44" s="12">
        <f>1/$A$1*'[1]48Exp'!G$244</f>
        <v>5.7435119333333314E-3</v>
      </c>
      <c r="I44" s="12">
        <f>1/$A$1*'[1]48Exp'!H$244</f>
        <v>4.4753354999999993E-3</v>
      </c>
      <c r="J44" s="12">
        <f>1/$A$1*'[1]48Exp'!I$244</f>
        <v>6.2212806349206343E-3</v>
      </c>
      <c r="K44" s="12">
        <f>1/$A$1*'[1]48Exp'!J$244</f>
        <v>3.7149313404761901E-3</v>
      </c>
      <c r="L44" s="12">
        <f>1/$A$1*'[1]48Exp'!K$244</f>
        <v>1.6618460190476192E-3</v>
      </c>
      <c r="M44" s="12">
        <f>1/$A$1*'[1]48Exp'!L$244</f>
        <v>1.3164540984126985E-3</v>
      </c>
      <c r="N44" s="12">
        <f>1/$A$1*'[1]48Exp'!M$244</f>
        <v>2.2537057141025639E-3</v>
      </c>
      <c r="O44" s="12">
        <f>1/$A$1*'[1]48Exp'!N$244</f>
        <v>3.1282569778879011E-3</v>
      </c>
      <c r="P44" s="12">
        <f>1/$A$1*'[1]48Exp'!O$244</f>
        <v>2.9418336051948062E-3</v>
      </c>
      <c r="Q44" s="12">
        <f>1/$A$1*'[1]48Exp'!P$244</f>
        <v>2.962459918954248E-3</v>
      </c>
      <c r="R44" s="12">
        <f>1/$A$1*'[1]48Exp'!Q$244</f>
        <v>2.5322545068394023E-3</v>
      </c>
      <c r="S44" s="12">
        <f>1/$A$1*'[1]48Exp'!R$244</f>
        <v>4.7484005764346767E-3</v>
      </c>
      <c r="T44" s="12">
        <f>1/$A$1*'[1]48Exp'!S$244</f>
        <v>0</v>
      </c>
      <c r="U44" s="12">
        <f>1/$A$1*'[1]48Exp'!T$244</f>
        <v>0</v>
      </c>
      <c r="V44" s="12">
        <f>1/$A$1*'[1]48Exp'!U$244</f>
        <v>0</v>
      </c>
      <c r="W44" s="12">
        <f>1/$A$1*'[1]48Exp'!V$244</f>
        <v>0</v>
      </c>
      <c r="X44" s="12">
        <f>1/$A$1*'[1]48Exp'!W$244</f>
        <v>0</v>
      </c>
      <c r="Y44" s="12">
        <f>1/$A$1*'[1]48Exp'!X$244</f>
        <v>0</v>
      </c>
      <c r="Z44" s="12">
        <f>1/$A$1*'[1]48Exp'!Y$244</f>
        <v>0</v>
      </c>
      <c r="AA44" s="12">
        <f>1/$A$1*'[1]48Exp'!Z$244</f>
        <v>0</v>
      </c>
      <c r="AB44" s="12">
        <f>1/$A$1*'[1]48Exp'!AA$244</f>
        <v>0</v>
      </c>
      <c r="AC44" s="269"/>
      <c r="AD44" s="20">
        <f>1/1000*'[1]48Exp'!AB$244</f>
        <v>3.9889164494339999E-3</v>
      </c>
      <c r="AE44" s="12">
        <f>1/1000*'[1]48Exp'!AC$244</f>
        <v>5.601064488E-3</v>
      </c>
      <c r="AF44" s="12">
        <f>1/1000*'[1]48Exp'!AD$244</f>
        <v>1.0810851897599999E-2</v>
      </c>
      <c r="AG44" s="12">
        <f>1/1000*'[1]48Exp'!AE$244</f>
        <v>1.2489845031999999E-2</v>
      </c>
      <c r="AH44" s="12">
        <f>1/1000*'[1]48Exp'!AF$244</f>
        <v>1.23900475594E-2</v>
      </c>
      <c r="AI44" s="12">
        <f>1/1000*'[1]48Exp'!AG$244</f>
        <v>1.3364356090799999E-2</v>
      </c>
      <c r="AJ44" s="12">
        <f>1/1000*'[1]48Exp'!AH$244</f>
        <v>8.047431699199999E-3</v>
      </c>
      <c r="AK44" s="12">
        <f>1/1000*'[1]48Exp'!AI$244</f>
        <v>2.1259982667000001E-2</v>
      </c>
      <c r="AL44" s="12">
        <f>1/1000*'[1]48Exp'!AJ$244</f>
        <v>1.2698219456800001E-2</v>
      </c>
      <c r="AM44" s="12">
        <f>1/1000*'[1]48Exp'!AK$244</f>
        <v>5.5866259152000004E-3</v>
      </c>
      <c r="AN44" s="12">
        <f>1/1000*'[1]48Exp'!AL$244</f>
        <v>5.3093542608000002E-3</v>
      </c>
      <c r="AO44" s="12">
        <f>1/1000*'[1]48Exp'!AM$244</f>
        <v>7.8563992799999989E-3</v>
      </c>
      <c r="AP44" s="12">
        <f>1/1000*'[1]48Exp'!AN$244</f>
        <v>8.6104109695999999E-3</v>
      </c>
      <c r="AQ44" s="12">
        <f>1/1000*'[1]48Exp'!AO$244</f>
        <v>7.013093142600001E-3</v>
      </c>
      <c r="AR44" s="12">
        <f>1/1000*'[1]48Exp'!AP$244</f>
        <v>9.4913593130000005E-3</v>
      </c>
      <c r="AS44" s="12">
        <f>1/1000*'[1]48Exp'!AQ$244</f>
        <v>6.0031428029999985E-3</v>
      </c>
      <c r="AT44" s="12">
        <f>1/1000*'[1]48Exp'!AR$244</f>
        <v>1.0346879471099999E-2</v>
      </c>
      <c r="AU44" s="12">
        <f>1/1000*'[1]48Exp'!AS$244</f>
        <v>8.7967976667999975E-3</v>
      </c>
      <c r="AV44" s="12">
        <f>1/1000*'[1]48Exp'!AT$244</f>
        <v>9.5085286120000015E-3</v>
      </c>
      <c r="AW44" s="12">
        <f>1/1000*'[1]48Exp'!AU$244</f>
        <v>0</v>
      </c>
      <c r="AX44" s="12">
        <f>1/1000*'[1]48Exp'!AV$244</f>
        <v>0</v>
      </c>
      <c r="AY44" s="12">
        <f>1/1000*'[1]48Exp'!AW$244</f>
        <v>0</v>
      </c>
      <c r="AZ44" s="12">
        <f>1/1000*'[1]48Exp'!AX$244</f>
        <v>0</v>
      </c>
      <c r="BA44" s="12">
        <f>1/1000*'[1]48Exp'!AY$244</f>
        <v>0</v>
      </c>
      <c r="BB44" s="12">
        <f>1/1000*'[1]48Exp'!AZ$244</f>
        <v>0</v>
      </c>
      <c r="BC44" s="12">
        <f>1/1000*'[1]48Exp'!BA$244</f>
        <v>0</v>
      </c>
      <c r="BD44" s="293"/>
    </row>
    <row r="45" spans="2:56">
      <c r="B45" s="8" t="s">
        <v>19</v>
      </c>
      <c r="C45" s="270">
        <f t="shared" ref="C45:AB45" si="12">SUM(C43:C43)-SUM(C44:C44)</f>
        <v>1.0252626777777774E-3</v>
      </c>
      <c r="D45" s="271">
        <f t="shared" si="12"/>
        <v>1.1417304579365074E-3</v>
      </c>
      <c r="E45" s="271">
        <f t="shared" si="12"/>
        <v>1.5069631111111099E-3</v>
      </c>
      <c r="F45" s="271">
        <f t="shared" si="12"/>
        <v>1.3873415535714277E-3</v>
      </c>
      <c r="G45" s="271">
        <f t="shared" si="12"/>
        <v>3.9365898452380938E-3</v>
      </c>
      <c r="H45" s="271">
        <f t="shared" si="12"/>
        <v>2.6592261333333337E-3</v>
      </c>
      <c r="I45" s="271">
        <f t="shared" si="12"/>
        <v>3.7204410166666651E-3</v>
      </c>
      <c r="J45" s="271">
        <f t="shared" si="12"/>
        <v>4.8960077222222238E-3</v>
      </c>
      <c r="K45" s="271">
        <f t="shared" si="12"/>
        <v>3.0704525777777766E-3</v>
      </c>
      <c r="L45" s="271">
        <f t="shared" si="12"/>
        <v>3.2131692311688307E-3</v>
      </c>
      <c r="M45" s="271">
        <f t="shared" si="12"/>
        <v>4.1446277055555546E-3</v>
      </c>
      <c r="N45" s="271">
        <f t="shared" si="12"/>
        <v>4.1524759925518923E-3</v>
      </c>
      <c r="O45" s="271">
        <f t="shared" si="12"/>
        <v>3.5663333050011403E-3</v>
      </c>
      <c r="P45" s="271">
        <f t="shared" si="12"/>
        <v>4.0612296155844154E-3</v>
      </c>
      <c r="Q45" s="271">
        <f t="shared" si="12"/>
        <v>4.3000711990196071E-3</v>
      </c>
      <c r="R45" s="271">
        <f t="shared" si="12"/>
        <v>6.3523516587068148E-3</v>
      </c>
      <c r="S45" s="271">
        <f t="shared" si="12"/>
        <v>6.3626431550671539E-3</v>
      </c>
      <c r="T45" s="271">
        <f t="shared" si="12"/>
        <v>0</v>
      </c>
      <c r="U45" s="271">
        <f t="shared" si="12"/>
        <v>0</v>
      </c>
      <c r="V45" s="271">
        <f t="shared" si="12"/>
        <v>0</v>
      </c>
      <c r="W45" s="271">
        <f t="shared" si="12"/>
        <v>0</v>
      </c>
      <c r="X45" s="271">
        <f t="shared" si="12"/>
        <v>0</v>
      </c>
      <c r="Y45" s="271">
        <f t="shared" si="12"/>
        <v>0</v>
      </c>
      <c r="Z45" s="271">
        <f t="shared" si="12"/>
        <v>0</v>
      </c>
      <c r="AA45" s="271">
        <f t="shared" si="12"/>
        <v>0</v>
      </c>
      <c r="AB45" s="271">
        <f t="shared" si="12"/>
        <v>0</v>
      </c>
      <c r="AC45" s="269"/>
      <c r="AD45" s="272">
        <f t="shared" ref="AD45:BC45" si="13">SUM(AD43:AD43)-SUM(AD44:AD44)</f>
        <v>2.2377323472389989E-3</v>
      </c>
      <c r="AE45" s="273">
        <f t="shared" si="13"/>
        <v>2.5415820423999999E-3</v>
      </c>
      <c r="AF45" s="273">
        <f t="shared" si="13"/>
        <v>3.355837948799999E-3</v>
      </c>
      <c r="AG45" s="273">
        <f t="shared" si="13"/>
        <v>3.4088270832000021E-3</v>
      </c>
      <c r="AH45" s="273">
        <f t="shared" si="13"/>
        <v>7.5227900054999977E-3</v>
      </c>
      <c r="AI45" s="273">
        <f t="shared" si="13"/>
        <v>5.3316440463000003E-3</v>
      </c>
      <c r="AJ45" s="273">
        <f t="shared" si="13"/>
        <v>4.7667912300000011E-3</v>
      </c>
      <c r="AK45" s="273">
        <f t="shared" si="13"/>
        <v>7.190669504500001E-3</v>
      </c>
      <c r="AL45" s="273">
        <f t="shared" si="13"/>
        <v>5.475192726E-3</v>
      </c>
      <c r="AM45" s="273">
        <f t="shared" si="13"/>
        <v>5.4288335859999978E-3</v>
      </c>
      <c r="AN45" s="273">
        <f t="shared" si="13"/>
        <v>4.7205896795999985E-3</v>
      </c>
      <c r="AO45" s="273">
        <f t="shared" si="13"/>
        <v>6.9068979839999999E-3</v>
      </c>
      <c r="AP45" s="273">
        <f t="shared" si="13"/>
        <v>7.5304068047999974E-3</v>
      </c>
      <c r="AQ45" s="273">
        <f t="shared" si="13"/>
        <v>8.3739972125999994E-3</v>
      </c>
      <c r="AR45" s="273">
        <f t="shared" si="13"/>
        <v>7.9656009760000011E-3</v>
      </c>
      <c r="AS45" s="273">
        <f t="shared" si="13"/>
        <v>8.159854363500002E-3</v>
      </c>
      <c r="AT45" s="273">
        <f t="shared" si="13"/>
        <v>9.054158633600002E-3</v>
      </c>
      <c r="AU45" s="273">
        <f t="shared" si="13"/>
        <v>8.3162492699000012E-3</v>
      </c>
      <c r="AV45" s="273">
        <f t="shared" si="13"/>
        <v>7.9327970769999985E-3</v>
      </c>
      <c r="AW45" s="273">
        <f t="shared" si="13"/>
        <v>0</v>
      </c>
      <c r="AX45" s="273">
        <f t="shared" si="13"/>
        <v>0</v>
      </c>
      <c r="AY45" s="273">
        <f t="shared" si="13"/>
        <v>0</v>
      </c>
      <c r="AZ45" s="273">
        <f t="shared" si="13"/>
        <v>0</v>
      </c>
      <c r="BA45" s="273">
        <f t="shared" si="13"/>
        <v>0</v>
      </c>
      <c r="BB45" s="273">
        <f t="shared" si="13"/>
        <v>0</v>
      </c>
      <c r="BC45" s="273">
        <f t="shared" si="13"/>
        <v>0</v>
      </c>
      <c r="BD45" s="293"/>
    </row>
    <row r="46" spans="2:56" ht="17.149999999999999" customHeight="1">
      <c r="B46" s="9" t="s">
        <v>137</v>
      </c>
      <c r="C46" s="274">
        <f>C5-SUM(C6,C14,C18,C21,C30,C40,C43)</f>
        <v>0.31809336774148811</v>
      </c>
      <c r="D46" s="275">
        <f>D5-SUM(D6,D14,D18,D21,D30,D40,D43)</f>
        <v>0.29499775983394017</v>
      </c>
      <c r="E46" s="275">
        <f>E5-SUM(E6,E14,E18,E21,E30,E40,E43)</f>
        <v>0.37188612829213508</v>
      </c>
      <c r="F46" s="275">
        <f t="shared" ref="F46:AB46" si="14">F5-SUM(F6,F14,F18,F21,F30,F40,F43)</f>
        <v>0.39806385862817528</v>
      </c>
      <c r="G46" s="275">
        <f t="shared" si="14"/>
        <v>0.38720717541507632</v>
      </c>
      <c r="H46" s="275">
        <f t="shared" si="14"/>
        <v>0.35607032613907563</v>
      </c>
      <c r="I46" s="275">
        <f t="shared" si="14"/>
        <v>0.31879663890009979</v>
      </c>
      <c r="J46" s="275">
        <f t="shared" si="14"/>
        <v>0.38469527112777779</v>
      </c>
      <c r="K46" s="275">
        <f t="shared" si="14"/>
        <v>0.34627780203333458</v>
      </c>
      <c r="L46" s="275">
        <f t="shared" si="14"/>
        <v>0.30564193511645232</v>
      </c>
      <c r="M46" s="275">
        <f t="shared" si="14"/>
        <v>0.33725154288247072</v>
      </c>
      <c r="N46" s="275">
        <f t="shared" si="14"/>
        <v>0.3481217468504294</v>
      </c>
      <c r="O46" s="275">
        <f t="shared" si="14"/>
        <v>0.33717048292482676</v>
      </c>
      <c r="P46" s="275">
        <f t="shared" si="14"/>
        <v>0.29588480410340345</v>
      </c>
      <c r="Q46" s="275">
        <f t="shared" si="14"/>
        <v>0.23709116709313705</v>
      </c>
      <c r="R46" s="275">
        <f t="shared" si="14"/>
        <v>0.21037009739839085</v>
      </c>
      <c r="S46" s="275">
        <f t="shared" si="14"/>
        <v>0.2214149777656278</v>
      </c>
      <c r="T46" s="275">
        <f t="shared" si="14"/>
        <v>0</v>
      </c>
      <c r="U46" s="275">
        <f t="shared" si="14"/>
        <v>0</v>
      </c>
      <c r="V46" s="275">
        <f t="shared" si="14"/>
        <v>0</v>
      </c>
      <c r="W46" s="275">
        <f t="shared" si="14"/>
        <v>0</v>
      </c>
      <c r="X46" s="275">
        <f t="shared" si="14"/>
        <v>0</v>
      </c>
      <c r="Y46" s="275">
        <f t="shared" si="14"/>
        <v>0</v>
      </c>
      <c r="Z46" s="275">
        <f t="shared" si="14"/>
        <v>0</v>
      </c>
      <c r="AA46" s="275">
        <f t="shared" si="14"/>
        <v>0</v>
      </c>
      <c r="AB46" s="275">
        <f t="shared" si="14"/>
        <v>0</v>
      </c>
      <c r="AC46" s="156"/>
      <c r="AD46" s="274">
        <f>AD5-SUM(AD6,AD14,AD18,AD21,AD30,AD40,AD43)</f>
        <v>0.37085678268545141</v>
      </c>
      <c r="AE46" s="275">
        <f>AE5-SUM(AE6,AE14,AE18,AE21,AE30,AE40,AE43)</f>
        <v>0.34697778432439996</v>
      </c>
      <c r="AF46" s="275">
        <f>AF5-SUM(AF6,AF14,AF18,AF21,AF30,AF40,AF43)</f>
        <v>0.39155519501279823</v>
      </c>
      <c r="AG46" s="275">
        <f t="shared" ref="AG46:BC46" si="15">AG5-SUM(AG6,AG14,AG18,AG21,AG30,AG40,AG43)</f>
        <v>0.48971908590079938</v>
      </c>
      <c r="AH46" s="275">
        <f t="shared" si="15"/>
        <v>0.52491598438510145</v>
      </c>
      <c r="AI46" s="275">
        <f t="shared" si="15"/>
        <v>0.53066047298549979</v>
      </c>
      <c r="AJ46" s="275">
        <f t="shared" si="15"/>
        <v>0.51095314956360127</v>
      </c>
      <c r="AK46" s="275">
        <f t="shared" si="15"/>
        <v>0.65031454338499728</v>
      </c>
      <c r="AL46" s="275">
        <f t="shared" si="15"/>
        <v>0.61896979970039645</v>
      </c>
      <c r="AM46" s="275">
        <f t="shared" si="15"/>
        <v>0.54745970995319926</v>
      </c>
      <c r="AN46" s="275">
        <f t="shared" si="15"/>
        <v>0.53863390782990184</v>
      </c>
      <c r="AO46" s="275">
        <f t="shared" si="15"/>
        <v>0.64177376164800126</v>
      </c>
      <c r="AP46" s="275">
        <f t="shared" si="15"/>
        <v>0.57417339407999801</v>
      </c>
      <c r="AQ46" s="275">
        <f t="shared" si="15"/>
        <v>0.50969990601510151</v>
      </c>
      <c r="AR46" s="275">
        <f t="shared" si="15"/>
        <v>0.48991642107700262</v>
      </c>
      <c r="AS46" s="275">
        <f t="shared" si="15"/>
        <v>0.4183812451594946</v>
      </c>
      <c r="AT46" s="275">
        <f t="shared" si="15"/>
        <v>0.42869774647870251</v>
      </c>
      <c r="AU46" s="275">
        <f t="shared" si="15"/>
        <v>0.40347721496939926</v>
      </c>
      <c r="AV46" s="275">
        <f t="shared" si="15"/>
        <v>0.42747739953499764</v>
      </c>
      <c r="AW46" s="275">
        <f t="shared" si="15"/>
        <v>0</v>
      </c>
      <c r="AX46" s="275">
        <f t="shared" si="15"/>
        <v>0</v>
      </c>
      <c r="AY46" s="275">
        <f t="shared" si="15"/>
        <v>0</v>
      </c>
      <c r="AZ46" s="275">
        <f t="shared" si="15"/>
        <v>0</v>
      </c>
      <c r="BA46" s="275">
        <f t="shared" si="15"/>
        <v>0</v>
      </c>
      <c r="BB46" s="275">
        <f t="shared" si="15"/>
        <v>0</v>
      </c>
      <c r="BC46" s="275">
        <f t="shared" si="15"/>
        <v>0</v>
      </c>
      <c r="BD46" s="293"/>
    </row>
    <row r="47" spans="2:56">
      <c r="B47" s="5" t="s">
        <v>24</v>
      </c>
      <c r="C47" s="20">
        <f>1/$A$1*'[1]48Exp'!B$15</f>
        <v>2.9504289722222219E-2</v>
      </c>
      <c r="D47" s="12">
        <f>1/$A$1*'[1]48Exp'!C$15</f>
        <v>1.9834033440079366E-2</v>
      </c>
      <c r="E47" s="12">
        <f>1/$A$1*'[1]48Exp'!D$15</f>
        <v>1.8810635127380959E-2</v>
      </c>
      <c r="F47" s="12">
        <f>1/$A$1*'[1]48Exp'!E$15</f>
        <v>3.0596016488888895E-2</v>
      </c>
      <c r="G47" s="12">
        <f>1/$A$1*'[1]48Exp'!F$15</f>
        <v>3.3954971793650784E-2</v>
      </c>
      <c r="H47" s="12">
        <f>1/$A$1*'[1]48Exp'!G$15</f>
        <v>3.0272837630555563E-2</v>
      </c>
      <c r="I47" s="12">
        <f>1/$A$1*'[1]48Exp'!H$15</f>
        <v>2.1101044414285713E-2</v>
      </c>
      <c r="J47" s="12">
        <f>1/$A$1*'[1]48Exp'!I$15</f>
        <v>3.1533130080952383E-2</v>
      </c>
      <c r="K47" s="12">
        <f>1/$A$1*'[1]48Exp'!J$15</f>
        <v>1.7316155976190475E-2</v>
      </c>
      <c r="L47" s="12">
        <f>1/$A$1*'[1]48Exp'!K$15</f>
        <v>1.2962466233333334E-2</v>
      </c>
      <c r="M47" s="12">
        <f>1/$A$1*'[1]48Exp'!L$15</f>
        <v>1.9312321466666667E-2</v>
      </c>
      <c r="N47" s="12">
        <f>1/$A$1*'[1]48Exp'!M$15</f>
        <v>3.3783235197863248E-2</v>
      </c>
      <c r="O47" s="12">
        <f>1/$A$1*'[1]48Exp'!N$15</f>
        <v>2.9069998187491442E-2</v>
      </c>
      <c r="P47" s="12">
        <f>1/$A$1*'[1]48Exp'!O$15</f>
        <v>2.8267788365043293E-2</v>
      </c>
      <c r="Q47" s="12">
        <f>1/$A$1*'[1]48Exp'!P$15</f>
        <v>2.0033531608496729E-2</v>
      </c>
      <c r="R47" s="12">
        <f>1/$A$1*'[1]48Exp'!Q$15</f>
        <v>1.2431800202497661E-2</v>
      </c>
      <c r="S47" s="12">
        <f>1/$A$1*'[1]48Exp'!R$15</f>
        <v>1.3575416510012202E-2</v>
      </c>
      <c r="T47" s="12">
        <f>1/$A$1*'[1]48Exp'!S$15</f>
        <v>0</v>
      </c>
      <c r="U47" s="12">
        <f>1/$A$1*'[1]48Exp'!T$15</f>
        <v>0</v>
      </c>
      <c r="V47" s="12">
        <f>1/$A$1*'[1]48Exp'!U$15</f>
        <v>0</v>
      </c>
      <c r="W47" s="12">
        <f>1/$A$1*'[1]48Exp'!V$15</f>
        <v>0</v>
      </c>
      <c r="X47" s="12">
        <f>1/$A$1*'[1]48Exp'!W$15</f>
        <v>0</v>
      </c>
      <c r="Y47" s="12">
        <f>1/$A$1*'[1]48Exp'!X$15</f>
        <v>0</v>
      </c>
      <c r="Z47" s="12">
        <f>1/$A$1*'[1]48Exp'!Y$15</f>
        <v>0</v>
      </c>
      <c r="AA47" s="12">
        <f>1/$A$1*'[1]48Exp'!Z$15</f>
        <v>0</v>
      </c>
      <c r="AB47" s="12">
        <f>1/$A$1*'[1]48Exp'!AA$15</f>
        <v>0</v>
      </c>
      <c r="AC47" s="269"/>
      <c r="AD47" s="20">
        <f>1/1000*'[1]48Exp'!AB$15</f>
        <v>4.1168865403133997E-2</v>
      </c>
      <c r="AE47" s="12">
        <f>1/1000*'[1]48Exp'!AC$15</f>
        <v>2.9772094949999998E-2</v>
      </c>
      <c r="AF47" s="12">
        <f>1/1000*'[1]48Exp'!AD$15</f>
        <v>3.0162819719999998E-2</v>
      </c>
      <c r="AG47" s="12">
        <f>1/1000*'[1]48Exp'!AE$15</f>
        <v>4.3511520897599999E-2</v>
      </c>
      <c r="AH47" s="12">
        <f>1/1000*'[1]48Exp'!AF$15</f>
        <v>4.9164903695599997E-2</v>
      </c>
      <c r="AI47" s="12">
        <f>1/1000*'[1]48Exp'!AG$15</f>
        <v>4.5911482616999989E-2</v>
      </c>
      <c r="AJ47" s="12">
        <f>1/1000*'[1]48Exp'!AH$15</f>
        <v>3.5571546025199997E-2</v>
      </c>
      <c r="AK47" s="12">
        <f>1/1000*'[1]48Exp'!AI$15</f>
        <v>5.1149395331999997E-2</v>
      </c>
      <c r="AL47" s="12">
        <f>1/1000*'[1]48Exp'!AJ$15</f>
        <v>3.2715480939200001E-2</v>
      </c>
      <c r="AM47" s="12">
        <f>1/1000*'[1]48Exp'!AK$15</f>
        <v>2.8035139668799999E-2</v>
      </c>
      <c r="AN47" s="12">
        <f>1/1000*'[1]48Exp'!AL$15</f>
        <v>3.6851909353199999E-2</v>
      </c>
      <c r="AO47" s="12">
        <f>1/1000*'[1]48Exp'!AM$15</f>
        <v>5.4533366447999998E-2</v>
      </c>
      <c r="AP47" s="12">
        <f>1/1000*'[1]48Exp'!AN$15</f>
        <v>4.5906037619199994E-2</v>
      </c>
      <c r="AQ47" s="12">
        <f>1/1000*'[1]48Exp'!AO$15</f>
        <v>4.9499897985299995E-2</v>
      </c>
      <c r="AR47" s="12">
        <f>1/1000*'[1]48Exp'!AP$15</f>
        <v>4.0567323101000002E-2</v>
      </c>
      <c r="AS47" s="12">
        <f>1/1000*'[1]48Exp'!AQ$15</f>
        <v>2.9217399918E-2</v>
      </c>
      <c r="AT47" s="12">
        <f>1/1000*'[1]48Exp'!AR$15</f>
        <v>3.1667415003799999E-2</v>
      </c>
      <c r="AU47" s="12">
        <f>1/1000*'[1]48Exp'!AS$15</f>
        <v>3.1647582995599999E-2</v>
      </c>
      <c r="AV47" s="12">
        <f>1/1000*'[1]48Exp'!AT$15</f>
        <v>3.4696064006999996E-2</v>
      </c>
      <c r="AW47" s="12">
        <f>1/1000*'[1]48Exp'!AU$15</f>
        <v>0</v>
      </c>
      <c r="AX47" s="12">
        <f>1/1000*'[1]48Exp'!AV$15</f>
        <v>0</v>
      </c>
      <c r="AY47" s="12">
        <f>1/1000*'[1]48Exp'!AW$15</f>
        <v>0</v>
      </c>
      <c r="AZ47" s="12">
        <f>1/1000*'[1]48Exp'!AX$15</f>
        <v>0</v>
      </c>
      <c r="BA47" s="12">
        <f>1/1000*'[1]48Exp'!AY$15</f>
        <v>0</v>
      </c>
      <c r="BB47" s="12">
        <f>1/1000*'[1]48Exp'!AZ$15</f>
        <v>0</v>
      </c>
      <c r="BC47" s="12">
        <f>1/1000*'[1]48Exp'!BA$15</f>
        <v>0</v>
      </c>
      <c r="BD47" s="293"/>
    </row>
    <row r="48" spans="2:56">
      <c r="B48" s="5" t="s">
        <v>83</v>
      </c>
      <c r="C48" s="20">
        <f>1/$A$1*'[1]48Exp'!B$108</f>
        <v>3.4040091938888885E-2</v>
      </c>
      <c r="D48" s="12">
        <f>1/$A$1*'[1]48Exp'!C$108</f>
        <v>4.7566458994444435E-2</v>
      </c>
      <c r="E48" s="12">
        <f>1/$A$1*'[1]48Exp'!D$108</f>
        <v>6.4419793388167376E-2</v>
      </c>
      <c r="F48" s="12">
        <f>1/$A$1*'[1]48Exp'!E$108</f>
        <v>7.2683386221428559E-2</v>
      </c>
      <c r="G48" s="12">
        <f>1/$A$1*'[1]48Exp'!F$108</f>
        <v>5.7357185914285708E-2</v>
      </c>
      <c r="H48" s="12">
        <f>1/$A$1*'[1]48Exp'!G$108</f>
        <v>2.73195626E-2</v>
      </c>
      <c r="I48" s="12">
        <f>1/$A$1*'[1]48Exp'!H$108</f>
        <v>1.5375790107142857E-2</v>
      </c>
      <c r="J48" s="12">
        <f>1/$A$1*'[1]48Exp'!I$108</f>
        <v>4.296286311111111E-2</v>
      </c>
      <c r="K48" s="12">
        <f>1/$A$1*'[1]48Exp'!J$108</f>
        <v>3.1016755166666667E-2</v>
      </c>
      <c r="L48" s="12">
        <f>1/$A$1*'[1]48Exp'!K$108</f>
        <v>4.8425329252380946E-2</v>
      </c>
      <c r="M48" s="12">
        <f>1/$A$1*'[1]48Exp'!L$108</f>
        <v>4.0857435407142845E-2</v>
      </c>
      <c r="N48" s="12">
        <f>1/$A$1*'[1]48Exp'!M$108</f>
        <v>5.0478552588705747E-2</v>
      </c>
      <c r="O48" s="12">
        <f>1/$A$1*'[1]48Exp'!N$108</f>
        <v>3.9172960137233211E-2</v>
      </c>
      <c r="P48" s="12">
        <f>1/$A$1*'[1]48Exp'!O$108</f>
        <v>4.602231020974025E-2</v>
      </c>
      <c r="Q48" s="12">
        <f>1/$A$1*'[1]48Exp'!P$108</f>
        <v>2.2175771859150324E-2</v>
      </c>
      <c r="R48" s="12">
        <f>1/$A$1*'[1]48Exp'!Q$108</f>
        <v>1.5377394076330523E-2</v>
      </c>
      <c r="S48" s="12">
        <f>1/$A$1*'[1]48Exp'!R$108</f>
        <v>1.9339030047863245E-2</v>
      </c>
      <c r="T48" s="12">
        <f>1/$A$1*'[1]48Exp'!S$108</f>
        <v>0</v>
      </c>
      <c r="U48" s="12">
        <f>1/$A$1*'[1]48Exp'!T$108</f>
        <v>0</v>
      </c>
      <c r="V48" s="12">
        <f>1/$A$1*'[1]48Exp'!U$108</f>
        <v>0</v>
      </c>
      <c r="W48" s="12">
        <f>1/$A$1*'[1]48Exp'!V$108</f>
        <v>0</v>
      </c>
      <c r="X48" s="12">
        <f>1/$A$1*'[1]48Exp'!W$108</f>
        <v>0</v>
      </c>
      <c r="Y48" s="12">
        <f>1/$A$1*'[1]48Exp'!X$108</f>
        <v>0</v>
      </c>
      <c r="Z48" s="12">
        <f>1/$A$1*'[1]48Exp'!Y$108</f>
        <v>0</v>
      </c>
      <c r="AA48" s="12">
        <f>1/$A$1*'[1]48Exp'!Z$108</f>
        <v>0</v>
      </c>
      <c r="AB48" s="12">
        <f>1/$A$1*'[1]48Exp'!AA$108</f>
        <v>0</v>
      </c>
      <c r="AC48" s="269"/>
      <c r="AD48" s="20">
        <f>1/1000*'[1]48Exp'!AB$108</f>
        <v>2.2765097772375002E-2</v>
      </c>
      <c r="AE48" s="12">
        <f>1/1000*'[1]48Exp'!AC$108</f>
        <v>2.0842790994799999E-2</v>
      </c>
      <c r="AF48" s="12">
        <f>1/1000*'[1]48Exp'!AD$108</f>
        <v>2.2136829796800001E-2</v>
      </c>
      <c r="AG48" s="12">
        <f>1/1000*'[1]48Exp'!AE$108</f>
        <v>3.1673507241599994E-2</v>
      </c>
      <c r="AH48" s="12">
        <f>1/1000*'[1]48Exp'!AF$108</f>
        <v>3.00878101993E-2</v>
      </c>
      <c r="AI48" s="12">
        <f>1/1000*'[1]48Exp'!AG$108</f>
        <v>1.6791373856400001E-2</v>
      </c>
      <c r="AJ48" s="12">
        <f>1/1000*'[1]48Exp'!AH$108</f>
        <v>2.8140262357999997E-2</v>
      </c>
      <c r="AK48" s="12">
        <f>1/1000*'[1]48Exp'!AI$108</f>
        <v>4.0492077598999997E-2</v>
      </c>
      <c r="AL48" s="12">
        <f>1/1000*'[1]48Exp'!AJ$108</f>
        <v>2.9810887737999999E-2</v>
      </c>
      <c r="AM48" s="12">
        <f>1/1000*'[1]48Exp'!AK$108</f>
        <v>3.9494628170799996E-2</v>
      </c>
      <c r="AN48" s="12">
        <f>1/1000*'[1]48Exp'!AL$108</f>
        <v>4.4124645199499997E-2</v>
      </c>
      <c r="AO48" s="12">
        <f>1/1000*'[1]48Exp'!AM$108</f>
        <v>7.3326815520000005E-2</v>
      </c>
      <c r="AP48" s="12">
        <f>1/1000*'[1]48Exp'!AN$108</f>
        <v>7.9713131625599995E-2</v>
      </c>
      <c r="AQ48" s="12">
        <f>1/1000*'[1]48Exp'!AO$108</f>
        <v>6.2886638651100002E-2</v>
      </c>
      <c r="AR48" s="12">
        <f>1/1000*'[1]48Exp'!AP$108</f>
        <v>4.8416287090999995E-2</v>
      </c>
      <c r="AS48" s="12">
        <f>1/1000*'[1]48Exp'!AQ$108</f>
        <v>4.7905982123999991E-2</v>
      </c>
      <c r="AT48" s="12">
        <f>1/1000*'[1]48Exp'!AR$108</f>
        <v>5.0298455833899997E-2</v>
      </c>
      <c r="AU48" s="12">
        <f>1/1000*'[1]48Exp'!AS$108</f>
        <v>3.6900231596799997E-2</v>
      </c>
      <c r="AV48" s="12">
        <f>1/1000*'[1]48Exp'!AT$108</f>
        <v>2.1263462125E-2</v>
      </c>
      <c r="AW48" s="12">
        <f>1/1000*'[1]48Exp'!AU$108</f>
        <v>0</v>
      </c>
      <c r="AX48" s="12">
        <f>1/1000*'[1]48Exp'!AV$108</f>
        <v>0</v>
      </c>
      <c r="AY48" s="12">
        <f>1/1000*'[1]48Exp'!AW$108</f>
        <v>0</v>
      </c>
      <c r="AZ48" s="12">
        <f>1/1000*'[1]48Exp'!AX$108</f>
        <v>0</v>
      </c>
      <c r="BA48" s="12">
        <f>1/1000*'[1]48Exp'!AY$108</f>
        <v>0</v>
      </c>
      <c r="BB48" s="12">
        <f>1/1000*'[1]48Exp'!AZ$108</f>
        <v>0</v>
      </c>
      <c r="BC48" s="12">
        <f>1/1000*'[1]48Exp'!BA$108</f>
        <v>0</v>
      </c>
      <c r="BD48" s="293"/>
    </row>
    <row r="49" spans="2:56">
      <c r="B49" s="5" t="s">
        <v>148</v>
      </c>
      <c r="C49" s="276">
        <f>1/$A$1*'[1]48Exp'!B$194</f>
        <v>1.9935749411111117E-2</v>
      </c>
      <c r="D49" s="277">
        <f>1/$A$1*'[1]48Exp'!C$194</f>
        <v>2.1563099122222217E-2</v>
      </c>
      <c r="E49" s="277">
        <f>1/$A$1*'[1]48Exp'!D$194</f>
        <v>2.3427112086155676E-2</v>
      </c>
      <c r="F49" s="277">
        <f>1/$A$1*'[1]48Exp'!E$194</f>
        <v>2.5443580111111103E-2</v>
      </c>
      <c r="G49" s="277">
        <f>1/$A$1*'[1]48Exp'!F$194</f>
        <v>2.130517281269842E-2</v>
      </c>
      <c r="H49" s="277">
        <f>1/$A$1*'[1]48Exp'!G$194</f>
        <v>2.6024323814682539E-2</v>
      </c>
      <c r="I49" s="277">
        <f>1/$A$1*'[1]48Exp'!H$194</f>
        <v>2.6123252342857145E-2</v>
      </c>
      <c r="J49" s="277">
        <f>1/$A$1*'[1]48Exp'!I$194</f>
        <v>2.502909409444444E-2</v>
      </c>
      <c r="K49" s="277">
        <f>1/$A$1*'[1]48Exp'!J$194</f>
        <v>1.7425244058730159E-2</v>
      </c>
      <c r="L49" s="277">
        <f>1/$A$1*'[1]48Exp'!K$194</f>
        <v>1.1361802084848485E-2</v>
      </c>
      <c r="M49" s="277">
        <f>1/$A$1*'[1]48Exp'!L$194</f>
        <v>1.1799184508730154E-2</v>
      </c>
      <c r="N49" s="277">
        <f>1/$A$1*'[1]48Exp'!M$194</f>
        <v>1.3052322350305243E-2</v>
      </c>
      <c r="O49" s="277">
        <f>1/$A$1*'[1]48Exp'!N$194</f>
        <v>8.2061915283208001E-3</v>
      </c>
      <c r="P49" s="277">
        <f>1/$A$1*'[1]48Exp'!O$194</f>
        <v>6.4811883579420576E-3</v>
      </c>
      <c r="Q49" s="277">
        <f>1/$A$1*'[1]48Exp'!P$194</f>
        <v>1.2476054563398691E-2</v>
      </c>
      <c r="R49" s="277">
        <f>1/$A$1*'[1]48Exp'!Q$194</f>
        <v>1.700247561206816E-2</v>
      </c>
      <c r="S49" s="277">
        <f>1/$A$1*'[1]48Exp'!R$194</f>
        <v>2.2246602205982909E-2</v>
      </c>
      <c r="T49" s="277">
        <f>1/$A$1*'[1]48Exp'!S$194</f>
        <v>0</v>
      </c>
      <c r="U49" s="277">
        <f>1/$A$1*'[1]48Exp'!T$194</f>
        <v>0</v>
      </c>
      <c r="V49" s="277">
        <f>1/$A$1*'[1]48Exp'!U$194</f>
        <v>0</v>
      </c>
      <c r="W49" s="277">
        <f>1/$A$1*'[1]48Exp'!V$194</f>
        <v>0</v>
      </c>
      <c r="X49" s="277">
        <f>1/$A$1*'[1]48Exp'!W$194</f>
        <v>0</v>
      </c>
      <c r="Y49" s="277">
        <f>1/$A$1*'[1]48Exp'!X$194</f>
        <v>0</v>
      </c>
      <c r="Z49" s="277">
        <f>1/$A$1*'[1]48Exp'!Y$194</f>
        <v>0</v>
      </c>
      <c r="AA49" s="277">
        <f>1/$A$1*'[1]48Exp'!Z$194</f>
        <v>0</v>
      </c>
      <c r="AB49" s="277">
        <f>1/$A$1*'[1]48Exp'!AA$194</f>
        <v>0</v>
      </c>
      <c r="AC49" s="269"/>
      <c r="AD49" s="278">
        <f>1/1000*'[1]48Exp'!AB$194</f>
        <v>4.112880091842E-2</v>
      </c>
      <c r="AE49" s="277">
        <f>1/1000*'[1]48Exp'!AC$194</f>
        <v>4.7031826783199997E-2</v>
      </c>
      <c r="AF49" s="277">
        <f>1/1000*'[1]48Exp'!AD$194</f>
        <v>5.6146407052799996E-2</v>
      </c>
      <c r="AG49" s="277">
        <f>1/1000*'[1]48Exp'!AE$194</f>
        <v>7.1020649951999998E-2</v>
      </c>
      <c r="AH49" s="277">
        <f>1/1000*'[1]48Exp'!AF$194</f>
        <v>6.1245758763699996E-2</v>
      </c>
      <c r="AI49" s="277">
        <f>1/1000*'[1]48Exp'!AG$194</f>
        <v>7.2187990574700003E-2</v>
      </c>
      <c r="AJ49" s="277">
        <f>1/1000*'[1]48Exp'!AH$194</f>
        <v>7.1983645936799998E-2</v>
      </c>
      <c r="AK49" s="277">
        <f>1/1000*'[1]48Exp'!AI$194</f>
        <v>8.9917149575499997E-2</v>
      </c>
      <c r="AL49" s="277">
        <f>1/1000*'[1]48Exp'!AJ$194</f>
        <v>7.2075324411200001E-2</v>
      </c>
      <c r="AM49" s="277">
        <f>1/1000*'[1]48Exp'!AK$194</f>
        <v>4.4987425890000009E-2</v>
      </c>
      <c r="AN49" s="277">
        <f>1/1000*'[1]48Exp'!AL$194</f>
        <v>4.0217343304500004E-2</v>
      </c>
      <c r="AO49" s="277">
        <f>1/1000*'[1]48Exp'!AM$194</f>
        <v>4.6678378656000004E-2</v>
      </c>
      <c r="AP49" s="277">
        <f>1/1000*'[1]48Exp'!AN$194</f>
        <v>3.3810258468799995E-2</v>
      </c>
      <c r="AQ49" s="277">
        <f>1/1000*'[1]48Exp'!AO$194</f>
        <v>2.57262014361E-2</v>
      </c>
      <c r="AR49" s="277">
        <f>1/1000*'[1]48Exp'!AP$194</f>
        <v>3.5768464918000002E-2</v>
      </c>
      <c r="AS49" s="277">
        <f>1/1000*'[1]48Exp'!AQ$194</f>
        <v>4.4459618829499996E-2</v>
      </c>
      <c r="AT49" s="277">
        <f>1/1000*'[1]48Exp'!AR$194</f>
        <v>5.6714005064799997E-2</v>
      </c>
      <c r="AU49" s="277">
        <f>1/1000*'[1]48Exp'!AS$194</f>
        <v>5.4837622882899992E-2</v>
      </c>
      <c r="AV49" s="277">
        <f>1/1000*'[1]48Exp'!AT$194</f>
        <v>6.4021666328999999E-2</v>
      </c>
      <c r="AW49" s="277">
        <f>1/1000*'[1]48Exp'!AU$194</f>
        <v>0</v>
      </c>
      <c r="AX49" s="277">
        <f>1/1000*'[1]48Exp'!AV$194</f>
        <v>0</v>
      </c>
      <c r="AY49" s="277">
        <f>1/1000*'[1]48Exp'!AW$194</f>
        <v>0</v>
      </c>
      <c r="AZ49" s="277">
        <f>1/1000*'[1]48Exp'!AX$194</f>
        <v>0</v>
      </c>
      <c r="BA49" s="277">
        <f>1/1000*'[1]48Exp'!AY$194</f>
        <v>0</v>
      </c>
      <c r="BB49" s="277">
        <f>1/1000*'[1]48Exp'!AZ$194</f>
        <v>0</v>
      </c>
      <c r="BC49" s="277">
        <f>1/1000*'[1]48Exp'!BA$194</f>
        <v>0</v>
      </c>
      <c r="BD49" s="293"/>
    </row>
    <row r="50" spans="2:56">
      <c r="B50" s="5" t="s">
        <v>91</v>
      </c>
      <c r="C50" s="20">
        <f>1/$A$1*'[1]48Exp'!B$226</f>
        <v>0.14789855005584412</v>
      </c>
      <c r="D50" s="12">
        <f>1/$A$1*'[1]48Exp'!C$226</f>
        <v>0.14938829799801587</v>
      </c>
      <c r="E50" s="12">
        <f>1/$A$1*'[1]48Exp'!D$226</f>
        <v>0.15477599347936508</v>
      </c>
      <c r="F50" s="12">
        <f>1/$A$1*'[1]48Exp'!E$226</f>
        <v>0.16517807668492065</v>
      </c>
      <c r="G50" s="12">
        <f>1/$A$1*'[1]48Exp'!F$226</f>
        <v>0.17040031864761904</v>
      </c>
      <c r="H50" s="12">
        <f>1/$A$1*'[1]48Exp'!G$226</f>
        <v>0.1623051628900794</v>
      </c>
      <c r="I50" s="12">
        <f>1/$A$1*'[1]48Exp'!H$226</f>
        <v>0.15564603576666666</v>
      </c>
      <c r="J50" s="12">
        <f>1/$A$1*'[1]48Exp'!I$226</f>
        <v>0.18032891628571429</v>
      </c>
      <c r="K50" s="12">
        <f>1/$A$1*'[1]48Exp'!J$226</f>
        <v>0.18533402962142853</v>
      </c>
      <c r="L50" s="12">
        <f>1/$A$1*'[1]48Exp'!K$226</f>
        <v>0.14510313464848484</v>
      </c>
      <c r="M50" s="12">
        <f>1/$A$1*'[1]48Exp'!L$226</f>
        <v>0.15206734802251079</v>
      </c>
      <c r="N50" s="12">
        <f>1/$A$1*'[1]48Exp'!M$226</f>
        <v>0.15365251592307688</v>
      </c>
      <c r="O50" s="12">
        <f>1/$A$1*'[1]48Exp'!N$226</f>
        <v>0.14668585116681854</v>
      </c>
      <c r="P50" s="12">
        <f>1/$A$1*'[1]48Exp'!O$226</f>
        <v>0.13586664438278942</v>
      </c>
      <c r="Q50" s="12">
        <f>1/$A$1*'[1]48Exp'!P$226</f>
        <v>0.12051145160686276</v>
      </c>
      <c r="R50" s="12">
        <f>1/$A$1*'[1]48Exp'!Q$226</f>
        <v>0.10927926642857144</v>
      </c>
      <c r="S50" s="12">
        <f>1/$A$1*'[1]48Exp'!R$226</f>
        <v>0.11562182876092794</v>
      </c>
      <c r="T50" s="12">
        <f>1/$A$1*'[1]48Exp'!S$226</f>
        <v>0</v>
      </c>
      <c r="U50" s="12">
        <f>1/$A$1*'[1]48Exp'!T$226</f>
        <v>0</v>
      </c>
      <c r="V50" s="12">
        <f>1/$A$1*'[1]48Exp'!U$226</f>
        <v>0</v>
      </c>
      <c r="W50" s="12">
        <f>1/$A$1*'[1]48Exp'!V$226</f>
        <v>0</v>
      </c>
      <c r="X50" s="12">
        <f>1/$A$1*'[1]48Exp'!W$226</f>
        <v>0</v>
      </c>
      <c r="Y50" s="12">
        <f>1/$A$1*'[1]48Exp'!X$226</f>
        <v>0</v>
      </c>
      <c r="Z50" s="12">
        <f>1/$A$1*'[1]48Exp'!Y$226</f>
        <v>0</v>
      </c>
      <c r="AA50" s="12">
        <f>1/$A$1*'[1]48Exp'!Z$226</f>
        <v>0</v>
      </c>
      <c r="AB50" s="12">
        <f>1/$A$1*'[1]48Exp'!AA$226</f>
        <v>0</v>
      </c>
      <c r="AC50" s="269"/>
      <c r="AD50" s="20">
        <f>1/1000*'[1]48Exp'!AB$226</f>
        <v>0.16559462833955399</v>
      </c>
      <c r="AE50" s="12">
        <f>1/1000*'[1]48Exp'!AC$226</f>
        <v>0.16936440115519999</v>
      </c>
      <c r="AF50" s="12">
        <f>1/1000*'[1]48Exp'!AD$226</f>
        <v>0.18532916524799997</v>
      </c>
      <c r="AG50" s="12">
        <f>1/1000*'[1]48Exp'!AE$226</f>
        <v>0.22763805912959997</v>
      </c>
      <c r="AH50" s="12">
        <f>1/1000*'[1]48Exp'!AF$226</f>
        <v>0.24824432814789998</v>
      </c>
      <c r="AI50" s="12">
        <f>1/1000*'[1]48Exp'!AG$226</f>
        <v>0.25256355039629996</v>
      </c>
      <c r="AJ50" s="12">
        <f>1/1000*'[1]48Exp'!AH$226</f>
        <v>0.247942026176</v>
      </c>
      <c r="AK50" s="12">
        <f>1/1000*'[1]48Exp'!AI$226</f>
        <v>0.31469782537899998</v>
      </c>
      <c r="AL50" s="12">
        <f>1/1000*'[1]48Exp'!AJ$226</f>
        <v>0.34759601867880002</v>
      </c>
      <c r="AM50" s="12">
        <f>1/1000*'[1]48Exp'!AK$226</f>
        <v>0.29090265001159998</v>
      </c>
      <c r="AN50" s="12">
        <f>1/1000*'[1]48Exp'!AL$226</f>
        <v>0.28358867717460007</v>
      </c>
      <c r="AO50" s="12">
        <f>1/1000*'[1]48Exp'!AM$226</f>
        <v>0.30988745203200002</v>
      </c>
      <c r="AP50" s="12">
        <f>1/1000*'[1]48Exp'!AN$226</f>
        <v>0.25187810593439997</v>
      </c>
      <c r="AQ50" s="12">
        <f>1/1000*'[1]48Exp'!AO$226</f>
        <v>0.24133967048760002</v>
      </c>
      <c r="AR50" s="12">
        <f>1/1000*'[1]48Exp'!AP$226</f>
        <v>0.23319016623449998</v>
      </c>
      <c r="AS50" s="12">
        <f>1/1000*'[1]48Exp'!AQ$226</f>
        <v>0.18061338918350001</v>
      </c>
      <c r="AT50" s="12">
        <f>1/1000*'[1]48Exp'!AR$226</f>
        <v>0.18001299075879998</v>
      </c>
      <c r="AU50" s="12">
        <f>1/1000*'[1]48Exp'!AS$226</f>
        <v>0.17767116123899995</v>
      </c>
      <c r="AV50" s="12">
        <f>1/1000*'[1]48Exp'!AT$226</f>
        <v>0.20992918763099999</v>
      </c>
      <c r="AW50" s="12">
        <f>1/1000*'[1]48Exp'!AU$226</f>
        <v>0</v>
      </c>
      <c r="AX50" s="12">
        <f>1/1000*'[1]48Exp'!AV$226</f>
        <v>0</v>
      </c>
      <c r="AY50" s="12">
        <f>1/1000*'[1]48Exp'!AW$226</f>
        <v>0</v>
      </c>
      <c r="AZ50" s="12">
        <f>1/1000*'[1]48Exp'!AX$226</f>
        <v>0</v>
      </c>
      <c r="BA50" s="12">
        <f>1/1000*'[1]48Exp'!AY$226</f>
        <v>0</v>
      </c>
      <c r="BB50" s="12">
        <f>1/1000*'[1]48Exp'!AZ$226</f>
        <v>0</v>
      </c>
      <c r="BC50" s="12">
        <f>1/1000*'[1]48Exp'!BA$226</f>
        <v>0</v>
      </c>
      <c r="BD50" s="293"/>
    </row>
    <row r="51" spans="2:56">
      <c r="B51" s="5" t="s">
        <v>89</v>
      </c>
      <c r="C51" s="20">
        <f>1/$A$1*'[1]48Exp'!B$238</f>
        <v>6.3350960838888887E-2</v>
      </c>
      <c r="D51" s="12">
        <f>1/$A$1*'[1]48Exp'!C$238</f>
        <v>3.5055994575396834E-2</v>
      </c>
      <c r="E51" s="12">
        <f>1/$A$1*'[1]48Exp'!D$238</f>
        <v>8.7380146092460309E-2</v>
      </c>
      <c r="F51" s="12">
        <f>1/$A$1*'[1]48Exp'!E$238</f>
        <v>7.7465451376190458E-2</v>
      </c>
      <c r="G51" s="12">
        <f>1/$A$1*'[1]48Exp'!F$238</f>
        <v>7.0341424590476181E-2</v>
      </c>
      <c r="H51" s="12">
        <f>1/$A$1*'[1]48Exp'!G$238</f>
        <v>7.3640247230555539E-2</v>
      </c>
      <c r="I51" s="12">
        <f>1/$A$1*'[1]48Exp'!H$238</f>
        <v>7.3819915371428582E-2</v>
      </c>
      <c r="J51" s="12">
        <f>1/$A$1*'[1]48Exp'!I$238</f>
        <v>7.7782080020634928E-2</v>
      </c>
      <c r="K51" s="12">
        <f>1/$A$1*'[1]48Exp'!J$238</f>
        <v>7.2374822807936515E-2</v>
      </c>
      <c r="L51" s="12">
        <f>1/$A$1*'[1]48Exp'!K$238</f>
        <v>6.1205532836363631E-2</v>
      </c>
      <c r="M51" s="12">
        <f>1/$A$1*'[1]48Exp'!L$238</f>
        <v>9.149973795238095E-2</v>
      </c>
      <c r="N51" s="12">
        <f>1/$A$1*'[1]48Exp'!M$238</f>
        <v>6.8770106355555569E-2</v>
      </c>
      <c r="O51" s="12">
        <f>1/$A$1*'[1]48Exp'!N$238</f>
        <v>8.687136497746642E-2</v>
      </c>
      <c r="P51" s="12">
        <f>1/$A$1*'[1]48Exp'!O$238</f>
        <v>6.1316057272077916E-2</v>
      </c>
      <c r="Q51" s="12">
        <f>1/$A$1*'[1]48Exp'!P$238</f>
        <v>4.2376654729084966E-2</v>
      </c>
      <c r="R51" s="12">
        <f>1/$A$1*'[1]48Exp'!Q$238</f>
        <v>3.6771331816433231E-2</v>
      </c>
      <c r="S51" s="12">
        <f>1/$A$1*'[1]48Exp'!R$238</f>
        <v>3.1526437668681323E-2</v>
      </c>
      <c r="T51" s="12">
        <f>1/$A$1*'[1]48Exp'!S$238</f>
        <v>0</v>
      </c>
      <c r="U51" s="12">
        <f>1/$A$1*'[1]48Exp'!T$238</f>
        <v>0</v>
      </c>
      <c r="V51" s="12">
        <f>1/$A$1*'[1]48Exp'!U$238</f>
        <v>0</v>
      </c>
      <c r="W51" s="12">
        <f>1/$A$1*'[1]48Exp'!V$238</f>
        <v>0</v>
      </c>
      <c r="X51" s="12">
        <f>1/$A$1*'[1]48Exp'!W$238</f>
        <v>0</v>
      </c>
      <c r="Y51" s="12">
        <f>1/$A$1*'[1]48Exp'!X$238</f>
        <v>0</v>
      </c>
      <c r="Z51" s="12">
        <f>1/$A$1*'[1]48Exp'!Y$238</f>
        <v>0</v>
      </c>
      <c r="AA51" s="12">
        <f>1/$A$1*'[1]48Exp'!Z$238</f>
        <v>0</v>
      </c>
      <c r="AB51" s="12">
        <f>1/$A$1*'[1]48Exp'!AA$238</f>
        <v>0</v>
      </c>
      <c r="AC51" s="269"/>
      <c r="AD51" s="20">
        <f>1/1000*'[1]48Exp'!AB$238</f>
        <v>5.8390218129615E-2</v>
      </c>
      <c r="AE51" s="12">
        <f>1/1000*'[1]48Exp'!AC$238</f>
        <v>3.7651029373600001E-2</v>
      </c>
      <c r="AF51" s="12">
        <f>1/1000*'[1]48Exp'!AD$238</f>
        <v>5.79450195744E-2</v>
      </c>
      <c r="AG51" s="12">
        <f>1/1000*'[1]48Exp'!AE$238</f>
        <v>6.1664040009599998E-2</v>
      </c>
      <c r="AH51" s="12">
        <f>1/1000*'[1]48Exp'!AF$238</f>
        <v>7.1539806213400003E-2</v>
      </c>
      <c r="AI51" s="12">
        <f>1/1000*'[1]48Exp'!AG$238</f>
        <v>7.751471420549999E-2</v>
      </c>
      <c r="AJ51" s="12">
        <f>1/1000*'[1]48Exp'!AH$238</f>
        <v>7.28341743096E-2</v>
      </c>
      <c r="AK51" s="12">
        <f>1/1000*'[1]48Exp'!AI$238</f>
        <v>9.1133201078000006E-2</v>
      </c>
      <c r="AL51" s="12">
        <f>1/1000*'[1]48Exp'!AJ$238</f>
        <v>8.1026294047600006E-2</v>
      </c>
      <c r="AM51" s="12">
        <f>1/1000*'[1]48Exp'!AK$238</f>
        <v>6.2162132498399997E-2</v>
      </c>
      <c r="AN51" s="12">
        <f>1/1000*'[1]48Exp'!AL$238</f>
        <v>7.7255733573900004E-2</v>
      </c>
      <c r="AO51" s="12">
        <f>1/1000*'[1]48Exp'!AM$238</f>
        <v>8.3108920128000002E-2</v>
      </c>
      <c r="AP51" s="12">
        <f>1/1000*'[1]48Exp'!AN$238</f>
        <v>8.9680491824000008E-2</v>
      </c>
      <c r="AQ51" s="12">
        <f>1/1000*'[1]48Exp'!AO$238</f>
        <v>7.5163306853400003E-2</v>
      </c>
      <c r="AR51" s="12">
        <f>1/1000*'[1]48Exp'!AP$238</f>
        <v>6.44178105335E-2</v>
      </c>
      <c r="AS51" s="12">
        <f>1/1000*'[1]48Exp'!AQ$238</f>
        <v>5.5308798009499997E-2</v>
      </c>
      <c r="AT51" s="12">
        <f>1/1000*'[1]48Exp'!AR$238</f>
        <v>5.2675709543099997E-2</v>
      </c>
      <c r="AU51" s="12">
        <f>1/1000*'[1]48Exp'!AS$238</f>
        <v>5.7962004800700004E-2</v>
      </c>
      <c r="AV51" s="12">
        <f>1/1000*'[1]48Exp'!AT$238</f>
        <v>5.7057242012000006E-2</v>
      </c>
      <c r="AW51" s="12">
        <f>1/1000*'[1]48Exp'!AU$238</f>
        <v>0</v>
      </c>
      <c r="AX51" s="12">
        <f>1/1000*'[1]48Exp'!AV$238</f>
        <v>0</v>
      </c>
      <c r="AY51" s="12">
        <f>1/1000*'[1]48Exp'!AW$238</f>
        <v>0</v>
      </c>
      <c r="AZ51" s="12">
        <f>1/1000*'[1]48Exp'!AX$238</f>
        <v>0</v>
      </c>
      <c r="BA51" s="12">
        <f>1/1000*'[1]48Exp'!AY$238</f>
        <v>0</v>
      </c>
      <c r="BB51" s="12">
        <f>1/1000*'[1]48Exp'!AZ$238</f>
        <v>0</v>
      </c>
      <c r="BC51" s="12">
        <f>1/1000*'[1]48Exp'!BA$238</f>
        <v>0</v>
      </c>
      <c r="BD51" s="293"/>
    </row>
    <row r="52" spans="2:56" ht="13" thickBot="1">
      <c r="B52" s="6" t="s">
        <v>138</v>
      </c>
      <c r="C52" s="279">
        <f t="shared" ref="C52:AB52" si="16">SUM(C46:C46)-SUM(C47:C51)</f>
        <v>2.3363725774532829E-2</v>
      </c>
      <c r="D52" s="107">
        <f t="shared" si="16"/>
        <v>2.1589875703781458E-2</v>
      </c>
      <c r="E52" s="107">
        <f t="shared" si="16"/>
        <v>2.3072448118605704E-2</v>
      </c>
      <c r="F52" s="107">
        <f t="shared" si="16"/>
        <v>2.6697347745635591E-2</v>
      </c>
      <c r="G52" s="107">
        <f t="shared" si="16"/>
        <v>3.3848101656346219E-2</v>
      </c>
      <c r="H52" s="107">
        <f t="shared" si="16"/>
        <v>3.6508191973202597E-2</v>
      </c>
      <c r="I52" s="107">
        <f t="shared" si="16"/>
        <v>2.6730600897718837E-2</v>
      </c>
      <c r="J52" s="107">
        <f t="shared" si="16"/>
        <v>2.7059187534920648E-2</v>
      </c>
      <c r="K52" s="107">
        <f t="shared" si="16"/>
        <v>2.2810794402382262E-2</v>
      </c>
      <c r="L52" s="107">
        <f t="shared" si="16"/>
        <v>2.6583670061041065E-2</v>
      </c>
      <c r="M52" s="107">
        <f t="shared" si="16"/>
        <v>2.1715515525039308E-2</v>
      </c>
      <c r="N52" s="107">
        <f t="shared" si="16"/>
        <v>2.8385014434922695E-2</v>
      </c>
      <c r="O52" s="107">
        <f t="shared" si="16"/>
        <v>2.7164116927496318E-2</v>
      </c>
      <c r="P52" s="107">
        <f t="shared" si="16"/>
        <v>1.793081551581055E-2</v>
      </c>
      <c r="Q52" s="107">
        <f t="shared" si="16"/>
        <v>1.951770272614356E-2</v>
      </c>
      <c r="R52" s="107">
        <f t="shared" si="16"/>
        <v>1.950782926248984E-2</v>
      </c>
      <c r="S52" s="107">
        <f t="shared" si="16"/>
        <v>1.9105662572160176E-2</v>
      </c>
      <c r="T52" s="107">
        <f t="shared" si="16"/>
        <v>0</v>
      </c>
      <c r="U52" s="107">
        <f t="shared" si="16"/>
        <v>0</v>
      </c>
      <c r="V52" s="107">
        <f t="shared" si="16"/>
        <v>0</v>
      </c>
      <c r="W52" s="107">
        <f t="shared" si="16"/>
        <v>0</v>
      </c>
      <c r="X52" s="107">
        <f t="shared" si="16"/>
        <v>0</v>
      </c>
      <c r="Y52" s="107">
        <f t="shared" si="16"/>
        <v>0</v>
      </c>
      <c r="Z52" s="107">
        <f t="shared" si="16"/>
        <v>0</v>
      </c>
      <c r="AA52" s="107">
        <f t="shared" si="16"/>
        <v>0</v>
      </c>
      <c r="AB52" s="107">
        <f t="shared" si="16"/>
        <v>0</v>
      </c>
      <c r="AC52" s="280"/>
      <c r="AD52" s="62">
        <f t="shared" ref="AD52:BC52" si="17">SUM(AD46:AD46)-SUM(AD47:AD51)</f>
        <v>4.1809172122353466E-2</v>
      </c>
      <c r="AE52" s="108">
        <f t="shared" si="17"/>
        <v>4.2315641067599996E-2</v>
      </c>
      <c r="AF52" s="108">
        <f t="shared" si="17"/>
        <v>3.9834953620798252E-2</v>
      </c>
      <c r="AG52" s="108">
        <f t="shared" si="17"/>
        <v>5.4211308670399361E-2</v>
      </c>
      <c r="AH52" s="108">
        <f t="shared" si="17"/>
        <v>6.4633377365201472E-2</v>
      </c>
      <c r="AI52" s="108">
        <f t="shared" si="17"/>
        <v>6.5691361335599829E-2</v>
      </c>
      <c r="AJ52" s="108">
        <f t="shared" si="17"/>
        <v>5.4481494758001292E-2</v>
      </c>
      <c r="AK52" s="108">
        <f t="shared" si="17"/>
        <v>6.2924894421497291E-2</v>
      </c>
      <c r="AL52" s="108">
        <f t="shared" si="17"/>
        <v>5.5745793885596417E-2</v>
      </c>
      <c r="AM52" s="108">
        <f t="shared" si="17"/>
        <v>8.1877733713599299E-2</v>
      </c>
      <c r="AN52" s="108">
        <f t="shared" si="17"/>
        <v>5.6595599224201765E-2</v>
      </c>
      <c r="AO52" s="108">
        <f t="shared" si="17"/>
        <v>7.4238828864001238E-2</v>
      </c>
      <c r="AP52" s="108">
        <f t="shared" si="17"/>
        <v>7.3185368607998069E-2</v>
      </c>
      <c r="AQ52" s="108">
        <f t="shared" si="17"/>
        <v>5.5084190601601524E-2</v>
      </c>
      <c r="AR52" s="108">
        <f t="shared" si="17"/>
        <v>6.7556369199002653E-2</v>
      </c>
      <c r="AS52" s="108">
        <f t="shared" si="17"/>
        <v>6.0876057094994607E-2</v>
      </c>
      <c r="AT52" s="108">
        <f t="shared" si="17"/>
        <v>5.7329170274302621E-2</v>
      </c>
      <c r="AU52" s="108">
        <f t="shared" si="17"/>
        <v>4.4458611454399277E-2</v>
      </c>
      <c r="AV52" s="108">
        <f t="shared" si="17"/>
        <v>4.0509777430997596E-2</v>
      </c>
      <c r="AW52" s="108">
        <f t="shared" si="17"/>
        <v>0</v>
      </c>
      <c r="AX52" s="108">
        <f t="shared" si="17"/>
        <v>0</v>
      </c>
      <c r="AY52" s="108">
        <f t="shared" si="17"/>
        <v>0</v>
      </c>
      <c r="AZ52" s="108">
        <f t="shared" si="17"/>
        <v>0</v>
      </c>
      <c r="BA52" s="108">
        <f t="shared" si="17"/>
        <v>0</v>
      </c>
      <c r="BB52" s="108">
        <f t="shared" si="17"/>
        <v>0</v>
      </c>
      <c r="BC52" s="108">
        <f t="shared" si="17"/>
        <v>0</v>
      </c>
      <c r="BD52" s="293"/>
    </row>
    <row r="53" spans="2:56" ht="13" thickTop="1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2:56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2:56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2:56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2:56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2:56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2:56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2:56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2:56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2:56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2:56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2:56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8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BO440"/>
  <sheetViews>
    <sheetView topLeftCell="A296" workbookViewId="0"/>
  </sheetViews>
  <sheetFormatPr defaultColWidth="9.08984375" defaultRowHeight="12.5"/>
  <cols>
    <col min="1" max="1" width="16.7265625" style="372" bestFit="1" customWidth="1"/>
    <col min="2" max="21" width="5.7265625" style="372" customWidth="1"/>
    <col min="22" max="27" width="5.7265625" style="372" hidden="1" customWidth="1"/>
    <col min="28" max="28" width="1.7265625" style="372" customWidth="1"/>
    <col min="29" max="48" width="5.7265625" style="372" customWidth="1"/>
    <col min="49" max="54" width="5.7265625" style="372" hidden="1" customWidth="1"/>
    <col min="55" max="67" width="5.7265625" style="372" customWidth="1"/>
    <col min="68" max="68" width="1.7265625" style="372" customWidth="1"/>
    <col min="69" max="76" width="4.7265625" style="372" customWidth="1"/>
    <col min="77" max="16384" width="9.08984375" style="372"/>
  </cols>
  <sheetData>
    <row r="1" spans="1:1">
      <c r="A1" s="371"/>
    </row>
    <row r="72" spans="1:67" ht="13">
      <c r="A72" s="373" t="s">
        <v>169</v>
      </c>
    </row>
    <row r="73" spans="1:67">
      <c r="A73" s="417" t="s">
        <v>70</v>
      </c>
      <c r="B73" s="417"/>
      <c r="C73" s="417"/>
      <c r="D73" s="417"/>
      <c r="E73" s="417"/>
      <c r="F73" s="417"/>
      <c r="G73" s="417"/>
      <c r="H73" s="417"/>
      <c r="I73" s="417"/>
      <c r="J73" s="417"/>
      <c r="K73" s="417"/>
      <c r="L73" s="417"/>
      <c r="M73" s="417"/>
      <c r="N73" s="417"/>
      <c r="O73" s="417"/>
      <c r="P73" s="417"/>
      <c r="Q73" s="417"/>
      <c r="R73" s="417"/>
      <c r="S73" s="417"/>
      <c r="T73" s="417"/>
      <c r="U73" s="417"/>
      <c r="V73" s="417"/>
      <c r="W73" s="417"/>
      <c r="X73" s="417"/>
      <c r="Y73" s="417"/>
      <c r="Z73" s="417"/>
      <c r="AA73" s="417"/>
      <c r="AC73" s="417" t="s">
        <v>97</v>
      </c>
      <c r="AD73" s="417"/>
      <c r="AE73" s="417"/>
      <c r="AF73" s="417"/>
      <c r="AG73" s="417"/>
      <c r="AH73" s="417"/>
      <c r="AI73" s="417"/>
      <c r="AJ73" s="417"/>
      <c r="AK73" s="417"/>
      <c r="AL73" s="417"/>
      <c r="AM73" s="417"/>
      <c r="AN73" s="417"/>
      <c r="AO73" s="417"/>
      <c r="AP73" s="417"/>
      <c r="AQ73" s="417"/>
      <c r="AR73" s="417"/>
      <c r="AS73" s="417"/>
      <c r="AT73" s="417"/>
      <c r="AU73" s="417"/>
      <c r="AV73" s="417"/>
      <c r="AW73" s="417"/>
      <c r="AX73" s="417"/>
      <c r="AY73" s="417"/>
      <c r="AZ73" s="417"/>
      <c r="BA73" s="417"/>
      <c r="BB73" s="417"/>
    </row>
    <row r="74" spans="1:67">
      <c r="A74" s="374"/>
      <c r="B74" s="372">
        <v>2000</v>
      </c>
      <c r="C74" s="372">
        <f t="shared" ref="C74:AA74" si="0">1+B74</f>
        <v>2001</v>
      </c>
      <c r="D74" s="372">
        <f t="shared" si="0"/>
        <v>2002</v>
      </c>
      <c r="E74" s="372">
        <f t="shared" si="0"/>
        <v>2003</v>
      </c>
      <c r="F74" s="372">
        <f t="shared" si="0"/>
        <v>2004</v>
      </c>
      <c r="G74" s="372">
        <f t="shared" si="0"/>
        <v>2005</v>
      </c>
      <c r="H74" s="372">
        <f t="shared" si="0"/>
        <v>2006</v>
      </c>
      <c r="I74" s="372">
        <f t="shared" si="0"/>
        <v>2007</v>
      </c>
      <c r="J74" s="372">
        <f t="shared" si="0"/>
        <v>2008</v>
      </c>
      <c r="K74" s="372">
        <f t="shared" si="0"/>
        <v>2009</v>
      </c>
      <c r="L74" s="372">
        <f t="shared" si="0"/>
        <v>2010</v>
      </c>
      <c r="M74" s="372">
        <f t="shared" si="0"/>
        <v>2011</v>
      </c>
      <c r="N74" s="372">
        <f t="shared" si="0"/>
        <v>2012</v>
      </c>
      <c r="O74" s="372">
        <f t="shared" si="0"/>
        <v>2013</v>
      </c>
      <c r="P74" s="372">
        <f t="shared" si="0"/>
        <v>2014</v>
      </c>
      <c r="Q74" s="372">
        <f t="shared" si="0"/>
        <v>2015</v>
      </c>
      <c r="R74" s="372">
        <f t="shared" si="0"/>
        <v>2016</v>
      </c>
      <c r="S74" s="372">
        <f t="shared" si="0"/>
        <v>2017</v>
      </c>
      <c r="T74" s="372">
        <f t="shared" si="0"/>
        <v>2018</v>
      </c>
      <c r="U74" s="372">
        <f t="shared" si="0"/>
        <v>2019</v>
      </c>
      <c r="V74" s="372">
        <f t="shared" si="0"/>
        <v>2020</v>
      </c>
      <c r="W74" s="372">
        <f t="shared" si="0"/>
        <v>2021</v>
      </c>
      <c r="X74" s="372">
        <f t="shared" si="0"/>
        <v>2022</v>
      </c>
      <c r="Y74" s="372">
        <f t="shared" si="0"/>
        <v>2023</v>
      </c>
      <c r="Z74" s="372">
        <f t="shared" si="0"/>
        <v>2024</v>
      </c>
      <c r="AA74" s="372">
        <f t="shared" si="0"/>
        <v>2025</v>
      </c>
      <c r="AC74" s="372">
        <v>2000</v>
      </c>
      <c r="AD74" s="372">
        <f t="shared" ref="AD74:BB74" si="1">1+AC74</f>
        <v>2001</v>
      </c>
      <c r="AE74" s="372">
        <f t="shared" si="1"/>
        <v>2002</v>
      </c>
      <c r="AF74" s="372">
        <f t="shared" si="1"/>
        <v>2003</v>
      </c>
      <c r="AG74" s="372">
        <f t="shared" si="1"/>
        <v>2004</v>
      </c>
      <c r="AH74" s="372">
        <f t="shared" si="1"/>
        <v>2005</v>
      </c>
      <c r="AI74" s="372">
        <f t="shared" si="1"/>
        <v>2006</v>
      </c>
      <c r="AJ74" s="372">
        <f t="shared" si="1"/>
        <v>2007</v>
      </c>
      <c r="AK74" s="372">
        <f t="shared" si="1"/>
        <v>2008</v>
      </c>
      <c r="AL74" s="372">
        <f t="shared" si="1"/>
        <v>2009</v>
      </c>
      <c r="AM74" s="372">
        <f t="shared" si="1"/>
        <v>2010</v>
      </c>
      <c r="AN74" s="372">
        <f t="shared" si="1"/>
        <v>2011</v>
      </c>
      <c r="AO74" s="372">
        <f t="shared" si="1"/>
        <v>2012</v>
      </c>
      <c r="AP74" s="372">
        <f t="shared" si="1"/>
        <v>2013</v>
      </c>
      <c r="AQ74" s="372">
        <f t="shared" si="1"/>
        <v>2014</v>
      </c>
      <c r="AR74" s="372">
        <f t="shared" si="1"/>
        <v>2015</v>
      </c>
      <c r="AS74" s="372">
        <f t="shared" si="1"/>
        <v>2016</v>
      </c>
      <c r="AT74" s="372">
        <f t="shared" si="1"/>
        <v>2017</v>
      </c>
      <c r="AU74" s="372">
        <f t="shared" si="1"/>
        <v>2018</v>
      </c>
      <c r="AV74" s="372">
        <f t="shared" si="1"/>
        <v>2019</v>
      </c>
      <c r="AW74" s="372">
        <f t="shared" si="1"/>
        <v>2020</v>
      </c>
      <c r="AX74" s="372">
        <f t="shared" si="1"/>
        <v>2021</v>
      </c>
      <c r="AY74" s="372">
        <f t="shared" si="1"/>
        <v>2022</v>
      </c>
      <c r="AZ74" s="372">
        <f t="shared" si="1"/>
        <v>2023</v>
      </c>
      <c r="BA74" s="372">
        <f t="shared" si="1"/>
        <v>2024</v>
      </c>
      <c r="BB74" s="372">
        <f t="shared" si="1"/>
        <v>2025</v>
      </c>
    </row>
    <row r="75" spans="1:67">
      <c r="A75" s="374" t="s">
        <v>49</v>
      </c>
      <c r="B75" s="375">
        <f>ImportsCoreVPA!C$5-ImportsCoreVPA!C$33</f>
        <v>3.6366689016000047</v>
      </c>
      <c r="C75" s="375">
        <f>ImportsCoreVPA!D$5-ImportsCoreVPA!D$33</f>
        <v>3.5187336743999955</v>
      </c>
      <c r="D75" s="375">
        <f>ImportsCoreVPA!E$5-ImportsCoreVPA!E$33</f>
        <v>3.1878774217600014</v>
      </c>
      <c r="E75" s="375">
        <f>ImportsCoreVPA!F$5-ImportsCoreVPA!F$33</f>
        <v>3.3548756067200012</v>
      </c>
      <c r="F75" s="375">
        <f>ImportsCoreVPA!G$5-ImportsCoreVPA!G$33</f>
        <v>3.3353441766399943</v>
      </c>
      <c r="G75" s="375">
        <f>ImportsCoreVPA!H$5-ImportsCoreVPA!H$33</f>
        <v>3.2630834172000061</v>
      </c>
      <c r="H75" s="375">
        <f>ImportsCoreVPA!I$5-ImportsCoreVPA!I$33</f>
        <v>3.1926225278000011</v>
      </c>
      <c r="I75" s="375">
        <f>ImportsCoreVPA!J$5-ImportsCoreVPA!J$33</f>
        <v>3.3447533969000034</v>
      </c>
      <c r="J75" s="375">
        <f>ImportsCoreVPA!K$5-ImportsCoreVPA!K$33</f>
        <v>2.6787794806439038</v>
      </c>
      <c r="K75" s="375">
        <f>ImportsCoreVPA!L$5-ImportsCoreVPA!L$33</f>
        <v>2.0290364354776464</v>
      </c>
      <c r="L75" s="375">
        <f>ImportsCoreVPA!M$5-ImportsCoreVPA!M$33</f>
        <v>2.1914217581354638</v>
      </c>
      <c r="M75" s="375">
        <f>ImportsCoreVPA!N$5-ImportsCoreVPA!N$33</f>
        <v>2.0444244018625266</v>
      </c>
      <c r="N75" s="375">
        <f>ImportsCoreVPA!O$5-ImportsCoreVPA!O$33</f>
        <v>1.7861596329540763</v>
      </c>
      <c r="O75" s="375">
        <f>ImportsCoreVPA!P$5-ImportsCoreVPA!P$33</f>
        <v>1.7973756530947744</v>
      </c>
      <c r="P75" s="375">
        <f>ImportsCoreVPA!Q$5-ImportsCoreVPA!Q$33</f>
        <v>1.7360615295944362</v>
      </c>
      <c r="Q75" s="375">
        <f>ImportsCoreVPA!R$5-ImportsCoreVPA!R$33</f>
        <v>1.7036055061164666</v>
      </c>
      <c r="R75" s="375">
        <f>ImportsCoreVPA!S$5-ImportsCoreVPA!S$33</f>
        <v>1.7977705773434822</v>
      </c>
      <c r="S75" s="375">
        <f>ImportsCoreVPA!T$5-ImportsCoreVPA!T$33</f>
        <v>1.6708411605187088</v>
      </c>
      <c r="T75" s="375">
        <f>ImportsCoreVPA!U$5-ImportsCoreVPA!U$33</f>
        <v>1.803042961473019</v>
      </c>
      <c r="U75" s="375">
        <f>ImportsCoreVPA!V$5-ImportsCoreVPA!V$33</f>
        <v>1.7522243792817731</v>
      </c>
      <c r="V75" s="375">
        <f>ImportsCoreVPA!W$5-ImportsCoreVPA!W$33</f>
        <v>0</v>
      </c>
      <c r="W75" s="375">
        <f>ImportsCoreVPA!X$5-ImportsCoreVPA!X$33</f>
        <v>0</v>
      </c>
      <c r="X75" s="375">
        <f>ImportsCoreVPA!Y$5-ImportsCoreVPA!Y$33</f>
        <v>0</v>
      </c>
      <c r="Y75" s="375">
        <f>ImportsCoreVPA!Z$5-ImportsCoreVPA!Z$33</f>
        <v>0</v>
      </c>
      <c r="Z75" s="375">
        <f>ImportsCoreVPA!AA$5-ImportsCoreVPA!AA$33</f>
        <v>0</v>
      </c>
      <c r="AA75" s="375">
        <f>ImportsCoreVPA!AB$5-ImportsCoreVPA!AB$33</f>
        <v>0</v>
      </c>
      <c r="AB75" s="375"/>
      <c r="AC75" s="371"/>
      <c r="AD75" s="371"/>
      <c r="AE75" s="371"/>
      <c r="AF75" s="371"/>
      <c r="AG75" s="371"/>
      <c r="AH75" s="371"/>
      <c r="AI75" s="371"/>
      <c r="AJ75" s="371"/>
      <c r="AK75" s="371"/>
      <c r="AL75" s="371"/>
      <c r="AM75" s="371"/>
      <c r="AN75" s="371"/>
      <c r="AO75" s="371"/>
      <c r="AP75" s="371"/>
      <c r="AQ75" s="371"/>
      <c r="AR75" s="371"/>
      <c r="AS75" s="371"/>
      <c r="AT75" s="371"/>
      <c r="AU75" s="371"/>
      <c r="AV75" s="371"/>
      <c r="AW75" s="371"/>
      <c r="AX75" s="371"/>
      <c r="AY75" s="371"/>
      <c r="AZ75" s="371"/>
      <c r="BA75" s="371"/>
      <c r="BB75" s="371"/>
      <c r="BC75" s="376">
        <f t="shared" ref="BC75:BL75" si="2">I75/SUM(I75:I77)</f>
        <v>0.31112087893695045</v>
      </c>
      <c r="BD75" s="376">
        <f t="shared" si="2"/>
        <v>0.26776639493548854</v>
      </c>
      <c r="BE75" s="376">
        <f t="shared" si="2"/>
        <v>0.24010216891700986</v>
      </c>
      <c r="BF75" s="376">
        <f t="shared" si="2"/>
        <v>0.25149651160974335</v>
      </c>
      <c r="BG75" s="376">
        <f t="shared" si="2"/>
        <v>0.24301950997373997</v>
      </c>
      <c r="BH75" s="376">
        <f t="shared" si="2"/>
        <v>0.22890127798363907</v>
      </c>
      <c r="BI75" s="376">
        <f t="shared" si="2"/>
        <v>0.2420852269809709</v>
      </c>
      <c r="BJ75" s="376">
        <f t="shared" si="2"/>
        <v>0.23360333966814228</v>
      </c>
      <c r="BK75" s="376">
        <f t="shared" si="2"/>
        <v>0.22997591822999139</v>
      </c>
      <c r="BL75" s="376">
        <f t="shared" si="2"/>
        <v>0.23174222199208927</v>
      </c>
      <c r="BM75" s="376">
        <f t="shared" ref="BM75" si="3">S75/SUM(S75:S77)</f>
        <v>0.22963425876170118</v>
      </c>
      <c r="BN75" s="376">
        <f t="shared" ref="BN75" si="4">T75/SUM(T75:T77)</f>
        <v>0.22602732835394013</v>
      </c>
      <c r="BO75" s="376">
        <f t="shared" ref="BO75" si="5">U75/SUM(U75:U77)</f>
        <v>0.24425791876525055</v>
      </c>
    </row>
    <row r="76" spans="1:67">
      <c r="A76" s="372" t="s">
        <v>47</v>
      </c>
      <c r="B76" s="375">
        <f>ImportsTimberSectorMinusCoreVPA!C$5-ImportsTimberSectorMinusCoreVPA!C$33</f>
        <v>0.9084436447372779</v>
      </c>
      <c r="C76" s="375">
        <f>ImportsTimberSectorMinusCoreVPA!D$5-ImportsTimberSectorMinusCoreVPA!D$33</f>
        <v>0.88552762488464065</v>
      </c>
      <c r="D76" s="375">
        <f>ImportsTimberSectorMinusCoreVPA!E$5-ImportsTimberSectorMinusCoreVPA!E$33</f>
        <v>0.93465320460704326</v>
      </c>
      <c r="E76" s="375">
        <f>ImportsTimberSectorMinusCoreVPA!F$5-ImportsTimberSectorMinusCoreVPA!F$33</f>
        <v>1.0475541329931222</v>
      </c>
      <c r="F76" s="375">
        <f>ImportsTimberSectorMinusCoreVPA!G$5-ImportsTimberSectorMinusCoreVPA!G$33</f>
        <v>1.3112793951040249</v>
      </c>
      <c r="G76" s="375">
        <f>ImportsTimberSectorMinusCoreVPA!H$5-ImportsTimberSectorMinusCoreVPA!H$33</f>
        <v>1.5582321661487288</v>
      </c>
      <c r="H76" s="375">
        <f>ImportsTimberSectorMinusCoreVPA!I$5-ImportsTimberSectorMinusCoreVPA!I$33</f>
        <v>1.5375284254809181</v>
      </c>
      <c r="I76" s="375">
        <f>ImportsTimberSectorMinusCoreVPA!J$5-ImportsTimberSectorMinusCoreVPA!J$33</f>
        <v>1.9412652165901019</v>
      </c>
      <c r="J76" s="375">
        <f>ImportsTimberSectorMinusCoreVPA!K$5-ImportsTimberSectorMinusCoreVPA!K$33</f>
        <v>1.922970733942627</v>
      </c>
      <c r="K76" s="375">
        <f>ImportsTimberSectorMinusCoreVPA!L$5-ImportsTimberSectorMinusCoreVPA!L$33</f>
        <v>1.5747957167535116</v>
      </c>
      <c r="L76" s="375">
        <f>ImportsTimberSectorMinusCoreVPA!M$5-ImportsTimberSectorMinusCoreVPA!M$33</f>
        <v>1.8525364736861647</v>
      </c>
      <c r="M76" s="375">
        <f>ImportsTimberSectorMinusCoreVPA!N$5-ImportsTimberSectorMinusCoreVPA!N$33</f>
        <v>1.8159663516469156</v>
      </c>
      <c r="N76" s="375">
        <f>ImportsTimberSectorMinusCoreVPA!O$5-ImportsTimberSectorMinusCoreVPA!O$33</f>
        <v>1.6815956004761166</v>
      </c>
      <c r="O76" s="375">
        <f>ImportsTimberSectorMinusCoreVPA!P$5-ImportsTimberSectorMinusCoreVPA!P$33</f>
        <v>1.3932078666608607</v>
      </c>
      <c r="P76" s="375">
        <f>ImportsTimberSectorMinusCoreVPA!Q$5-ImportsTimberSectorMinusCoreVPA!Q$33</f>
        <v>1.4244854024778952</v>
      </c>
      <c r="Q76" s="375">
        <f>ImportsTimberSectorMinusCoreVPA!R$5-ImportsTimberSectorMinusCoreVPA!R$33</f>
        <v>1.338657806611252</v>
      </c>
      <c r="R76" s="375">
        <f>ImportsTimberSectorMinusCoreVPA!S$5-ImportsTimberSectorMinusCoreVPA!S$33</f>
        <v>1.3800921801488855</v>
      </c>
      <c r="S76" s="375">
        <f>ImportsTimberSectorMinusCoreVPA!T$5-ImportsTimberSectorMinusCoreVPA!T$33</f>
        <v>1.4233361867750318</v>
      </c>
      <c r="T76" s="375">
        <f>ImportsTimberSectorMinusCoreVPA!U$5-ImportsTimberSectorMinusCoreVPA!U$33</f>
        <v>1.5857341787419621</v>
      </c>
      <c r="U76" s="375">
        <f>ImportsTimberSectorMinusCoreVPA!V$5-ImportsTimberSectorMinusCoreVPA!V$33</f>
        <v>1.6350603963087647</v>
      </c>
      <c r="V76" s="375">
        <f>ImportsTimberSectorMinusCoreVPA!W$5-ImportsTimberSectorMinusCoreVPA!W$33</f>
        <v>0</v>
      </c>
      <c r="W76" s="375">
        <f>ImportsTimberSectorMinusCoreVPA!X$5-ImportsTimberSectorMinusCoreVPA!X$33</f>
        <v>0</v>
      </c>
      <c r="X76" s="375">
        <f>ImportsTimberSectorMinusCoreVPA!Y$5-ImportsTimberSectorMinusCoreVPA!Y$33</f>
        <v>0</v>
      </c>
      <c r="Y76" s="375">
        <f>ImportsTimberSectorMinusCoreVPA!Z$5-ImportsTimberSectorMinusCoreVPA!Z$33</f>
        <v>0</v>
      </c>
      <c r="Z76" s="375">
        <f>ImportsTimberSectorMinusCoreVPA!AA$5-ImportsTimberSectorMinusCoreVPA!AA$33</f>
        <v>0</v>
      </c>
      <c r="AA76" s="375">
        <f>ImportsTimberSectorMinusCoreVPA!AB$5-ImportsTimberSectorMinusCoreVPA!AB$33</f>
        <v>0</v>
      </c>
      <c r="AC76" s="371"/>
      <c r="AD76" s="371"/>
      <c r="AE76" s="371"/>
      <c r="AF76" s="371"/>
      <c r="AG76" s="371"/>
      <c r="AH76" s="371"/>
      <c r="AI76" s="371"/>
      <c r="AJ76" s="371"/>
      <c r="AK76" s="371"/>
      <c r="AL76" s="371"/>
      <c r="AM76" s="371"/>
      <c r="AN76" s="371"/>
      <c r="AO76" s="371"/>
      <c r="AP76" s="371"/>
      <c r="AQ76" s="371"/>
      <c r="AR76" s="371"/>
      <c r="AS76" s="371"/>
      <c r="AT76" s="371"/>
      <c r="AU76" s="371"/>
      <c r="AV76" s="371"/>
      <c r="AW76" s="371"/>
      <c r="AX76" s="371"/>
      <c r="AY76" s="371"/>
      <c r="AZ76" s="371"/>
      <c r="BA76" s="371"/>
      <c r="BB76" s="371"/>
      <c r="BC76" s="376">
        <f t="shared" ref="BC76:BL76" si="6">I76/SUM(I75:I77)</f>
        <v>0.18057179970129156</v>
      </c>
      <c r="BD76" s="376">
        <f t="shared" si="6"/>
        <v>0.19221699461073161</v>
      </c>
      <c r="BE76" s="376">
        <f t="shared" si="6"/>
        <v>0.18635045708517581</v>
      </c>
      <c r="BF76" s="376">
        <f t="shared" si="6"/>
        <v>0.21260465222280833</v>
      </c>
      <c r="BG76" s="376">
        <f t="shared" si="6"/>
        <v>0.21586283772781401</v>
      </c>
      <c r="BH76" s="376">
        <f t="shared" si="6"/>
        <v>0.2155011091388519</v>
      </c>
      <c r="BI76" s="376">
        <f t="shared" si="6"/>
        <v>0.18764860982262588</v>
      </c>
      <c r="BJ76" s="376">
        <f t="shared" si="6"/>
        <v>0.19167785337947771</v>
      </c>
      <c r="BK76" s="376">
        <f t="shared" si="6"/>
        <v>0.18071029775723335</v>
      </c>
      <c r="BL76" s="376">
        <f t="shared" si="6"/>
        <v>0.17790124747408387</v>
      </c>
      <c r="BM76" s="376">
        <f t="shared" ref="BM76" si="7">S76/SUM(S75:S77)</f>
        <v>0.19561808623227947</v>
      </c>
      <c r="BN76" s="376">
        <f t="shared" ref="BN76" si="8">T76/SUM(T75:T77)</f>
        <v>0.19878575694489267</v>
      </c>
      <c r="BO76" s="376">
        <f t="shared" ref="BO76" si="9">U76/SUM(U75:U77)</f>
        <v>0.22792540394944555</v>
      </c>
    </row>
    <row r="77" spans="1:67">
      <c r="A77" s="372" t="s">
        <v>48</v>
      </c>
      <c r="B77" s="375">
        <f>ImportsPaperSectorMinusCoreVPA!C$5-ImportsPaperSectorMinusCoreVPA!C$28</f>
        <v>7.8590276928166638</v>
      </c>
      <c r="C77" s="375">
        <f>ImportsPaperSectorMinusCoreVPA!D$5-ImportsPaperSectorMinusCoreVPA!D$28</f>
        <v>7.665045732847215</v>
      </c>
      <c r="D77" s="375">
        <f>ImportsPaperSectorMinusCoreVPA!E$5-ImportsPaperSectorMinusCoreVPA!E$28</f>
        <v>7.4047320860249926</v>
      </c>
      <c r="E77" s="375">
        <f>ImportsPaperSectorMinusCoreVPA!F$5-ImportsPaperSectorMinusCoreVPA!F$28</f>
        <v>6.9166943121069444</v>
      </c>
      <c r="F77" s="375">
        <f>ImportsPaperSectorMinusCoreVPA!G$5-ImportsPaperSectorMinusCoreVPA!G$28</f>
        <v>6.8332688828000023</v>
      </c>
      <c r="G77" s="375">
        <f>ImportsPaperSectorMinusCoreVPA!H$5-ImportsPaperSectorMinusCoreVPA!H$28</f>
        <v>6.0653384405833464</v>
      </c>
      <c r="H77" s="375">
        <f>ImportsPaperSectorMinusCoreVPA!I$5-ImportsPaperSectorMinusCoreVPA!I$28</f>
        <v>5.5034578287746356</v>
      </c>
      <c r="I77" s="375">
        <f>ImportsPaperSectorMinusCoreVPA!J$5-ImportsPaperSectorMinusCoreVPA!J$28</f>
        <v>5.4646369141250233</v>
      </c>
      <c r="J77" s="375">
        <f>ImportsPaperSectorMinusCoreVPA!K$5-ImportsPaperSectorMinusCoreVPA!K$28</f>
        <v>5.4024158469884753</v>
      </c>
      <c r="K77" s="375">
        <f>ImportsPaperSectorMinusCoreVPA!L$5-ImportsPaperSectorMinusCoreVPA!L$28</f>
        <v>4.8468888247166717</v>
      </c>
      <c r="L77" s="375">
        <f>ImportsPaperSectorMinusCoreVPA!M$5-ImportsPaperSectorMinusCoreVPA!M$28</f>
        <v>4.6695692207419128</v>
      </c>
      <c r="M77" s="375">
        <f>ImportsPaperSectorMinusCoreVPA!N$5-ImportsPaperSectorMinusCoreVPA!N$28</f>
        <v>4.5522029599888754</v>
      </c>
      <c r="N77" s="375">
        <f>ImportsPaperSectorMinusCoreVPA!O$5-ImportsPaperSectorMinusCoreVPA!O$28</f>
        <v>4.335432449435185</v>
      </c>
      <c r="O77" s="375">
        <f>ImportsPaperSectorMinusCoreVPA!P$5-ImportsPaperSectorMinusCoreVPA!P$28</f>
        <v>4.2339738376251894</v>
      </c>
      <c r="P77" s="375">
        <f>ImportsPaperSectorMinusCoreVPA!Q$5-ImportsPaperSectorMinusCoreVPA!Q$28</f>
        <v>4.2711170675121402</v>
      </c>
      <c r="Q77" s="375">
        <f>ImportsPaperSectorMinusCoreVPA!R$5-ImportsPaperSectorMinusCoreVPA!R$28</f>
        <v>4.3654927655097708</v>
      </c>
      <c r="R77" s="375">
        <f>ImportsPaperSectorMinusCoreVPA!S$5-ImportsPaperSectorMinusCoreVPA!S$28</f>
        <v>4.5797679491159897</v>
      </c>
      <c r="S77" s="375">
        <f>ImportsPaperSectorMinusCoreVPA!T$5-ImportsPaperSectorMinusCoreVPA!T$28</f>
        <v>4.1819197365154928</v>
      </c>
      <c r="T77" s="375">
        <f>ImportsPaperSectorMinusCoreVPA!U$5-ImportsPaperSectorMinusCoreVPA!U$28</f>
        <v>4.5883244545514827</v>
      </c>
      <c r="U77" s="375">
        <f>ImportsPaperSectorMinusCoreVPA!V$5-ImportsPaperSectorMinusCoreVPA!V$28</f>
        <v>3.7863798005241343</v>
      </c>
      <c r="V77" s="375">
        <f>ImportsPaperSectorMinusCoreVPA!W$5-ImportsPaperSectorMinusCoreVPA!W$28</f>
        <v>0</v>
      </c>
      <c r="W77" s="375">
        <f>ImportsPaperSectorMinusCoreVPA!X$5-ImportsPaperSectorMinusCoreVPA!X$28</f>
        <v>0</v>
      </c>
      <c r="X77" s="375">
        <f>ImportsPaperSectorMinusCoreVPA!Y$5-ImportsPaperSectorMinusCoreVPA!Y$28</f>
        <v>0</v>
      </c>
      <c r="Y77" s="375">
        <f>ImportsPaperSectorMinusCoreVPA!Z$5-ImportsPaperSectorMinusCoreVPA!Z$28</f>
        <v>0</v>
      </c>
      <c r="Z77" s="375">
        <f>ImportsPaperSectorMinusCoreVPA!AA$5-ImportsPaperSectorMinusCoreVPA!AA$28</f>
        <v>0</v>
      </c>
      <c r="AA77" s="375">
        <f>ImportsPaperSectorMinusCoreVPA!AB$5-ImportsPaperSectorMinusCoreVPA!AB$28</f>
        <v>0</v>
      </c>
      <c r="AB77" s="375"/>
      <c r="AC77" s="371"/>
      <c r="AD77" s="371"/>
      <c r="AE77" s="371"/>
      <c r="AF77" s="371"/>
      <c r="AG77" s="371"/>
      <c r="AH77" s="371"/>
      <c r="AI77" s="371"/>
      <c r="AJ77" s="371"/>
      <c r="AK77" s="371"/>
      <c r="AL77" s="371"/>
      <c r="AM77" s="371"/>
      <c r="AN77" s="371"/>
      <c r="AO77" s="371"/>
      <c r="AP77" s="371"/>
      <c r="AQ77" s="371"/>
      <c r="AR77" s="371"/>
      <c r="AS77" s="371"/>
      <c r="AT77" s="371"/>
      <c r="AU77" s="371"/>
      <c r="AV77" s="371"/>
      <c r="AW77" s="371"/>
      <c r="AX77" s="371"/>
      <c r="AY77" s="371"/>
      <c r="AZ77" s="371"/>
      <c r="BA77" s="371"/>
      <c r="BB77" s="371"/>
      <c r="BC77" s="376">
        <f t="shared" ref="BC77:BL77" si="10">I77/SUM(I75:I77)</f>
        <v>0.50830732136175805</v>
      </c>
      <c r="BD77" s="376">
        <f t="shared" si="10"/>
        <v>0.54001661045377991</v>
      </c>
      <c r="BE77" s="376">
        <f t="shared" si="10"/>
        <v>0.5735473739978143</v>
      </c>
      <c r="BF77" s="376">
        <f t="shared" si="10"/>
        <v>0.53589883616744838</v>
      </c>
      <c r="BG77" s="376">
        <f t="shared" si="10"/>
        <v>0.54111765229844599</v>
      </c>
      <c r="BH77" s="376">
        <f t="shared" si="10"/>
        <v>0.55559761287750908</v>
      </c>
      <c r="BI77" s="376">
        <f t="shared" si="10"/>
        <v>0.57026616319640322</v>
      </c>
      <c r="BJ77" s="376">
        <f t="shared" si="10"/>
        <v>0.57471880695237998</v>
      </c>
      <c r="BK77" s="376">
        <f t="shared" si="10"/>
        <v>0.58931378401277523</v>
      </c>
      <c r="BL77" s="376">
        <f t="shared" si="10"/>
        <v>0.59035653053382686</v>
      </c>
      <c r="BM77" s="376">
        <f t="shared" ref="BM77" si="11">S77/SUM(S75:S77)</f>
        <v>0.57474765500601932</v>
      </c>
      <c r="BN77" s="376">
        <f t="shared" ref="BN77" si="12">T77/SUM(T75:T77)</f>
        <v>0.57518691470116723</v>
      </c>
      <c r="BO77" s="376">
        <f t="shared" ref="BO77" si="13">U77/SUM(U75:U77)</f>
        <v>0.5278166772853039</v>
      </c>
    </row>
    <row r="78" spans="1:67">
      <c r="AB78" s="375"/>
    </row>
    <row r="79" spans="1:67">
      <c r="B79" s="375"/>
      <c r="C79" s="375"/>
      <c r="D79" s="375"/>
      <c r="E79" s="375"/>
      <c r="F79" s="375"/>
      <c r="G79" s="375"/>
      <c r="H79" s="375"/>
      <c r="I79" s="375"/>
      <c r="J79" s="375"/>
      <c r="K79" s="375"/>
      <c r="L79" s="375"/>
      <c r="M79" s="375"/>
      <c r="N79" s="375"/>
      <c r="O79" s="375"/>
      <c r="P79" s="375"/>
      <c r="Q79" s="375"/>
      <c r="R79" s="375"/>
      <c r="S79" s="375"/>
      <c r="T79" s="375"/>
      <c r="U79" s="375"/>
      <c r="V79" s="375"/>
      <c r="W79" s="375"/>
      <c r="X79" s="375"/>
      <c r="Y79" s="375"/>
      <c r="Z79" s="375"/>
      <c r="AA79" s="375"/>
      <c r="AB79" s="375"/>
      <c r="AC79" s="375"/>
      <c r="AD79" s="375"/>
      <c r="AE79" s="375"/>
      <c r="AF79" s="375"/>
      <c r="AG79" s="375"/>
      <c r="AH79" s="375"/>
      <c r="AI79" s="375"/>
      <c r="AJ79" s="375"/>
      <c r="AK79" s="375"/>
      <c r="AL79" s="375"/>
      <c r="AM79" s="375"/>
      <c r="AN79" s="375"/>
      <c r="AO79" s="375"/>
      <c r="AP79" s="375"/>
      <c r="AQ79" s="375"/>
      <c r="AR79" s="375"/>
      <c r="AS79" s="375"/>
      <c r="AT79" s="375"/>
      <c r="AU79" s="375"/>
      <c r="AV79" s="375"/>
      <c r="AW79" s="375"/>
      <c r="AX79" s="375"/>
      <c r="AY79" s="375"/>
      <c r="AZ79" s="375"/>
      <c r="BA79" s="375"/>
      <c r="BB79" s="375"/>
    </row>
    <row r="80" spans="1:67">
      <c r="B80" s="375"/>
      <c r="C80" s="375"/>
      <c r="D80" s="375"/>
      <c r="E80" s="375"/>
      <c r="F80" s="375"/>
      <c r="G80" s="375"/>
      <c r="H80" s="375"/>
      <c r="I80" s="375"/>
      <c r="J80" s="375"/>
      <c r="K80" s="375"/>
      <c r="L80" s="375"/>
      <c r="M80" s="375"/>
      <c r="N80" s="375"/>
      <c r="O80" s="375"/>
      <c r="P80" s="375"/>
      <c r="Q80" s="375"/>
      <c r="R80" s="375"/>
      <c r="S80" s="375"/>
      <c r="T80" s="375"/>
      <c r="U80" s="375"/>
      <c r="V80" s="375"/>
      <c r="W80" s="375"/>
      <c r="X80" s="375"/>
      <c r="Y80" s="375"/>
      <c r="Z80" s="375"/>
      <c r="AA80" s="375"/>
      <c r="AB80" s="375"/>
      <c r="AC80" s="375"/>
      <c r="AD80" s="375"/>
      <c r="AE80" s="375"/>
      <c r="AF80" s="375"/>
      <c r="AG80" s="375"/>
      <c r="AH80" s="375"/>
      <c r="AI80" s="375"/>
      <c r="AJ80" s="375"/>
      <c r="AK80" s="375"/>
      <c r="AL80" s="375"/>
      <c r="AM80" s="375"/>
      <c r="AN80" s="375"/>
      <c r="AO80" s="375"/>
      <c r="AP80" s="375"/>
      <c r="AQ80" s="375"/>
      <c r="AR80" s="375"/>
      <c r="AS80" s="375"/>
      <c r="AT80" s="375"/>
      <c r="AU80" s="375"/>
      <c r="AV80" s="375"/>
      <c r="AW80" s="375"/>
      <c r="AX80" s="375"/>
      <c r="AY80" s="375"/>
      <c r="AZ80" s="375"/>
      <c r="BA80" s="375"/>
      <c r="BB80" s="375"/>
    </row>
    <row r="81" spans="1:67">
      <c r="A81" s="374" t="str">
        <f>A75</f>
        <v xml:space="preserve">VPA core products </v>
      </c>
      <c r="B81" s="375"/>
      <c r="C81" s="375"/>
      <c r="D81" s="375"/>
      <c r="E81" s="375"/>
      <c r="F81" s="375"/>
      <c r="G81" s="375"/>
      <c r="H81" s="375"/>
      <c r="I81" s="375"/>
      <c r="J81" s="375"/>
      <c r="K81" s="375"/>
      <c r="L81" s="375"/>
      <c r="M81" s="375"/>
      <c r="N81" s="375"/>
      <c r="O81" s="375"/>
      <c r="P81" s="375"/>
      <c r="Q81" s="375"/>
      <c r="R81" s="375"/>
      <c r="S81" s="375"/>
      <c r="T81" s="375"/>
      <c r="U81" s="375"/>
      <c r="V81" s="375"/>
      <c r="W81" s="375"/>
      <c r="X81" s="375"/>
      <c r="Y81" s="375"/>
      <c r="Z81" s="375"/>
      <c r="AA81" s="375"/>
      <c r="AB81" s="375"/>
      <c r="AC81" s="377">
        <f>ImportsCoreVPA!AD$5-ImportsCoreVPA!AD$33</f>
        <v>0.65868538307660018</v>
      </c>
      <c r="AD81" s="377">
        <f>ImportsCoreVPA!AE$5-ImportsCoreVPA!AE$33</f>
        <v>0.60719867185400034</v>
      </c>
      <c r="AE81" s="377">
        <f>ImportsCoreVPA!AF$5-ImportsCoreVPA!AF$33</f>
        <v>0.55508108321759975</v>
      </c>
      <c r="AF81" s="377">
        <f>ImportsCoreVPA!AG$5-ImportsCoreVPA!AG$33</f>
        <v>0.64897976213120023</v>
      </c>
      <c r="AG81" s="377">
        <f>ImportsCoreVPA!AH$5-ImportsCoreVPA!AH$33</f>
        <v>0.71957875032680052</v>
      </c>
      <c r="AH81" s="377">
        <f>ImportsCoreVPA!AI$5-ImportsCoreVPA!AI$33</f>
        <v>0.735446069787</v>
      </c>
      <c r="AI81" s="377">
        <f>ImportsCoreVPA!AJ$5-ImportsCoreVPA!AJ$33</f>
        <v>0.74018626991199965</v>
      </c>
      <c r="AJ81" s="377">
        <f>ImportsCoreVPA!AK$5-ImportsCoreVPA!AK$33</f>
        <v>0.96095151010950075</v>
      </c>
      <c r="AK81" s="377">
        <f>ImportsCoreVPA!AL$5-ImportsCoreVPA!AL$33</f>
        <v>0.86215599288199973</v>
      </c>
      <c r="AL81" s="377">
        <f>ImportsCoreVPA!AM$5-ImportsCoreVPA!AM$33</f>
        <v>0.55153669780000025</v>
      </c>
      <c r="AM81" s="377">
        <f>ImportsCoreVPA!AN$5-ImportsCoreVPA!AN$33</f>
        <v>0.59392269695339994</v>
      </c>
      <c r="AN81" s="377">
        <f>ImportsCoreVPA!AO$5-ImportsCoreVPA!AO$33</f>
        <v>0.59305268980799952</v>
      </c>
      <c r="AO81" s="377">
        <f>ImportsCoreVPA!AP$5-ImportsCoreVPA!AP$33</f>
        <v>0.48320107311520011</v>
      </c>
      <c r="AP81" s="377">
        <f>ImportsCoreVPA!AQ$5-ImportsCoreVPA!AQ$33</f>
        <v>0.47441286939479999</v>
      </c>
      <c r="AQ81" s="377">
        <f>ImportsCoreVPA!AR$5-ImportsCoreVPA!AR$33</f>
        <v>0.45461091848150037</v>
      </c>
      <c r="AR81" s="377">
        <f>ImportsCoreVPA!AS$5-ImportsCoreVPA!AS$33</f>
        <v>0.39678063596849955</v>
      </c>
      <c r="AS81" s="377">
        <f>ImportsCoreVPA!AT$5-ImportsCoreVPA!AT$33</f>
        <v>0.39503076864919984</v>
      </c>
      <c r="AT81" s="377">
        <f>ImportsCoreVPA!AU$5-ImportsCoreVPA!AU$33</f>
        <v>0.37033799868780015</v>
      </c>
      <c r="AU81" s="377">
        <f>ImportsCoreVPA!AV$5-ImportsCoreVPA!AV$33</f>
        <v>0.41527207868100069</v>
      </c>
      <c r="AV81" s="377">
        <f>ImportsCoreVPA!AW$5-ImportsCoreVPA!AW$33</f>
        <v>0.39482168051000022</v>
      </c>
      <c r="AW81" s="377">
        <f>ImportsCoreVPA!AX$5-ImportsCoreVPA!AX$33</f>
        <v>0</v>
      </c>
      <c r="AX81" s="377">
        <f>ImportsCoreVPA!AY$5-ImportsCoreVPA!AY$33</f>
        <v>0</v>
      </c>
      <c r="AY81" s="377">
        <f>ImportsCoreVPA!AZ$5-ImportsCoreVPA!AZ$33</f>
        <v>0</v>
      </c>
      <c r="AZ81" s="377">
        <f>ImportsCoreVPA!BA$5-ImportsCoreVPA!BA$33</f>
        <v>0</v>
      </c>
      <c r="BA81" s="377">
        <f>ImportsCoreVPA!BB$5-ImportsCoreVPA!BB$33</f>
        <v>0</v>
      </c>
      <c r="BB81" s="377">
        <f>ImportsCoreVPA!BC$5-ImportsCoreVPA!BC$33</f>
        <v>0</v>
      </c>
      <c r="BC81" s="376">
        <f t="shared" ref="BC81:BL81" si="14">AJ81/SUM(AJ81:AJ83)</f>
        <v>0.24915512707543536</v>
      </c>
      <c r="BD81" s="376">
        <f t="shared" si="14"/>
        <v>0.21463388797648653</v>
      </c>
      <c r="BE81" s="376">
        <f t="shared" si="14"/>
        <v>0.18115218409966741</v>
      </c>
      <c r="BF81" s="376">
        <f t="shared" si="14"/>
        <v>0.17051543070632036</v>
      </c>
      <c r="BG81" s="376">
        <f t="shared" si="14"/>
        <v>0.16794032259593103</v>
      </c>
      <c r="BH81" s="376">
        <f t="shared" si="14"/>
        <v>0.1498943345617948</v>
      </c>
      <c r="BI81" s="376">
        <f t="shared" si="14"/>
        <v>0.16271143654163953</v>
      </c>
      <c r="BJ81" s="376">
        <f t="shared" si="14"/>
        <v>0.15413907359798848</v>
      </c>
      <c r="BK81" s="376">
        <f t="shared" si="14"/>
        <v>0.14885704083766396</v>
      </c>
      <c r="BL81" s="376">
        <f t="shared" si="14"/>
        <v>0.14901472216540143</v>
      </c>
      <c r="BM81" s="376">
        <f t="shared" ref="BM81" si="15">AT81/SUM(AT81:AT83)</f>
        <v>0.13958470792703459</v>
      </c>
      <c r="BN81" s="376">
        <f t="shared" ref="BN81" si="16">AU81/SUM(AU81:AU83)</f>
        <v>0.13611339713456461</v>
      </c>
      <c r="BO81" s="376">
        <f t="shared" ref="BO81" si="17">AV81/SUM(AV81:AV83)</f>
        <v>0.13637379719259116</v>
      </c>
    </row>
    <row r="82" spans="1:67">
      <c r="A82" s="375" t="str">
        <f>A76</f>
        <v>Other Timber Sector</v>
      </c>
      <c r="B82" s="375"/>
      <c r="C82" s="375"/>
      <c r="D82" s="375"/>
      <c r="E82" s="375"/>
      <c r="F82" s="375"/>
      <c r="G82" s="375"/>
      <c r="H82" s="375"/>
      <c r="I82" s="375"/>
      <c r="J82" s="375"/>
      <c r="K82" s="375"/>
      <c r="L82" s="375"/>
      <c r="M82" s="375"/>
      <c r="N82" s="375"/>
      <c r="O82" s="375"/>
      <c r="P82" s="375"/>
      <c r="Q82" s="375"/>
      <c r="R82" s="375"/>
      <c r="S82" s="375"/>
      <c r="T82" s="375"/>
      <c r="U82" s="375"/>
      <c r="V82" s="375"/>
      <c r="W82" s="375"/>
      <c r="X82" s="375"/>
      <c r="Y82" s="375"/>
      <c r="Z82" s="375"/>
      <c r="AA82" s="375"/>
      <c r="AB82" s="375"/>
      <c r="AC82" s="377">
        <f>ImportsTimberSectorMinusCoreVPA!AD$5-ImportsTimberSectorMinusCoreVPA!AD$33</f>
        <v>0.59125629869165985</v>
      </c>
      <c r="AD82" s="377">
        <f>ImportsTimberSectorMinusCoreVPA!AE$5-ImportsTimberSectorMinusCoreVPA!AE$33</f>
        <v>0.53916542113439947</v>
      </c>
      <c r="AE82" s="377">
        <f>ImportsTimberSectorMinusCoreVPA!AF$5-ImportsTimberSectorMinusCoreVPA!AF$33</f>
        <v>0.56512478613120143</v>
      </c>
      <c r="AF82" s="377">
        <f>ImportsTimberSectorMinusCoreVPA!AG$5-ImportsTimberSectorMinusCoreVPA!AG$33</f>
        <v>0.69658649485599877</v>
      </c>
      <c r="AG82" s="377">
        <f>ImportsTimberSectorMinusCoreVPA!AH$5-ImportsTimberSectorMinusCoreVPA!AH$33</f>
        <v>0.9046860294682002</v>
      </c>
      <c r="AH82" s="377">
        <f>ImportsTimberSectorMinusCoreVPA!AI$5-ImportsTimberSectorMinusCoreVPA!AI$33</f>
        <v>1.1172733195766966</v>
      </c>
      <c r="AI82" s="377">
        <f>ImportsTimberSectorMinusCoreVPA!AJ$5-ImportsTimberSectorMinusCoreVPA!AJ$33</f>
        <v>1.1934687421524002</v>
      </c>
      <c r="AJ82" s="377">
        <f>ImportsTimberSectorMinusCoreVPA!AK$5-ImportsTimberSectorMinusCoreVPA!AK$33</f>
        <v>1.5806636806899954</v>
      </c>
      <c r="AK82" s="377">
        <f>ImportsTimberSectorMinusCoreVPA!AL$5-ImportsTimberSectorMinusCoreVPA!AL$33</f>
        <v>1.7128806237084016</v>
      </c>
      <c r="AL82" s="377">
        <f>ImportsTimberSectorMinusCoreVPA!AM$5-ImportsTimberSectorMinusCoreVPA!AM$33</f>
        <v>1.3593246571568027</v>
      </c>
      <c r="AM82" s="377">
        <f>ImportsTimberSectorMinusCoreVPA!AN$5-ImportsTimberSectorMinusCoreVPA!AN$33</f>
        <v>1.6275638916253001</v>
      </c>
      <c r="AN82" s="377">
        <f>ImportsTimberSectorMinusCoreVPA!AO$5-ImportsTimberSectorMinusCoreVPA!AO$33</f>
        <v>1.6242015049920022</v>
      </c>
      <c r="AO82" s="377">
        <f>ImportsTimberSectorMinusCoreVPA!AP$5-ImportsTimberSectorMinusCoreVPA!AP$33</f>
        <v>1.5667359174944036</v>
      </c>
      <c r="AP82" s="377">
        <f>ImportsTimberSectorMinusCoreVPA!AQ$5-ImportsTimberSectorMinusCoreVPA!AQ$33</f>
        <v>1.2841569547568987</v>
      </c>
      <c r="AQ82" s="377">
        <f>ImportsTimberSectorMinusCoreVPA!AR$5-ImportsTimberSectorMinusCoreVPA!AR$33</f>
        <v>1.3816694634729991</v>
      </c>
      <c r="AR82" s="377">
        <f>ImportsTimberSectorMinusCoreVPA!AS$5-ImportsTimberSectorMinusCoreVPA!AS$33</f>
        <v>1.2349485705765035</v>
      </c>
      <c r="AS82" s="377">
        <f>ImportsTimberSectorMinusCoreVPA!AT$5-ImportsTimberSectorMinusCoreVPA!AT$33</f>
        <v>1.2430714412604962</v>
      </c>
      <c r="AT82" s="377">
        <f>ImportsTimberSectorMinusCoreVPA!AU$5-ImportsTimberSectorMinusCoreVPA!AU$33</f>
        <v>1.2897233967054946</v>
      </c>
      <c r="AU82" s="377">
        <f>ImportsTimberSectorMinusCoreVPA!AV$5-ImportsTimberSectorMinusCoreVPA!AV$33</f>
        <v>1.4679707325862044</v>
      </c>
      <c r="AV82" s="377">
        <f>ImportsTimberSectorMinusCoreVPA!AW$5-ImportsTimberSectorMinusCoreVPA!AW$33</f>
        <v>1.4672611103066187</v>
      </c>
      <c r="AW82" s="377">
        <f>ImportsTimberSectorMinusCoreVPA!AX$5-ImportsTimberSectorMinusCoreVPA!AX$33</f>
        <v>3.3913559320000004E-4</v>
      </c>
      <c r="AX82" s="377">
        <f>ImportsTimberSectorMinusCoreVPA!AY$5-ImportsTimberSectorMinusCoreVPA!AY$33</f>
        <v>3.3913559320000004E-4</v>
      </c>
      <c r="AY82" s="377">
        <f>ImportsTimberSectorMinusCoreVPA!AZ$5-ImportsTimberSectorMinusCoreVPA!AZ$33</f>
        <v>3.3913559320000004E-4</v>
      </c>
      <c r="AZ82" s="377">
        <f>ImportsTimberSectorMinusCoreVPA!BA$5-ImportsTimberSectorMinusCoreVPA!BA$33</f>
        <v>3.3913559320000004E-4</v>
      </c>
      <c r="BA82" s="377">
        <f>ImportsTimberSectorMinusCoreVPA!BB$5-ImportsTimberSectorMinusCoreVPA!BB$33</f>
        <v>3.3913559320000004E-4</v>
      </c>
      <c r="BB82" s="377">
        <f>ImportsTimberSectorMinusCoreVPA!BC$5-ImportsTimberSectorMinusCoreVPA!BC$33</f>
        <v>3.3913559320000004E-4</v>
      </c>
      <c r="BC82" s="376">
        <f t="shared" ref="BC82:BL82" si="18">AJ82/SUM(AJ81:AJ83)</f>
        <v>0.40983385330334104</v>
      </c>
      <c r="BD82" s="376">
        <f t="shared" si="18"/>
        <v>0.42642193633332587</v>
      </c>
      <c r="BE82" s="376">
        <f t="shared" si="18"/>
        <v>0.4464700744786711</v>
      </c>
      <c r="BF82" s="376">
        <f t="shared" si="18"/>
        <v>0.4672742082532636</v>
      </c>
      <c r="BG82" s="376">
        <f t="shared" si="18"/>
        <v>0.4599404562138692</v>
      </c>
      <c r="BH82" s="376">
        <f t="shared" si="18"/>
        <v>0.48601886637552483</v>
      </c>
      <c r="BI82" s="376">
        <f t="shared" si="18"/>
        <v>0.44043287257359226</v>
      </c>
      <c r="BJ82" s="376">
        <f t="shared" si="18"/>
        <v>0.46846488383895757</v>
      </c>
      <c r="BK82" s="376">
        <f t="shared" si="18"/>
        <v>0.46330584997932128</v>
      </c>
      <c r="BL82" s="376">
        <f t="shared" si="18"/>
        <v>0.46891523433627397</v>
      </c>
      <c r="BM82" s="376">
        <f t="shared" ref="BM82" si="19">AT82/SUM(AT81:AT83)</f>
        <v>0.48611177970846964</v>
      </c>
      <c r="BN82" s="376">
        <f t="shared" ref="BN82" si="20">AU82/SUM(AU81:AU83)</f>
        <v>0.48115559307783867</v>
      </c>
      <c r="BO82" s="376">
        <f t="shared" ref="BO82" si="21">AV82/SUM(AV81:AV83)</f>
        <v>0.50680086470191399</v>
      </c>
    </row>
    <row r="83" spans="1:67">
      <c r="A83" s="375" t="str">
        <f>A77</f>
        <v>Other Paper Sector</v>
      </c>
      <c r="B83" s="375"/>
      <c r="C83" s="375"/>
      <c r="D83" s="375"/>
      <c r="E83" s="375"/>
      <c r="F83" s="375"/>
      <c r="G83" s="375"/>
      <c r="H83" s="375"/>
      <c r="I83" s="375"/>
      <c r="J83" s="375"/>
      <c r="K83" s="375"/>
      <c r="L83" s="375"/>
      <c r="M83" s="375"/>
      <c r="N83" s="375"/>
      <c r="O83" s="375"/>
      <c r="P83" s="375"/>
      <c r="Q83" s="375"/>
      <c r="R83" s="375"/>
      <c r="S83" s="375"/>
      <c r="T83" s="375"/>
      <c r="U83" s="375"/>
      <c r="V83" s="375"/>
      <c r="W83" s="375"/>
      <c r="X83" s="375"/>
      <c r="Y83" s="375"/>
      <c r="Z83" s="375"/>
      <c r="AA83" s="375"/>
      <c r="AB83" s="375"/>
      <c r="AC83" s="377">
        <f>ImportsPaperSectorMinusCoreVPA!AD$5-ImportsPaperSectorMinusCoreVPA!AD$28</f>
        <v>1.3333834225111252</v>
      </c>
      <c r="AD83" s="377">
        <f>ImportsPaperSectorMinusCoreVPA!AE$5-ImportsPaperSectorMinusCoreVPA!AE$28</f>
        <v>1.1321527690155992</v>
      </c>
      <c r="AE83" s="377">
        <f>ImportsPaperSectorMinusCoreVPA!AF$5-ImportsPaperSectorMinusCoreVPA!AF$28</f>
        <v>1.0403065613808007</v>
      </c>
      <c r="AF83" s="377">
        <f>ImportsPaperSectorMinusCoreVPA!AG$5-ImportsPaperSectorMinusCoreVPA!AG$28</f>
        <v>1.1137929858048032</v>
      </c>
      <c r="AG83" s="377">
        <f>ImportsPaperSectorMinusCoreVPA!AH$5-ImportsPaperSectorMinusCoreVPA!AH$28</f>
        <v>1.1931845202228004</v>
      </c>
      <c r="AH83" s="377">
        <f>ImportsPaperSectorMinusCoreVPA!AI$5-ImportsPaperSectorMinusCoreVPA!AI$28</f>
        <v>1.1443367232725929</v>
      </c>
      <c r="AI83" s="377">
        <f>ImportsPaperSectorMinusCoreVPA!AJ$5-ImportsPaperSectorMinusCoreVPA!AJ$28</f>
        <v>1.1428204071099994</v>
      </c>
      <c r="AJ83" s="377">
        <f>ImportsPaperSectorMinusCoreVPA!AK$5-ImportsPaperSectorMinusCoreVPA!AK$28</f>
        <v>1.315225009075494</v>
      </c>
      <c r="AK83" s="377">
        <f>ImportsPaperSectorMinusCoreVPA!AL$5-ImportsPaperSectorMinusCoreVPA!AL$28</f>
        <v>1.4418313673527976</v>
      </c>
      <c r="AL83" s="377">
        <f>ImportsPaperSectorMinusCoreVPA!AM$5-ImportsPaperSectorMinusCoreVPA!AM$28</f>
        <v>1.1337428298679981</v>
      </c>
      <c r="AM83" s="377">
        <f>ImportsPaperSectorMinusCoreVPA!AN$5-ImportsPaperSectorMinusCoreVPA!AN$28</f>
        <v>1.2616157587761041</v>
      </c>
      <c r="AN83" s="377">
        <f>ImportsPaperSectorMinusCoreVPA!AO$5-ImportsPaperSectorMinusCoreVPA!AO$28</f>
        <v>1.3140757481280012</v>
      </c>
      <c r="AO83" s="377">
        <f>ImportsPaperSectorMinusCoreVPA!AP$5-ImportsPaperSectorMinusCoreVPA!AP$28</f>
        <v>1.1736743255072017</v>
      </c>
      <c r="AP83" s="377">
        <f>ImportsPaperSectorMinusCoreVPA!AQ$5-ImportsPaperSectorMinusCoreVPA!AQ$28</f>
        <v>1.1571002693478007</v>
      </c>
      <c r="AQ83" s="377">
        <f>ImportsPaperSectorMinusCoreVPA!AR$5-ImportsPaperSectorMinusCoreVPA!AR$28</f>
        <v>1.1130750791220034</v>
      </c>
      <c r="AR83" s="377">
        <f>ImportsPaperSectorMinusCoreVPA!AS$5-ImportsPaperSectorMinusCoreVPA!AS$28</f>
        <v>1.033785529847</v>
      </c>
      <c r="AS83" s="377">
        <f>ImportsPaperSectorMinusCoreVPA!AT$5-ImportsPaperSectorMinusCoreVPA!AT$28</f>
        <v>1.0128490713383993</v>
      </c>
      <c r="AT83" s="377">
        <f>ImportsPaperSectorMinusCoreVPA!AU$5-ImportsPaperSectorMinusCoreVPA!AU$28</f>
        <v>0.9930802286977034</v>
      </c>
      <c r="AU83" s="377">
        <f>ImportsPaperSectorMinusCoreVPA!AV$5-ImportsPaperSectorMinusCoreVPA!AV$28</f>
        <v>1.167684484819997</v>
      </c>
      <c r="AV83" s="377">
        <f>ImportsPaperSectorMinusCoreVPA!AW$5-ImportsPaperSectorMinusCoreVPA!AW$28</f>
        <v>1.0330604745162457</v>
      </c>
      <c r="AW83" s="377">
        <f>ImportsPaperSectorMinusCoreVPA!AX$5-ImportsPaperSectorMinusCoreVPA!AX$28</f>
        <v>0</v>
      </c>
      <c r="AX83" s="377">
        <f>ImportsPaperSectorMinusCoreVPA!AY$5-ImportsPaperSectorMinusCoreVPA!AY$28</f>
        <v>0</v>
      </c>
      <c r="AY83" s="377">
        <f>ImportsPaperSectorMinusCoreVPA!AZ$5-ImportsPaperSectorMinusCoreVPA!AZ$28</f>
        <v>0</v>
      </c>
      <c r="AZ83" s="377">
        <f>ImportsPaperSectorMinusCoreVPA!BA$5-ImportsPaperSectorMinusCoreVPA!BA$28</f>
        <v>0</v>
      </c>
      <c r="BA83" s="377">
        <f>ImportsPaperSectorMinusCoreVPA!BB$5-ImportsPaperSectorMinusCoreVPA!BB$28</f>
        <v>0</v>
      </c>
      <c r="BB83" s="377">
        <f>ImportsPaperSectorMinusCoreVPA!BC$5-ImportsPaperSectorMinusCoreVPA!BC$28</f>
        <v>0</v>
      </c>
      <c r="BC83" s="376">
        <f t="shared" ref="BC83:BL83" si="22">AJ83/SUM(AJ81:AJ83)</f>
        <v>0.34101101962122354</v>
      </c>
      <c r="BD83" s="376">
        <f t="shared" si="22"/>
        <v>0.35894417569018772</v>
      </c>
      <c r="BE83" s="376">
        <f t="shared" si="22"/>
        <v>0.37237774142166141</v>
      </c>
      <c r="BF83" s="376">
        <f t="shared" si="22"/>
        <v>0.36221036104041598</v>
      </c>
      <c r="BG83" s="376">
        <f t="shared" si="22"/>
        <v>0.37211922119019986</v>
      </c>
      <c r="BH83" s="376">
        <f t="shared" si="22"/>
        <v>0.36408679906268027</v>
      </c>
      <c r="BI83" s="376">
        <f t="shared" si="22"/>
        <v>0.3968556908847683</v>
      </c>
      <c r="BJ83" s="376">
        <f t="shared" si="22"/>
        <v>0.37739604256305392</v>
      </c>
      <c r="BK83" s="376">
        <f t="shared" si="22"/>
        <v>0.38783710918301467</v>
      </c>
      <c r="BL83" s="376">
        <f t="shared" si="22"/>
        <v>0.38207004349832469</v>
      </c>
      <c r="BM83" s="376">
        <f t="shared" ref="BM83" si="23">AT83/SUM(AT81:AT83)</f>
        <v>0.37430351236449577</v>
      </c>
      <c r="BN83" s="376">
        <f t="shared" ref="BN83" si="24">AU83/SUM(AU81:AU83)</f>
        <v>0.38273100978759672</v>
      </c>
      <c r="BO83" s="376">
        <f t="shared" ref="BO83" si="25">AV83/SUM(AV81:AV83)</f>
        <v>0.35682533810549483</v>
      </c>
    </row>
    <row r="84" spans="1:67">
      <c r="B84" s="375"/>
      <c r="C84" s="375"/>
      <c r="D84" s="375"/>
      <c r="E84" s="375"/>
      <c r="F84" s="375"/>
      <c r="G84" s="375"/>
      <c r="H84" s="375"/>
      <c r="I84" s="375"/>
      <c r="J84" s="375"/>
      <c r="K84" s="375"/>
      <c r="L84" s="375"/>
      <c r="M84" s="375"/>
      <c r="N84" s="375"/>
      <c r="O84" s="375"/>
      <c r="P84" s="375"/>
      <c r="Q84" s="375"/>
      <c r="R84" s="375"/>
      <c r="S84" s="375"/>
      <c r="T84" s="375"/>
      <c r="U84" s="375"/>
      <c r="V84" s="375"/>
      <c r="W84" s="375"/>
      <c r="X84" s="375"/>
      <c r="Y84" s="375"/>
      <c r="Z84" s="375"/>
      <c r="AA84" s="375"/>
      <c r="AB84" s="375"/>
    </row>
    <row r="85" spans="1:67" ht="13">
      <c r="A85" s="373" t="s">
        <v>170</v>
      </c>
      <c r="B85" s="375"/>
      <c r="C85" s="375"/>
      <c r="D85" s="375"/>
      <c r="E85" s="375"/>
      <c r="F85" s="375"/>
      <c r="G85" s="375"/>
      <c r="H85" s="375"/>
      <c r="I85" s="375"/>
      <c r="J85" s="375"/>
      <c r="K85" s="375"/>
      <c r="L85" s="375"/>
      <c r="M85" s="375"/>
      <c r="N85" s="375"/>
      <c r="O85" s="375"/>
      <c r="P85" s="375"/>
      <c r="Q85" s="375"/>
      <c r="R85" s="375"/>
      <c r="S85" s="375"/>
      <c r="T85" s="375"/>
      <c r="U85" s="375"/>
      <c r="V85" s="375"/>
      <c r="W85" s="375"/>
      <c r="X85" s="375"/>
      <c r="Y85" s="375"/>
      <c r="Z85" s="375"/>
      <c r="AA85" s="375"/>
      <c r="AB85" s="375"/>
      <c r="AC85" s="375"/>
      <c r="AD85" s="375"/>
      <c r="AE85" s="375"/>
      <c r="AF85" s="375"/>
      <c r="AG85" s="375"/>
      <c r="AH85" s="375"/>
      <c r="AI85" s="375"/>
      <c r="AJ85" s="375"/>
      <c r="AK85" s="375"/>
      <c r="AL85" s="375"/>
      <c r="AM85" s="375"/>
      <c r="AN85" s="375"/>
      <c r="AO85" s="375"/>
      <c r="AP85" s="375"/>
      <c r="AQ85" s="375"/>
      <c r="AR85" s="375"/>
      <c r="AS85" s="375"/>
      <c r="AT85" s="375"/>
      <c r="AU85" s="375"/>
      <c r="AV85" s="375"/>
      <c r="AW85" s="375"/>
      <c r="AX85" s="375"/>
      <c r="AY85" s="375"/>
      <c r="AZ85" s="375"/>
      <c r="BA85" s="375"/>
      <c r="BB85" s="375"/>
    </row>
    <row r="86" spans="1:67">
      <c r="B86" s="417" t="s">
        <v>70</v>
      </c>
      <c r="C86" s="417"/>
      <c r="D86" s="417"/>
      <c r="E86" s="417"/>
      <c r="F86" s="417"/>
      <c r="G86" s="417"/>
      <c r="H86" s="417"/>
      <c r="I86" s="417"/>
      <c r="J86" s="417"/>
      <c r="K86" s="417"/>
      <c r="L86" s="417"/>
      <c r="M86" s="417"/>
      <c r="N86" s="417"/>
      <c r="O86" s="417"/>
      <c r="P86" s="417"/>
      <c r="Q86" s="417"/>
      <c r="R86" s="417"/>
      <c r="S86" s="417"/>
      <c r="T86" s="417"/>
      <c r="U86" s="417"/>
      <c r="V86" s="417"/>
      <c r="W86" s="417"/>
      <c r="X86" s="417"/>
      <c r="Y86" s="417"/>
      <c r="Z86" s="417"/>
      <c r="AA86" s="417"/>
      <c r="AB86" s="417"/>
      <c r="AD86" s="417" t="s">
        <v>97</v>
      </c>
      <c r="AE86" s="417"/>
      <c r="AF86" s="417"/>
      <c r="AG86" s="417"/>
      <c r="AH86" s="417"/>
      <c r="AI86" s="417"/>
      <c r="AJ86" s="417"/>
      <c r="AK86" s="417"/>
      <c r="AL86" s="417"/>
      <c r="AM86" s="417"/>
      <c r="AN86" s="417"/>
      <c r="AO86" s="417"/>
      <c r="AP86" s="417"/>
      <c r="AQ86" s="417"/>
      <c r="AR86" s="417"/>
      <c r="AS86" s="417"/>
      <c r="AT86" s="417"/>
      <c r="AU86" s="417"/>
      <c r="AV86" s="417"/>
      <c r="AW86" s="417"/>
      <c r="AX86" s="417"/>
      <c r="AY86" s="417"/>
      <c r="AZ86" s="417"/>
      <c r="BA86" s="417"/>
      <c r="BB86" s="417"/>
      <c r="BC86" s="417"/>
    </row>
    <row r="87" spans="1:67">
      <c r="A87" s="374" t="s">
        <v>3</v>
      </c>
      <c r="B87" s="375">
        <f>Imports!C$6-Imports!C$23</f>
        <v>12.404140239153946</v>
      </c>
      <c r="C87" s="375">
        <f>Imports!D$6-Imports!D$23</f>
        <v>12.06930703213186</v>
      </c>
      <c r="D87" s="375">
        <f>Imports!E$6-Imports!E$23</f>
        <v>11.527262712392059</v>
      </c>
      <c r="E87" s="375">
        <f>Imports!F$6-Imports!F$23</f>
        <v>11.319124051820054</v>
      </c>
      <c r="F87" s="375">
        <f>Imports!G$6-Imports!G$23</f>
        <v>11.479892454544029</v>
      </c>
      <c r="G87" s="375">
        <f>Imports!H$6-Imports!H$23</f>
        <v>10.88665402393206</v>
      </c>
      <c r="H87" s="375">
        <f>Imports!I$6-Imports!I$23</f>
        <v>10.233608782055533</v>
      </c>
      <c r="I87" s="375">
        <f>Imports!J$6-Imports!J$23</f>
        <v>10.750655527615123</v>
      </c>
      <c r="J87" s="375">
        <f>Imports!K$6-Imports!K$23</f>
        <v>10.004166061574999</v>
      </c>
      <c r="K87" s="375">
        <f>Imports!L$6-Imports!L$23</f>
        <v>8.4507209769478351</v>
      </c>
      <c r="L87" s="375">
        <f>Imports!M$6-Imports!M$23</f>
        <v>8.7135274525635538</v>
      </c>
      <c r="M87" s="375">
        <f>Imports!N$6-Imports!N$23</f>
        <v>8.4125937134983317</v>
      </c>
      <c r="N87" s="375">
        <f>Imports!O$6-Imports!O$23</f>
        <v>7.8031876828653637</v>
      </c>
      <c r="O87" s="375">
        <f>Imports!P$6-Imports!P$23</f>
        <v>7.4245573573808201</v>
      </c>
      <c r="P87" s="375">
        <f>Imports!Q$6-Imports!Q$23</f>
        <v>7.4316639995844511</v>
      </c>
      <c r="Q87" s="375">
        <f>Imports!R$6-Imports!R$23</f>
        <v>7.407756078237469</v>
      </c>
      <c r="R87" s="375">
        <f>Imports!S$6-Imports!S$23</f>
        <v>7.757630706608353</v>
      </c>
      <c r="S87" s="375">
        <f>Imports!T$6-Imports!T$23</f>
        <v>7.2760970838092334</v>
      </c>
      <c r="T87" s="375">
        <f>Imports!U$6-Imports!U$23</f>
        <v>7.9771015947664665</v>
      </c>
      <c r="U87" s="375">
        <f>Imports!V$6-Imports!V$23</f>
        <v>7.1736645761146747</v>
      </c>
      <c r="V87" s="375">
        <f>Imports!W$6-Imports!W$23</f>
        <v>0</v>
      </c>
      <c r="W87" s="375">
        <f>Imports!X$6-Imports!X$23</f>
        <v>0</v>
      </c>
      <c r="X87" s="375">
        <f>Imports!Y$6-Imports!Y$23</f>
        <v>0</v>
      </c>
      <c r="Y87" s="375">
        <f>Imports!Z$6-Imports!Z$23</f>
        <v>0</v>
      </c>
      <c r="Z87" s="375">
        <f>Imports!AA$6-Imports!AA$23</f>
        <v>0</v>
      </c>
      <c r="AA87" s="375">
        <f>Imports!AB$6-Imports!AB$23</f>
        <v>0</v>
      </c>
      <c r="AB87" s="375"/>
      <c r="AC87" s="375">
        <f>Imports!AD$6-Imports!AD$23</f>
        <v>2.583325104279389</v>
      </c>
      <c r="AD87" s="375">
        <f>Imports!AE$6-Imports!AE$23</f>
        <v>2.2785168620039986</v>
      </c>
      <c r="AE87" s="375">
        <f>Imports!AF$6-Imports!AF$23</f>
        <v>2.1605124307295984</v>
      </c>
      <c r="AF87" s="375">
        <f>Imports!AG$6-Imports!AG$23</f>
        <v>2.4593592427920008</v>
      </c>
      <c r="AG87" s="375">
        <f>Imports!AH$6-Imports!AH$23</f>
        <v>2.8174493000177971</v>
      </c>
      <c r="AH87" s="375">
        <f>Imports!AI$6-Imports!AI$23</f>
        <v>2.9970561126362938</v>
      </c>
      <c r="AI87" s="375">
        <f>Imports!AJ$6-Imports!AJ$23</f>
        <v>3.0764754191744004</v>
      </c>
      <c r="AJ87" s="375">
        <f>Imports!AK$6-Imports!AK$23</f>
        <v>3.8568401998749913</v>
      </c>
      <c r="AK87" s="375">
        <f>Imports!AL$6-Imports!AL$23</f>
        <v>4.0168679839432038</v>
      </c>
      <c r="AL87" s="375">
        <f>Imports!AM$6-Imports!AM$23</f>
        <v>3.0446041848248022</v>
      </c>
      <c r="AM87" s="375">
        <f>Imports!AN$6-Imports!AN$23</f>
        <v>3.4831023473548015</v>
      </c>
      <c r="AN87" s="375">
        <f>Imports!AO$6-Imports!AO$23</f>
        <v>3.5313299429280036</v>
      </c>
      <c r="AO87" s="375">
        <f>Imports!AP$6-Imports!AP$23</f>
        <v>3.2236113161167985</v>
      </c>
      <c r="AP87" s="375">
        <f>Imports!AQ$6-Imports!AQ$23</f>
        <v>2.9156700934995001</v>
      </c>
      <c r="AQ87" s="375">
        <f>Imports!AR$6-Imports!AR$23</f>
        <v>2.9493554610765003</v>
      </c>
      <c r="AR87" s="375">
        <f>Imports!AS$6-Imports!AS$23</f>
        <v>2.6655147363919998</v>
      </c>
      <c r="AS87" s="375">
        <f>Imports!AT$6-Imports!AT$23</f>
        <v>2.6509512812480924</v>
      </c>
      <c r="AT87" s="375">
        <f>Imports!AU$6-Imports!AU$23</f>
        <v>2.653141624090992</v>
      </c>
      <c r="AU87" s="375">
        <f>Imports!AV$6-Imports!AV$23</f>
        <v>3.0509272960872025</v>
      </c>
      <c r="AV87" s="375">
        <f>Imports!AW$6-Imports!AW$23</f>
        <v>2.8951432653328659</v>
      </c>
      <c r="AW87" s="375">
        <f>Imports!AX$6-Imports!AX$23</f>
        <v>3.3913559320000004E-4</v>
      </c>
      <c r="AX87" s="375">
        <f>Imports!AY$6-Imports!AY$23</f>
        <v>3.3913559320000004E-4</v>
      </c>
      <c r="AY87" s="375">
        <f>Imports!AZ$6-Imports!AZ$23</f>
        <v>3.3913559320000004E-4</v>
      </c>
      <c r="AZ87" s="375">
        <f>Imports!BA$6-Imports!BA$23</f>
        <v>3.3913559320000004E-4</v>
      </c>
      <c r="BA87" s="375">
        <f>Imports!BB$6-Imports!BB$23</f>
        <v>3.3913559320000004E-4</v>
      </c>
      <c r="BB87" s="375">
        <f>Imports!BC$6-Imports!BC$23</f>
        <v>3.3913559320000004E-4</v>
      </c>
    </row>
    <row r="88" spans="1:67">
      <c r="A88" s="374"/>
      <c r="B88" s="372">
        <v>2000</v>
      </c>
      <c r="C88" s="372">
        <f t="shared" ref="C88:AA88" si="26">1+B88</f>
        <v>2001</v>
      </c>
      <c r="D88" s="372">
        <f t="shared" si="26"/>
        <v>2002</v>
      </c>
      <c r="E88" s="372">
        <f t="shared" si="26"/>
        <v>2003</v>
      </c>
      <c r="F88" s="372">
        <f t="shared" si="26"/>
        <v>2004</v>
      </c>
      <c r="G88" s="372">
        <f t="shared" si="26"/>
        <v>2005</v>
      </c>
      <c r="H88" s="372">
        <f t="shared" si="26"/>
        <v>2006</v>
      </c>
      <c r="I88" s="372">
        <f t="shared" si="26"/>
        <v>2007</v>
      </c>
      <c r="J88" s="372">
        <f t="shared" si="26"/>
        <v>2008</v>
      </c>
      <c r="K88" s="372">
        <f t="shared" si="26"/>
        <v>2009</v>
      </c>
      <c r="L88" s="372">
        <f t="shared" si="26"/>
        <v>2010</v>
      </c>
      <c r="M88" s="372">
        <f t="shared" si="26"/>
        <v>2011</v>
      </c>
      <c r="N88" s="372">
        <f t="shared" si="26"/>
        <v>2012</v>
      </c>
      <c r="O88" s="372">
        <f t="shared" si="26"/>
        <v>2013</v>
      </c>
      <c r="P88" s="372">
        <f t="shared" si="26"/>
        <v>2014</v>
      </c>
      <c r="Q88" s="372">
        <f t="shared" si="26"/>
        <v>2015</v>
      </c>
      <c r="R88" s="372">
        <f t="shared" si="26"/>
        <v>2016</v>
      </c>
      <c r="S88" s="372">
        <f t="shared" si="26"/>
        <v>2017</v>
      </c>
      <c r="T88" s="372">
        <f t="shared" si="26"/>
        <v>2018</v>
      </c>
      <c r="U88" s="372">
        <f t="shared" si="26"/>
        <v>2019</v>
      </c>
      <c r="V88" s="372">
        <f t="shared" si="26"/>
        <v>2020</v>
      </c>
      <c r="W88" s="372">
        <f t="shared" si="26"/>
        <v>2021</v>
      </c>
      <c r="X88" s="372">
        <f t="shared" si="26"/>
        <v>2022</v>
      </c>
      <c r="Y88" s="372">
        <f t="shared" si="26"/>
        <v>2023</v>
      </c>
      <c r="Z88" s="372">
        <f t="shared" si="26"/>
        <v>2024</v>
      </c>
      <c r="AA88" s="372">
        <f t="shared" si="26"/>
        <v>2025</v>
      </c>
      <c r="AC88" s="372">
        <v>2000</v>
      </c>
      <c r="AD88" s="372">
        <f t="shared" ref="AD88:BB88" si="27">1+AC88</f>
        <v>2001</v>
      </c>
      <c r="AE88" s="372">
        <f t="shared" si="27"/>
        <v>2002</v>
      </c>
      <c r="AF88" s="372">
        <f t="shared" si="27"/>
        <v>2003</v>
      </c>
      <c r="AG88" s="372">
        <f t="shared" si="27"/>
        <v>2004</v>
      </c>
      <c r="AH88" s="372">
        <f t="shared" si="27"/>
        <v>2005</v>
      </c>
      <c r="AI88" s="372">
        <f t="shared" si="27"/>
        <v>2006</v>
      </c>
      <c r="AJ88" s="372">
        <f t="shared" si="27"/>
        <v>2007</v>
      </c>
      <c r="AK88" s="372">
        <f t="shared" si="27"/>
        <v>2008</v>
      </c>
      <c r="AL88" s="372">
        <f t="shared" si="27"/>
        <v>2009</v>
      </c>
      <c r="AM88" s="372">
        <f t="shared" si="27"/>
        <v>2010</v>
      </c>
      <c r="AN88" s="372">
        <f t="shared" si="27"/>
        <v>2011</v>
      </c>
      <c r="AO88" s="372">
        <f t="shared" si="27"/>
        <v>2012</v>
      </c>
      <c r="AP88" s="372">
        <f t="shared" si="27"/>
        <v>2013</v>
      </c>
      <c r="AQ88" s="372">
        <f t="shared" si="27"/>
        <v>2014</v>
      </c>
      <c r="AR88" s="372">
        <f t="shared" si="27"/>
        <v>2015</v>
      </c>
      <c r="AS88" s="372">
        <f t="shared" si="27"/>
        <v>2016</v>
      </c>
      <c r="AT88" s="372">
        <f t="shared" si="27"/>
        <v>2017</v>
      </c>
      <c r="AU88" s="372">
        <f t="shared" si="27"/>
        <v>2018</v>
      </c>
      <c r="AV88" s="372">
        <f t="shared" si="27"/>
        <v>2019</v>
      </c>
      <c r="AW88" s="372">
        <f t="shared" si="27"/>
        <v>2020</v>
      </c>
      <c r="AX88" s="372">
        <f t="shared" si="27"/>
        <v>2021</v>
      </c>
      <c r="AY88" s="372">
        <f t="shared" si="27"/>
        <v>2022</v>
      </c>
      <c r="AZ88" s="372">
        <f t="shared" si="27"/>
        <v>2023</v>
      </c>
      <c r="BA88" s="372">
        <f t="shared" si="27"/>
        <v>2024</v>
      </c>
      <c r="BB88" s="372">
        <f t="shared" si="27"/>
        <v>2025</v>
      </c>
    </row>
    <row r="89" spans="1:67">
      <c r="A89" s="372" t="s">
        <v>159</v>
      </c>
      <c r="B89" s="377">
        <f>Imports!C$9-Imports!C$26</f>
        <v>1.1477587779999991</v>
      </c>
      <c r="C89" s="377">
        <f>Imports!D$9-Imports!D$26</f>
        <v>1.1109428999999997</v>
      </c>
      <c r="D89" s="377">
        <f>Imports!E$9-Imports!E$26</f>
        <v>0.85907280000000008</v>
      </c>
      <c r="E89" s="377">
        <f>Imports!F$9-Imports!F$26</f>
        <v>0.84897655099999958</v>
      </c>
      <c r="F89" s="377">
        <f>Imports!G$9-Imports!G$26</f>
        <v>0.76977270699999967</v>
      </c>
      <c r="G89" s="377">
        <f>Imports!H$9-Imports!H$26</f>
        <v>0.75146323999999942</v>
      </c>
      <c r="H89" s="377">
        <f>Imports!I$9-Imports!I$26</f>
        <v>0.73411449999999989</v>
      </c>
      <c r="I89" s="377">
        <f>Imports!J$9-Imports!J$26</f>
        <v>0.73463606000000059</v>
      </c>
      <c r="J89" s="377">
        <f>Imports!K$9-Imports!K$26</f>
        <v>0.62931740000000014</v>
      </c>
      <c r="K89" s="377">
        <f>Imports!L$9-Imports!L$26</f>
        <v>0.42613546000000002</v>
      </c>
      <c r="L89" s="377">
        <f>Imports!M$9-Imports!M$26</f>
        <v>0.38780817000000012</v>
      </c>
      <c r="M89" s="377">
        <f>Imports!N$9-Imports!N$26</f>
        <v>0.34101786666666667</v>
      </c>
      <c r="N89" s="377">
        <f>Imports!O$9-Imports!O$26</f>
        <v>0.27863057999999963</v>
      </c>
      <c r="O89" s="377">
        <f>Imports!P$9-Imports!P$26</f>
        <v>0.25433162999999992</v>
      </c>
      <c r="P89" s="377">
        <f>Imports!Q$9-Imports!Q$26</f>
        <v>0.24674836999999994</v>
      </c>
      <c r="Q89" s="377">
        <f>Imports!R$9-Imports!R$26</f>
        <v>0.22065936047619056</v>
      </c>
      <c r="R89" s="377">
        <f>Imports!S$9-Imports!S$26</f>
        <v>0.1837492759032634</v>
      </c>
      <c r="S89" s="377">
        <f>Imports!T$9-Imports!T$26</f>
        <v>0.1293074063636368</v>
      </c>
      <c r="T89" s="377">
        <f>Imports!U$9-Imports!U$26</f>
        <v>0.13220706333333343</v>
      </c>
      <c r="U89" s="377">
        <f>Imports!V$9-Imports!V$26</f>
        <v>0.1254056796969697</v>
      </c>
      <c r="V89" s="377">
        <f>Imports!W$9-Imports!W$26</f>
        <v>0</v>
      </c>
      <c r="W89" s="377">
        <f>Imports!X$9-Imports!X$26</f>
        <v>0</v>
      </c>
      <c r="X89" s="377">
        <f>Imports!Y$9-Imports!Y$26</f>
        <v>0</v>
      </c>
      <c r="Y89" s="377">
        <f>Imports!Z$9-Imports!Z$26</f>
        <v>0</v>
      </c>
      <c r="Z89" s="377">
        <f>Imports!AA$9-Imports!AA$26</f>
        <v>0</v>
      </c>
      <c r="AA89" s="377">
        <f>Imports!AB$9-Imports!AB$26</f>
        <v>0</v>
      </c>
      <c r="AB89" s="375"/>
      <c r="AC89" s="375"/>
      <c r="AD89" s="375"/>
      <c r="AE89" s="375"/>
      <c r="AF89" s="375"/>
      <c r="AG89" s="375"/>
      <c r="AH89" s="375"/>
      <c r="AI89" s="375"/>
      <c r="AJ89" s="375"/>
      <c r="AK89" s="375"/>
      <c r="AL89" s="375"/>
      <c r="AM89" s="375"/>
      <c r="AN89" s="375"/>
      <c r="AO89" s="375"/>
      <c r="AP89" s="375"/>
      <c r="AQ89" s="375"/>
      <c r="AR89" s="375"/>
      <c r="AS89" s="375"/>
      <c r="AT89" s="375"/>
      <c r="AU89" s="375"/>
      <c r="AV89" s="375"/>
      <c r="AW89" s="375"/>
      <c r="AX89" s="375"/>
      <c r="AY89" s="375"/>
      <c r="AZ89" s="375"/>
      <c r="BA89" s="375"/>
      <c r="BB89" s="375"/>
      <c r="BC89" s="376">
        <f t="shared" ref="BC89:BL96" si="28">I89/I$87</f>
        <v>6.8334071174817837E-2</v>
      </c>
      <c r="BD89" s="376">
        <f t="shared" si="28"/>
        <v>6.2905533167541605E-2</v>
      </c>
      <c r="BE89" s="376">
        <f t="shared" si="28"/>
        <v>5.0425929475417172E-2</v>
      </c>
      <c r="BF89" s="376">
        <f t="shared" si="28"/>
        <v>4.4506449553436071E-2</v>
      </c>
      <c r="BG89" s="376">
        <f t="shared" si="28"/>
        <v>4.0536590530871629E-2</v>
      </c>
      <c r="BH89" s="376">
        <f t="shared" si="28"/>
        <v>3.570727647776957E-2</v>
      </c>
      <c r="BI89" s="376">
        <f t="shared" si="28"/>
        <v>3.4255460326825617E-2</v>
      </c>
      <c r="BJ89" s="376">
        <f t="shared" si="28"/>
        <v>3.3202304357919994E-2</v>
      </c>
      <c r="BK89" s="376">
        <f t="shared" si="28"/>
        <v>2.9787611544667945E-2</v>
      </c>
      <c r="BL89" s="376">
        <f t="shared" si="28"/>
        <v>2.3686262320625318E-2</v>
      </c>
      <c r="BM89" s="376">
        <f t="shared" ref="BM89:BM96" si="29">S89/S$87</f>
        <v>1.777153395209247E-2</v>
      </c>
      <c r="BN89" s="376">
        <f t="shared" ref="BN89:BN96" si="30">T89/T$87</f>
        <v>1.6573320743472848E-2</v>
      </c>
      <c r="BO89" s="376">
        <f t="shared" ref="BO89:BO96" si="31">U89/U$87</f>
        <v>1.7481397180810286E-2</v>
      </c>
    </row>
    <row r="90" spans="1:67">
      <c r="A90" s="372" t="s">
        <v>0</v>
      </c>
      <c r="B90" s="377">
        <f>Imports!C$10-Imports!C$27</f>
        <v>1.8952642436000033</v>
      </c>
      <c r="C90" s="377">
        <f>Imports!D$10-Imports!D$27</f>
        <v>1.8244988944000005</v>
      </c>
      <c r="D90" s="377">
        <f>Imports!E$10-Imports!E$27</f>
        <v>1.7384735968600014</v>
      </c>
      <c r="E90" s="377">
        <f>Imports!F$10-Imports!F$27</f>
        <v>1.8757308224200013</v>
      </c>
      <c r="F90" s="377">
        <f>Imports!G$10-Imports!G$27</f>
        <v>1.9578232346400002</v>
      </c>
      <c r="G90" s="377">
        <f>Imports!H$10-Imports!H$27</f>
        <v>1.8766138117999969</v>
      </c>
      <c r="H90" s="377">
        <f>Imports!I$10-Imports!I$27</f>
        <v>1.667806394800003</v>
      </c>
      <c r="I90" s="377">
        <f>Imports!J$10-Imports!J$27</f>
        <v>1.7561164712000012</v>
      </c>
      <c r="J90" s="377">
        <f>Imports!K$10-Imports!K$27</f>
        <v>1.4428693766439045</v>
      </c>
      <c r="K90" s="377">
        <f>Imports!L$10-Imports!L$27</f>
        <v>1.1023457863599999</v>
      </c>
      <c r="L90" s="377">
        <f>Imports!M$10-Imports!M$27</f>
        <v>1.2130027389999993</v>
      </c>
      <c r="M90" s="377">
        <f>Imports!N$10-Imports!N$27</f>
        <v>1.105226996923637</v>
      </c>
      <c r="N90" s="377">
        <f>Imports!O$10-Imports!O$27</f>
        <v>0.97144312044000092</v>
      </c>
      <c r="O90" s="377">
        <f>Imports!P$10-Imports!P$27</f>
        <v>0.99564802518999995</v>
      </c>
      <c r="P90" s="377">
        <f>Imports!Q$10-Imports!Q$27</f>
        <v>0.93681124973333452</v>
      </c>
      <c r="Q90" s="377">
        <f>Imports!R$10-Imports!R$27</f>
        <v>0.94935714531269744</v>
      </c>
      <c r="R90" s="377">
        <f>Imports!S$10-Imports!S$27</f>
        <v>1.0059469727745456</v>
      </c>
      <c r="S90" s="377">
        <f>Imports!T$10-Imports!T$27</f>
        <v>0.92302321497802975</v>
      </c>
      <c r="T90" s="377">
        <f>Imports!U$10-Imports!U$27</f>
        <v>0.97961585213492608</v>
      </c>
      <c r="U90" s="377">
        <f>Imports!V$10-Imports!V$27</f>
        <v>0.92494723178328364</v>
      </c>
      <c r="V90" s="377">
        <f>Imports!W$10-Imports!W$27</f>
        <v>0</v>
      </c>
      <c r="W90" s="377">
        <f>Imports!X$10-Imports!X$27</f>
        <v>0</v>
      </c>
      <c r="X90" s="377">
        <f>Imports!Y$10-Imports!Y$27</f>
        <v>0</v>
      </c>
      <c r="Y90" s="377">
        <f>Imports!Z$10-Imports!Z$27</f>
        <v>0</v>
      </c>
      <c r="Z90" s="377">
        <f>Imports!AA$10-Imports!AA$27</f>
        <v>0</v>
      </c>
      <c r="AA90" s="377">
        <f>Imports!AB$10-Imports!AB$27</f>
        <v>0</v>
      </c>
      <c r="AB90" s="375"/>
      <c r="AC90" s="375"/>
      <c r="AD90" s="375"/>
      <c r="AE90" s="375"/>
      <c r="AF90" s="375"/>
      <c r="AG90" s="375"/>
      <c r="AH90" s="375"/>
      <c r="AI90" s="375"/>
      <c r="AJ90" s="375"/>
      <c r="AK90" s="375"/>
      <c r="AL90" s="375"/>
      <c r="AM90" s="375"/>
      <c r="AN90" s="375"/>
      <c r="AO90" s="375"/>
      <c r="AP90" s="375"/>
      <c r="AQ90" s="375"/>
      <c r="AR90" s="375"/>
      <c r="AS90" s="375"/>
      <c r="AT90" s="375"/>
      <c r="AU90" s="375"/>
      <c r="AV90" s="375"/>
      <c r="AW90" s="375"/>
      <c r="AX90" s="375"/>
      <c r="AY90" s="375"/>
      <c r="AZ90" s="375"/>
      <c r="BA90" s="375"/>
      <c r="BB90" s="375"/>
      <c r="BC90" s="376">
        <f t="shared" si="28"/>
        <v>0.16334971078638683</v>
      </c>
      <c r="BD90" s="376">
        <f t="shared" si="28"/>
        <v>0.14422685186982465</v>
      </c>
      <c r="BE90" s="376">
        <f t="shared" si="28"/>
        <v>0.13044399281043786</v>
      </c>
      <c r="BF90" s="376">
        <f t="shared" si="28"/>
        <v>0.13920914871773649</v>
      </c>
      <c r="BG90" s="376">
        <f t="shared" si="28"/>
        <v>0.13137767430159591</v>
      </c>
      <c r="BH90" s="376">
        <f t="shared" si="28"/>
        <v>0.12449311229219119</v>
      </c>
      <c r="BI90" s="376">
        <f t="shared" si="28"/>
        <v>0.13410200464007691</v>
      </c>
      <c r="BJ90" s="376">
        <f t="shared" si="28"/>
        <v>0.12605672831625828</v>
      </c>
      <c r="BK90" s="376">
        <f t="shared" si="28"/>
        <v>0.12815718218661681</v>
      </c>
      <c r="BL90" s="376">
        <f t="shared" si="28"/>
        <v>0.12967193345741859</v>
      </c>
      <c r="BM90" s="376">
        <f t="shared" si="29"/>
        <v>0.12685691303266697</v>
      </c>
      <c r="BN90" s="376">
        <f t="shared" si="30"/>
        <v>0.12280348200374208</v>
      </c>
      <c r="BO90" s="376">
        <f t="shared" si="31"/>
        <v>0.12893650406557536</v>
      </c>
    </row>
    <row r="91" spans="1:67">
      <c r="A91" s="377" t="s">
        <v>163</v>
      </c>
      <c r="B91" s="377">
        <f>Imports!C$12-Imports!C$29</f>
        <v>0.39204576399999957</v>
      </c>
      <c r="C91" s="377">
        <f>Imports!D$12-Imports!D$29</f>
        <v>0.37866796580000006</v>
      </c>
      <c r="D91" s="377">
        <f>Imports!E$12-Imports!E$29</f>
        <v>0.32301280500000018</v>
      </c>
      <c r="E91" s="377">
        <f>Imports!F$12-Imports!F$29</f>
        <v>0.32740286330000001</v>
      </c>
      <c r="F91" s="377">
        <f>Imports!G$12-Imports!G$29</f>
        <v>0.27695778900000001</v>
      </c>
      <c r="G91" s="377">
        <f>Imports!H$12-Imports!H$29</f>
        <v>0.26522552579999925</v>
      </c>
      <c r="H91" s="377">
        <f>Imports!I$12-Imports!I$29</f>
        <v>0.29477213999999985</v>
      </c>
      <c r="I91" s="377">
        <f>Imports!J$12-Imports!J$29</f>
        <v>0.33778825799999934</v>
      </c>
      <c r="J91" s="377">
        <f>Imports!K$12-Imports!K$29</f>
        <v>0.31011626800000003</v>
      </c>
      <c r="K91" s="377">
        <f>Imports!L$12-Imports!L$29</f>
        <v>0.28675116599999972</v>
      </c>
      <c r="L91" s="377">
        <f>Imports!M$12-Imports!M$29</f>
        <v>0.33373415533333306</v>
      </c>
      <c r="M91" s="377">
        <f>Imports!N$12-Imports!N$29</f>
        <v>0.34212504280555578</v>
      </c>
      <c r="N91" s="377">
        <f>Imports!O$12-Imports!O$29</f>
        <v>0.31711497681250012</v>
      </c>
      <c r="O91" s="377">
        <f>Imports!P$12-Imports!P$29</f>
        <v>0.34122149610200403</v>
      </c>
      <c r="P91" s="377">
        <f>Imports!Q$12-Imports!Q$29</f>
        <v>0.35630492522776747</v>
      </c>
      <c r="Q91" s="377">
        <f>Imports!R$12-Imports!R$29</f>
        <v>0.31438229367173454</v>
      </c>
      <c r="R91" s="377">
        <f>Imports!S$12-Imports!S$29</f>
        <v>0.3440844493132178</v>
      </c>
      <c r="S91" s="377">
        <f>Imports!T$12-Imports!T$29</f>
        <v>0.35309765895714285</v>
      </c>
      <c r="T91" s="377">
        <f>Imports!U$12-Imports!U$29</f>
        <v>0.42811574903809502</v>
      </c>
      <c r="U91" s="377">
        <f>Imports!V$12-Imports!V$29</f>
        <v>0.44267133231667488</v>
      </c>
      <c r="V91" s="377">
        <f>Imports!W$12-Imports!W$29</f>
        <v>0</v>
      </c>
      <c r="W91" s="377">
        <f>Imports!X$12-Imports!X$29</f>
        <v>0</v>
      </c>
      <c r="X91" s="377">
        <f>Imports!Y$12-Imports!Y$29</f>
        <v>0</v>
      </c>
      <c r="Y91" s="377">
        <f>Imports!Z$12-Imports!Z$29</f>
        <v>0</v>
      </c>
      <c r="Z91" s="377">
        <f>Imports!AA$12-Imports!AA$29</f>
        <v>0</v>
      </c>
      <c r="AA91" s="377">
        <f>Imports!AB$12-Imports!AB$29</f>
        <v>0</v>
      </c>
      <c r="AB91" s="375"/>
      <c r="AC91" s="375"/>
      <c r="AD91" s="375"/>
      <c r="AE91" s="375"/>
      <c r="AF91" s="375"/>
      <c r="AG91" s="375"/>
      <c r="AH91" s="375"/>
      <c r="AI91" s="375"/>
      <c r="AJ91" s="375"/>
      <c r="AK91" s="375"/>
      <c r="AL91" s="375"/>
      <c r="AM91" s="375"/>
      <c r="AN91" s="375"/>
      <c r="AO91" s="375"/>
      <c r="AP91" s="375"/>
      <c r="AQ91" s="375"/>
      <c r="AR91" s="375"/>
      <c r="AS91" s="375"/>
      <c r="AT91" s="375"/>
      <c r="AU91" s="375"/>
      <c r="AV91" s="375"/>
      <c r="AW91" s="375"/>
      <c r="AX91" s="375"/>
      <c r="AY91" s="375"/>
      <c r="AZ91" s="375"/>
      <c r="BA91" s="375"/>
      <c r="BB91" s="375"/>
      <c r="BC91" s="376">
        <f t="shared" si="28"/>
        <v>3.1420247549772691E-2</v>
      </c>
      <c r="BD91" s="376">
        <f t="shared" si="28"/>
        <v>3.0998712545478986E-2</v>
      </c>
      <c r="BE91" s="376">
        <f t="shared" si="28"/>
        <v>3.3932154047235652E-2</v>
      </c>
      <c r="BF91" s="376">
        <f t="shared" si="28"/>
        <v>3.8300694770307654E-2</v>
      </c>
      <c r="BG91" s="376">
        <f t="shared" si="28"/>
        <v>4.0668199898516784E-2</v>
      </c>
      <c r="BH91" s="376">
        <f t="shared" si="28"/>
        <v>4.0639157957053543E-2</v>
      </c>
      <c r="BI91" s="376">
        <f t="shared" si="28"/>
        <v>4.5958496874267209E-2</v>
      </c>
      <c r="BJ91" s="376">
        <f t="shared" si="28"/>
        <v>4.7944165027871362E-2</v>
      </c>
      <c r="BK91" s="376">
        <f t="shared" si="28"/>
        <v>4.2439611989294287E-2</v>
      </c>
      <c r="BL91" s="376">
        <f t="shared" si="28"/>
        <v>4.4354321870478934E-2</v>
      </c>
      <c r="BM91" s="376">
        <f t="shared" si="29"/>
        <v>4.8528442500149635E-2</v>
      </c>
      <c r="BN91" s="376">
        <f t="shared" si="30"/>
        <v>5.3668082818321972E-2</v>
      </c>
      <c r="BO91" s="376">
        <f t="shared" si="31"/>
        <v>6.1707838109769819E-2</v>
      </c>
    </row>
    <row r="92" spans="1:67">
      <c r="A92" s="377" t="s">
        <v>158</v>
      </c>
      <c r="B92" s="377">
        <f>Imports!C$14-Imports!C$31</f>
        <v>0.10268164919999989</v>
      </c>
      <c r="C92" s="377">
        <f>Imports!D$14-Imports!D$31</f>
        <v>0.10829092409999985</v>
      </c>
      <c r="D92" s="377">
        <f>Imports!E$14-Imports!E$31</f>
        <v>0.12521580609999983</v>
      </c>
      <c r="E92" s="377">
        <f>Imports!F$14-Imports!F$31</f>
        <v>0.17446161130000004</v>
      </c>
      <c r="F92" s="377">
        <f>Imports!G$14-Imports!G$31</f>
        <v>0.23626938670000008</v>
      </c>
      <c r="G92" s="377">
        <f>Imports!H$14-Imports!H$31</f>
        <v>0.32647058750000046</v>
      </c>
      <c r="H92" s="377">
        <f>Imports!I$14-Imports!I$31</f>
        <v>0.35438991088666616</v>
      </c>
      <c r="I92" s="377">
        <f>Imports!J$14-Imports!J$31</f>
        <v>0.47524648153623195</v>
      </c>
      <c r="J92" s="377">
        <f>Imports!K$14-Imports!K$31</f>
        <v>0.46970250017518911</v>
      </c>
      <c r="K92" s="377">
        <f>Imports!L$14-Imports!L$31</f>
        <v>0.33833574695369284</v>
      </c>
      <c r="L92" s="377">
        <f>Imports!M$14-Imports!M$31</f>
        <v>0.39801003022216541</v>
      </c>
      <c r="M92" s="377">
        <f>Imports!N$14-Imports!N$31</f>
        <v>0.41274674466532102</v>
      </c>
      <c r="N92" s="377">
        <f>Imports!O$14-Imports!O$31</f>
        <v>0.33262019314374691</v>
      </c>
      <c r="O92" s="377">
        <f>Imports!P$14-Imports!P$31</f>
        <v>0.25814439361019748</v>
      </c>
      <c r="P92" s="377">
        <f>Imports!Q$14-Imports!Q$31</f>
        <v>0.25144953453156527</v>
      </c>
      <c r="Q92" s="377">
        <f>Imports!R$14-Imports!R$31</f>
        <v>0.24306340899901602</v>
      </c>
      <c r="R92" s="377">
        <f>Imports!S$14-Imports!S$31</f>
        <v>0.23197334367600186</v>
      </c>
      <c r="S92" s="377">
        <f>Imports!T$14-Imports!T$31</f>
        <v>0.25359267631895177</v>
      </c>
      <c r="T92" s="377">
        <f>Imports!U$14-Imports!U$31</f>
        <v>0.31739746112586209</v>
      </c>
      <c r="U92" s="377">
        <f>Imports!V$14-Imports!V$31</f>
        <v>0.36921227015843661</v>
      </c>
      <c r="V92" s="377">
        <f>Imports!W$14-Imports!W$31</f>
        <v>0</v>
      </c>
      <c r="W92" s="377">
        <f>Imports!X$14-Imports!X$31</f>
        <v>0</v>
      </c>
      <c r="X92" s="377">
        <f>Imports!Y$14-Imports!Y$31</f>
        <v>0</v>
      </c>
      <c r="Y92" s="377">
        <f>Imports!Z$14-Imports!Z$31</f>
        <v>0</v>
      </c>
      <c r="Z92" s="377">
        <f>Imports!AA$14-Imports!AA$31</f>
        <v>0</v>
      </c>
      <c r="AA92" s="377">
        <f>Imports!AB$14-Imports!AB$31</f>
        <v>0</v>
      </c>
      <c r="AB92" s="375"/>
      <c r="AC92" s="375"/>
      <c r="AD92" s="375"/>
      <c r="AE92" s="375"/>
      <c r="AF92" s="375"/>
      <c r="AG92" s="375"/>
      <c r="AH92" s="375"/>
      <c r="AI92" s="375"/>
      <c r="AJ92" s="375"/>
      <c r="AK92" s="375"/>
      <c r="AL92" s="375"/>
      <c r="AM92" s="375"/>
      <c r="AN92" s="375"/>
      <c r="AO92" s="375"/>
      <c r="AP92" s="375"/>
      <c r="AQ92" s="375"/>
      <c r="AR92" s="375"/>
      <c r="AS92" s="375"/>
      <c r="AT92" s="375"/>
      <c r="AU92" s="375"/>
      <c r="AV92" s="375"/>
      <c r="AW92" s="375"/>
      <c r="AX92" s="375"/>
      <c r="AY92" s="375"/>
      <c r="AZ92" s="375"/>
      <c r="BA92" s="375"/>
      <c r="BB92" s="375"/>
      <c r="BC92" s="376">
        <f t="shared" si="28"/>
        <v>4.4206279358079151E-2</v>
      </c>
      <c r="BD92" s="376">
        <f t="shared" si="28"/>
        <v>4.6950690070936489E-2</v>
      </c>
      <c r="BE92" s="376">
        <f t="shared" si="28"/>
        <v>4.0036317359976342E-2</v>
      </c>
      <c r="BF92" s="376">
        <f t="shared" si="28"/>
        <v>4.567725670102403E-2</v>
      </c>
      <c r="BG92" s="376">
        <f t="shared" si="28"/>
        <v>4.9062959501188427E-2</v>
      </c>
      <c r="BH92" s="376">
        <f t="shared" si="28"/>
        <v>4.2626194148082747E-2</v>
      </c>
      <c r="BI92" s="376">
        <f t="shared" si="28"/>
        <v>3.4768994457773809E-2</v>
      </c>
      <c r="BJ92" s="376">
        <f t="shared" si="28"/>
        <v>3.3834890079210429E-2</v>
      </c>
      <c r="BK92" s="376">
        <f t="shared" si="28"/>
        <v>3.2812015734844255E-2</v>
      </c>
      <c r="BL92" s="376">
        <f t="shared" si="28"/>
        <v>2.9902602024919143E-2</v>
      </c>
      <c r="BM92" s="376">
        <f t="shared" si="29"/>
        <v>3.4852843962630192E-2</v>
      </c>
      <c r="BN92" s="376">
        <f t="shared" si="30"/>
        <v>3.9788569489211084E-2</v>
      </c>
      <c r="BO92" s="376">
        <f t="shared" si="31"/>
        <v>5.1467735386982016E-2</v>
      </c>
    </row>
    <row r="93" spans="1:67">
      <c r="A93" s="377" t="s">
        <v>98</v>
      </c>
      <c r="B93" s="377">
        <f>Imports!C$15-Imports!C$32</f>
        <v>0.45711953503727876</v>
      </c>
      <c r="C93" s="377">
        <f>Imports!D$15-Imports!D$32</f>
        <v>0.40917261563464447</v>
      </c>
      <c r="D93" s="377">
        <f>Imports!E$15-Imports!E$32</f>
        <v>0.44760320936903653</v>
      </c>
      <c r="E93" s="377">
        <f>Imports!F$15-Imports!F$32</f>
        <v>0.51938871439742162</v>
      </c>
      <c r="F93" s="377">
        <f>Imports!G$15-Imports!G$32</f>
        <v>0.68221268039768734</v>
      </c>
      <c r="G93" s="377">
        <f>Imports!H$15-Imports!H$32</f>
        <v>0.80014488617496937</v>
      </c>
      <c r="H93" s="377">
        <f>Imports!I$15-Imports!I$32</f>
        <v>0.79504641941896015</v>
      </c>
      <c r="I93" s="377">
        <f>Imports!J$15-Imports!J$32</f>
        <v>0.95702014393482626</v>
      </c>
      <c r="J93" s="377">
        <f>Imports!K$15-Imports!K$32</f>
        <v>0.93671320190912288</v>
      </c>
      <c r="K93" s="377">
        <f>Imports!L$15-Imports!L$32</f>
        <v>0.81649355108798138</v>
      </c>
      <c r="L93" s="377">
        <f>Imports!M$15-Imports!M$32</f>
        <v>0.98134053896406082</v>
      </c>
      <c r="M93" s="377">
        <f>Imports!N$15-Imports!N$32</f>
        <v>0.91465156679340653</v>
      </c>
      <c r="N93" s="377">
        <f>Imports!O$15-Imports!O$32</f>
        <v>0.93532612316793706</v>
      </c>
      <c r="O93" s="377">
        <f>Imports!P$15-Imports!P$32</f>
        <v>0.74304207603163341</v>
      </c>
      <c r="P93" s="377">
        <f>Imports!Q$15-Imports!Q$32</f>
        <v>0.80544145918543109</v>
      </c>
      <c r="Q93" s="377">
        <f>Imports!R$15-Imports!R$32</f>
        <v>0.74888335441853426</v>
      </c>
      <c r="R93" s="377">
        <f>Imports!S$15-Imports!S$32</f>
        <v>0.78041697863809034</v>
      </c>
      <c r="S93" s="377">
        <f>Imports!T$15-Imports!T$32</f>
        <v>0.78995346699219882</v>
      </c>
      <c r="T93" s="377">
        <f>Imports!U$15-Imports!U$32</f>
        <v>0.88533374782148222</v>
      </c>
      <c r="U93" s="377">
        <f>Imports!V$15-Imports!V$32</f>
        <v>0.89274339485285115</v>
      </c>
      <c r="V93" s="377">
        <f>Imports!W$15-Imports!W$32</f>
        <v>0</v>
      </c>
      <c r="W93" s="377">
        <f>Imports!X$15-Imports!X$32</f>
        <v>0</v>
      </c>
      <c r="X93" s="377">
        <f>Imports!Y$15-Imports!Y$32</f>
        <v>0</v>
      </c>
      <c r="Y93" s="377">
        <f>Imports!Z$15-Imports!Z$32</f>
        <v>0</v>
      </c>
      <c r="Z93" s="377">
        <f>Imports!AA$15-Imports!AA$32</f>
        <v>0</v>
      </c>
      <c r="AA93" s="377">
        <f>Imports!AB$15-Imports!AB$32</f>
        <v>0</v>
      </c>
      <c r="AB93" s="375"/>
      <c r="AC93" s="375"/>
      <c r="AD93" s="375"/>
      <c r="AE93" s="375"/>
      <c r="AF93" s="375"/>
      <c r="AG93" s="375"/>
      <c r="AH93" s="375"/>
      <c r="AI93" s="375"/>
      <c r="AJ93" s="375"/>
      <c r="AK93" s="375"/>
      <c r="AL93" s="375"/>
      <c r="AM93" s="375"/>
      <c r="AN93" s="375"/>
      <c r="AO93" s="375"/>
      <c r="AP93" s="375"/>
      <c r="AQ93" s="375"/>
      <c r="AR93" s="375"/>
      <c r="AS93" s="375"/>
      <c r="AT93" s="375"/>
      <c r="AU93" s="375"/>
      <c r="AV93" s="375"/>
      <c r="AW93" s="375"/>
      <c r="AX93" s="375"/>
      <c r="AY93" s="375"/>
      <c r="AZ93" s="375"/>
      <c r="BA93" s="375"/>
      <c r="BB93" s="375"/>
      <c r="BC93" s="376">
        <f t="shared" si="28"/>
        <v>8.9019701308123603E-2</v>
      </c>
      <c r="BD93" s="376">
        <f t="shared" si="28"/>
        <v>9.3632312393028397E-2</v>
      </c>
      <c r="BE93" s="376">
        <f t="shared" si="28"/>
        <v>9.661821202181925E-2</v>
      </c>
      <c r="BF93" s="376">
        <f t="shared" si="28"/>
        <v>0.1126226484401959</v>
      </c>
      <c r="BG93" s="376">
        <f t="shared" si="28"/>
        <v>0.10872408652349545</v>
      </c>
      <c r="BH93" s="376">
        <f t="shared" si="28"/>
        <v>0.11986461958639977</v>
      </c>
      <c r="BI93" s="376">
        <f t="shared" si="28"/>
        <v>0.10007897309769835</v>
      </c>
      <c r="BJ93" s="376">
        <f t="shared" si="28"/>
        <v>0.10837969251980016</v>
      </c>
      <c r="BK93" s="376">
        <f t="shared" si="28"/>
        <v>0.10109449427183576</v>
      </c>
      <c r="BL93" s="376">
        <f t="shared" si="28"/>
        <v>0.10059991357584096</v>
      </c>
      <c r="BM93" s="376">
        <f t="shared" si="29"/>
        <v>0.1085682966971404</v>
      </c>
      <c r="BN93" s="376">
        <f t="shared" si="30"/>
        <v>0.1109843891674042</v>
      </c>
      <c r="BO93" s="376">
        <f t="shared" si="31"/>
        <v>0.12444732889035767</v>
      </c>
    </row>
    <row r="94" spans="1:67">
      <c r="A94" s="372" t="s">
        <v>72</v>
      </c>
      <c r="B94" s="377">
        <f>Imports!C$20-Imports!C$37</f>
        <v>6.1156183500000028</v>
      </c>
      <c r="C94" s="377">
        <f>Imports!D$20-Imports!D$37</f>
        <v>5.7473568809999991</v>
      </c>
      <c r="D94" s="377">
        <f>Imports!E$20-Imports!E$37</f>
        <v>5.566959899999997</v>
      </c>
      <c r="E94" s="377">
        <f>Imports!F$20-Imports!F$37</f>
        <v>5.2082419499999988</v>
      </c>
      <c r="F94" s="377">
        <f>Imports!G$20-Imports!G$37</f>
        <v>5.066473499999999</v>
      </c>
      <c r="G94" s="377">
        <f>Imports!H$20-Imports!H$37</f>
        <v>4.5461533500000026</v>
      </c>
      <c r="H94" s="377">
        <f>Imports!I$20-Imports!I$37</f>
        <v>4.1112520706250004</v>
      </c>
      <c r="I94" s="377">
        <f>Imports!J$20-Imports!J$37</f>
        <v>3.5954122500000043</v>
      </c>
      <c r="J94" s="377">
        <f>Imports!K$20-Imports!K$37</f>
        <v>3.6733936500000004</v>
      </c>
      <c r="K94" s="377">
        <f>Imports!L$20-Imports!L$37</f>
        <v>3.3468097499999994</v>
      </c>
      <c r="L94" s="377">
        <f>Imports!M$20-Imports!M$37</f>
        <v>3.2772108431249976</v>
      </c>
      <c r="M94" s="377">
        <f>Imports!N$20-Imports!N$37</f>
        <v>3.3149270850000008</v>
      </c>
      <c r="N94" s="377">
        <f>Imports!O$20-Imports!O$37</f>
        <v>3.2378365472727264</v>
      </c>
      <c r="O94" s="377">
        <f>Imports!P$20-Imports!P$37</f>
        <v>3.2200089985714291</v>
      </c>
      <c r="P94" s="377">
        <f>Imports!Q$20-Imports!Q$37</f>
        <v>3.2816243609999978</v>
      </c>
      <c r="Q94" s="377">
        <f>Imports!R$20-Imports!R$37</f>
        <v>3.5153385764999978</v>
      </c>
      <c r="R94" s="377">
        <f>Imports!S$20-Imports!S$37</f>
        <v>3.4651500424285722</v>
      </c>
      <c r="S94" s="377">
        <f>Imports!T$20-Imports!T$37</f>
        <v>3.1837811842499981</v>
      </c>
      <c r="T94" s="377">
        <f>Imports!U$20-Imports!U$37</f>
        <v>3.1470860677987016</v>
      </c>
      <c r="U94" s="377">
        <f>Imports!V$20-Imports!V$37</f>
        <v>2.5626859140734259</v>
      </c>
      <c r="V94" s="377">
        <f>Imports!W$20-Imports!W$37</f>
        <v>0</v>
      </c>
      <c r="W94" s="377">
        <f>Imports!X$20-Imports!X$37</f>
        <v>0</v>
      </c>
      <c r="X94" s="377">
        <f>Imports!Y$20-Imports!Y$37</f>
        <v>0</v>
      </c>
      <c r="Y94" s="377">
        <f>Imports!Z$20-Imports!Z$37</f>
        <v>0</v>
      </c>
      <c r="Z94" s="377">
        <f>Imports!AA$20-Imports!AA$37</f>
        <v>0</v>
      </c>
      <c r="AA94" s="377">
        <f>Imports!AB$20-Imports!AB$37</f>
        <v>0</v>
      </c>
      <c r="AB94" s="375"/>
      <c r="AC94" s="375"/>
      <c r="AD94" s="375"/>
      <c r="AE94" s="375"/>
      <c r="AF94" s="375"/>
      <c r="AG94" s="375"/>
      <c r="AH94" s="375"/>
      <c r="AI94" s="375"/>
      <c r="AJ94" s="375"/>
      <c r="AK94" s="375"/>
      <c r="AL94" s="375"/>
      <c r="AM94" s="375"/>
      <c r="AN94" s="375"/>
      <c r="AO94" s="375"/>
      <c r="AP94" s="375"/>
      <c r="AQ94" s="375"/>
      <c r="AR94" s="375"/>
      <c r="AS94" s="375"/>
      <c r="AT94" s="375"/>
      <c r="AU94" s="375"/>
      <c r="AV94" s="375"/>
      <c r="AW94" s="375"/>
      <c r="AX94" s="375"/>
      <c r="AY94" s="375"/>
      <c r="AZ94" s="375"/>
      <c r="BA94" s="375"/>
      <c r="BB94" s="375"/>
      <c r="BC94" s="376">
        <f t="shared" si="28"/>
        <v>0.33443655977670361</v>
      </c>
      <c r="BD94" s="376">
        <f t="shared" si="28"/>
        <v>0.36718639288777283</v>
      </c>
      <c r="BE94" s="376">
        <f t="shared" si="28"/>
        <v>0.3960383686941672</v>
      </c>
      <c r="BF94" s="376">
        <f t="shared" si="28"/>
        <v>0.37610610180161069</v>
      </c>
      <c r="BG94" s="376">
        <f t="shared" si="28"/>
        <v>0.39404340657520071</v>
      </c>
      <c r="BH94" s="376">
        <f t="shared" si="28"/>
        <v>0.41493767404602255</v>
      </c>
      <c r="BI94" s="376">
        <f t="shared" si="28"/>
        <v>0.43369710052416643</v>
      </c>
      <c r="BJ94" s="376">
        <f t="shared" si="28"/>
        <v>0.44157329518442884</v>
      </c>
      <c r="BK94" s="376">
        <f t="shared" si="28"/>
        <v>0.47454837056897314</v>
      </c>
      <c r="BL94" s="376">
        <f t="shared" si="28"/>
        <v>0.4466763337260663</v>
      </c>
      <c r="BM94" s="376">
        <f t="shared" si="29"/>
        <v>0.43756716651493643</v>
      </c>
      <c r="BN94" s="376">
        <f t="shared" si="30"/>
        <v>0.39451497895719528</v>
      </c>
      <c r="BO94" s="376">
        <f t="shared" si="31"/>
        <v>0.35723525777969967</v>
      </c>
    </row>
    <row r="95" spans="1:67">
      <c r="A95" s="372" t="s">
        <v>2</v>
      </c>
      <c r="B95" s="377">
        <f>Imports!C$21-Imports!C$38</f>
        <v>1.7312828228166595</v>
      </c>
      <c r="C95" s="377">
        <f>Imports!D$21-Imports!D$38</f>
        <v>1.9022238358472201</v>
      </c>
      <c r="D95" s="377">
        <f>Imports!E$21-Imports!E$38</f>
        <v>1.7995667250250129</v>
      </c>
      <c r="E95" s="377">
        <f>Imports!F$21-Imports!F$38</f>
        <v>1.6761100381069411</v>
      </c>
      <c r="F95" s="377">
        <f>Imports!G$21-Imports!G$38</f>
        <v>1.7240561618000072</v>
      </c>
      <c r="G95" s="377">
        <f>Imports!H$21-Imports!H$38</f>
        <v>1.4837700815833372</v>
      </c>
      <c r="H95" s="377">
        <f>Imports!I$21-Imports!I$38</f>
        <v>1.3570138376496175</v>
      </c>
      <c r="I95" s="377">
        <f>Imports!J$21-Imports!J$38</f>
        <v>1.8319597651250064</v>
      </c>
      <c r="J95" s="377">
        <f>Imports!K$21-Imports!K$38</f>
        <v>1.7017402639884693</v>
      </c>
      <c r="K95" s="377">
        <f>Imports!L$21-Imports!L$38</f>
        <v>1.4858043317166754</v>
      </c>
      <c r="L95" s="377">
        <f>Imports!M$21-Imports!M$38</f>
        <v>1.3831120500411735</v>
      </c>
      <c r="M95" s="377">
        <f>Imports!N$21-Imports!N$38</f>
        <v>1.2256928679888865</v>
      </c>
      <c r="N95" s="377">
        <f>Imports!O$21-Imports!O$38</f>
        <v>1.086031975579111</v>
      </c>
      <c r="O95" s="377">
        <f>Imports!P$21-Imports!P$38</f>
        <v>0.99985657991089383</v>
      </c>
      <c r="P95" s="377">
        <f>Imports!Q$21-Imports!Q$38</f>
        <v>0.9248429714666706</v>
      </c>
      <c r="Q95" s="377">
        <f>Imports!R$21-Imports!R$38</f>
        <v>0.83394199586160411</v>
      </c>
      <c r="R95" s="377">
        <f>Imports!S$21-Imports!S$38</f>
        <v>0.93817667350884193</v>
      </c>
      <c r="S95" s="377">
        <f>Imports!T$21-Imports!T$38</f>
        <v>0.75468102965835016</v>
      </c>
      <c r="T95" s="377">
        <f>Imports!U$21-Imports!U$38</f>
        <v>0.88815798762778186</v>
      </c>
      <c r="U95" s="377">
        <f>Imports!V$21-Imports!V$38</f>
        <v>0.83926369510882637</v>
      </c>
      <c r="V95" s="377">
        <f>Imports!W$21-Imports!W$38</f>
        <v>0</v>
      </c>
      <c r="W95" s="377">
        <f>Imports!X$21-Imports!X$38</f>
        <v>0</v>
      </c>
      <c r="X95" s="377">
        <f>Imports!Y$21-Imports!Y$38</f>
        <v>0</v>
      </c>
      <c r="Y95" s="377">
        <f>Imports!Z$21-Imports!Z$38</f>
        <v>0</v>
      </c>
      <c r="Z95" s="377">
        <f>Imports!AA$21-Imports!AA$38</f>
        <v>0</v>
      </c>
      <c r="AA95" s="377">
        <f>Imports!AB$21-Imports!AB$38</f>
        <v>0</v>
      </c>
      <c r="AB95" s="375"/>
      <c r="AC95" s="375"/>
      <c r="AD95" s="375"/>
      <c r="AE95" s="375"/>
      <c r="AF95" s="375"/>
      <c r="AG95" s="375"/>
      <c r="AH95" s="375"/>
      <c r="AI95" s="375"/>
      <c r="AJ95" s="375"/>
      <c r="AK95" s="375"/>
      <c r="AL95" s="375"/>
      <c r="AM95" s="375"/>
      <c r="AN95" s="375"/>
      <c r="AO95" s="375"/>
      <c r="AP95" s="375"/>
      <c r="AQ95" s="375"/>
      <c r="AR95" s="375"/>
      <c r="AS95" s="375"/>
      <c r="AT95" s="375"/>
      <c r="AU95" s="375"/>
      <c r="AV95" s="375"/>
      <c r="AW95" s="375"/>
      <c r="AX95" s="375"/>
      <c r="AY95" s="375"/>
      <c r="AZ95" s="375"/>
      <c r="BA95" s="375"/>
      <c r="BB95" s="375"/>
      <c r="BC95" s="376">
        <f t="shared" si="28"/>
        <v>0.1704044707245308</v>
      </c>
      <c r="BD95" s="376">
        <f t="shared" si="28"/>
        <v>0.17010316037482459</v>
      </c>
      <c r="BE95" s="376">
        <f t="shared" si="28"/>
        <v>0.17581983073038421</v>
      </c>
      <c r="BF95" s="376">
        <f t="shared" si="28"/>
        <v>0.15873158804753137</v>
      </c>
      <c r="BG95" s="376">
        <f t="shared" si="28"/>
        <v>0.14569738058575382</v>
      </c>
      <c r="BH95" s="376">
        <f t="shared" si="28"/>
        <v>0.13917798978023754</v>
      </c>
      <c r="BI95" s="376">
        <f t="shared" si="28"/>
        <v>0.13466884714910679</v>
      </c>
      <c r="BJ95" s="376">
        <f t="shared" si="28"/>
        <v>0.12444628437431834</v>
      </c>
      <c r="BK95" s="376">
        <f t="shared" si="28"/>
        <v>0.11257687038475278</v>
      </c>
      <c r="BL95" s="376">
        <f t="shared" si="28"/>
        <v>0.12093598019684725</v>
      </c>
      <c r="BM95" s="376">
        <f t="shared" si="29"/>
        <v>0.1037205827472624</v>
      </c>
      <c r="BN95" s="376">
        <f t="shared" si="30"/>
        <v>0.11133843252171632</v>
      </c>
      <c r="BO95" s="376">
        <f t="shared" si="31"/>
        <v>0.11699232466251992</v>
      </c>
    </row>
    <row r="96" spans="1:67">
      <c r="A96" s="372" t="s">
        <v>1</v>
      </c>
      <c r="B96" s="377">
        <f t="shared" ref="B96:AA96" si="32">B87-SUM(B89:B95)</f>
        <v>0.562369096500003</v>
      </c>
      <c r="C96" s="377">
        <f t="shared" si="32"/>
        <v>0.58815301534999698</v>
      </c>
      <c r="D96" s="377">
        <f t="shared" si="32"/>
        <v>0.6673578700380105</v>
      </c>
      <c r="E96" s="377">
        <f t="shared" si="32"/>
        <v>0.68881150129569235</v>
      </c>
      <c r="F96" s="377">
        <f t="shared" si="32"/>
        <v>0.7663269950063345</v>
      </c>
      <c r="G96" s="377">
        <f t="shared" si="32"/>
        <v>0.8368125410737548</v>
      </c>
      <c r="H96" s="377">
        <f t="shared" si="32"/>
        <v>0.91921350867528773</v>
      </c>
      <c r="I96" s="377">
        <f t="shared" si="32"/>
        <v>1.0624760978190526</v>
      </c>
      <c r="J96" s="377">
        <f t="shared" si="32"/>
        <v>0.84031340085831197</v>
      </c>
      <c r="K96" s="377">
        <f t="shared" si="32"/>
        <v>0.64804518482948659</v>
      </c>
      <c r="L96" s="377">
        <f t="shared" si="32"/>
        <v>0.7393089258778236</v>
      </c>
      <c r="M96" s="377">
        <f t="shared" si="32"/>
        <v>0.75620554265485751</v>
      </c>
      <c r="N96" s="377">
        <f t="shared" si="32"/>
        <v>0.64418416644934151</v>
      </c>
      <c r="O96" s="377">
        <f t="shared" si="32"/>
        <v>0.61230415796466264</v>
      </c>
      <c r="P96" s="377">
        <f t="shared" si="32"/>
        <v>0.62844112843968425</v>
      </c>
      <c r="Q96" s="377">
        <f t="shared" si="32"/>
        <v>0.58212994299769427</v>
      </c>
      <c r="R96" s="377">
        <f t="shared" si="32"/>
        <v>0.80813297036582021</v>
      </c>
      <c r="S96" s="377">
        <f t="shared" si="32"/>
        <v>0.88866044629092489</v>
      </c>
      <c r="T96" s="377">
        <f t="shared" si="32"/>
        <v>1.1991876658862841</v>
      </c>
      <c r="U96" s="377">
        <f t="shared" si="32"/>
        <v>1.0167350581242065</v>
      </c>
      <c r="V96" s="377">
        <f t="shared" si="32"/>
        <v>0</v>
      </c>
      <c r="W96" s="377">
        <f t="shared" si="32"/>
        <v>0</v>
      </c>
      <c r="X96" s="377">
        <f t="shared" si="32"/>
        <v>0</v>
      </c>
      <c r="Y96" s="377">
        <f t="shared" si="32"/>
        <v>0</v>
      </c>
      <c r="Z96" s="377">
        <f t="shared" si="32"/>
        <v>0</v>
      </c>
      <c r="AA96" s="377">
        <f t="shared" si="32"/>
        <v>0</v>
      </c>
      <c r="AB96" s="375"/>
      <c r="BC96" s="376">
        <f t="shared" si="28"/>
        <v>9.8828959321585433E-2</v>
      </c>
      <c r="BD96" s="376">
        <f t="shared" si="28"/>
        <v>8.3996346690592402E-2</v>
      </c>
      <c r="BE96" s="376">
        <f t="shared" si="28"/>
        <v>7.6685194860562356E-2</v>
      </c>
      <c r="BF96" s="376">
        <f t="shared" si="28"/>
        <v>8.484611196815775E-2</v>
      </c>
      <c r="BG96" s="376">
        <f t="shared" si="28"/>
        <v>8.9889702083377265E-2</v>
      </c>
      <c r="BH96" s="376">
        <f t="shared" si="28"/>
        <v>8.2553975712243072E-2</v>
      </c>
      <c r="BI96" s="376">
        <f t="shared" si="28"/>
        <v>8.2470122930084919E-2</v>
      </c>
      <c r="BJ96" s="376">
        <f t="shared" si="28"/>
        <v>8.4562640140192588E-2</v>
      </c>
      <c r="BK96" s="376">
        <f t="shared" si="28"/>
        <v>7.8583843319014995E-2</v>
      </c>
      <c r="BL96" s="376">
        <f t="shared" si="28"/>
        <v>0.10417265282780354</v>
      </c>
      <c r="BM96" s="376">
        <f t="shared" si="29"/>
        <v>0.12213422059312148</v>
      </c>
      <c r="BN96" s="376">
        <f t="shared" si="30"/>
        <v>0.15032874429893617</v>
      </c>
      <c r="BO96" s="376">
        <f t="shared" si="31"/>
        <v>0.14173161392428527</v>
      </c>
    </row>
    <row r="97" spans="1:67">
      <c r="AB97" s="375"/>
    </row>
    <row r="98" spans="1:67">
      <c r="AB98" s="375"/>
    </row>
    <row r="99" spans="1:67">
      <c r="AB99" s="375"/>
    </row>
    <row r="101" spans="1:67">
      <c r="A101" s="372" t="str">
        <f t="shared" ref="A101:A108" si="33">A89</f>
        <v>Timber Sector logs</v>
      </c>
      <c r="AC101" s="377">
        <f>Imports!AD$9-Imports!AD$26</f>
        <v>0.20599736322447892</v>
      </c>
      <c r="AD101" s="377">
        <f>Imports!AE$9-Imports!AE$26</f>
        <v>0.1880615378512</v>
      </c>
      <c r="AE101" s="377">
        <f>Imports!AF$9-Imports!AF$26</f>
        <v>0.16629906373440001</v>
      </c>
      <c r="AF101" s="377">
        <f>Imports!AG$9-Imports!AG$26</f>
        <v>0.18307605161440005</v>
      </c>
      <c r="AG101" s="377">
        <f>Imports!AH$9-Imports!AH$26</f>
        <v>0.19037448786230002</v>
      </c>
      <c r="AH101" s="377">
        <f>Imports!AI$9-Imports!AI$26</f>
        <v>0.18593935541610007</v>
      </c>
      <c r="AI101" s="377">
        <f>Imports!AJ$9-Imports!AJ$26</f>
        <v>0.17368232147360002</v>
      </c>
      <c r="AJ101" s="377">
        <f>Imports!AK$9-Imports!AK$26</f>
        <v>0.22365220610350015</v>
      </c>
      <c r="AK101" s="377">
        <f>Imports!AL$9-Imports!AL$26</f>
        <v>0.20870631261720005</v>
      </c>
      <c r="AL101" s="377">
        <f>Imports!AM$9-Imports!AM$26</f>
        <v>0.11178677323439998</v>
      </c>
      <c r="AM101" s="377">
        <f>Imports!AN$9-Imports!AN$26</f>
        <v>0.10021911789240003</v>
      </c>
      <c r="AN101" s="377">
        <f>Imports!AO$9-Imports!AO$26</f>
        <v>9.6029181551999979E-2</v>
      </c>
      <c r="AO101" s="377">
        <f>Imports!AP$9-Imports!AP$26</f>
        <v>7.3941415592000029E-2</v>
      </c>
      <c r="AP101" s="377">
        <f>Imports!AQ$9-Imports!AQ$26</f>
        <v>6.1315836344699989E-2</v>
      </c>
      <c r="AQ101" s="377">
        <f>Imports!AR$9-Imports!AR$26</f>
        <v>5.5627346564500003E-2</v>
      </c>
      <c r="AR101" s="377">
        <f>Imports!AS$9-Imports!AS$26</f>
        <v>4.67923337035E-2</v>
      </c>
      <c r="AS101" s="377">
        <f>Imports!AT$9-Imports!AT$26</f>
        <v>4.1085981720899993E-2</v>
      </c>
      <c r="AT101" s="377">
        <f>Imports!AU$9-Imports!AU$26</f>
        <v>2.8814809409100015E-2</v>
      </c>
      <c r="AU101" s="377">
        <f>Imports!AV$9-Imports!AV$26</f>
        <v>3.1359110714999985E-2</v>
      </c>
      <c r="AV101" s="377">
        <f>Imports!AW$9-Imports!AW$26</f>
        <v>2.7497638416666734E-2</v>
      </c>
      <c r="AW101" s="377">
        <f>Imports!AX$9-Imports!AX$26</f>
        <v>0</v>
      </c>
      <c r="AX101" s="377">
        <f>Imports!AY$9-Imports!AY$26</f>
        <v>0</v>
      </c>
      <c r="AY101" s="377">
        <f>Imports!AZ$9-Imports!AZ$26</f>
        <v>0</v>
      </c>
      <c r="AZ101" s="377">
        <f>Imports!BA$9-Imports!BA$26</f>
        <v>0</v>
      </c>
      <c r="BA101" s="377">
        <f>Imports!BB$9-Imports!BB$26</f>
        <v>0</v>
      </c>
      <c r="BB101" s="377">
        <f>Imports!BC$9-Imports!BC$26</f>
        <v>0</v>
      </c>
      <c r="BC101" s="376">
        <f t="shared" ref="BC101:BL108" si="34">AJ101/AJ$87</f>
        <v>5.7988455448776233E-2</v>
      </c>
      <c r="BD101" s="376">
        <f t="shared" si="34"/>
        <v>5.1957473696290397E-2</v>
      </c>
      <c r="BE101" s="376">
        <f t="shared" si="34"/>
        <v>3.6716356691479948E-2</v>
      </c>
      <c r="BF101" s="376">
        <f t="shared" si="34"/>
        <v>2.8772946614247549E-2</v>
      </c>
      <c r="BG101" s="376">
        <f t="shared" si="34"/>
        <v>2.7193488884920604E-2</v>
      </c>
      <c r="BH101" s="376">
        <f t="shared" si="34"/>
        <v>2.2937447583187776E-2</v>
      </c>
      <c r="BI101" s="376">
        <f t="shared" si="34"/>
        <v>2.1029757955608189E-2</v>
      </c>
      <c r="BJ101" s="376">
        <f t="shared" si="34"/>
        <v>1.886084851372791E-2</v>
      </c>
      <c r="BK101" s="376">
        <f t="shared" si="34"/>
        <v>1.7554708313801105E-2</v>
      </c>
      <c r="BL101" s="376">
        <f t="shared" si="34"/>
        <v>1.5498580457335426E-2</v>
      </c>
      <c r="BM101" s="376">
        <f t="shared" ref="BM101:BM108" si="35">AT101/AT$87</f>
        <v>1.0860637497620363E-2</v>
      </c>
      <c r="BN101" s="376">
        <f t="shared" ref="BN101:BN108" si="36">AU101/AU$87</f>
        <v>1.0278550641051943E-2</v>
      </c>
      <c r="BO101" s="376">
        <f t="shared" ref="BO101:BO108" si="37">AV101/AV$87</f>
        <v>9.4978506749320481E-3</v>
      </c>
    </row>
    <row r="102" spans="1:67">
      <c r="A102" s="372" t="str">
        <f t="shared" si="33"/>
        <v>Sawn wood</v>
      </c>
      <c r="AC102" s="377">
        <f>Imports!AD$10-Imports!AD$27</f>
        <v>0.34361993224742565</v>
      </c>
      <c r="AD102" s="377">
        <f>Imports!AE$10-Imports!AE$27</f>
        <v>0.31299574393920004</v>
      </c>
      <c r="AE102" s="377">
        <f>Imports!AF$10-Imports!AF$27</f>
        <v>0.28056511190559991</v>
      </c>
      <c r="AF102" s="377">
        <f>Imports!AG$10-Imports!AG$27</f>
        <v>0.33712181982400002</v>
      </c>
      <c r="AG102" s="377">
        <f>Imports!AH$10-Imports!AH$27</f>
        <v>0.38705144758629972</v>
      </c>
      <c r="AH102" s="377">
        <f>Imports!AI$10-Imports!AI$27</f>
        <v>0.40666473589170027</v>
      </c>
      <c r="AI102" s="377">
        <f>Imports!AJ$10-Imports!AJ$27</f>
        <v>0.39970101541879988</v>
      </c>
      <c r="AJ102" s="377">
        <f>Imports!AK$10-Imports!AK$27</f>
        <v>0.52463704009700063</v>
      </c>
      <c r="AK102" s="377">
        <f>Imports!AL$10-Imports!AL$27</f>
        <v>0.45550680559480017</v>
      </c>
      <c r="AL102" s="377">
        <f>Imports!AM$10-Imports!AM$27</f>
        <v>0.29411519242600015</v>
      </c>
      <c r="AM102" s="377">
        <f>Imports!AN$10-Imports!AN$27</f>
        <v>0.33358112113140037</v>
      </c>
      <c r="AN102" s="377">
        <f>Imports!AO$10-Imports!AO$27</f>
        <v>0.32434445083200025</v>
      </c>
      <c r="AO102" s="377">
        <f>Imports!AP$10-Imports!AP$27</f>
        <v>0.26357149600319996</v>
      </c>
      <c r="AP102" s="377">
        <f>Imports!AQ$10-Imports!AQ$27</f>
        <v>0.26192785012559983</v>
      </c>
      <c r="AQ102" s="377">
        <f>Imports!AR$10-Imports!AR$27</f>
        <v>0.2515910510149999</v>
      </c>
      <c r="AR102" s="377">
        <f>Imports!AS$10-Imports!AS$27</f>
        <v>0.21457460169599984</v>
      </c>
      <c r="AS102" s="377">
        <f>Imports!AT$10-Imports!AT$27</f>
        <v>0.21221783227820001</v>
      </c>
      <c r="AT102" s="377">
        <f>Imports!AU$10-Imports!AU$27</f>
        <v>0.1934775881180999</v>
      </c>
      <c r="AU102" s="377">
        <f>Imports!AV$10-Imports!AV$27</f>
        <v>0.21547593482399985</v>
      </c>
      <c r="AV102" s="377">
        <f>Imports!AW$10-Imports!AW$27</f>
        <v>0.2085519673879167</v>
      </c>
      <c r="AW102" s="377">
        <f>Imports!AX$10-Imports!AX$27</f>
        <v>0</v>
      </c>
      <c r="AX102" s="377">
        <f>Imports!AY$10-Imports!AY$27</f>
        <v>0</v>
      </c>
      <c r="AY102" s="377">
        <f>Imports!AZ$10-Imports!AZ$27</f>
        <v>0</v>
      </c>
      <c r="AZ102" s="377">
        <f>Imports!BA$10-Imports!BA$27</f>
        <v>0</v>
      </c>
      <c r="BA102" s="377">
        <f>Imports!BB$10-Imports!BB$27</f>
        <v>0</v>
      </c>
      <c r="BB102" s="377">
        <f>Imports!BC$10-Imports!BC$27</f>
        <v>0</v>
      </c>
      <c r="BC102" s="376">
        <f t="shared" si="34"/>
        <v>0.13602768403886822</v>
      </c>
      <c r="BD102" s="376">
        <f t="shared" si="34"/>
        <v>0.11339850037781096</v>
      </c>
      <c r="BE102" s="376">
        <f t="shared" si="34"/>
        <v>9.6602111332552296E-2</v>
      </c>
      <c r="BF102" s="376">
        <f t="shared" si="34"/>
        <v>9.5771265918939877E-2</v>
      </c>
      <c r="BG102" s="376">
        <f t="shared" si="34"/>
        <v>9.1847676675340606E-2</v>
      </c>
      <c r="BH102" s="376">
        <f t="shared" si="34"/>
        <v>8.1762802694433215E-2</v>
      </c>
      <c r="BI102" s="376">
        <f t="shared" si="34"/>
        <v>8.9834529190929102E-2</v>
      </c>
      <c r="BJ102" s="376">
        <f t="shared" si="34"/>
        <v>8.5303739862936157E-2</v>
      </c>
      <c r="BK102" s="376">
        <f t="shared" si="34"/>
        <v>8.0500249639003971E-2</v>
      </c>
      <c r="BL102" s="376">
        <f t="shared" si="34"/>
        <v>8.0053463743130687E-2</v>
      </c>
      <c r="BM102" s="376">
        <f t="shared" si="35"/>
        <v>7.2923957907595066E-2</v>
      </c>
      <c r="BN102" s="376">
        <f t="shared" si="36"/>
        <v>7.062637484031381E-2</v>
      </c>
      <c r="BO102" s="376">
        <f t="shared" si="37"/>
        <v>7.2035111313891634E-2</v>
      </c>
    </row>
    <row r="103" spans="1:67">
      <c r="A103" s="377" t="str">
        <f t="shared" si="33"/>
        <v>Plywood</v>
      </c>
      <c r="AC103" s="377">
        <f>Imports!AD$12-Imports!AD$29</f>
        <v>6.9186915133644028E-2</v>
      </c>
      <c r="AD103" s="377">
        <f>Imports!AE$12-Imports!AE$29</f>
        <v>6.1702659339199967E-2</v>
      </c>
      <c r="AE103" s="377">
        <f>Imports!AF$12-Imports!AF$29</f>
        <v>5.1518880835199954E-2</v>
      </c>
      <c r="AF103" s="377">
        <f>Imports!AG$12-Imports!AG$29</f>
        <v>5.753001304960001E-2</v>
      </c>
      <c r="AG103" s="377">
        <f>Imports!AH$12-Imports!AH$29</f>
        <v>5.6404555939199991E-2</v>
      </c>
      <c r="AH103" s="377">
        <f>Imports!AI$12-Imports!AI$29</f>
        <v>5.4816895976700059E-2</v>
      </c>
      <c r="AI103" s="377">
        <f>Imports!AJ$12-Imports!AJ$29</f>
        <v>6.4952243246399977E-2</v>
      </c>
      <c r="AJ103" s="377">
        <f>Imports!AK$12-Imports!AK$29</f>
        <v>8.4549621958499965E-2</v>
      </c>
      <c r="AK103" s="377">
        <f>Imports!AL$12-Imports!AL$29</f>
        <v>8.6295602718800268E-2</v>
      </c>
      <c r="AL103" s="377">
        <f>Imports!AM$12-Imports!AM$29</f>
        <v>7.106906168120003E-2</v>
      </c>
      <c r="AM103" s="377">
        <f>Imports!AN$12-Imports!AN$29</f>
        <v>7.7265681626699945E-2</v>
      </c>
      <c r="AN103" s="377">
        <f>Imports!AO$12-Imports!AO$29</f>
        <v>7.9138198367999957E-2</v>
      </c>
      <c r="AO103" s="377">
        <f>Imports!AP$12-Imports!AP$29</f>
        <v>7.2114257828799933E-2</v>
      </c>
      <c r="AP103" s="377">
        <f>Imports!AQ$12-Imports!AQ$29</f>
        <v>7.7821371505800069E-2</v>
      </c>
      <c r="AQ103" s="377">
        <f>Imports!AR$12-Imports!AR$29</f>
        <v>7.6973379009500076E-2</v>
      </c>
      <c r="AR103" s="377">
        <f>Imports!AS$12-Imports!AS$29</f>
        <v>6.6281036272499871E-2</v>
      </c>
      <c r="AS103" s="377">
        <f>Imports!AT$12-Imports!AT$29</f>
        <v>6.3583920142199879E-2</v>
      </c>
      <c r="AT103" s="377">
        <f>Imports!AU$12-Imports!AU$29</f>
        <v>7.2234223389900098E-2</v>
      </c>
      <c r="AU103" s="377">
        <f>Imports!AV$12-Imports!AV$29</f>
        <v>9.1405643238999912E-2</v>
      </c>
      <c r="AV103" s="377">
        <f>Imports!AW$12-Imports!AW$29</f>
        <v>8.6611014808749998E-2</v>
      </c>
      <c r="AW103" s="377">
        <f>Imports!AX$12-Imports!AX$29</f>
        <v>0</v>
      </c>
      <c r="AX103" s="377">
        <f>Imports!AY$12-Imports!AY$29</f>
        <v>0</v>
      </c>
      <c r="AY103" s="377">
        <f>Imports!AZ$12-Imports!AZ$29</f>
        <v>0</v>
      </c>
      <c r="AZ103" s="377">
        <f>Imports!BA$12-Imports!BA$29</f>
        <v>0</v>
      </c>
      <c r="BA103" s="377">
        <f>Imports!BB$12-Imports!BB$29</f>
        <v>0</v>
      </c>
      <c r="BB103" s="377">
        <f>Imports!BC$12-Imports!BC$29</f>
        <v>0</v>
      </c>
      <c r="BC103" s="376">
        <f t="shared" si="34"/>
        <v>2.1921992506000226E-2</v>
      </c>
      <c r="BD103" s="376">
        <f t="shared" si="34"/>
        <v>2.1483305665945043E-2</v>
      </c>
      <c r="BE103" s="376">
        <f t="shared" si="34"/>
        <v>2.3342627601784502E-2</v>
      </c>
      <c r="BF103" s="376">
        <f t="shared" si="34"/>
        <v>2.2183006389513187E-2</v>
      </c>
      <c r="BG103" s="376">
        <f t="shared" si="34"/>
        <v>2.2410309896554861E-2</v>
      </c>
      <c r="BH103" s="376">
        <f t="shared" si="34"/>
        <v>2.2370642970589161E-2</v>
      </c>
      <c r="BI103" s="376">
        <f t="shared" si="34"/>
        <v>2.6690732836785334E-2</v>
      </c>
      <c r="BJ103" s="376">
        <f t="shared" si="34"/>
        <v>2.6098373026018765E-2</v>
      </c>
      <c r="BK103" s="376">
        <f t="shared" si="34"/>
        <v>2.4866130120224688E-2</v>
      </c>
      <c r="BL103" s="376">
        <f t="shared" si="34"/>
        <v>2.3985322020804539E-2</v>
      </c>
      <c r="BM103" s="376">
        <f t="shared" si="35"/>
        <v>2.7225920672308127E-2</v>
      </c>
      <c r="BN103" s="376">
        <f t="shared" si="36"/>
        <v>2.9959954586996271E-2</v>
      </c>
      <c r="BO103" s="376">
        <f t="shared" si="37"/>
        <v>2.9915968527654879E-2</v>
      </c>
    </row>
    <row r="104" spans="1:67">
      <c r="A104" s="377" t="str">
        <f t="shared" si="33"/>
        <v>Mouldings &amp; joinery</v>
      </c>
      <c r="AC104" s="377">
        <f>Imports!AD$14-Imports!AD$31</f>
        <v>4.8579674732654926E-2</v>
      </c>
      <c r="AD104" s="377">
        <f>Imports!AE$14-Imports!AE$31</f>
        <v>4.9141708131199974E-2</v>
      </c>
      <c r="AE104" s="377">
        <f>Imports!AF$14-Imports!AF$31</f>
        <v>5.6196302147200033E-2</v>
      </c>
      <c r="AF104" s="377">
        <f>Imports!AG$14-Imports!AG$31</f>
        <v>7.6644140687999907E-2</v>
      </c>
      <c r="AG104" s="377">
        <f>Imports!AH$14-Imports!AH$31</f>
        <v>0.11150208892900004</v>
      </c>
      <c r="AH104" s="377">
        <f>Imports!AI$14-Imports!AI$31</f>
        <v>0.15409459674180032</v>
      </c>
      <c r="AI104" s="377">
        <f>Imports!AJ$14-Imports!AJ$31</f>
        <v>0.18161818809040042</v>
      </c>
      <c r="AJ104" s="377">
        <f>Imports!AK$14-Imports!AK$31</f>
        <v>0.27875142218000026</v>
      </c>
      <c r="AK104" s="377">
        <f>Imports!AL$14-Imports!AL$31</f>
        <v>0.30555537452120007</v>
      </c>
      <c r="AL104" s="377">
        <f>Imports!AM$14-Imports!AM$31</f>
        <v>0.21739179286880006</v>
      </c>
      <c r="AM104" s="377">
        <f>Imports!AN$14-Imports!AN$31</f>
        <v>0.26180737844940005</v>
      </c>
      <c r="AN104" s="377">
        <f>Imports!AO$14-Imports!AO$31</f>
        <v>0.29094951475200004</v>
      </c>
      <c r="AO104" s="377">
        <f>Imports!AP$14-Imports!AP$31</f>
        <v>0.236391495472</v>
      </c>
      <c r="AP104" s="377">
        <f>Imports!AQ$14-Imports!AQ$31</f>
        <v>0.2034410872454997</v>
      </c>
      <c r="AQ104" s="377">
        <f>Imports!AR$14-Imports!AR$31</f>
        <v>0.20596334653500004</v>
      </c>
      <c r="AR104" s="377">
        <f>Imports!AS$14-Imports!AS$31</f>
        <v>0.16450471845150005</v>
      </c>
      <c r="AS104" s="377">
        <f>Imports!AT$14-Imports!AT$31</f>
        <v>0.1409293114411001</v>
      </c>
      <c r="AT104" s="377">
        <f>Imports!AU$14-Imports!AU$31</f>
        <v>0.15653161383860026</v>
      </c>
      <c r="AU104" s="377">
        <f>Imports!AV$14-Imports!AV$31</f>
        <v>0.19923481809999954</v>
      </c>
      <c r="AV104" s="377">
        <f>Imports!AW$14-Imports!AW$31</f>
        <v>0.22445527581666691</v>
      </c>
      <c r="AW104" s="377">
        <f>Imports!AX$14-Imports!AX$31</f>
        <v>0</v>
      </c>
      <c r="AX104" s="377">
        <f>Imports!AY$14-Imports!AY$31</f>
        <v>0</v>
      </c>
      <c r="AY104" s="377">
        <f>Imports!AZ$14-Imports!AZ$31</f>
        <v>0</v>
      </c>
      <c r="AZ104" s="377">
        <f>Imports!BA$14-Imports!BA$31</f>
        <v>0</v>
      </c>
      <c r="BA104" s="377">
        <f>Imports!BB$14-Imports!BB$31</f>
        <v>0</v>
      </c>
      <c r="BB104" s="377">
        <f>Imports!BC$14-Imports!BC$31</f>
        <v>0</v>
      </c>
      <c r="BC104" s="376">
        <f t="shared" si="34"/>
        <v>7.2274558377875026E-2</v>
      </c>
      <c r="BD104" s="376">
        <f t="shared" si="34"/>
        <v>7.6068064905944005E-2</v>
      </c>
      <c r="BE104" s="376">
        <f t="shared" si="34"/>
        <v>7.1402316909483454E-2</v>
      </c>
      <c r="BF104" s="376">
        <f t="shared" si="34"/>
        <v>7.5164997275554188E-2</v>
      </c>
      <c r="BG104" s="376">
        <f t="shared" si="34"/>
        <v>8.2390917714915968E-2</v>
      </c>
      <c r="BH104" s="376">
        <f t="shared" si="34"/>
        <v>7.3331264935736759E-2</v>
      </c>
      <c r="BI104" s="376">
        <f t="shared" si="34"/>
        <v>6.9775070814449322E-2</v>
      </c>
      <c r="BJ104" s="376">
        <f t="shared" si="34"/>
        <v>6.9833341302246568E-2</v>
      </c>
      <c r="BK104" s="376">
        <f t="shared" si="34"/>
        <v>6.1715929086991708E-2</v>
      </c>
      <c r="BL104" s="376">
        <f t="shared" si="34"/>
        <v>5.3161788539074654E-2</v>
      </c>
      <c r="BM104" s="376">
        <f t="shared" si="35"/>
        <v>5.8998589603082519E-2</v>
      </c>
      <c r="BN104" s="376">
        <f t="shared" si="36"/>
        <v>6.5303036999772857E-2</v>
      </c>
      <c r="BO104" s="376">
        <f t="shared" si="37"/>
        <v>7.7528210263149239E-2</v>
      </c>
    </row>
    <row r="105" spans="1:67">
      <c r="A105" s="377" t="str">
        <f t="shared" si="33"/>
        <v>Wooden furniture</v>
      </c>
      <c r="AC105" s="377">
        <f>Imports!AD$15-Imports!AD$32</f>
        <v>0.38189747238291671</v>
      </c>
      <c r="AD105" s="377">
        <f>Imports!AE$15-Imports!AE$32</f>
        <v>0.33238087996599952</v>
      </c>
      <c r="AE105" s="377">
        <f>Imports!AF$15-Imports!AF$32</f>
        <v>0.35520038413440091</v>
      </c>
      <c r="AF105" s="377">
        <f>Imports!AG$15-Imports!AG$32</f>
        <v>0.44853591509440038</v>
      </c>
      <c r="AG105" s="377">
        <f>Imports!AH$15-Imports!AH$32</f>
        <v>0.60759100427689905</v>
      </c>
      <c r="AH105" s="377">
        <f>Imports!AI$15-Imports!AI$32</f>
        <v>0.75247678733369883</v>
      </c>
      <c r="AI105" s="377">
        <f>Imports!AJ$15-Imports!AJ$32</f>
        <v>0.78704840718999858</v>
      </c>
      <c r="AJ105" s="377">
        <f>Imports!AK$15-Imports!AK$32</f>
        <v>1.0097622061229981</v>
      </c>
      <c r="AK105" s="377">
        <f>Imports!AL$15-Imports!AL$32</f>
        <v>1.0804924861632008</v>
      </c>
      <c r="AL105" s="377">
        <f>Imports!AM$15-Imports!AM$32</f>
        <v>0.89150421103079935</v>
      </c>
      <c r="AM105" s="377">
        <f>Imports!AN$15-Imports!AN$32</f>
        <v>1.0845041529052009</v>
      </c>
      <c r="AN105" s="377">
        <f>Imports!AO$15-Imports!AO$32</f>
        <v>1.0412974654079989</v>
      </c>
      <c r="AO105" s="377">
        <f>Imports!AP$15-Imports!AP$32</f>
        <v>1.0617747546608003</v>
      </c>
      <c r="AP105" s="377">
        <f>Imports!AQ$15-Imports!AQ$32</f>
        <v>0.84676646791019872</v>
      </c>
      <c r="AQ105" s="377">
        <f>Imports!AR$15-Imports!AR$32</f>
        <v>0.94253793605000169</v>
      </c>
      <c r="AR105" s="377">
        <f>Imports!AS$15-Imports!AS$32</f>
        <v>0.83871299201600014</v>
      </c>
      <c r="AS105" s="377">
        <f>Imports!AT$15-Imports!AT$32</f>
        <v>0.85663841099199889</v>
      </c>
      <c r="AT105" s="377">
        <f>Imports!AU$15-Imports!AU$32</f>
        <v>0.8718259216103994</v>
      </c>
      <c r="AU105" s="377">
        <f>Imports!AV$15-Imports!AV$32</f>
        <v>0.9869221904592016</v>
      </c>
      <c r="AV105" s="377">
        <f>Imports!AW$15-Imports!AW$32</f>
        <v>0.95251529351453224</v>
      </c>
      <c r="AW105" s="377">
        <f>Imports!AX$15-Imports!AX$32</f>
        <v>3.3913559320000004E-4</v>
      </c>
      <c r="AX105" s="377">
        <f>Imports!AY$15-Imports!AY$32</f>
        <v>3.3913559320000004E-4</v>
      </c>
      <c r="AY105" s="377">
        <f>Imports!AZ$15-Imports!AZ$32</f>
        <v>3.3913559320000004E-4</v>
      </c>
      <c r="AZ105" s="377">
        <f>Imports!BA$15-Imports!BA$32</f>
        <v>3.3913559320000004E-4</v>
      </c>
      <c r="BA105" s="377">
        <f>Imports!BB$15-Imports!BB$32</f>
        <v>3.3913559320000004E-4</v>
      </c>
      <c r="BB105" s="377">
        <f>Imports!BC$15-Imports!BC$32</f>
        <v>3.3913559320000004E-4</v>
      </c>
      <c r="BC105" s="376">
        <f t="shared" si="34"/>
        <v>0.26181074501238777</v>
      </c>
      <c r="BD105" s="376">
        <f t="shared" si="34"/>
        <v>0.26898879686419847</v>
      </c>
      <c r="BE105" s="376">
        <f t="shared" si="34"/>
        <v>0.2928144865182532</v>
      </c>
      <c r="BF105" s="376">
        <f t="shared" si="34"/>
        <v>0.31136155207406235</v>
      </c>
      <c r="BG105" s="376">
        <f t="shared" si="34"/>
        <v>0.2948740226025458</v>
      </c>
      <c r="BH105" s="376">
        <f t="shared" si="34"/>
        <v>0.32937431052941801</v>
      </c>
      <c r="BI105" s="376">
        <f t="shared" si="34"/>
        <v>0.29041916292178199</v>
      </c>
      <c r="BJ105" s="376">
        <f t="shared" si="34"/>
        <v>0.31957420815800208</v>
      </c>
      <c r="BK105" s="376">
        <f t="shared" si="34"/>
        <v>0.31465329400176917</v>
      </c>
      <c r="BL105" s="376">
        <f t="shared" si="34"/>
        <v>0.32314377750038681</v>
      </c>
      <c r="BM105" s="376">
        <f t="shared" si="35"/>
        <v>0.32860135082653219</v>
      </c>
      <c r="BN105" s="376">
        <f t="shared" si="36"/>
        <v>0.3234826971212732</v>
      </c>
      <c r="BO105" s="376">
        <f t="shared" si="37"/>
        <v>0.32900454527421041</v>
      </c>
    </row>
    <row r="106" spans="1:67">
      <c r="A106" s="372" t="str">
        <f t="shared" si="33"/>
        <v>Wood pulp</v>
      </c>
      <c r="AC106" s="377">
        <f>Imports!AD$20-Imports!AD$37</f>
        <v>0.84476445744061179</v>
      </c>
      <c r="AD106" s="377">
        <f>Imports!AE$20-Imports!AE$37</f>
        <v>0.60056141548879993</v>
      </c>
      <c r="AE106" s="377">
        <f>Imports!AF$20-Imports!AF$37</f>
        <v>0.53698677860639998</v>
      </c>
      <c r="AF106" s="377">
        <f>Imports!AG$20-Imports!AG$37</f>
        <v>0.55915461357279961</v>
      </c>
      <c r="AG106" s="377">
        <f>Imports!AH$20-Imports!AH$37</f>
        <v>0.58830566574989984</v>
      </c>
      <c r="AH106" s="377">
        <f>Imports!AI$20-Imports!AI$37</f>
        <v>0.54669727033350002</v>
      </c>
      <c r="AI106" s="377">
        <f>Imports!AJ$20-Imports!AJ$37</f>
        <v>0.54606738095679996</v>
      </c>
      <c r="AJ106" s="377">
        <f>Imports!AK$20-Imports!AK$37</f>
        <v>0.53111251143549976</v>
      </c>
      <c r="AK106" s="377">
        <f>Imports!AL$20-Imports!AL$37</f>
        <v>0.59748009827599946</v>
      </c>
      <c r="AL106" s="377">
        <f>Imports!AM$20-Imports!AM$37</f>
        <v>0.41330248573680006</v>
      </c>
      <c r="AM106" s="377">
        <f>Imports!AN$20-Imports!AN$37</f>
        <v>0.55769524797959935</v>
      </c>
      <c r="AN106" s="377">
        <f>Imports!AO$20-Imports!AO$37</f>
        <v>0.55749026495999976</v>
      </c>
      <c r="AO106" s="377">
        <f>Imports!AP$20-Imports!AP$37</f>
        <v>0.48571548453119995</v>
      </c>
      <c r="AP106" s="377">
        <f>Imports!AQ$20-Imports!AQ$37</f>
        <v>0.50640199996949975</v>
      </c>
      <c r="AQ106" s="377">
        <f>Imports!AR$20-Imports!AR$37</f>
        <v>0.47491638470249986</v>
      </c>
      <c r="AR106" s="377">
        <f>Imports!AS$20-Imports!AS$37</f>
        <v>0.49658379458099999</v>
      </c>
      <c r="AS106" s="377">
        <f>Imports!AT$20-Imports!AT$37</f>
        <v>0.43476407761479963</v>
      </c>
      <c r="AT106" s="377">
        <f>Imports!AU$20-Imports!AU$37</f>
        <v>0.44087575949560009</v>
      </c>
      <c r="AU106" s="377">
        <f>Imports!AV$20-Imports!AV$37</f>
        <v>0.53253402336600053</v>
      </c>
      <c r="AV106" s="377">
        <f>Imports!AW$20-Imports!AW$37</f>
        <v>0.3737923653874996</v>
      </c>
      <c r="AW106" s="377">
        <f>Imports!AX$20-Imports!AX$37</f>
        <v>0</v>
      </c>
      <c r="AX106" s="377">
        <f>Imports!AY$20-Imports!AY$37</f>
        <v>0</v>
      </c>
      <c r="AY106" s="377">
        <f>Imports!AZ$20-Imports!AZ$37</f>
        <v>0</v>
      </c>
      <c r="AZ106" s="377">
        <f>Imports!BA$20-Imports!BA$37</f>
        <v>0</v>
      </c>
      <c r="BA106" s="377">
        <f>Imports!BB$20-Imports!BB$37</f>
        <v>0</v>
      </c>
      <c r="BB106" s="377">
        <f>Imports!BC$20-Imports!BC$37</f>
        <v>0</v>
      </c>
      <c r="BC106" s="376">
        <f t="shared" si="34"/>
        <v>0.13770664168370633</v>
      </c>
      <c r="BD106" s="376">
        <f t="shared" si="34"/>
        <v>0.14874277687599691</v>
      </c>
      <c r="BE106" s="376">
        <f t="shared" si="34"/>
        <v>0.13574916824880573</v>
      </c>
      <c r="BF106" s="376">
        <f t="shared" si="34"/>
        <v>0.16011451641756494</v>
      </c>
      <c r="BG106" s="376">
        <f t="shared" si="34"/>
        <v>0.15786977540188626</v>
      </c>
      <c r="BH106" s="376">
        <f t="shared" si="34"/>
        <v>0.15067433288337589</v>
      </c>
      <c r="BI106" s="376">
        <f t="shared" si="34"/>
        <v>0.17368288720267952</v>
      </c>
      <c r="BJ106" s="376">
        <f t="shared" si="34"/>
        <v>0.16102378671208309</v>
      </c>
      <c r="BK106" s="376">
        <f t="shared" si="34"/>
        <v>0.18629939943726151</v>
      </c>
      <c r="BL106" s="376">
        <f t="shared" si="34"/>
        <v>0.16400304324344606</v>
      </c>
      <c r="BM106" s="376">
        <f t="shared" si="35"/>
        <v>0.16617121208018854</v>
      </c>
      <c r="BN106" s="376">
        <f t="shared" si="36"/>
        <v>0.17454825096913076</v>
      </c>
      <c r="BO106" s="376">
        <f t="shared" si="37"/>
        <v>0.12911014451802033</v>
      </c>
    </row>
    <row r="107" spans="1:67">
      <c r="A107" s="372" t="str">
        <f t="shared" si="33"/>
        <v>Paper</v>
      </c>
      <c r="AC107" s="377">
        <f>Imports!AD$21-Imports!AD$38</f>
        <v>0.48758276641665432</v>
      </c>
      <c r="AD107" s="377">
        <f>Imports!AE$21-Imports!AE$38</f>
        <v>0.53029602843920021</v>
      </c>
      <c r="AE107" s="377">
        <f>Imports!AF$21-Imports!AF$38</f>
        <v>0.50150919895679813</v>
      </c>
      <c r="AF107" s="377">
        <f>Imports!AG$21-Imports!AG$38</f>
        <v>0.5527226884256029</v>
      </c>
      <c r="AG107" s="377">
        <f>Imports!AH$21-Imports!AH$38</f>
        <v>0.60270129059629873</v>
      </c>
      <c r="AH107" s="377">
        <f>Imports!AI$21-Imports!AI$38</f>
        <v>0.59537957639159877</v>
      </c>
      <c r="AI107" s="377">
        <f>Imports!AJ$21-Imports!AJ$38</f>
        <v>0.59439296272519826</v>
      </c>
      <c r="AJ107" s="377">
        <f>Imports!AK$21-Imports!AK$38</f>
        <v>0.78190952852999374</v>
      </c>
      <c r="AK107" s="377">
        <f>Imports!AL$21-Imports!AL$38</f>
        <v>0.84200042913400175</v>
      </c>
      <c r="AL107" s="377">
        <f>Imports!AM$21-Imports!AM$38</f>
        <v>0.7191351976907967</v>
      </c>
      <c r="AM107" s="377">
        <f>Imports!AN$21-Imports!AN$38</f>
        <v>0.70271635760100359</v>
      </c>
      <c r="AN107" s="377">
        <f>Imports!AO$21-Imports!AO$38</f>
        <v>0.7546999857600003</v>
      </c>
      <c r="AO107" s="377">
        <f>Imports!AP$21-Imports!AP$38</f>
        <v>0.68642133109439563</v>
      </c>
      <c r="AP107" s="377">
        <f>Imports!AQ$21-Imports!AQ$38</f>
        <v>0.64896541098180194</v>
      </c>
      <c r="AQ107" s="377">
        <f>Imports!AR$21-Imports!AR$38</f>
        <v>0.63326888446949958</v>
      </c>
      <c r="AR107" s="377">
        <f>Imports!AS$21-Imports!AS$38</f>
        <v>0.53528208502299712</v>
      </c>
      <c r="AS107" s="377">
        <f>Imports!AT$21-Imports!AT$38</f>
        <v>0.56852122718519649</v>
      </c>
      <c r="AT107" s="377">
        <f>Imports!AU$21-Imports!AU$38</f>
        <v>0.53966967611699879</v>
      </c>
      <c r="AU107" s="377">
        <f>Imports!AV$21-Imports!AV$38</f>
        <v>0.59789602431000155</v>
      </c>
      <c r="AV107" s="377">
        <f>Imports!AW$21-Imports!AW$38</f>
        <v>0.62324001150708064</v>
      </c>
      <c r="AW107" s="377">
        <f>Imports!AX$21-Imports!AX$38</f>
        <v>0</v>
      </c>
      <c r="AX107" s="377">
        <f>Imports!AY$21-Imports!AY$38</f>
        <v>0</v>
      </c>
      <c r="AY107" s="377">
        <f>Imports!AZ$21-Imports!AZ$38</f>
        <v>0</v>
      </c>
      <c r="AZ107" s="377">
        <f>Imports!BA$21-Imports!BA$38</f>
        <v>0</v>
      </c>
      <c r="BA107" s="377">
        <f>Imports!BB$21-Imports!BB$38</f>
        <v>0</v>
      </c>
      <c r="BB107" s="377">
        <f>Imports!BC$21-Imports!BC$38</f>
        <v>0</v>
      </c>
      <c r="BC107" s="376">
        <f t="shared" si="34"/>
        <v>0.20273319297888909</v>
      </c>
      <c r="BD107" s="376">
        <f t="shared" si="34"/>
        <v>0.20961615679175061</v>
      </c>
      <c r="BE107" s="376">
        <f t="shared" si="34"/>
        <v>0.23619989792931931</v>
      </c>
      <c r="BF107" s="376">
        <f t="shared" si="34"/>
        <v>0.20175013178543913</v>
      </c>
      <c r="BG107" s="376">
        <f t="shared" si="34"/>
        <v>0.21371551170725228</v>
      </c>
      <c r="BH107" s="376">
        <f t="shared" si="34"/>
        <v>0.21293551355355927</v>
      </c>
      <c r="BI107" s="376">
        <f t="shared" si="34"/>
        <v>0.22257847773267397</v>
      </c>
      <c r="BJ107" s="376">
        <f t="shared" si="34"/>
        <v>0.21471433091973238</v>
      </c>
      <c r="BK107" s="376">
        <f t="shared" si="34"/>
        <v>0.20081752980572407</v>
      </c>
      <c r="BL107" s="376">
        <f t="shared" si="34"/>
        <v>0.2144593268109897</v>
      </c>
      <c r="BM107" s="376">
        <f t="shared" si="35"/>
        <v>0.20340779067981268</v>
      </c>
      <c r="BN107" s="376">
        <f t="shared" si="36"/>
        <v>0.19597190174829796</v>
      </c>
      <c r="BO107" s="376">
        <f t="shared" si="37"/>
        <v>0.21527087069227446</v>
      </c>
    </row>
    <row r="108" spans="1:67">
      <c r="A108" s="372" t="str">
        <f t="shared" si="33"/>
        <v>Other wood</v>
      </c>
      <c r="AC108" s="378">
        <f t="shared" ref="AC108:BB108" si="38">AC87-SUM(AC101:AC107)</f>
        <v>0.20169652270100258</v>
      </c>
      <c r="AD108" s="378">
        <f t="shared" si="38"/>
        <v>0.20337688884919913</v>
      </c>
      <c r="AE108" s="378">
        <f t="shared" si="38"/>
        <v>0.21223671040959946</v>
      </c>
      <c r="AF108" s="378">
        <f t="shared" si="38"/>
        <v>0.24457400052319755</v>
      </c>
      <c r="AG108" s="378">
        <f t="shared" si="38"/>
        <v>0.2735187590778998</v>
      </c>
      <c r="AH108" s="378">
        <f t="shared" si="38"/>
        <v>0.30098689455119576</v>
      </c>
      <c r="AI108" s="378">
        <f t="shared" si="38"/>
        <v>0.32901290007320316</v>
      </c>
      <c r="AJ108" s="378">
        <f t="shared" si="38"/>
        <v>0.42246566344749859</v>
      </c>
      <c r="AK108" s="378">
        <f t="shared" si="38"/>
        <v>0.44083087491800121</v>
      </c>
      <c r="AL108" s="378">
        <f t="shared" si="38"/>
        <v>0.3262994701560058</v>
      </c>
      <c r="AM108" s="378">
        <f t="shared" si="38"/>
        <v>0.36531328976909716</v>
      </c>
      <c r="AN108" s="378">
        <f t="shared" si="38"/>
        <v>0.38738088129600445</v>
      </c>
      <c r="AO108" s="378">
        <f t="shared" si="38"/>
        <v>0.34368108093440286</v>
      </c>
      <c r="AP108" s="378">
        <f t="shared" si="38"/>
        <v>0.3090300694164001</v>
      </c>
      <c r="AQ108" s="378">
        <f t="shared" si="38"/>
        <v>0.30847713273049893</v>
      </c>
      <c r="AR108" s="378">
        <f t="shared" si="38"/>
        <v>0.30278317464850257</v>
      </c>
      <c r="AS108" s="378">
        <f t="shared" si="38"/>
        <v>0.33321051987369721</v>
      </c>
      <c r="AT108" s="378">
        <f t="shared" si="38"/>
        <v>0.34971203211229351</v>
      </c>
      <c r="AU108" s="378">
        <f t="shared" si="38"/>
        <v>0.3960995510739993</v>
      </c>
      <c r="AV108" s="378">
        <f t="shared" si="38"/>
        <v>0.39847969849375309</v>
      </c>
      <c r="AW108" s="378">
        <f t="shared" si="38"/>
        <v>0</v>
      </c>
      <c r="AX108" s="378">
        <f t="shared" si="38"/>
        <v>0</v>
      </c>
      <c r="AY108" s="378">
        <f t="shared" si="38"/>
        <v>0</v>
      </c>
      <c r="AZ108" s="378">
        <f t="shared" si="38"/>
        <v>0</v>
      </c>
      <c r="BA108" s="378">
        <f t="shared" si="38"/>
        <v>0</v>
      </c>
      <c r="BB108" s="378">
        <f t="shared" si="38"/>
        <v>0</v>
      </c>
      <c r="BC108" s="376">
        <f t="shared" si="34"/>
        <v>0.10953672995349707</v>
      </c>
      <c r="BD108" s="376">
        <f t="shared" si="34"/>
        <v>0.10974492482206363</v>
      </c>
      <c r="BE108" s="376">
        <f t="shared" si="34"/>
        <v>0.10717303476832155</v>
      </c>
      <c r="BF108" s="376">
        <f t="shared" si="34"/>
        <v>0.10488158352467873</v>
      </c>
      <c r="BG108" s="376">
        <f t="shared" si="34"/>
        <v>0.10969829711658363</v>
      </c>
      <c r="BH108" s="376">
        <f t="shared" si="34"/>
        <v>0.10661368484969996</v>
      </c>
      <c r="BI108" s="376">
        <f t="shared" si="34"/>
        <v>0.10598938134509253</v>
      </c>
      <c r="BJ108" s="376">
        <f t="shared" si="34"/>
        <v>0.10459137150525298</v>
      </c>
      <c r="BK108" s="376">
        <f t="shared" si="34"/>
        <v>0.11359275959522373</v>
      </c>
      <c r="BL108" s="376">
        <f t="shared" si="34"/>
        <v>0.12569469768483207</v>
      </c>
      <c r="BM108" s="376">
        <f t="shared" si="35"/>
        <v>0.13181054073286055</v>
      </c>
      <c r="BN108" s="376">
        <f t="shared" si="36"/>
        <v>0.12982923309316313</v>
      </c>
      <c r="BO108" s="376">
        <f t="shared" si="37"/>
        <v>0.137637298735867</v>
      </c>
    </row>
    <row r="109" spans="1:67">
      <c r="AC109" s="375"/>
      <c r="AD109" s="375"/>
      <c r="AE109" s="375"/>
      <c r="AF109" s="375"/>
      <c r="AG109" s="375"/>
      <c r="AH109" s="375"/>
      <c r="AI109" s="375"/>
      <c r="AJ109" s="375"/>
      <c r="AK109" s="375"/>
      <c r="AL109" s="375"/>
      <c r="AM109" s="375"/>
      <c r="AN109" s="375"/>
      <c r="AO109" s="375"/>
      <c r="AP109" s="375"/>
      <c r="AQ109" s="375"/>
      <c r="AR109" s="375"/>
      <c r="AS109" s="375"/>
      <c r="AT109" s="375"/>
      <c r="AU109" s="375"/>
      <c r="AV109" s="375"/>
      <c r="AW109" s="375"/>
      <c r="AX109" s="375"/>
      <c r="AY109" s="375"/>
      <c r="AZ109" s="375"/>
      <c r="BA109" s="375"/>
      <c r="BB109" s="375"/>
    </row>
    <row r="110" spans="1:67" ht="13">
      <c r="A110" s="373" t="s">
        <v>171</v>
      </c>
      <c r="BC110" s="371"/>
      <c r="BD110" s="371"/>
      <c r="BE110" s="371"/>
      <c r="BF110" s="371"/>
      <c r="BG110" s="371"/>
      <c r="BH110" s="371"/>
      <c r="BI110" s="371"/>
      <c r="BJ110" s="371"/>
      <c r="BK110" s="371"/>
      <c r="BL110" s="371"/>
      <c r="BM110" s="371"/>
      <c r="BN110" s="371"/>
      <c r="BO110" s="371"/>
    </row>
    <row r="111" spans="1:67" ht="13">
      <c r="A111" s="373"/>
      <c r="B111" s="417" t="s">
        <v>70</v>
      </c>
      <c r="C111" s="417"/>
      <c r="D111" s="417"/>
      <c r="E111" s="417"/>
      <c r="F111" s="417"/>
      <c r="G111" s="417"/>
      <c r="H111" s="417"/>
      <c r="I111" s="417"/>
      <c r="J111" s="417"/>
      <c r="K111" s="417"/>
      <c r="L111" s="417"/>
      <c r="M111" s="417"/>
      <c r="N111" s="417"/>
      <c r="O111" s="417"/>
      <c r="P111" s="417"/>
      <c r="Q111" s="417"/>
      <c r="R111" s="417"/>
      <c r="S111" s="417"/>
      <c r="T111" s="417"/>
      <c r="U111" s="417"/>
      <c r="V111" s="417"/>
      <c r="W111" s="417"/>
      <c r="X111" s="417"/>
      <c r="Y111" s="417"/>
      <c r="Z111" s="417"/>
      <c r="AA111" s="417"/>
      <c r="AB111" s="417"/>
      <c r="AD111" s="417" t="s">
        <v>97</v>
      </c>
      <c r="AE111" s="417"/>
      <c r="AF111" s="417"/>
      <c r="AG111" s="417"/>
      <c r="AH111" s="417"/>
      <c r="AI111" s="417"/>
      <c r="AJ111" s="417"/>
      <c r="AK111" s="417"/>
      <c r="AL111" s="417"/>
      <c r="AM111" s="417"/>
      <c r="AN111" s="417"/>
      <c r="AO111" s="417"/>
      <c r="AP111" s="417"/>
      <c r="AQ111" s="417"/>
      <c r="AR111" s="417"/>
      <c r="AS111" s="417"/>
      <c r="AT111" s="417"/>
      <c r="AU111" s="417"/>
      <c r="AV111" s="417"/>
      <c r="AW111" s="417"/>
      <c r="AX111" s="417"/>
      <c r="AY111" s="417"/>
      <c r="AZ111" s="417"/>
      <c r="BA111" s="417"/>
      <c r="BB111" s="417"/>
      <c r="BC111" s="417"/>
      <c r="BD111" s="371"/>
      <c r="BE111" s="371"/>
      <c r="BF111" s="371"/>
      <c r="BG111" s="371"/>
      <c r="BH111" s="371"/>
      <c r="BI111" s="371"/>
      <c r="BJ111" s="371"/>
      <c r="BK111" s="371"/>
      <c r="BL111" s="371"/>
      <c r="BM111" s="371"/>
      <c r="BN111" s="371"/>
      <c r="BO111" s="371"/>
    </row>
    <row r="112" spans="1:67">
      <c r="A112" s="374" t="s">
        <v>3</v>
      </c>
      <c r="B112" s="379">
        <f>ImportsCoreVPA!C$5-ImportsCoreVPA!C$33</f>
        <v>3.6366689016000047</v>
      </c>
      <c r="C112" s="379">
        <f>ImportsCoreVPA!D$5-ImportsCoreVPA!D$33</f>
        <v>3.5187336743999955</v>
      </c>
      <c r="D112" s="379">
        <f>ImportsCoreVPA!E$5-ImportsCoreVPA!E$33</f>
        <v>3.1878774217600014</v>
      </c>
      <c r="E112" s="379">
        <f>ImportsCoreVPA!F$5-ImportsCoreVPA!F$33</f>
        <v>3.3548756067200012</v>
      </c>
      <c r="F112" s="379">
        <f>ImportsCoreVPA!G$5-ImportsCoreVPA!G$33</f>
        <v>3.3353441766399943</v>
      </c>
      <c r="G112" s="379">
        <f>ImportsCoreVPA!H$5-ImportsCoreVPA!H$33</f>
        <v>3.2630834172000061</v>
      </c>
      <c r="H112" s="379">
        <f>ImportsCoreVPA!I$5-ImportsCoreVPA!I$33</f>
        <v>3.1926225278000011</v>
      </c>
      <c r="I112" s="379">
        <f>ImportsCoreVPA!J$5-ImportsCoreVPA!J$33</f>
        <v>3.3447533969000034</v>
      </c>
      <c r="J112" s="379">
        <f>ImportsCoreVPA!K$5-ImportsCoreVPA!K$33</f>
        <v>2.6787794806439038</v>
      </c>
      <c r="K112" s="379">
        <f>ImportsCoreVPA!L$5-ImportsCoreVPA!L$33</f>
        <v>2.0290364354776464</v>
      </c>
      <c r="L112" s="379">
        <f>ImportsCoreVPA!M$5-ImportsCoreVPA!M$33</f>
        <v>2.1914217581354638</v>
      </c>
      <c r="M112" s="379">
        <f>ImportsCoreVPA!N$5-ImportsCoreVPA!N$33</f>
        <v>2.0444244018625266</v>
      </c>
      <c r="N112" s="379">
        <f>ImportsCoreVPA!O$5-ImportsCoreVPA!O$33</f>
        <v>1.7861596329540763</v>
      </c>
      <c r="O112" s="379">
        <f>ImportsCoreVPA!P$5-ImportsCoreVPA!P$33</f>
        <v>1.7973756530947744</v>
      </c>
      <c r="P112" s="379">
        <f>ImportsCoreVPA!Q$5-ImportsCoreVPA!Q$33</f>
        <v>1.7360615295944362</v>
      </c>
      <c r="Q112" s="379">
        <f>ImportsCoreVPA!R$5-ImportsCoreVPA!R$33</f>
        <v>1.7036055061164666</v>
      </c>
      <c r="R112" s="379">
        <f>ImportsCoreVPA!S$5-ImportsCoreVPA!S$33</f>
        <v>1.7977705773434822</v>
      </c>
      <c r="S112" s="379">
        <f>ImportsCoreVPA!T$5-ImportsCoreVPA!T$33</f>
        <v>1.6708411605187088</v>
      </c>
      <c r="T112" s="379">
        <f>ImportsCoreVPA!U$5-ImportsCoreVPA!U$33</f>
        <v>1.803042961473019</v>
      </c>
      <c r="U112" s="379">
        <f>ImportsCoreVPA!V$5-ImportsCoreVPA!V$33</f>
        <v>1.7522243792817731</v>
      </c>
      <c r="V112" s="379">
        <f>ImportsCoreVPA!W$5-ImportsCoreVPA!W$33</f>
        <v>0</v>
      </c>
      <c r="W112" s="379">
        <f>ImportsCoreVPA!X$5-ImportsCoreVPA!X$33</f>
        <v>0</v>
      </c>
      <c r="X112" s="379">
        <f>ImportsCoreVPA!Y$5-ImportsCoreVPA!Y$33</f>
        <v>0</v>
      </c>
      <c r="Y112" s="379">
        <f>ImportsCoreVPA!Z$5-ImportsCoreVPA!Z$33</f>
        <v>0</v>
      </c>
      <c r="Z112" s="379">
        <f>ImportsCoreVPA!AA$5-ImportsCoreVPA!AA$33</f>
        <v>0</v>
      </c>
      <c r="AA112" s="379">
        <f>ImportsCoreVPA!AB$5-ImportsCoreVPA!AB$33</f>
        <v>0</v>
      </c>
      <c r="AB112" s="379"/>
      <c r="AC112" s="378">
        <f>ImportsCoreVPA!AD$5-ImportsCoreVPA!AD$33</f>
        <v>0.65868538307660018</v>
      </c>
      <c r="AD112" s="378">
        <f>ImportsCoreVPA!AE$5-ImportsCoreVPA!AE$33</f>
        <v>0.60719867185400034</v>
      </c>
      <c r="AE112" s="378">
        <f>ImportsCoreVPA!AF$5-ImportsCoreVPA!AF$33</f>
        <v>0.55508108321759975</v>
      </c>
      <c r="AF112" s="378">
        <f>ImportsCoreVPA!AG$5-ImportsCoreVPA!AG$33</f>
        <v>0.64897976213120023</v>
      </c>
      <c r="AG112" s="378">
        <f>ImportsCoreVPA!AH$5-ImportsCoreVPA!AH$33</f>
        <v>0.71957875032680052</v>
      </c>
      <c r="AH112" s="378">
        <f>ImportsCoreVPA!AI$5-ImportsCoreVPA!AI$33</f>
        <v>0.735446069787</v>
      </c>
      <c r="AI112" s="378">
        <f>ImportsCoreVPA!AJ$5-ImportsCoreVPA!AJ$33</f>
        <v>0.74018626991199965</v>
      </c>
      <c r="AJ112" s="378">
        <f>ImportsCoreVPA!AK$5-ImportsCoreVPA!AK$33</f>
        <v>0.96095151010950075</v>
      </c>
      <c r="AK112" s="378">
        <f>ImportsCoreVPA!AL$5-ImportsCoreVPA!AL$33</f>
        <v>0.86215599288199973</v>
      </c>
      <c r="AL112" s="378">
        <f>ImportsCoreVPA!AM$5-ImportsCoreVPA!AM$33</f>
        <v>0.55153669780000025</v>
      </c>
      <c r="AM112" s="378">
        <f>ImportsCoreVPA!AN$5-ImportsCoreVPA!AN$33</f>
        <v>0.59392269695339994</v>
      </c>
      <c r="AN112" s="378">
        <f>ImportsCoreVPA!AO$5-ImportsCoreVPA!AO$33</f>
        <v>0.59305268980799952</v>
      </c>
      <c r="AO112" s="378">
        <f>ImportsCoreVPA!AP$5-ImportsCoreVPA!AP$33</f>
        <v>0.48320107311520011</v>
      </c>
      <c r="AP112" s="378">
        <f>ImportsCoreVPA!AQ$5-ImportsCoreVPA!AQ$33</f>
        <v>0.47441286939479999</v>
      </c>
      <c r="AQ112" s="378">
        <f>ImportsCoreVPA!AR$5-ImportsCoreVPA!AR$33</f>
        <v>0.45461091848150037</v>
      </c>
      <c r="AR112" s="378">
        <f>ImportsCoreVPA!AS$5-ImportsCoreVPA!AS$33</f>
        <v>0.39678063596849955</v>
      </c>
      <c r="AS112" s="378">
        <f>ImportsCoreVPA!AT$5-ImportsCoreVPA!AT$33</f>
        <v>0.39503076864919984</v>
      </c>
      <c r="AT112" s="378">
        <f>ImportsCoreVPA!AU$5-ImportsCoreVPA!AU$33</f>
        <v>0.37033799868780015</v>
      </c>
      <c r="AU112" s="378">
        <f>ImportsCoreVPA!AV$5-ImportsCoreVPA!AV$33</f>
        <v>0.41527207868100069</v>
      </c>
      <c r="AV112" s="378">
        <f>ImportsCoreVPA!AW$5-ImportsCoreVPA!AW$33</f>
        <v>0.39482168051000022</v>
      </c>
      <c r="AW112" s="378">
        <f>ImportsCoreVPA!AX$5-ImportsCoreVPA!AX$33</f>
        <v>0</v>
      </c>
      <c r="AX112" s="378">
        <f>ImportsCoreVPA!AY$5-ImportsCoreVPA!AY$33</f>
        <v>0</v>
      </c>
      <c r="AY112" s="378">
        <f>ImportsCoreVPA!AZ$5-ImportsCoreVPA!AZ$33</f>
        <v>0</v>
      </c>
      <c r="AZ112" s="378">
        <f>ImportsCoreVPA!BA$5-ImportsCoreVPA!BA$33</f>
        <v>0</v>
      </c>
      <c r="BA112" s="378">
        <f>ImportsCoreVPA!BB$5-ImportsCoreVPA!BB$33</f>
        <v>0</v>
      </c>
      <c r="BB112" s="378">
        <f>ImportsCoreVPA!BC$5-ImportsCoreVPA!BC$33</f>
        <v>0</v>
      </c>
      <c r="BC112" s="371"/>
      <c r="BD112" s="371"/>
      <c r="BE112" s="371"/>
      <c r="BF112" s="371"/>
      <c r="BG112" s="371"/>
      <c r="BH112" s="371"/>
      <c r="BI112" s="371"/>
      <c r="BJ112" s="371"/>
      <c r="BK112" s="371"/>
      <c r="BL112" s="371"/>
      <c r="BM112" s="371"/>
      <c r="BN112" s="371"/>
      <c r="BO112" s="371"/>
    </row>
    <row r="113" spans="1:67">
      <c r="A113" s="374"/>
      <c r="B113" s="372">
        <v>2000</v>
      </c>
      <c r="C113" s="372">
        <f t="shared" ref="C113:AA113" si="39">1+B113</f>
        <v>2001</v>
      </c>
      <c r="D113" s="372">
        <f t="shared" si="39"/>
        <v>2002</v>
      </c>
      <c r="E113" s="372">
        <f t="shared" si="39"/>
        <v>2003</v>
      </c>
      <c r="F113" s="372">
        <f t="shared" si="39"/>
        <v>2004</v>
      </c>
      <c r="G113" s="372">
        <f t="shared" si="39"/>
        <v>2005</v>
      </c>
      <c r="H113" s="372">
        <f t="shared" si="39"/>
        <v>2006</v>
      </c>
      <c r="I113" s="372">
        <f t="shared" si="39"/>
        <v>2007</v>
      </c>
      <c r="J113" s="372">
        <f t="shared" si="39"/>
        <v>2008</v>
      </c>
      <c r="K113" s="372">
        <f t="shared" si="39"/>
        <v>2009</v>
      </c>
      <c r="L113" s="372">
        <f t="shared" si="39"/>
        <v>2010</v>
      </c>
      <c r="M113" s="372">
        <f t="shared" si="39"/>
        <v>2011</v>
      </c>
      <c r="N113" s="372">
        <f t="shared" si="39"/>
        <v>2012</v>
      </c>
      <c r="O113" s="372">
        <f t="shared" si="39"/>
        <v>2013</v>
      </c>
      <c r="P113" s="372">
        <f t="shared" si="39"/>
        <v>2014</v>
      </c>
      <c r="Q113" s="372">
        <f t="shared" si="39"/>
        <v>2015</v>
      </c>
      <c r="R113" s="372">
        <f t="shared" si="39"/>
        <v>2016</v>
      </c>
      <c r="S113" s="372">
        <f t="shared" si="39"/>
        <v>2017</v>
      </c>
      <c r="T113" s="372">
        <f t="shared" si="39"/>
        <v>2018</v>
      </c>
      <c r="U113" s="372">
        <f t="shared" si="39"/>
        <v>2019</v>
      </c>
      <c r="V113" s="372">
        <f t="shared" si="39"/>
        <v>2020</v>
      </c>
      <c r="W113" s="372">
        <f t="shared" si="39"/>
        <v>2021</v>
      </c>
      <c r="X113" s="372">
        <f t="shared" si="39"/>
        <v>2022</v>
      </c>
      <c r="Y113" s="372">
        <f t="shared" si="39"/>
        <v>2023</v>
      </c>
      <c r="Z113" s="372">
        <f t="shared" si="39"/>
        <v>2024</v>
      </c>
      <c r="AA113" s="372">
        <f t="shared" si="39"/>
        <v>2025</v>
      </c>
      <c r="AC113" s="372">
        <v>2000</v>
      </c>
      <c r="AD113" s="372">
        <f t="shared" ref="AD113:BB113" si="40">1+AC113</f>
        <v>2001</v>
      </c>
      <c r="AE113" s="372">
        <f t="shared" si="40"/>
        <v>2002</v>
      </c>
      <c r="AF113" s="372">
        <f t="shared" si="40"/>
        <v>2003</v>
      </c>
      <c r="AG113" s="372">
        <f t="shared" si="40"/>
        <v>2004</v>
      </c>
      <c r="AH113" s="372">
        <f t="shared" si="40"/>
        <v>2005</v>
      </c>
      <c r="AI113" s="372">
        <f t="shared" si="40"/>
        <v>2006</v>
      </c>
      <c r="AJ113" s="372">
        <f t="shared" si="40"/>
        <v>2007</v>
      </c>
      <c r="AK113" s="372">
        <f t="shared" si="40"/>
        <v>2008</v>
      </c>
      <c r="AL113" s="372">
        <f t="shared" si="40"/>
        <v>2009</v>
      </c>
      <c r="AM113" s="372">
        <f t="shared" si="40"/>
        <v>2010</v>
      </c>
      <c r="AN113" s="372">
        <f t="shared" si="40"/>
        <v>2011</v>
      </c>
      <c r="AO113" s="372">
        <f t="shared" si="40"/>
        <v>2012</v>
      </c>
      <c r="AP113" s="372">
        <f t="shared" si="40"/>
        <v>2013</v>
      </c>
      <c r="AQ113" s="372">
        <f t="shared" si="40"/>
        <v>2014</v>
      </c>
      <c r="AR113" s="372">
        <f t="shared" si="40"/>
        <v>2015</v>
      </c>
      <c r="AS113" s="372">
        <f t="shared" si="40"/>
        <v>2016</v>
      </c>
      <c r="AT113" s="372">
        <f t="shared" si="40"/>
        <v>2017</v>
      </c>
      <c r="AU113" s="372">
        <f t="shared" si="40"/>
        <v>2018</v>
      </c>
      <c r="AV113" s="372">
        <f t="shared" si="40"/>
        <v>2019</v>
      </c>
      <c r="AW113" s="372">
        <f t="shared" si="40"/>
        <v>2020</v>
      </c>
      <c r="AX113" s="372">
        <f t="shared" si="40"/>
        <v>2021</v>
      </c>
      <c r="AY113" s="372">
        <f t="shared" si="40"/>
        <v>2022</v>
      </c>
      <c r="AZ113" s="372">
        <f t="shared" si="40"/>
        <v>2023</v>
      </c>
      <c r="BA113" s="372">
        <f t="shared" si="40"/>
        <v>2024</v>
      </c>
      <c r="BB113" s="372">
        <f t="shared" si="40"/>
        <v>2025</v>
      </c>
    </row>
    <row r="114" spans="1:67">
      <c r="A114" s="377" t="str">
        <f>ImportsCoreVPA!B$24</f>
        <v xml:space="preserve">Brazil </v>
      </c>
      <c r="B114" s="377">
        <f>ImportsCoreVPA!C$24</f>
        <v>0.4591694428000001</v>
      </c>
      <c r="C114" s="377">
        <f>ImportsCoreVPA!D$24</f>
        <v>0.449326962</v>
      </c>
      <c r="D114" s="377">
        <f>ImportsCoreVPA!E$24</f>
        <v>0.3352478874</v>
      </c>
      <c r="E114" s="377">
        <f>ImportsCoreVPA!F$24</f>
        <v>0.39257139400000007</v>
      </c>
      <c r="F114" s="377">
        <f>ImportsCoreVPA!G$24</f>
        <v>0.43308442340000003</v>
      </c>
      <c r="G114" s="377">
        <f>ImportsCoreVPA!H$24</f>
        <v>0.41553881459999997</v>
      </c>
      <c r="H114" s="377">
        <f>ImportsCoreVPA!I$24</f>
        <v>0.36089749599999998</v>
      </c>
      <c r="I114" s="377">
        <f>ImportsCoreVPA!J$24</f>
        <v>0.40375202760000001</v>
      </c>
      <c r="J114" s="377">
        <f>ImportsCoreVPA!K$24</f>
        <v>0.24875722839999997</v>
      </c>
      <c r="K114" s="377">
        <f>ImportsCoreVPA!L$24</f>
        <v>0.15726659800000001</v>
      </c>
      <c r="L114" s="377">
        <f>ImportsCoreVPA!M$24</f>
        <v>0.16117524080000001</v>
      </c>
      <c r="M114" s="377">
        <f>ImportsCoreVPA!N$24</f>
        <v>0.14802870956363637</v>
      </c>
      <c r="N114" s="377">
        <f>ImportsCoreVPA!O$24</f>
        <v>0.11596211040000001</v>
      </c>
      <c r="O114" s="377">
        <f>ImportsCoreVPA!P$24</f>
        <v>9.646627244E-2</v>
      </c>
      <c r="P114" s="377">
        <f>ImportsCoreVPA!Q$24</f>
        <v>0.10142318346666668</v>
      </c>
      <c r="Q114" s="377">
        <f>ImportsCoreVPA!R$24</f>
        <v>9.9218873550000003E-2</v>
      </c>
      <c r="R114" s="377">
        <f>ImportsCoreVPA!S$24</f>
        <v>9.0449147300000005E-2</v>
      </c>
      <c r="S114" s="377">
        <f>ImportsCoreVPA!T$24</f>
        <v>7.787171151333333E-2</v>
      </c>
      <c r="T114" s="377">
        <f>ImportsCoreVPA!U$24</f>
        <v>8.6270593399999998E-2</v>
      </c>
      <c r="U114" s="377">
        <f>ImportsCoreVPA!V$24</f>
        <v>9.5915557999999998E-2</v>
      </c>
      <c r="V114" s="377">
        <f>ImportsCoreVPA!W$24</f>
        <v>0</v>
      </c>
      <c r="W114" s="377">
        <f>ImportsCoreVPA!X$24</f>
        <v>0</v>
      </c>
      <c r="X114" s="377">
        <f>ImportsCoreVPA!Y$24</f>
        <v>0</v>
      </c>
      <c r="Y114" s="377">
        <f>ImportsCoreVPA!Z$24</f>
        <v>0</v>
      </c>
      <c r="Z114" s="377">
        <f>ImportsCoreVPA!AA$24</f>
        <v>0</v>
      </c>
      <c r="AA114" s="377">
        <f>ImportsCoreVPA!AB$24</f>
        <v>0</v>
      </c>
      <c r="AB114" s="378"/>
      <c r="AC114" s="371"/>
      <c r="AD114" s="371"/>
      <c r="AE114" s="371"/>
      <c r="AF114" s="371"/>
      <c r="AG114" s="371"/>
      <c r="AH114" s="371"/>
      <c r="AI114" s="371"/>
      <c r="AJ114" s="371"/>
      <c r="AK114" s="371"/>
      <c r="AL114" s="371"/>
      <c r="AM114" s="371"/>
      <c r="AN114" s="371"/>
      <c r="AO114" s="371"/>
      <c r="AP114" s="371"/>
      <c r="AQ114" s="371"/>
      <c r="AR114" s="371"/>
      <c r="AS114" s="371"/>
      <c r="AT114" s="371"/>
      <c r="AU114" s="371"/>
      <c r="AV114" s="371"/>
      <c r="AW114" s="371"/>
      <c r="AX114" s="371"/>
      <c r="AY114" s="371"/>
      <c r="AZ114" s="371"/>
      <c r="BA114" s="371"/>
      <c r="BB114" s="371"/>
      <c r="BC114" s="376">
        <f t="shared" ref="BC114:BL121" si="41">I114/I$112</f>
        <v>0.12071204650668924</v>
      </c>
      <c r="BD114" s="376">
        <f t="shared" si="41"/>
        <v>9.2862152408381776E-2</v>
      </c>
      <c r="BE114" s="376">
        <f t="shared" si="41"/>
        <v>7.7508020679273107E-2</v>
      </c>
      <c r="BF114" s="376">
        <f t="shared" si="41"/>
        <v>7.3548252499388067E-2</v>
      </c>
      <c r="BG114" s="376">
        <f t="shared" si="41"/>
        <v>7.2406056897373242E-2</v>
      </c>
      <c r="BH114" s="376">
        <f t="shared" si="41"/>
        <v>6.4922590489974133E-2</v>
      </c>
      <c r="BI114" s="376">
        <f t="shared" si="41"/>
        <v>5.3670623764098244E-2</v>
      </c>
      <c r="BJ114" s="376">
        <f t="shared" si="41"/>
        <v>5.8421422131484185E-2</v>
      </c>
      <c r="BK114" s="376">
        <f t="shared" si="41"/>
        <v>5.824052176033348E-2</v>
      </c>
      <c r="BL114" s="376">
        <f t="shared" si="41"/>
        <v>5.0311840921133721E-2</v>
      </c>
      <c r="BM114" s="376">
        <f t="shared" ref="BM114:BM121" si="42">S114/S$112</f>
        <v>4.6606292299597313E-2</v>
      </c>
      <c r="BN114" s="376">
        <f t="shared" ref="BN114:BN121" si="43">T114/T$112</f>
        <v>4.7847220084828224E-2</v>
      </c>
      <c r="BO114" s="376">
        <f t="shared" ref="BO114:BO121" si="44">U114/U$112</f>
        <v>5.4739312575547684E-2</v>
      </c>
    </row>
    <row r="115" spans="1:67">
      <c r="A115" s="377" t="str">
        <f>ImportsCoreVPA!B$7</f>
        <v xml:space="preserve">Cameroon </v>
      </c>
      <c r="B115" s="377">
        <f>ImportsCoreVPA!C$7</f>
        <v>0.21714207359999999</v>
      </c>
      <c r="C115" s="377">
        <f>ImportsCoreVPA!D$7</f>
        <v>0.20963239240000001</v>
      </c>
      <c r="D115" s="377">
        <f>ImportsCoreVPA!E$7</f>
        <v>0.142303658</v>
      </c>
      <c r="E115" s="377">
        <f>ImportsCoreVPA!F$7</f>
        <v>0.1365447048</v>
      </c>
      <c r="F115" s="377">
        <f>ImportsCoreVPA!G$7</f>
        <v>0.12298759440000002</v>
      </c>
      <c r="G115" s="377">
        <f>ImportsCoreVPA!H$7</f>
        <v>0.13709036200000002</v>
      </c>
      <c r="H115" s="377">
        <f>ImportsCoreVPA!I$7</f>
        <v>0.13939515520000004</v>
      </c>
      <c r="I115" s="377">
        <f>ImportsCoreVPA!J$7</f>
        <v>0.14623990880000001</v>
      </c>
      <c r="J115" s="377">
        <f>ImportsCoreVPA!K$7</f>
        <v>0.12507132319999997</v>
      </c>
      <c r="K115" s="377">
        <f>ImportsCoreVPA!L$7</f>
        <v>0.1005650844</v>
      </c>
      <c r="L115" s="377">
        <f>ImportsCoreVPA!M$7</f>
        <v>0.1215898892</v>
      </c>
      <c r="M115" s="377">
        <f>ImportsCoreVPA!N$7</f>
        <v>0.11203292399999998</v>
      </c>
      <c r="N115" s="377">
        <f>ImportsCoreVPA!O$7</f>
        <v>8.8451725200000011E-2</v>
      </c>
      <c r="O115" s="377">
        <f>ImportsCoreVPA!P$7</f>
        <v>8.61835252E-2</v>
      </c>
      <c r="P115" s="377">
        <f>ImportsCoreVPA!Q$7</f>
        <v>6.210683673333333E-2</v>
      </c>
      <c r="Q115" s="377">
        <f>ImportsCoreVPA!R$7</f>
        <v>8.4524780399999999E-2</v>
      </c>
      <c r="R115" s="377">
        <f>ImportsCoreVPA!S$7</f>
        <v>9.7372525599999996E-2</v>
      </c>
      <c r="S115" s="377">
        <f>ImportsCoreVPA!T$7</f>
        <v>6.4588049200000011E-2</v>
      </c>
      <c r="T115" s="377">
        <f>ImportsCoreVPA!U$7</f>
        <v>6.4302999999999999E-2</v>
      </c>
      <c r="U115" s="377">
        <f>ImportsCoreVPA!V$7</f>
        <v>6.8680050399999998E-2</v>
      </c>
      <c r="V115" s="377">
        <f>ImportsCoreVPA!W$7</f>
        <v>0</v>
      </c>
      <c r="W115" s="377">
        <f>ImportsCoreVPA!X$7</f>
        <v>0</v>
      </c>
      <c r="X115" s="377">
        <f>ImportsCoreVPA!Y$7</f>
        <v>0</v>
      </c>
      <c r="Y115" s="377">
        <f>ImportsCoreVPA!Z$7</f>
        <v>0</v>
      </c>
      <c r="Z115" s="377">
        <f>ImportsCoreVPA!AA$7</f>
        <v>0</v>
      </c>
      <c r="AA115" s="377">
        <f>ImportsCoreVPA!AB$7</f>
        <v>0</v>
      </c>
      <c r="AB115" s="378"/>
      <c r="AC115" s="371"/>
      <c r="AD115" s="371"/>
      <c r="AE115" s="371"/>
      <c r="AF115" s="371"/>
      <c r="AG115" s="371"/>
      <c r="AH115" s="371"/>
      <c r="AI115" s="371"/>
      <c r="AJ115" s="371"/>
      <c r="AK115" s="371"/>
      <c r="AL115" s="371"/>
      <c r="AM115" s="371"/>
      <c r="AN115" s="371"/>
      <c r="AO115" s="371"/>
      <c r="AP115" s="371"/>
      <c r="AQ115" s="371"/>
      <c r="AR115" s="371"/>
      <c r="AS115" s="371"/>
      <c r="AT115" s="371"/>
      <c r="AU115" s="371"/>
      <c r="AV115" s="371"/>
      <c r="AW115" s="371"/>
      <c r="AX115" s="371"/>
      <c r="AY115" s="371"/>
      <c r="AZ115" s="371"/>
      <c r="BA115" s="371"/>
      <c r="BB115" s="371"/>
      <c r="BC115" s="376">
        <f t="shared" si="41"/>
        <v>4.3722179618843837E-2</v>
      </c>
      <c r="BD115" s="376">
        <f t="shared" si="41"/>
        <v>4.6689667478689328E-2</v>
      </c>
      <c r="BE115" s="376">
        <f t="shared" si="41"/>
        <v>4.9562976120892784E-2</v>
      </c>
      <c r="BF115" s="376">
        <f t="shared" si="41"/>
        <v>5.5484476572621427E-2</v>
      </c>
      <c r="BG115" s="376">
        <f t="shared" si="41"/>
        <v>5.4799250047071889E-2</v>
      </c>
      <c r="BH115" s="376">
        <f t="shared" si="41"/>
        <v>4.9520615945010657E-2</v>
      </c>
      <c r="BI115" s="376">
        <f t="shared" si="41"/>
        <v>4.794964539082671E-2</v>
      </c>
      <c r="BJ115" s="376">
        <f t="shared" si="41"/>
        <v>3.5774559642389056E-2</v>
      </c>
      <c r="BK115" s="376">
        <f t="shared" si="41"/>
        <v>4.9615230812843761E-2</v>
      </c>
      <c r="BL115" s="376">
        <f t="shared" si="41"/>
        <v>5.4162932037682354E-2</v>
      </c>
      <c r="BM115" s="376">
        <f t="shared" si="42"/>
        <v>3.8656007959457256E-2</v>
      </c>
      <c r="BN115" s="376">
        <f t="shared" si="43"/>
        <v>3.5663598357893171E-2</v>
      </c>
      <c r="BO115" s="376">
        <f t="shared" si="44"/>
        <v>3.9195922173021903E-2</v>
      </c>
    </row>
    <row r="116" spans="1:67">
      <c r="A116" s="377" t="str">
        <f>ImportsCoreVPA!B$29</f>
        <v xml:space="preserve">China </v>
      </c>
      <c r="B116" s="377">
        <f>ImportsCoreVPA!C$29</f>
        <v>1.2296787999999999E-3</v>
      </c>
      <c r="C116" s="377">
        <f>ImportsCoreVPA!D$29</f>
        <v>7.9682360000000001E-3</v>
      </c>
      <c r="D116" s="377">
        <f>ImportsCoreVPA!E$29</f>
        <v>1.27264892E-2</v>
      </c>
      <c r="E116" s="377">
        <f>ImportsCoreVPA!F$29</f>
        <v>3.4721627799999995E-2</v>
      </c>
      <c r="F116" s="377">
        <f>ImportsCoreVPA!G$29</f>
        <v>3.7622040000000002E-2</v>
      </c>
      <c r="G116" s="377">
        <f>ImportsCoreVPA!H$29</f>
        <v>4.47299798E-2</v>
      </c>
      <c r="H116" s="377">
        <f>ImportsCoreVPA!I$29</f>
        <v>9.23050656E-2</v>
      </c>
      <c r="I116" s="377">
        <f>ImportsCoreVPA!J$29</f>
        <v>0.16773542519999998</v>
      </c>
      <c r="J116" s="377">
        <f>ImportsCoreVPA!K$29</f>
        <v>0.14684334040000002</v>
      </c>
      <c r="K116" s="377">
        <f>ImportsCoreVPA!L$29</f>
        <v>0.12785932031764705</v>
      </c>
      <c r="L116" s="377">
        <f>ImportsCoreVPA!M$29</f>
        <v>0.16779322202553187</v>
      </c>
      <c r="M116" s="377">
        <f>ImportsCoreVPA!N$29</f>
        <v>0.19407617586666664</v>
      </c>
      <c r="N116" s="377">
        <f>ImportsCoreVPA!O$29</f>
        <v>0.19353698712321427</v>
      </c>
      <c r="O116" s="377">
        <f>ImportsCoreVPA!P$29</f>
        <v>0.21144955785757572</v>
      </c>
      <c r="P116" s="377">
        <f>ImportsCoreVPA!Q$29</f>
        <v>0.2192933847611111</v>
      </c>
      <c r="Q116" s="377">
        <f>ImportsCoreVPA!R$29</f>
        <v>0.18307453327813855</v>
      </c>
      <c r="R116" s="377">
        <f>ImportsCoreVPA!S$29</f>
        <v>0.20387250043214286</v>
      </c>
      <c r="S116" s="377">
        <f>ImportsCoreVPA!T$29</f>
        <v>0.21355643492499998</v>
      </c>
      <c r="T116" s="377">
        <f>ImportsCoreVPA!U$29</f>
        <v>0.25105626462111802</v>
      </c>
      <c r="U116" s="377">
        <f>ImportsCoreVPA!V$29</f>
        <v>0.24123773242272725</v>
      </c>
      <c r="V116" s="377">
        <f>ImportsCoreVPA!W$29</f>
        <v>0</v>
      </c>
      <c r="W116" s="377">
        <f>ImportsCoreVPA!X$29</f>
        <v>0</v>
      </c>
      <c r="X116" s="377">
        <f>ImportsCoreVPA!Y$29</f>
        <v>0</v>
      </c>
      <c r="Y116" s="377">
        <f>ImportsCoreVPA!Z$29</f>
        <v>0</v>
      </c>
      <c r="Z116" s="377">
        <f>ImportsCoreVPA!AA$29</f>
        <v>0</v>
      </c>
      <c r="AA116" s="377">
        <f>ImportsCoreVPA!AB$29</f>
        <v>0</v>
      </c>
      <c r="AB116" s="378"/>
      <c r="AC116" s="371"/>
      <c r="AD116" s="371"/>
      <c r="AE116" s="371"/>
      <c r="AF116" s="371"/>
      <c r="AG116" s="371"/>
      <c r="AH116" s="371"/>
      <c r="AI116" s="371"/>
      <c r="AJ116" s="371"/>
      <c r="AK116" s="371"/>
      <c r="AL116" s="371"/>
      <c r="AM116" s="371"/>
      <c r="AN116" s="371"/>
      <c r="AO116" s="371"/>
      <c r="AP116" s="371"/>
      <c r="AQ116" s="371"/>
      <c r="AR116" s="371"/>
      <c r="AS116" s="371"/>
      <c r="AT116" s="371"/>
      <c r="AU116" s="371"/>
      <c r="AV116" s="371"/>
      <c r="AW116" s="371"/>
      <c r="AX116" s="371"/>
      <c r="AY116" s="371"/>
      <c r="AZ116" s="371"/>
      <c r="BA116" s="371"/>
      <c r="BB116" s="371"/>
      <c r="BC116" s="376">
        <f t="shared" si="41"/>
        <v>5.0148816757450983E-2</v>
      </c>
      <c r="BD116" s="376">
        <f t="shared" si="41"/>
        <v>5.4817255941016461E-2</v>
      </c>
      <c r="BE116" s="376">
        <f t="shared" si="41"/>
        <v>6.301479760640584E-2</v>
      </c>
      <c r="BF116" s="376">
        <f t="shared" si="41"/>
        <v>7.6568201170137171E-2</v>
      </c>
      <c r="BG116" s="376">
        <f t="shared" si="41"/>
        <v>9.492949491791329E-2</v>
      </c>
      <c r="BH116" s="376">
        <f t="shared" si="41"/>
        <v>0.108353689979618</v>
      </c>
      <c r="BI116" s="376">
        <f t="shared" si="41"/>
        <v>0.11764349733651706</v>
      </c>
      <c r="BJ116" s="376">
        <f t="shared" si="41"/>
        <v>0.12631659709223586</v>
      </c>
      <c r="BK116" s="376">
        <f t="shared" si="41"/>
        <v>0.10746298519278366</v>
      </c>
      <c r="BL116" s="376">
        <f t="shared" si="41"/>
        <v>0.11340295753054309</v>
      </c>
      <c r="BM116" s="376">
        <f t="shared" si="42"/>
        <v>0.12781372638599703</v>
      </c>
      <c r="BN116" s="376">
        <f t="shared" si="43"/>
        <v>0.13924031206445264</v>
      </c>
      <c r="BO116" s="376">
        <f t="shared" si="44"/>
        <v>0.1376751375423787</v>
      </c>
    </row>
    <row r="117" spans="1:67">
      <c r="A117" s="377" t="s">
        <v>165</v>
      </c>
      <c r="B117" s="377">
        <f>ImportsCoreVPA!C$9</f>
        <v>0.1098966</v>
      </c>
      <c r="C117" s="377">
        <f>ImportsCoreVPA!D$9</f>
        <v>7.60697912E-2</v>
      </c>
      <c r="D117" s="377">
        <f>ImportsCoreVPA!E$9</f>
        <v>8.5973900000000006E-2</v>
      </c>
      <c r="E117" s="377">
        <f>ImportsCoreVPA!F$9</f>
        <v>9.6272629200000001E-2</v>
      </c>
      <c r="F117" s="377">
        <f>ImportsCoreVPA!G$9</f>
        <v>0.14326906480000001</v>
      </c>
      <c r="G117" s="377">
        <f>ImportsCoreVPA!H$9</f>
        <v>0.10546041560000001</v>
      </c>
      <c r="H117" s="377">
        <f>ImportsCoreVPA!I$9</f>
        <v>9.3551379199999993E-2</v>
      </c>
      <c r="I117" s="377">
        <f>ImportsCoreVPA!J$9</f>
        <v>5.7184519999999996E-2</v>
      </c>
      <c r="J117" s="377">
        <f>ImportsCoreVPA!K$9</f>
        <v>7.0424595999999992E-2</v>
      </c>
      <c r="K117" s="377">
        <f>ImportsCoreVPA!L$9</f>
        <v>4.4338327599999998E-2</v>
      </c>
      <c r="L117" s="377">
        <f>ImportsCoreVPA!M$9</f>
        <v>8.0069779999999993E-2</v>
      </c>
      <c r="M117" s="377">
        <f>ImportsCoreVPA!N$9</f>
        <v>6.2390399999999992E-2</v>
      </c>
      <c r="N117" s="377">
        <f>ImportsCoreVPA!O$9</f>
        <v>6.3374700000000006E-2</v>
      </c>
      <c r="O117" s="377">
        <f>ImportsCoreVPA!P$9</f>
        <v>7.727500000000001E-2</v>
      </c>
      <c r="P117" s="377">
        <f>ImportsCoreVPA!Q$9</f>
        <v>6.1893572799999991E-2</v>
      </c>
      <c r="Q117" s="377">
        <f>ImportsCoreVPA!R$9</f>
        <v>6.1241140000000006E-2</v>
      </c>
      <c r="R117" s="377">
        <f>ImportsCoreVPA!S$9</f>
        <v>5.2952720000000002E-2</v>
      </c>
      <c r="S117" s="377">
        <f>ImportsCoreVPA!T$9</f>
        <v>3.9925590800000001E-2</v>
      </c>
      <c r="T117" s="377">
        <f>ImportsCoreVPA!U$9</f>
        <v>4.9336719999999994E-2</v>
      </c>
      <c r="U117" s="377">
        <f>ImportsCoreVPA!V$9</f>
        <v>4.9994959999999998E-2</v>
      </c>
      <c r="V117" s="377">
        <f>ImportsCoreVPA!W$9</f>
        <v>0</v>
      </c>
      <c r="W117" s="377">
        <f>ImportsCoreVPA!X$9</f>
        <v>0</v>
      </c>
      <c r="X117" s="377">
        <f>ImportsCoreVPA!Y$9</f>
        <v>0</v>
      </c>
      <c r="Y117" s="377">
        <f>ImportsCoreVPA!Z$9</f>
        <v>0</v>
      </c>
      <c r="Z117" s="377">
        <f>ImportsCoreVPA!AA$9</f>
        <v>0</v>
      </c>
      <c r="AA117" s="377">
        <f>ImportsCoreVPA!AB$9</f>
        <v>0</v>
      </c>
      <c r="AB117" s="378"/>
      <c r="AC117" s="371"/>
      <c r="AD117" s="371"/>
      <c r="AE117" s="371"/>
      <c r="AF117" s="371"/>
      <c r="AG117" s="371"/>
      <c r="AH117" s="371"/>
      <c r="AI117" s="371"/>
      <c r="AJ117" s="371"/>
      <c r="AK117" s="371"/>
      <c r="AL117" s="371"/>
      <c r="AM117" s="371"/>
      <c r="AN117" s="371"/>
      <c r="AO117" s="371"/>
      <c r="AP117" s="371"/>
      <c r="AQ117" s="371"/>
      <c r="AR117" s="371"/>
      <c r="AS117" s="371"/>
      <c r="AT117" s="371"/>
      <c r="AU117" s="371"/>
      <c r="AV117" s="371"/>
      <c r="AW117" s="371"/>
      <c r="AX117" s="371"/>
      <c r="AY117" s="371"/>
      <c r="AZ117" s="371"/>
      <c r="BA117" s="371"/>
      <c r="BB117" s="371"/>
      <c r="BC117" s="376">
        <f t="shared" si="41"/>
        <v>1.7096782098494905E-2</v>
      </c>
      <c r="BD117" s="376">
        <f t="shared" si="41"/>
        <v>2.6289807171089679E-2</v>
      </c>
      <c r="BE117" s="376">
        <f t="shared" si="41"/>
        <v>2.1851912969498996E-2</v>
      </c>
      <c r="BF117" s="376">
        <f t="shared" si="41"/>
        <v>3.653782285529833E-2</v>
      </c>
      <c r="BG117" s="376">
        <f t="shared" si="41"/>
        <v>3.0517342653101104E-2</v>
      </c>
      <c r="BH117" s="376">
        <f t="shared" si="41"/>
        <v>3.5480983239547563E-2</v>
      </c>
      <c r="BI117" s="376">
        <f t="shared" si="41"/>
        <v>4.2993238429009338E-2</v>
      </c>
      <c r="BJ117" s="376">
        <f t="shared" si="41"/>
        <v>3.5651716108506266E-2</v>
      </c>
      <c r="BK117" s="376">
        <f t="shared" si="41"/>
        <v>3.594795847989779E-2</v>
      </c>
      <c r="BL117" s="376">
        <f t="shared" si="41"/>
        <v>2.945465938053499E-2</v>
      </c>
      <c r="BM117" s="376">
        <f t="shared" si="42"/>
        <v>2.3895503500527358E-2</v>
      </c>
      <c r="BN117" s="376">
        <f t="shared" si="43"/>
        <v>2.7363030750911076E-2</v>
      </c>
      <c r="BO117" s="376">
        <f t="shared" si="44"/>
        <v>2.8532281933260538E-2</v>
      </c>
    </row>
    <row r="118" spans="1:67">
      <c r="A118" s="377" t="str">
        <f>ImportsCoreVPA!B$12</f>
        <v xml:space="preserve">Gabon </v>
      </c>
      <c r="B118" s="377">
        <f>ImportsCoreVPA!C$12</f>
        <v>0.59784123559999991</v>
      </c>
      <c r="C118" s="377">
        <f>ImportsCoreVPA!D$12</f>
        <v>0.6169921411999999</v>
      </c>
      <c r="D118" s="377">
        <f>ImportsCoreVPA!E$12</f>
        <v>0.59148166840000005</v>
      </c>
      <c r="E118" s="377">
        <f>ImportsCoreVPA!F$12</f>
        <v>0.58673781019999993</v>
      </c>
      <c r="F118" s="377">
        <f>ImportsCoreVPA!G$12</f>
        <v>0.55659837959999992</v>
      </c>
      <c r="G118" s="377">
        <f>ImportsCoreVPA!H$12</f>
        <v>0.54197804520000004</v>
      </c>
      <c r="H118" s="377">
        <f>ImportsCoreVPA!I$12</f>
        <v>0.52138999200000002</v>
      </c>
      <c r="I118" s="377">
        <f>ImportsCoreVPA!J$12</f>
        <v>0.58424314239999986</v>
      </c>
      <c r="J118" s="377">
        <f>ImportsCoreVPA!K$12</f>
        <v>0.5019887488</v>
      </c>
      <c r="K118" s="377">
        <f>ImportsCoreVPA!L$12</f>
        <v>0.35891042559999997</v>
      </c>
      <c r="L118" s="377">
        <f>ImportsCoreVPA!M$12</f>
        <v>0.28177894319999996</v>
      </c>
      <c r="M118" s="377">
        <f>ImportsCoreVPA!N$12</f>
        <v>0.26836157881481482</v>
      </c>
      <c r="N118" s="377">
        <f>ImportsCoreVPA!O$12</f>
        <v>0.21911701624999999</v>
      </c>
      <c r="O118" s="377">
        <f>ImportsCoreVPA!P$12</f>
        <v>0.21478378440000001</v>
      </c>
      <c r="P118" s="377">
        <f>ImportsCoreVPA!Q$12</f>
        <v>0.19500374484848484</v>
      </c>
      <c r="Q118" s="377">
        <f>ImportsCoreVPA!R$12</f>
        <v>0.21648599649999997</v>
      </c>
      <c r="R118" s="377">
        <f>ImportsCoreVPA!S$12</f>
        <v>0.25883649320000002</v>
      </c>
      <c r="S118" s="377">
        <f>ImportsCoreVPA!T$12</f>
        <v>0.22507853099999997</v>
      </c>
      <c r="T118" s="377">
        <f>ImportsCoreVPA!U$12</f>
        <v>0.20803840659999998</v>
      </c>
      <c r="U118" s="377">
        <f>ImportsCoreVPA!V$12</f>
        <v>0.21133012784999999</v>
      </c>
      <c r="V118" s="377">
        <f>ImportsCoreVPA!W$12</f>
        <v>0</v>
      </c>
      <c r="W118" s="377">
        <f>ImportsCoreVPA!X$12</f>
        <v>0</v>
      </c>
      <c r="X118" s="377">
        <f>ImportsCoreVPA!Y$12</f>
        <v>0</v>
      </c>
      <c r="Y118" s="377">
        <f>ImportsCoreVPA!Z$12</f>
        <v>0</v>
      </c>
      <c r="Z118" s="377">
        <f>ImportsCoreVPA!AA$12</f>
        <v>0</v>
      </c>
      <c r="AA118" s="377">
        <f>ImportsCoreVPA!AB$12</f>
        <v>0</v>
      </c>
      <c r="AB118" s="378"/>
      <c r="AC118" s="371"/>
      <c r="AD118" s="371"/>
      <c r="AE118" s="371"/>
      <c r="AF118" s="371"/>
      <c r="AG118" s="371"/>
      <c r="AH118" s="371"/>
      <c r="AI118" s="371"/>
      <c r="AJ118" s="371"/>
      <c r="AK118" s="371"/>
      <c r="AL118" s="371"/>
      <c r="AM118" s="371"/>
      <c r="AN118" s="371"/>
      <c r="AO118" s="371"/>
      <c r="AP118" s="371"/>
      <c r="AQ118" s="371"/>
      <c r="AR118" s="371"/>
      <c r="AS118" s="371"/>
      <c r="AT118" s="371"/>
      <c r="AU118" s="371"/>
      <c r="AV118" s="371"/>
      <c r="AW118" s="371"/>
      <c r="AX118" s="371"/>
      <c r="AY118" s="371"/>
      <c r="AZ118" s="371"/>
      <c r="BA118" s="371"/>
      <c r="BB118" s="371"/>
      <c r="BC118" s="376">
        <f t="shared" si="41"/>
        <v>0.17467450453641523</v>
      </c>
      <c r="BD118" s="376">
        <f t="shared" si="41"/>
        <v>0.18739457742872359</v>
      </c>
      <c r="BE118" s="376">
        <f t="shared" si="41"/>
        <v>0.17688712697537659</v>
      </c>
      <c r="BF118" s="376">
        <f t="shared" si="41"/>
        <v>0.12858270762071244</v>
      </c>
      <c r="BG118" s="376">
        <f t="shared" si="41"/>
        <v>0.1312651025737758</v>
      </c>
      <c r="BH118" s="376">
        <f t="shared" si="41"/>
        <v>0.12267493465161838</v>
      </c>
      <c r="BI118" s="376">
        <f t="shared" si="41"/>
        <v>0.11949855002774681</v>
      </c>
      <c r="BJ118" s="376">
        <f t="shared" si="41"/>
        <v>0.11232536492761287</v>
      </c>
      <c r="BK118" s="376">
        <f t="shared" si="41"/>
        <v>0.1270751918344645</v>
      </c>
      <c r="BL118" s="376">
        <f t="shared" si="41"/>
        <v>0.14397637633077509</v>
      </c>
      <c r="BM118" s="376">
        <f t="shared" si="42"/>
        <v>0.13470971168206369</v>
      </c>
      <c r="BN118" s="376">
        <f t="shared" si="43"/>
        <v>0.11538183562195342</v>
      </c>
      <c r="BO118" s="376">
        <f t="shared" si="44"/>
        <v>0.12060677293887614</v>
      </c>
    </row>
    <row r="119" spans="1:67">
      <c r="A119" s="377" t="s">
        <v>164</v>
      </c>
      <c r="B119" s="377">
        <f>ImportsCoreVPA!C$48</f>
        <v>0.75336968479999999</v>
      </c>
      <c r="C119" s="377">
        <f>ImportsCoreVPA!D$48</f>
        <v>0.73947545559999994</v>
      </c>
      <c r="D119" s="377">
        <f>ImportsCoreVPA!E$48</f>
        <v>0.84501363000000018</v>
      </c>
      <c r="E119" s="377">
        <f>ImportsCoreVPA!F$48</f>
        <v>0.87790825640000014</v>
      </c>
      <c r="F119" s="377">
        <f>ImportsCoreVPA!G$48</f>
        <v>0.94776528260000015</v>
      </c>
      <c r="G119" s="377">
        <f>ImportsCoreVPA!H$48</f>
        <v>0.88689942359999996</v>
      </c>
      <c r="H119" s="377">
        <f>ImportsCoreVPA!I$48</f>
        <v>0.82315955200000002</v>
      </c>
      <c r="I119" s="377">
        <f>ImportsCoreVPA!J$48</f>
        <v>0.81448758719999992</v>
      </c>
      <c r="J119" s="377">
        <f>ImportsCoreVPA!K$48</f>
        <v>0.69907170919999995</v>
      </c>
      <c r="K119" s="377">
        <f>ImportsCoreVPA!L$48</f>
        <v>0.61301608560000009</v>
      </c>
      <c r="L119" s="377">
        <f>ImportsCoreVPA!M$48</f>
        <v>0.65951291686666658</v>
      </c>
      <c r="M119" s="377">
        <f>ImportsCoreVPA!N$48</f>
        <v>0.60390374079999998</v>
      </c>
      <c r="N119" s="377">
        <f>ImportsCoreVPA!O$48</f>
        <v>0.55021697624999999</v>
      </c>
      <c r="O119" s="377">
        <f>ImportsCoreVPA!P$48</f>
        <v>0.55131614200000012</v>
      </c>
      <c r="P119" s="377">
        <f>ImportsCoreVPA!Q$48</f>
        <v>0.53185211360000006</v>
      </c>
      <c r="Q119" s="377">
        <f>ImportsCoreVPA!R$48</f>
        <v>0.55151233960000001</v>
      </c>
      <c r="R119" s="377">
        <f>ImportsCoreVPA!S$48</f>
        <v>0.59486085705714287</v>
      </c>
      <c r="S119" s="377">
        <f>ImportsCoreVPA!T$48</f>
        <v>0.58002736399999999</v>
      </c>
      <c r="T119" s="377">
        <f>ImportsCoreVPA!U$48</f>
        <v>0.63881443720000008</v>
      </c>
      <c r="U119" s="377">
        <f>ImportsCoreVPA!V$48</f>
        <v>0.59256172080000002</v>
      </c>
      <c r="V119" s="377">
        <f>ImportsCoreVPA!W$48</f>
        <v>0</v>
      </c>
      <c r="W119" s="377">
        <f>ImportsCoreVPA!X$48</f>
        <v>0</v>
      </c>
      <c r="X119" s="377">
        <f>ImportsCoreVPA!Y$48</f>
        <v>0</v>
      </c>
      <c r="Y119" s="377">
        <f>ImportsCoreVPA!Z$48</f>
        <v>0</v>
      </c>
      <c r="Z119" s="377">
        <f>ImportsCoreVPA!AA$48</f>
        <v>0</v>
      </c>
      <c r="AA119" s="377">
        <f>ImportsCoreVPA!AB$48</f>
        <v>0</v>
      </c>
      <c r="AB119" s="378"/>
      <c r="AC119" s="371"/>
      <c r="AD119" s="371"/>
      <c r="AE119" s="371"/>
      <c r="AF119" s="371"/>
      <c r="AG119" s="371"/>
      <c r="AH119" s="371"/>
      <c r="AI119" s="371"/>
      <c r="AJ119" s="371"/>
      <c r="AK119" s="371"/>
      <c r="AL119" s="371"/>
      <c r="AM119" s="371"/>
      <c r="AN119" s="371"/>
      <c r="AO119" s="371"/>
      <c r="AP119" s="371"/>
      <c r="AQ119" s="371"/>
      <c r="AR119" s="371"/>
      <c r="AS119" s="371"/>
      <c r="AT119" s="371"/>
      <c r="AU119" s="371"/>
      <c r="AV119" s="371"/>
      <c r="AW119" s="371"/>
      <c r="AX119" s="371"/>
      <c r="AY119" s="371"/>
      <c r="AZ119" s="371"/>
      <c r="BA119" s="371"/>
      <c r="BB119" s="371"/>
      <c r="BC119" s="376">
        <f t="shared" si="41"/>
        <v>0.24351199940626006</v>
      </c>
      <c r="BD119" s="376">
        <f t="shared" si="41"/>
        <v>0.26096650144265054</v>
      </c>
      <c r="BE119" s="376">
        <f t="shared" si="41"/>
        <v>0.30212177311428745</v>
      </c>
      <c r="BF119" s="376">
        <f t="shared" si="41"/>
        <v>0.3009520711466343</v>
      </c>
      <c r="BG119" s="376">
        <f t="shared" si="41"/>
        <v>0.29539059514738092</v>
      </c>
      <c r="BH119" s="376">
        <f t="shared" si="41"/>
        <v>0.30804468206462177</v>
      </c>
      <c r="BI119" s="376">
        <f t="shared" si="41"/>
        <v>0.30673395461362107</v>
      </c>
      <c r="BJ119" s="376">
        <f t="shared" si="41"/>
        <v>0.30635556662801394</v>
      </c>
      <c r="BK119" s="376">
        <f t="shared" si="41"/>
        <v>0.32373242374475869</v>
      </c>
      <c r="BL119" s="376">
        <f t="shared" si="41"/>
        <v>0.33088808135693987</v>
      </c>
      <c r="BM119" s="376">
        <f t="shared" si="42"/>
        <v>0.34714692078804893</v>
      </c>
      <c r="BN119" s="376">
        <f t="shared" si="43"/>
        <v>0.35429795675978371</v>
      </c>
      <c r="BO119" s="376">
        <f t="shared" si="44"/>
        <v>0.33817684984093632</v>
      </c>
    </row>
    <row r="120" spans="1:67">
      <c r="A120" s="377" t="str">
        <f>ImportsCoreVPA!B$54</f>
        <v xml:space="preserve">Switzerland </v>
      </c>
      <c r="B120" s="377">
        <f>ImportsCoreVPA!C$54</f>
        <v>0.34596379039999997</v>
      </c>
      <c r="C120" s="377">
        <f>ImportsCoreVPA!D$54</f>
        <v>0.41166984109999993</v>
      </c>
      <c r="D120" s="377">
        <f>ImportsCoreVPA!E$54</f>
        <v>0.34286008270000001</v>
      </c>
      <c r="E120" s="377">
        <f>ImportsCoreVPA!F$54</f>
        <v>0.39897123219999991</v>
      </c>
      <c r="F120" s="377">
        <f>ImportsCoreVPA!G$54</f>
        <v>0.39648335262000001</v>
      </c>
      <c r="G120" s="377">
        <f>ImportsCoreVPA!H$54</f>
        <v>0.40806086689999999</v>
      </c>
      <c r="H120" s="377">
        <f>ImportsCoreVPA!I$54</f>
        <v>0.45474015859999994</v>
      </c>
      <c r="I120" s="377">
        <f>ImportsCoreVPA!J$54</f>
        <v>0.43046575120000002</v>
      </c>
      <c r="J120" s="377">
        <f>ImportsCoreVPA!K$54</f>
        <v>0.39268380960000004</v>
      </c>
      <c r="K120" s="377">
        <f>ImportsCoreVPA!L$54</f>
        <v>0.30575615879999996</v>
      </c>
      <c r="L120" s="377">
        <f>ImportsCoreVPA!M$54</f>
        <v>0.33793323440000006</v>
      </c>
      <c r="M120" s="377">
        <f>ImportsCoreVPA!N$54</f>
        <v>0.31014384960000002</v>
      </c>
      <c r="N120" s="377">
        <f>ImportsCoreVPA!O$54</f>
        <v>0.2780917572571428</v>
      </c>
      <c r="O120" s="377">
        <f>ImportsCoreVPA!P$54</f>
        <v>0.28670174736619053</v>
      </c>
      <c r="P120" s="377">
        <f>ImportsCoreVPA!Q$54</f>
        <v>0.29153684864471291</v>
      </c>
      <c r="Q120" s="377">
        <f>ImportsCoreVPA!R$54</f>
        <v>0.25634174014700861</v>
      </c>
      <c r="R120" s="377">
        <f>ImportsCoreVPA!S$54</f>
        <v>0.2308973277711111</v>
      </c>
      <c r="S120" s="377">
        <f>ImportsCoreVPA!T$54</f>
        <v>0.24015141927272726</v>
      </c>
      <c r="T120" s="377">
        <f>ImportsCoreVPA!U$54</f>
        <v>0.24281246420000002</v>
      </c>
      <c r="U120" s="377">
        <f>ImportsCoreVPA!V$54</f>
        <v>0.24685246573989897</v>
      </c>
      <c r="V120" s="377">
        <f>ImportsCoreVPA!W$54</f>
        <v>0</v>
      </c>
      <c r="W120" s="377">
        <f>ImportsCoreVPA!X$54</f>
        <v>0</v>
      </c>
      <c r="X120" s="377">
        <f>ImportsCoreVPA!Y$54</f>
        <v>0</v>
      </c>
      <c r="Y120" s="377">
        <f>ImportsCoreVPA!Z$54</f>
        <v>0</v>
      </c>
      <c r="Z120" s="377">
        <f>ImportsCoreVPA!AA$54</f>
        <v>0</v>
      </c>
      <c r="AA120" s="377">
        <f>ImportsCoreVPA!AB$54</f>
        <v>0</v>
      </c>
      <c r="AB120" s="378"/>
      <c r="AC120" s="371"/>
      <c r="AD120" s="371"/>
      <c r="AE120" s="371"/>
      <c r="AF120" s="371"/>
      <c r="AG120" s="371"/>
      <c r="AH120" s="371"/>
      <c r="AI120" s="371"/>
      <c r="AJ120" s="371"/>
      <c r="AK120" s="371"/>
      <c r="AL120" s="371"/>
      <c r="AM120" s="371"/>
      <c r="AN120" s="371"/>
      <c r="AO120" s="371"/>
      <c r="AP120" s="371"/>
      <c r="AQ120" s="371"/>
      <c r="AR120" s="371"/>
      <c r="AS120" s="371"/>
      <c r="AT120" s="371"/>
      <c r="AU120" s="371"/>
      <c r="AV120" s="371"/>
      <c r="AW120" s="371"/>
      <c r="AX120" s="371"/>
      <c r="AY120" s="371"/>
      <c r="AZ120" s="371"/>
      <c r="BA120" s="371"/>
      <c r="BB120" s="371"/>
      <c r="BC120" s="376">
        <f t="shared" si="41"/>
        <v>0.12869880081412455</v>
      </c>
      <c r="BD120" s="376">
        <f t="shared" si="41"/>
        <v>0.14659056948786611</v>
      </c>
      <c r="BE120" s="376">
        <f t="shared" si="41"/>
        <v>0.15069032445837932</v>
      </c>
      <c r="BF120" s="376">
        <f t="shared" si="41"/>
        <v>0.15420730087462722</v>
      </c>
      <c r="BG120" s="376">
        <f t="shared" si="41"/>
        <v>0.15170228320374698</v>
      </c>
      <c r="BH120" s="376">
        <f t="shared" si="41"/>
        <v>0.15569255520415895</v>
      </c>
      <c r="BI120" s="376">
        <f t="shared" si="41"/>
        <v>0.15951131132356167</v>
      </c>
      <c r="BJ120" s="376">
        <f t="shared" si="41"/>
        <v>0.16793002072502536</v>
      </c>
      <c r="BK120" s="376">
        <f t="shared" si="41"/>
        <v>0.15047012892753817</v>
      </c>
      <c r="BL120" s="376">
        <f t="shared" si="41"/>
        <v>0.12843536916278936</v>
      </c>
      <c r="BM120" s="376">
        <f t="shared" si="42"/>
        <v>0.14373084943524661</v>
      </c>
      <c r="BN120" s="376">
        <f t="shared" si="43"/>
        <v>0.13466815233378093</v>
      </c>
      <c r="BO120" s="376">
        <f t="shared" si="44"/>
        <v>0.14087948362017563</v>
      </c>
    </row>
    <row r="121" spans="1:67">
      <c r="A121" s="374" t="s">
        <v>33</v>
      </c>
      <c r="B121" s="377">
        <f t="shared" ref="B121:AA121" si="45">B112-SUM(B114:B120)</f>
        <v>1.1520563956000047</v>
      </c>
      <c r="C121" s="377">
        <f t="shared" si="45"/>
        <v>1.0075988548999959</v>
      </c>
      <c r="D121" s="377">
        <f t="shared" si="45"/>
        <v>0.83227010606000107</v>
      </c>
      <c r="E121" s="377">
        <f t="shared" si="45"/>
        <v>0.83114795212000114</v>
      </c>
      <c r="F121" s="377">
        <f t="shared" si="45"/>
        <v>0.69753403921999446</v>
      </c>
      <c r="G121" s="377">
        <f t="shared" si="45"/>
        <v>0.72332550950000574</v>
      </c>
      <c r="H121" s="377">
        <f t="shared" si="45"/>
        <v>0.70718372920000139</v>
      </c>
      <c r="I121" s="377">
        <f t="shared" si="45"/>
        <v>0.74064503450000396</v>
      </c>
      <c r="J121" s="377">
        <f t="shared" si="45"/>
        <v>0.49393872504390401</v>
      </c>
      <c r="K121" s="377">
        <f t="shared" si="45"/>
        <v>0.32132443515999931</v>
      </c>
      <c r="L121" s="377">
        <f t="shared" si="45"/>
        <v>0.38156853164326532</v>
      </c>
      <c r="M121" s="377">
        <f t="shared" si="45"/>
        <v>0.34548702321740898</v>
      </c>
      <c r="N121" s="377">
        <f t="shared" si="45"/>
        <v>0.2774083604737192</v>
      </c>
      <c r="O121" s="377">
        <f t="shared" si="45"/>
        <v>0.27319962383100815</v>
      </c>
      <c r="P121" s="377">
        <f t="shared" si="45"/>
        <v>0.27295184474012713</v>
      </c>
      <c r="Q121" s="377">
        <f t="shared" si="45"/>
        <v>0.25120610264131926</v>
      </c>
      <c r="R121" s="377">
        <f t="shared" si="45"/>
        <v>0.26852900598308538</v>
      </c>
      <c r="S121" s="377">
        <f t="shared" si="45"/>
        <v>0.22964205980764829</v>
      </c>
      <c r="T121" s="377">
        <f t="shared" si="45"/>
        <v>0.2624110754519009</v>
      </c>
      <c r="U121" s="377">
        <f t="shared" si="45"/>
        <v>0.24565176406914691</v>
      </c>
      <c r="V121" s="377">
        <f t="shared" si="45"/>
        <v>0</v>
      </c>
      <c r="W121" s="377">
        <f t="shared" si="45"/>
        <v>0</v>
      </c>
      <c r="X121" s="377">
        <f t="shared" si="45"/>
        <v>0</v>
      </c>
      <c r="Y121" s="377">
        <f t="shared" si="45"/>
        <v>0</v>
      </c>
      <c r="Z121" s="377">
        <f t="shared" si="45"/>
        <v>0</v>
      </c>
      <c r="AA121" s="377">
        <f t="shared" si="45"/>
        <v>0</v>
      </c>
      <c r="AB121" s="371"/>
      <c r="BC121" s="376">
        <f t="shared" si="41"/>
        <v>0.22143487026172132</v>
      </c>
      <c r="BD121" s="376">
        <f t="shared" si="41"/>
        <v>0.18438946864158259</v>
      </c>
      <c r="BE121" s="376">
        <f t="shared" si="41"/>
        <v>0.15836306807588585</v>
      </c>
      <c r="BF121" s="376">
        <f t="shared" si="41"/>
        <v>0.17411916726058102</v>
      </c>
      <c r="BG121" s="376">
        <f t="shared" si="41"/>
        <v>0.16898987455963685</v>
      </c>
      <c r="BH121" s="376">
        <f t="shared" si="41"/>
        <v>0.15530994842545051</v>
      </c>
      <c r="BI121" s="376">
        <f t="shared" si="41"/>
        <v>0.15199917911461913</v>
      </c>
      <c r="BJ121" s="376">
        <f t="shared" si="41"/>
        <v>0.15722475274473238</v>
      </c>
      <c r="BK121" s="376">
        <f t="shared" si="41"/>
        <v>0.14745555924737991</v>
      </c>
      <c r="BL121" s="376">
        <f t="shared" si="41"/>
        <v>0.14936778327960154</v>
      </c>
      <c r="BM121" s="376">
        <f t="shared" si="42"/>
        <v>0.13744098794906182</v>
      </c>
      <c r="BN121" s="376">
        <f t="shared" si="43"/>
        <v>0.1455378940263968</v>
      </c>
      <c r="BO121" s="376">
        <f t="shared" si="44"/>
        <v>0.14019423937580311</v>
      </c>
    </row>
    <row r="122" spans="1:67">
      <c r="A122" s="374"/>
      <c r="B122" s="378"/>
      <c r="C122" s="378"/>
      <c r="D122" s="378"/>
      <c r="E122" s="378"/>
      <c r="F122" s="378"/>
      <c r="G122" s="378"/>
      <c r="H122" s="378"/>
      <c r="I122" s="378"/>
      <c r="J122" s="378"/>
      <c r="K122" s="378"/>
      <c r="L122" s="378"/>
      <c r="M122" s="378"/>
      <c r="N122" s="378"/>
      <c r="O122" s="378"/>
      <c r="P122" s="378"/>
      <c r="Q122" s="378"/>
      <c r="R122" s="378"/>
      <c r="S122" s="378"/>
      <c r="T122" s="378"/>
      <c r="U122" s="378"/>
      <c r="V122" s="378"/>
      <c r="W122" s="378"/>
      <c r="X122" s="378"/>
      <c r="Y122" s="378"/>
      <c r="Z122" s="378"/>
      <c r="AA122" s="378"/>
      <c r="AB122" s="371"/>
    </row>
    <row r="123" spans="1:67">
      <c r="A123" s="374"/>
      <c r="B123" s="378"/>
      <c r="C123" s="378"/>
      <c r="D123" s="378"/>
      <c r="E123" s="378"/>
      <c r="F123" s="378"/>
      <c r="G123" s="378"/>
      <c r="H123" s="378"/>
      <c r="I123" s="378"/>
      <c r="J123" s="378"/>
      <c r="K123" s="378"/>
      <c r="L123" s="378"/>
      <c r="M123" s="378"/>
      <c r="N123" s="378"/>
      <c r="O123" s="378"/>
      <c r="P123" s="378"/>
      <c r="Q123" s="378"/>
      <c r="R123" s="378"/>
      <c r="S123" s="378"/>
      <c r="T123" s="378"/>
      <c r="U123" s="378"/>
      <c r="V123" s="378"/>
      <c r="W123" s="378"/>
      <c r="X123" s="378"/>
      <c r="Y123" s="378"/>
      <c r="Z123" s="378"/>
      <c r="AA123" s="378"/>
      <c r="AB123" s="378"/>
    </row>
    <row r="124" spans="1:67">
      <c r="A124" s="371"/>
      <c r="B124" s="371"/>
      <c r="C124" s="371"/>
      <c r="D124" s="371"/>
      <c r="E124" s="371"/>
      <c r="F124" s="371"/>
      <c r="G124" s="371"/>
      <c r="H124" s="371"/>
      <c r="I124" s="371"/>
      <c r="J124" s="371"/>
      <c r="K124" s="371"/>
      <c r="L124" s="371"/>
      <c r="M124" s="371"/>
      <c r="N124" s="371"/>
      <c r="O124" s="371"/>
      <c r="P124" s="371"/>
      <c r="Q124" s="371"/>
      <c r="R124" s="371"/>
      <c r="S124" s="371"/>
      <c r="T124" s="371"/>
      <c r="U124" s="371"/>
      <c r="V124" s="371"/>
      <c r="W124" s="371"/>
      <c r="X124" s="371"/>
      <c r="Y124" s="371"/>
      <c r="Z124" s="371"/>
      <c r="AA124" s="371"/>
      <c r="AB124" s="378"/>
    </row>
    <row r="125" spans="1:67">
      <c r="A125" s="375"/>
      <c r="B125" s="375"/>
      <c r="C125" s="375"/>
      <c r="D125" s="375"/>
      <c r="E125" s="375"/>
      <c r="F125" s="375"/>
      <c r="G125" s="375"/>
      <c r="H125" s="375"/>
      <c r="I125" s="375"/>
      <c r="J125" s="375"/>
      <c r="K125" s="375"/>
      <c r="L125" s="375"/>
      <c r="M125" s="375"/>
      <c r="N125" s="375"/>
      <c r="O125" s="375"/>
      <c r="P125" s="375"/>
      <c r="Q125" s="375"/>
      <c r="R125" s="375"/>
      <c r="S125" s="375"/>
      <c r="T125" s="375"/>
      <c r="U125" s="375"/>
      <c r="V125" s="375"/>
      <c r="W125" s="375"/>
      <c r="X125" s="375"/>
      <c r="Y125" s="375"/>
      <c r="Z125" s="375"/>
      <c r="AA125" s="375"/>
      <c r="AB125" s="375"/>
      <c r="AC125" s="375"/>
      <c r="AD125" s="375"/>
      <c r="AE125" s="375"/>
      <c r="AF125" s="375"/>
      <c r="AG125" s="375"/>
      <c r="AH125" s="375"/>
      <c r="AI125" s="375"/>
      <c r="AJ125" s="375"/>
      <c r="AK125" s="375"/>
      <c r="AL125" s="375"/>
      <c r="AM125" s="375"/>
      <c r="AN125" s="375"/>
      <c r="AO125" s="375"/>
      <c r="AP125" s="375"/>
      <c r="AQ125" s="375"/>
      <c r="AR125" s="375"/>
      <c r="AS125" s="375"/>
      <c r="AT125" s="375"/>
      <c r="AU125" s="375"/>
      <c r="AV125" s="375"/>
      <c r="AW125" s="375"/>
      <c r="AX125" s="375"/>
      <c r="AY125" s="375"/>
      <c r="AZ125" s="375"/>
      <c r="BA125" s="375"/>
      <c r="BB125" s="375"/>
    </row>
    <row r="126" spans="1:67">
      <c r="A126" s="375" t="str">
        <f t="shared" ref="A126:A133" si="46">A114</f>
        <v xml:space="preserve">Brazil </v>
      </c>
      <c r="B126" s="375"/>
      <c r="C126" s="375"/>
      <c r="D126" s="375"/>
      <c r="E126" s="375"/>
      <c r="F126" s="375"/>
      <c r="G126" s="375"/>
      <c r="H126" s="375"/>
      <c r="I126" s="375"/>
      <c r="J126" s="375"/>
      <c r="K126" s="375"/>
      <c r="L126" s="375"/>
      <c r="M126" s="375"/>
      <c r="N126" s="375"/>
      <c r="O126" s="375"/>
      <c r="P126" s="375"/>
      <c r="Q126" s="375"/>
      <c r="R126" s="375"/>
      <c r="S126" s="375"/>
      <c r="T126" s="375"/>
      <c r="U126" s="375"/>
      <c r="V126" s="375"/>
      <c r="W126" s="375"/>
      <c r="X126" s="375"/>
      <c r="Y126" s="375"/>
      <c r="Z126" s="375"/>
      <c r="AA126" s="375"/>
      <c r="AB126" s="375"/>
      <c r="AC126" s="377">
        <f>ImportsCoreVPA!AD$24</f>
        <v>9.9031205453181004E-2</v>
      </c>
      <c r="AD126" s="377">
        <f>ImportsCoreVPA!AE$24</f>
        <v>0.10102045225760001</v>
      </c>
      <c r="AE126" s="377">
        <f>ImportsCoreVPA!AF$24</f>
        <v>7.917914367840001E-2</v>
      </c>
      <c r="AF126" s="377">
        <f>ImportsCoreVPA!AG$24</f>
        <v>9.4539727788800015E-2</v>
      </c>
      <c r="AG126" s="377">
        <f>ImportsCoreVPA!AH$24</f>
        <v>0.11911270946960002</v>
      </c>
      <c r="AH126" s="377">
        <f>ImportsCoreVPA!AI$24</f>
        <v>0.12878764204019999</v>
      </c>
      <c r="AI126" s="377">
        <f>ImportsCoreVPA!AJ$24</f>
        <v>0.1272913430732</v>
      </c>
      <c r="AJ126" s="377">
        <f>ImportsCoreVPA!AK$24</f>
        <v>0.16892685557449999</v>
      </c>
      <c r="AK126" s="377">
        <f>ImportsCoreVPA!AL$24</f>
        <v>0.12720237185720001</v>
      </c>
      <c r="AL126" s="377">
        <f>ImportsCoreVPA!AM$24</f>
        <v>7.2651873747200002E-2</v>
      </c>
      <c r="AM126" s="377">
        <f>ImportsCoreVPA!AN$24</f>
        <v>7.1834370920100005E-2</v>
      </c>
      <c r="AN126" s="377">
        <f>ImportsCoreVPA!AO$24</f>
        <v>6.8103256176000007E-2</v>
      </c>
      <c r="AO126" s="377">
        <f>ImportsCoreVPA!AP$24</f>
        <v>4.9782667228800002E-2</v>
      </c>
      <c r="AP126" s="377">
        <f>ImportsCoreVPA!AQ$24</f>
        <v>3.4687633215900002E-2</v>
      </c>
      <c r="AQ126" s="377">
        <f>ImportsCoreVPA!AR$24</f>
        <v>3.5560821696500003E-2</v>
      </c>
      <c r="AR126" s="377">
        <f>ImportsCoreVPA!AS$24</f>
        <v>3.6445312004499998E-2</v>
      </c>
      <c r="AS126" s="377">
        <f>ImportsCoreVPA!AT$24</f>
        <v>2.41414480447E-2</v>
      </c>
      <c r="AT126" s="377">
        <f>ImportsCoreVPA!AU$24</f>
        <v>2.0253289842500001E-2</v>
      </c>
      <c r="AU126" s="377">
        <f>ImportsCoreVPA!AV$24</f>
        <v>2.2687831975999998E-2</v>
      </c>
      <c r="AV126" s="377">
        <f>ImportsCoreVPA!AW$24</f>
        <v>2.3070532738333333E-2</v>
      </c>
      <c r="AW126" s="377">
        <f>ImportsCoreVPA!AX$24</f>
        <v>0</v>
      </c>
      <c r="AX126" s="377">
        <f>ImportsCoreVPA!AY$24</f>
        <v>0</v>
      </c>
      <c r="AY126" s="377">
        <f>ImportsCoreVPA!AZ$24</f>
        <v>0</v>
      </c>
      <c r="AZ126" s="377">
        <f>ImportsCoreVPA!BA$24</f>
        <v>0</v>
      </c>
      <c r="BA126" s="377">
        <f>ImportsCoreVPA!BB$24</f>
        <v>0</v>
      </c>
      <c r="BB126" s="377">
        <f>ImportsCoreVPA!BC$24</f>
        <v>0</v>
      </c>
      <c r="BC126" s="376">
        <f t="shared" ref="BC126:BL133" si="47">AJ126/AJ$112</f>
        <v>0.1757912379525276</v>
      </c>
      <c r="BD126" s="376">
        <f t="shared" si="47"/>
        <v>0.14753985694861343</v>
      </c>
      <c r="BE126" s="376">
        <f t="shared" si="47"/>
        <v>0.13172627322351851</v>
      </c>
      <c r="BF126" s="376">
        <f t="shared" si="47"/>
        <v>0.12094902466025176</v>
      </c>
      <c r="BG126" s="376">
        <f t="shared" si="47"/>
        <v>0.11483508522328496</v>
      </c>
      <c r="BH126" s="376">
        <f t="shared" si="47"/>
        <v>0.10302681429875736</v>
      </c>
      <c r="BI126" s="376">
        <f t="shared" si="47"/>
        <v>7.3116973534361321E-2</v>
      </c>
      <c r="BJ126" s="376">
        <f t="shared" si="47"/>
        <v>7.8222542070218865E-2</v>
      </c>
      <c r="BK126" s="376">
        <f t="shared" si="47"/>
        <v>9.1852546976091326E-2</v>
      </c>
      <c r="BL126" s="376">
        <f t="shared" si="47"/>
        <v>6.1112829583506167E-2</v>
      </c>
      <c r="BM126" s="376">
        <f t="shared" ref="BM126:BM133" si="48">AT126/AT$112</f>
        <v>5.4688662557616168E-2</v>
      </c>
      <c r="BN126" s="376">
        <f t="shared" ref="BN126:BN133" si="49">AU126/AU$112</f>
        <v>5.4633656199717912E-2</v>
      </c>
      <c r="BO126" s="376">
        <f t="shared" ref="BO126:BO133" si="50">AV126/AV$112</f>
        <v>5.8432790997020721E-2</v>
      </c>
    </row>
    <row r="127" spans="1:67">
      <c r="A127" s="375" t="str">
        <f t="shared" si="46"/>
        <v xml:space="preserve">Cameroon </v>
      </c>
      <c r="AC127" s="377">
        <f>ImportsCoreVPA!AD$7</f>
        <v>5.3689673565102007E-2</v>
      </c>
      <c r="AD127" s="377">
        <f>ImportsCoreVPA!AE$7</f>
        <v>5.2187744933999997E-2</v>
      </c>
      <c r="AE127" s="377">
        <f>ImportsCoreVPA!AF$7</f>
        <v>3.7033735603200002E-2</v>
      </c>
      <c r="AF127" s="377">
        <f>ImportsCoreVPA!AG$7</f>
        <v>4.2108979953600002E-2</v>
      </c>
      <c r="AG127" s="377">
        <f>ImportsCoreVPA!AH$7</f>
        <v>4.3286630343600002E-2</v>
      </c>
      <c r="AH127" s="377">
        <f>ImportsCoreVPA!AI$7</f>
        <v>5.1590969558700003E-2</v>
      </c>
      <c r="AI127" s="377">
        <f>ImportsCoreVPA!AJ$7</f>
        <v>5.1426700316400002E-2</v>
      </c>
      <c r="AJ127" s="377">
        <f>ImportsCoreVPA!AK$7</f>
        <v>6.6261706962000011E-2</v>
      </c>
      <c r="AK127" s="377">
        <f>ImportsCoreVPA!AL$7</f>
        <v>6.1634728534800003E-2</v>
      </c>
      <c r="AL127" s="377">
        <f>ImportsCoreVPA!AM$7</f>
        <v>4.1473917716000001E-2</v>
      </c>
      <c r="AM127" s="377">
        <f>ImportsCoreVPA!AN$7</f>
        <v>4.8076651024200008E-2</v>
      </c>
      <c r="AN127" s="377">
        <f>ImportsCoreVPA!AO$7</f>
        <v>4.7442963888000005E-2</v>
      </c>
      <c r="AO127" s="377">
        <f>ImportsCoreVPA!AP$7</f>
        <v>3.5995938387200006E-2</v>
      </c>
      <c r="AP127" s="377">
        <f>ImportsCoreVPA!AQ$7</f>
        <v>3.6527254915200008E-2</v>
      </c>
      <c r="AQ127" s="377">
        <f>ImportsCoreVPA!AR$7</f>
        <v>2.7884994469000002E-2</v>
      </c>
      <c r="AR127" s="377">
        <f>ImportsCoreVPA!AS$7</f>
        <v>3.0500915007500001E-2</v>
      </c>
      <c r="AS127" s="377">
        <f>ImportsCoreVPA!AT$7</f>
        <v>3.1536001622000001E-2</v>
      </c>
      <c r="AT127" s="377">
        <f>ImportsCoreVPA!AU$7</f>
        <v>2.27519490055E-2</v>
      </c>
      <c r="AU127" s="377">
        <f>ImportsCoreVPA!AV$7</f>
        <v>2.5329244766E-2</v>
      </c>
      <c r="AV127" s="377">
        <f>ImportsCoreVPA!AW$7</f>
        <v>2.6228467554166669E-2</v>
      </c>
      <c r="AW127" s="377">
        <f>ImportsCoreVPA!AX$7</f>
        <v>0</v>
      </c>
      <c r="AX127" s="377">
        <f>ImportsCoreVPA!AY$7</f>
        <v>0</v>
      </c>
      <c r="AY127" s="377">
        <f>ImportsCoreVPA!AZ$7</f>
        <v>0</v>
      </c>
      <c r="AZ127" s="377">
        <f>ImportsCoreVPA!BA$7</f>
        <v>0</v>
      </c>
      <c r="BA127" s="377">
        <f>ImportsCoreVPA!BB$7</f>
        <v>0</v>
      </c>
      <c r="BB127" s="377">
        <f>ImportsCoreVPA!BC$7</f>
        <v>0</v>
      </c>
      <c r="BC127" s="376">
        <f t="shared" si="47"/>
        <v>6.8954266958225055E-2</v>
      </c>
      <c r="BD127" s="376">
        <f t="shared" si="47"/>
        <v>7.148906815432382E-2</v>
      </c>
      <c r="BE127" s="376">
        <f t="shared" si="47"/>
        <v>7.5197022938697344E-2</v>
      </c>
      <c r="BF127" s="376">
        <f t="shared" si="47"/>
        <v>8.0947657449050428E-2</v>
      </c>
      <c r="BG127" s="376">
        <f t="shared" si="47"/>
        <v>7.9997890075095418E-2</v>
      </c>
      <c r="BH127" s="376">
        <f t="shared" si="47"/>
        <v>7.4494740160931314E-2</v>
      </c>
      <c r="BI127" s="376">
        <f t="shared" si="47"/>
        <v>7.6994654385740366E-2</v>
      </c>
      <c r="BJ127" s="376">
        <f t="shared" si="47"/>
        <v>6.133815387043929E-2</v>
      </c>
      <c r="BK127" s="376">
        <f t="shared" si="47"/>
        <v>7.6870976662080537E-2</v>
      </c>
      <c r="BL127" s="376">
        <f t="shared" si="47"/>
        <v>7.9831760269805707E-2</v>
      </c>
      <c r="BM127" s="376">
        <f t="shared" si="48"/>
        <v>6.1435632006750125E-2</v>
      </c>
      <c r="BN127" s="376">
        <f t="shared" si="49"/>
        <v>6.0994336162574395E-2</v>
      </c>
      <c r="BO127" s="376">
        <f t="shared" si="50"/>
        <v>6.6431173486437609E-2</v>
      </c>
    </row>
    <row r="128" spans="1:67">
      <c r="A128" s="375" t="str">
        <f t="shared" si="46"/>
        <v xml:space="preserve">China </v>
      </c>
      <c r="AC128" s="377">
        <f>ImportsCoreVPA!AD$29</f>
        <v>5.5936958841599994E-4</v>
      </c>
      <c r="AD128" s="377">
        <f>ImportsCoreVPA!AE$29</f>
        <v>1.7632581756E-3</v>
      </c>
      <c r="AE128" s="377">
        <f>ImportsCoreVPA!AF$29</f>
        <v>2.6925175152E-3</v>
      </c>
      <c r="AF128" s="377">
        <f>ImportsCoreVPA!AG$29</f>
        <v>6.4181041455999999E-3</v>
      </c>
      <c r="AG128" s="377">
        <f>ImportsCoreVPA!AH$29</f>
        <v>7.3101154469000004E-3</v>
      </c>
      <c r="AH128" s="377">
        <f>ImportsCoreVPA!AI$29</f>
        <v>9.2971070478000007E-3</v>
      </c>
      <c r="AI128" s="377">
        <f>ImportsCoreVPA!AJ$29</f>
        <v>1.8757660775600003E-2</v>
      </c>
      <c r="AJ128" s="377">
        <f>ImportsCoreVPA!AK$29</f>
        <v>3.8625182499000002E-2</v>
      </c>
      <c r="AK128" s="377">
        <f>ImportsCoreVPA!AL$29</f>
        <v>3.9988714898800008E-2</v>
      </c>
      <c r="AL128" s="377">
        <f>ImportsCoreVPA!AM$29</f>
        <v>3.0184124766400002E-2</v>
      </c>
      <c r="AM128" s="377">
        <f>ImportsCoreVPA!AN$29</f>
        <v>3.6091031792400002E-2</v>
      </c>
      <c r="AN128" s="377">
        <f>ImportsCoreVPA!AO$29</f>
        <v>4.0900506816E-2</v>
      </c>
      <c r="AO128" s="377">
        <f>ImportsCoreVPA!AP$29</f>
        <v>4.3957376320000005E-2</v>
      </c>
      <c r="AP128" s="377">
        <f>ImportsCoreVPA!AQ$29</f>
        <v>4.3910267735099998E-2</v>
      </c>
      <c r="AQ128" s="377">
        <f>ImportsCoreVPA!AR$29</f>
        <v>4.2279552355E-2</v>
      </c>
      <c r="AR128" s="377">
        <f>ImportsCoreVPA!AS$29</f>
        <v>3.5872331809999998E-2</v>
      </c>
      <c r="AS128" s="377">
        <f>ImportsCoreVPA!AT$29</f>
        <v>3.5489967967199998E-2</v>
      </c>
      <c r="AT128" s="377">
        <f>ImportsCoreVPA!AU$29</f>
        <v>4.0287059770099998E-2</v>
      </c>
      <c r="AU128" s="377">
        <f>ImportsCoreVPA!AV$29</f>
        <v>4.8848583411999998E-2</v>
      </c>
      <c r="AV128" s="377">
        <f>ImportsCoreVPA!AW$29</f>
        <v>4.7370041058333333E-2</v>
      </c>
      <c r="AW128" s="377">
        <f>ImportsCoreVPA!AX$29</f>
        <v>0</v>
      </c>
      <c r="AX128" s="377">
        <f>ImportsCoreVPA!AY$29</f>
        <v>0</v>
      </c>
      <c r="AY128" s="377">
        <f>ImportsCoreVPA!AZ$29</f>
        <v>0</v>
      </c>
      <c r="AZ128" s="377">
        <f>ImportsCoreVPA!BA$29</f>
        <v>0</v>
      </c>
      <c r="BA128" s="377">
        <f>ImportsCoreVPA!BB$29</f>
        <v>0</v>
      </c>
      <c r="BB128" s="377">
        <f>ImportsCoreVPA!BC$29</f>
        <v>0</v>
      </c>
      <c r="BC128" s="376">
        <f t="shared" si="47"/>
        <v>4.0194725844802145E-2</v>
      </c>
      <c r="BD128" s="376">
        <f t="shared" si="47"/>
        <v>4.6382226915951071E-2</v>
      </c>
      <c r="BE128" s="376">
        <f t="shared" si="47"/>
        <v>5.4727318937797052E-2</v>
      </c>
      <c r="BF128" s="376">
        <f t="shared" si="47"/>
        <v>6.0767221016360243E-2</v>
      </c>
      <c r="BG128" s="376">
        <f t="shared" si="47"/>
        <v>6.8966059034723401E-2</v>
      </c>
      <c r="BH128" s="376">
        <f t="shared" si="47"/>
        <v>9.097118935727222E-2</v>
      </c>
      <c r="BI128" s="376">
        <f t="shared" si="47"/>
        <v>9.2557075424862606E-2</v>
      </c>
      <c r="BJ128" s="376">
        <f t="shared" si="47"/>
        <v>9.3001621026223752E-2</v>
      </c>
      <c r="BK128" s="376">
        <f t="shared" si="47"/>
        <v>9.0408473998332683E-2</v>
      </c>
      <c r="BL128" s="376">
        <f t="shared" si="47"/>
        <v>8.9841021975471086E-2</v>
      </c>
      <c r="BM128" s="376">
        <f t="shared" si="48"/>
        <v>0.10878456953606461</v>
      </c>
      <c r="BN128" s="376">
        <f t="shared" si="49"/>
        <v>0.1176303101502858</v>
      </c>
      <c r="BO128" s="376">
        <f t="shared" si="50"/>
        <v>0.11997831779942876</v>
      </c>
    </row>
    <row r="129" spans="1:67">
      <c r="A129" s="375" t="str">
        <f t="shared" si="46"/>
        <v>Congo (Brzvl.)</v>
      </c>
      <c r="AC129" s="377">
        <f>ImportsCoreVPA!AD$9</f>
        <v>1.4903446152776998E-2</v>
      </c>
      <c r="AD129" s="377">
        <f>ImportsCoreVPA!AE$9</f>
        <v>1.61132796468E-2</v>
      </c>
      <c r="AE129" s="377">
        <f>ImportsCoreVPA!AF$9</f>
        <v>2.32780725456E-2</v>
      </c>
      <c r="AF129" s="377">
        <f>ImportsCoreVPA!AG$9</f>
        <v>3.1463817828800006E-2</v>
      </c>
      <c r="AG129" s="377">
        <f>ImportsCoreVPA!AH$9</f>
        <v>5.2452768980500011E-2</v>
      </c>
      <c r="AH129" s="377">
        <f>ImportsCoreVPA!AI$9</f>
        <v>4.0152018706800005E-2</v>
      </c>
      <c r="AI129" s="377">
        <f>ImportsCoreVPA!AJ$9</f>
        <v>3.4744060423600003E-2</v>
      </c>
      <c r="AJ129" s="377">
        <f>ImportsCoreVPA!AK$9</f>
        <v>2.6879310878500002E-2</v>
      </c>
      <c r="AK129" s="377">
        <f>ImportsCoreVPA!AL$9</f>
        <v>3.5852226683200004E-2</v>
      </c>
      <c r="AL129" s="377">
        <f>ImportsCoreVPA!AM$9</f>
        <v>1.8785890301199999E-2</v>
      </c>
      <c r="AM129" s="377">
        <f>ImportsCoreVPA!AN$9</f>
        <v>3.8390856152399996E-2</v>
      </c>
      <c r="AN129" s="377">
        <f>ImportsCoreVPA!AO$9</f>
        <v>3.2386891440000003E-2</v>
      </c>
      <c r="AO129" s="377">
        <f>ImportsCoreVPA!AP$9</f>
        <v>3.0571472958400001E-2</v>
      </c>
      <c r="AP129" s="377">
        <f>ImportsCoreVPA!AQ$9</f>
        <v>3.7921417265400006E-2</v>
      </c>
      <c r="AQ129" s="377">
        <f>ImportsCoreVPA!AR$9</f>
        <v>3.1820027410999999E-2</v>
      </c>
      <c r="AR129" s="377">
        <f>ImportsCoreVPA!AS$9</f>
        <v>2.5811328115999999E-2</v>
      </c>
      <c r="AS129" s="377">
        <f>ImportsCoreVPA!AT$9</f>
        <v>2.1917845338299997E-2</v>
      </c>
      <c r="AT129" s="377">
        <f>ImportsCoreVPA!AU$9</f>
        <v>1.7736439120399999E-2</v>
      </c>
      <c r="AU129" s="377">
        <f>ImportsCoreVPA!AV$9</f>
        <v>2.1764774186000001E-2</v>
      </c>
      <c r="AV129" s="377">
        <f>ImportsCoreVPA!AW$9</f>
        <v>2.1089754709166665E-2</v>
      </c>
      <c r="AW129" s="377">
        <f>ImportsCoreVPA!AX$9</f>
        <v>0</v>
      </c>
      <c r="AX129" s="377">
        <f>ImportsCoreVPA!AY$9</f>
        <v>0</v>
      </c>
      <c r="AY129" s="377">
        <f>ImportsCoreVPA!AZ$9</f>
        <v>0</v>
      </c>
      <c r="AZ129" s="377">
        <f>ImportsCoreVPA!BA$9</f>
        <v>0</v>
      </c>
      <c r="BA129" s="377">
        <f>ImportsCoreVPA!BB$9</f>
        <v>0</v>
      </c>
      <c r="BB129" s="377">
        <f>ImportsCoreVPA!BC$9</f>
        <v>0</v>
      </c>
      <c r="BC129" s="376">
        <f t="shared" si="47"/>
        <v>2.7971557977402101E-2</v>
      </c>
      <c r="BD129" s="376">
        <f t="shared" si="47"/>
        <v>4.1584384936366119E-2</v>
      </c>
      <c r="BE129" s="376">
        <f t="shared" si="47"/>
        <v>3.4060997892133356E-2</v>
      </c>
      <c r="BF129" s="376">
        <f t="shared" si="47"/>
        <v>6.4639483133631104E-2</v>
      </c>
      <c r="BG129" s="376">
        <f t="shared" si="47"/>
        <v>5.4610478961802267E-2</v>
      </c>
      <c r="BH129" s="376">
        <f t="shared" si="47"/>
        <v>6.3268636307666992E-2</v>
      </c>
      <c r="BI129" s="376">
        <f t="shared" si="47"/>
        <v>7.9933365453967717E-2</v>
      </c>
      <c r="BJ129" s="376">
        <f t="shared" si="47"/>
        <v>6.99939797250929E-2</v>
      </c>
      <c r="BK129" s="376">
        <f t="shared" si="47"/>
        <v>6.5051884533118096E-2</v>
      </c>
      <c r="BL129" s="376">
        <f t="shared" si="47"/>
        <v>5.5483894110951539E-2</v>
      </c>
      <c r="BM129" s="376">
        <f t="shared" si="48"/>
        <v>4.7892571605518804E-2</v>
      </c>
      <c r="BN129" s="376">
        <f t="shared" si="49"/>
        <v>5.2410877839728386E-2</v>
      </c>
      <c r="BO129" s="376">
        <f t="shared" si="50"/>
        <v>5.341589824024999E-2</v>
      </c>
    </row>
    <row r="130" spans="1:67">
      <c r="A130" s="375" t="str">
        <f t="shared" si="46"/>
        <v xml:space="preserve">Gabon </v>
      </c>
      <c r="AC130" s="377">
        <f>ImportsCoreVPA!AD$12</f>
        <v>0.12187149917795098</v>
      </c>
      <c r="AD130" s="377">
        <f>ImportsCoreVPA!AE$12</f>
        <v>0.12604627291439999</v>
      </c>
      <c r="AE130" s="377">
        <f>ImportsCoreVPA!AF$12</f>
        <v>0.1250117222688</v>
      </c>
      <c r="AF130" s="377">
        <f>ImportsCoreVPA!AG$12</f>
        <v>0.14727081374880002</v>
      </c>
      <c r="AG130" s="377">
        <f>ImportsCoreVPA!AH$12</f>
        <v>0.15956200888880004</v>
      </c>
      <c r="AH130" s="377">
        <f>ImportsCoreVPA!AI$12</f>
        <v>0.15881215053990003</v>
      </c>
      <c r="AI130" s="377">
        <f>ImportsCoreVPA!AJ$12</f>
        <v>0.15437627112000002</v>
      </c>
      <c r="AJ130" s="377">
        <f>ImportsCoreVPA!AK$12</f>
        <v>0.21014886558499998</v>
      </c>
      <c r="AK130" s="377">
        <f>ImportsCoreVPA!AL$12</f>
        <v>0.20194041493880002</v>
      </c>
      <c r="AL130" s="377">
        <f>ImportsCoreVPA!AM$12</f>
        <v>0.12767151161599999</v>
      </c>
      <c r="AM130" s="377">
        <f>ImportsCoreVPA!AN$12</f>
        <v>9.1005920487900016E-2</v>
      </c>
      <c r="AN130" s="377">
        <f>ImportsCoreVPA!AO$12</f>
        <v>9.3260813711999999E-2</v>
      </c>
      <c r="AO130" s="377">
        <f>ImportsCoreVPA!AP$12</f>
        <v>7.2059801580799998E-2</v>
      </c>
      <c r="AP130" s="377">
        <f>ImportsCoreVPA!AQ$12</f>
        <v>7.2320997544200002E-2</v>
      </c>
      <c r="AQ130" s="377">
        <f>ImportsCoreVPA!AR$12</f>
        <v>6.5976511685000003E-2</v>
      </c>
      <c r="AR130" s="377">
        <f>ImportsCoreVPA!AS$12</f>
        <v>6.2287163574999999E-2</v>
      </c>
      <c r="AS130" s="377">
        <f>ImportsCoreVPA!AT$12</f>
        <v>7.21695645335E-2</v>
      </c>
      <c r="AT130" s="377">
        <f>ImportsCoreVPA!AU$12</f>
        <v>6.6422261448399994E-2</v>
      </c>
      <c r="AU130" s="377">
        <f>ImportsCoreVPA!AV$12</f>
        <v>6.3501094520000009E-2</v>
      </c>
      <c r="AV130" s="377">
        <f>ImportsCoreVPA!AW$12</f>
        <v>6.2548054294583336E-2</v>
      </c>
      <c r="AW130" s="377">
        <f>ImportsCoreVPA!AX$12</f>
        <v>0</v>
      </c>
      <c r="AX130" s="377">
        <f>ImportsCoreVPA!AY$12</f>
        <v>0</v>
      </c>
      <c r="AY130" s="377">
        <f>ImportsCoreVPA!AZ$12</f>
        <v>0</v>
      </c>
      <c r="AZ130" s="377">
        <f>ImportsCoreVPA!BA$12</f>
        <v>0</v>
      </c>
      <c r="BA130" s="377">
        <f>ImportsCoreVPA!BB$12</f>
        <v>0</v>
      </c>
      <c r="BB130" s="377">
        <f>ImportsCoreVPA!BC$12</f>
        <v>0</v>
      </c>
      <c r="BC130" s="376">
        <f t="shared" si="47"/>
        <v>0.21868831400353744</v>
      </c>
      <c r="BD130" s="376">
        <f t="shared" si="47"/>
        <v>0.2342272356812799</v>
      </c>
      <c r="BE130" s="376">
        <f t="shared" si="47"/>
        <v>0.23148325782357385</v>
      </c>
      <c r="BF130" s="376">
        <f t="shared" si="47"/>
        <v>0.15322856148573907</v>
      </c>
      <c r="BG130" s="376">
        <f t="shared" si="47"/>
        <v>0.15725552773766718</v>
      </c>
      <c r="BH130" s="376">
        <f t="shared" si="47"/>
        <v>0.14913005287059908</v>
      </c>
      <c r="BI130" s="376">
        <f t="shared" si="47"/>
        <v>0.15244316124151228</v>
      </c>
      <c r="BJ130" s="376">
        <f t="shared" si="47"/>
        <v>0.14512742435966111</v>
      </c>
      <c r="BK130" s="376">
        <f t="shared" si="47"/>
        <v>0.15698135929180018</v>
      </c>
      <c r="BL130" s="376">
        <f t="shared" si="47"/>
        <v>0.18269352734290153</v>
      </c>
      <c r="BM130" s="376">
        <f t="shared" si="48"/>
        <v>0.17935578224149459</v>
      </c>
      <c r="BN130" s="376">
        <f t="shared" si="49"/>
        <v>0.15291443316317832</v>
      </c>
      <c r="BO130" s="376">
        <f t="shared" si="50"/>
        <v>0.15842102240633943</v>
      </c>
    </row>
    <row r="131" spans="1:67">
      <c r="A131" s="375" t="str">
        <f t="shared" si="46"/>
        <v>Russia</v>
      </c>
      <c r="AC131" s="377">
        <f>ImportsCoreVPA!AD$48</f>
        <v>5.7950673473753996E-2</v>
      </c>
      <c r="AD131" s="377">
        <f>ImportsCoreVPA!AE$48</f>
        <v>5.25094972944E-2</v>
      </c>
      <c r="AE131" s="377">
        <f>ImportsCoreVPA!AF$48</f>
        <v>6.4205922278399996E-2</v>
      </c>
      <c r="AF131" s="377">
        <f>ImportsCoreVPA!AG$48</f>
        <v>8.1248144756800006E-2</v>
      </c>
      <c r="AG131" s="377">
        <f>ImportsCoreVPA!AH$48</f>
        <v>9.6493650528100008E-2</v>
      </c>
      <c r="AH131" s="377">
        <f>ImportsCoreVPA!AI$48</f>
        <v>9.2491287045300033E-2</v>
      </c>
      <c r="AI131" s="377">
        <f>ImportsCoreVPA!AJ$48</f>
        <v>9.82797018488E-2</v>
      </c>
      <c r="AJ131" s="377">
        <f>ImportsCoreVPA!AK$48</f>
        <v>0.14138768320850001</v>
      </c>
      <c r="AK131" s="377">
        <f>ImportsCoreVPA!AL$48</f>
        <v>0.10274290461280002</v>
      </c>
      <c r="AL131" s="377">
        <f>ImportsCoreVPA!AM$48</f>
        <v>8.7112738917600005E-2</v>
      </c>
      <c r="AM131" s="377">
        <f>ImportsCoreVPA!AN$48</f>
        <v>0.10661280725700002</v>
      </c>
      <c r="AN131" s="377">
        <f>ImportsCoreVPA!AO$48</f>
        <v>0.105919299792</v>
      </c>
      <c r="AO131" s="377">
        <f>ImportsCoreVPA!AP$48</f>
        <v>8.6923186398399993E-2</v>
      </c>
      <c r="AP131" s="377">
        <f>ImportsCoreVPA!AQ$48</f>
        <v>8.3607666804000003E-2</v>
      </c>
      <c r="AQ131" s="377">
        <f>ImportsCoreVPA!AR$48</f>
        <v>9.0219445988499999E-2</v>
      </c>
      <c r="AR131" s="377">
        <f>ImportsCoreVPA!AS$48</f>
        <v>6.9443945616499983E-2</v>
      </c>
      <c r="AS131" s="377">
        <f>ImportsCoreVPA!AT$48</f>
        <v>7.2531403502100009E-2</v>
      </c>
      <c r="AT131" s="377">
        <f>ImportsCoreVPA!AU$48</f>
        <v>7.6679170382100009E-2</v>
      </c>
      <c r="AU131" s="377">
        <f>ImportsCoreVPA!AV$48</f>
        <v>9.3722171195999973E-2</v>
      </c>
      <c r="AV131" s="377">
        <f>ImportsCoreVPA!AW$48</f>
        <v>7.9388224458750004E-2</v>
      </c>
      <c r="AW131" s="377">
        <f>ImportsCoreVPA!AX$48</f>
        <v>0</v>
      </c>
      <c r="AX131" s="377">
        <f>ImportsCoreVPA!AY$48</f>
        <v>0</v>
      </c>
      <c r="AY131" s="377">
        <f>ImportsCoreVPA!AZ$48</f>
        <v>0</v>
      </c>
      <c r="AZ131" s="377">
        <f>ImportsCoreVPA!BA$48</f>
        <v>0</v>
      </c>
      <c r="BA131" s="377">
        <f>ImportsCoreVPA!BB$48</f>
        <v>0</v>
      </c>
      <c r="BB131" s="377">
        <f>ImportsCoreVPA!BC$48</f>
        <v>0</v>
      </c>
      <c r="BC131" s="376">
        <f t="shared" si="47"/>
        <v>0.14713300486138872</v>
      </c>
      <c r="BD131" s="376">
        <f t="shared" si="47"/>
        <v>0.11916973895797309</v>
      </c>
      <c r="BE131" s="376">
        <f t="shared" si="47"/>
        <v>0.1579454989397443</v>
      </c>
      <c r="BF131" s="376">
        <f t="shared" si="47"/>
        <v>0.17950620140278126</v>
      </c>
      <c r="BG131" s="376">
        <f t="shared" si="47"/>
        <v>0.17860015073246074</v>
      </c>
      <c r="BH131" s="376">
        <f t="shared" si="47"/>
        <v>0.17989030081826124</v>
      </c>
      <c r="BI131" s="376">
        <f t="shared" si="47"/>
        <v>0.1762339771909156</v>
      </c>
      <c r="BJ131" s="376">
        <f t="shared" si="47"/>
        <v>0.19845419967002251</v>
      </c>
      <c r="BK131" s="376">
        <f t="shared" si="47"/>
        <v>0.17501848457648309</v>
      </c>
      <c r="BL131" s="376">
        <f t="shared" si="47"/>
        <v>0.18360950401438286</v>
      </c>
      <c r="BM131" s="376">
        <f t="shared" si="48"/>
        <v>0.20705185709755258</v>
      </c>
      <c r="BN131" s="376">
        <f t="shared" si="49"/>
        <v>0.22568859311149228</v>
      </c>
      <c r="BO131" s="376">
        <f t="shared" si="50"/>
        <v>0.20107361975715826</v>
      </c>
    </row>
    <row r="132" spans="1:67">
      <c r="A132" s="375" t="str">
        <f t="shared" si="46"/>
        <v xml:space="preserve">Switzerland </v>
      </c>
      <c r="AC132" s="377">
        <f>ImportsCoreVPA!AD$54</f>
        <v>2.3775124004655004E-2</v>
      </c>
      <c r="AD132" s="377">
        <f>ImportsCoreVPA!AE$54</f>
        <v>2.45741328572E-2</v>
      </c>
      <c r="AE132" s="377">
        <f>ImportsCoreVPA!AF$54</f>
        <v>2.3090577086399999E-2</v>
      </c>
      <c r="AF132" s="377">
        <f>ImportsCoreVPA!AG$54</f>
        <v>3.0990565603200008E-2</v>
      </c>
      <c r="AG132" s="377">
        <f>ImportsCoreVPA!AH$54</f>
        <v>3.0197712496000003E-2</v>
      </c>
      <c r="AH132" s="377">
        <f>ImportsCoreVPA!AI$54</f>
        <v>3.2136910677299999E-2</v>
      </c>
      <c r="AI132" s="377">
        <f>ImportsCoreVPA!AJ$54</f>
        <v>3.749822781280001E-2</v>
      </c>
      <c r="AJ132" s="377">
        <f>ImportsCoreVPA!AK$54</f>
        <v>4.9655702457499999E-2</v>
      </c>
      <c r="AK132" s="377">
        <f>ImportsCoreVPA!AL$54</f>
        <v>5.0617921754800003E-2</v>
      </c>
      <c r="AL132" s="377">
        <f>ImportsCoreVPA!AM$54</f>
        <v>3.4089679140000002E-2</v>
      </c>
      <c r="AM132" s="377">
        <f>ImportsCoreVPA!AN$54</f>
        <v>3.7110998858400003E-2</v>
      </c>
      <c r="AN132" s="377">
        <f>ImportsCoreVPA!AO$54</f>
        <v>4.2421096992000001E-2</v>
      </c>
      <c r="AO132" s="377">
        <f>ImportsCoreVPA!AP$54</f>
        <v>3.4885006516799995E-2</v>
      </c>
      <c r="AP132" s="377">
        <f>ImportsCoreVPA!AQ$54</f>
        <v>3.4947128018700001E-2</v>
      </c>
      <c r="AQ132" s="377">
        <f>ImportsCoreVPA!AR$54</f>
        <v>3.8632875652000007E-2</v>
      </c>
      <c r="AR132" s="377">
        <f>ImportsCoreVPA!AS$54</f>
        <v>2.9561128565500003E-2</v>
      </c>
      <c r="AS132" s="377">
        <f>ImportsCoreVPA!AT$54</f>
        <v>2.5409731850900005E-2</v>
      </c>
      <c r="AT132" s="377">
        <f>ImportsCoreVPA!AU$54</f>
        <v>2.7465468616299997E-2</v>
      </c>
      <c r="AU132" s="377">
        <f>ImportsCoreVPA!AV$54</f>
        <v>3.0396663032000004E-2</v>
      </c>
      <c r="AV132" s="377">
        <f>ImportsCoreVPA!AW$54</f>
        <v>2.8690103266249999E-2</v>
      </c>
      <c r="AW132" s="377">
        <f>ImportsCoreVPA!AX$54</f>
        <v>0</v>
      </c>
      <c r="AX132" s="377">
        <f>ImportsCoreVPA!AY$54</f>
        <v>0</v>
      </c>
      <c r="AY132" s="377">
        <f>ImportsCoreVPA!AZ$54</f>
        <v>0</v>
      </c>
      <c r="AZ132" s="377">
        <f>ImportsCoreVPA!BA$54</f>
        <v>0</v>
      </c>
      <c r="BA132" s="377">
        <f>ImportsCoreVPA!BB$54</f>
        <v>0</v>
      </c>
      <c r="BB132" s="377">
        <f>ImportsCoreVPA!BC$54</f>
        <v>0</v>
      </c>
      <c r="BC132" s="376">
        <f t="shared" si="47"/>
        <v>5.1673473567715934E-2</v>
      </c>
      <c r="BD132" s="376">
        <f t="shared" si="47"/>
        <v>5.8710862271681617E-2</v>
      </c>
      <c r="BE132" s="376">
        <f t="shared" si="47"/>
        <v>6.1808541980939401E-2</v>
      </c>
      <c r="BF132" s="376">
        <f t="shared" si="47"/>
        <v>6.2484560783356943E-2</v>
      </c>
      <c r="BG132" s="376">
        <f t="shared" si="47"/>
        <v>7.1530064227065232E-2</v>
      </c>
      <c r="BH132" s="376">
        <f t="shared" si="47"/>
        <v>7.2195631296710819E-2</v>
      </c>
      <c r="BI132" s="376">
        <f t="shared" si="47"/>
        <v>7.3663954486060695E-2</v>
      </c>
      <c r="BJ132" s="376">
        <f t="shared" si="47"/>
        <v>8.4980087546164179E-2</v>
      </c>
      <c r="BK132" s="376">
        <f t="shared" si="47"/>
        <v>7.4502447664423987E-2</v>
      </c>
      <c r="BL132" s="376">
        <f t="shared" si="47"/>
        <v>6.4323424572187371E-2</v>
      </c>
      <c r="BM132" s="376">
        <f t="shared" si="48"/>
        <v>7.4163247394588183E-2</v>
      </c>
      <c r="BN132" s="376">
        <f t="shared" si="49"/>
        <v>7.3196982394161378E-2</v>
      </c>
      <c r="BO132" s="376">
        <f t="shared" si="50"/>
        <v>7.2665977281668861E-2</v>
      </c>
    </row>
    <row r="133" spans="1:67">
      <c r="A133" s="375" t="str">
        <f t="shared" si="46"/>
        <v>Others</v>
      </c>
      <c r="B133" s="378"/>
      <c r="C133" s="378"/>
      <c r="D133" s="378"/>
      <c r="E133" s="378"/>
      <c r="F133" s="378"/>
      <c r="G133" s="378"/>
      <c r="H133" s="378"/>
      <c r="I133" s="378"/>
      <c r="J133" s="378"/>
      <c r="K133" s="378"/>
      <c r="L133" s="378"/>
      <c r="M133" s="378"/>
      <c r="N133" s="378"/>
      <c r="O133" s="378"/>
      <c r="P133" s="378"/>
      <c r="Q133" s="378"/>
      <c r="R133" s="378"/>
      <c r="S133" s="378"/>
      <c r="T133" s="378"/>
      <c r="U133" s="378"/>
      <c r="V133" s="378"/>
      <c r="W133" s="378"/>
      <c r="X133" s="378"/>
      <c r="Y133" s="378"/>
      <c r="Z133" s="378"/>
      <c r="AA133" s="378"/>
      <c r="AC133" s="378">
        <f t="shared" ref="AC133:BB133" si="51">AC112-SUM(AC126:AC132)</f>
        <v>0.28690439166076426</v>
      </c>
      <c r="AD133" s="378">
        <f t="shared" si="51"/>
        <v>0.23298403377400034</v>
      </c>
      <c r="AE133" s="378">
        <f t="shared" si="51"/>
        <v>0.20058939224159977</v>
      </c>
      <c r="AF133" s="378">
        <f t="shared" si="51"/>
        <v>0.21493960830560022</v>
      </c>
      <c r="AG133" s="378">
        <f t="shared" si="51"/>
        <v>0.21116315417330045</v>
      </c>
      <c r="AH133" s="378">
        <f t="shared" si="51"/>
        <v>0.22217798417099988</v>
      </c>
      <c r="AI133" s="378">
        <f t="shared" si="51"/>
        <v>0.21781230454159961</v>
      </c>
      <c r="AJ133" s="378">
        <f t="shared" si="51"/>
        <v>0.25906620294450078</v>
      </c>
      <c r="AK133" s="378">
        <f t="shared" si="51"/>
        <v>0.24217670960159976</v>
      </c>
      <c r="AL133" s="378">
        <f t="shared" si="51"/>
        <v>0.13956696159560023</v>
      </c>
      <c r="AM133" s="378">
        <f t="shared" si="51"/>
        <v>0.16480006046099988</v>
      </c>
      <c r="AN133" s="378">
        <f t="shared" si="51"/>
        <v>0.16261786099199949</v>
      </c>
      <c r="AO133" s="378">
        <f t="shared" si="51"/>
        <v>0.12902562372480014</v>
      </c>
      <c r="AP133" s="378">
        <f t="shared" si="51"/>
        <v>0.13049050389629996</v>
      </c>
      <c r="AQ133" s="378">
        <f t="shared" si="51"/>
        <v>0.12223668922450032</v>
      </c>
      <c r="AR133" s="378">
        <f t="shared" si="51"/>
        <v>0.10685851127349955</v>
      </c>
      <c r="AS133" s="378">
        <f t="shared" si="51"/>
        <v>0.11183480579049981</v>
      </c>
      <c r="AT133" s="378">
        <f t="shared" si="51"/>
        <v>9.8742360502500182E-2</v>
      </c>
      <c r="AU133" s="378">
        <f t="shared" si="51"/>
        <v>0.10902171559300072</v>
      </c>
      <c r="AV133" s="378">
        <f t="shared" si="51"/>
        <v>0.10643650243041691</v>
      </c>
      <c r="AW133" s="378">
        <f t="shared" si="51"/>
        <v>0</v>
      </c>
      <c r="AX133" s="378">
        <f t="shared" si="51"/>
        <v>0</v>
      </c>
      <c r="AY133" s="378">
        <f t="shared" si="51"/>
        <v>0</v>
      </c>
      <c r="AZ133" s="378">
        <f t="shared" si="51"/>
        <v>0</v>
      </c>
      <c r="BA133" s="378">
        <f t="shared" si="51"/>
        <v>0</v>
      </c>
      <c r="BB133" s="378">
        <f t="shared" si="51"/>
        <v>0</v>
      </c>
      <c r="BC133" s="376">
        <f t="shared" si="47"/>
        <v>0.26959341883440102</v>
      </c>
      <c r="BD133" s="376">
        <f t="shared" si="47"/>
        <v>0.28089662613381106</v>
      </c>
      <c r="BE133" s="376">
        <f t="shared" si="47"/>
        <v>0.25305108826359618</v>
      </c>
      <c r="BF133" s="376">
        <f t="shared" si="47"/>
        <v>0.27747729006882915</v>
      </c>
      <c r="BG133" s="376">
        <f t="shared" si="47"/>
        <v>0.27420474400790074</v>
      </c>
      <c r="BH133" s="376">
        <f t="shared" si="47"/>
        <v>0.26702263488980105</v>
      </c>
      <c r="BI133" s="376">
        <f t="shared" si="47"/>
        <v>0.27505683828257937</v>
      </c>
      <c r="BJ133" s="376">
        <f t="shared" si="47"/>
        <v>0.26888199173217731</v>
      </c>
      <c r="BK133" s="376">
        <f t="shared" si="47"/>
        <v>0.26931382629767003</v>
      </c>
      <c r="BL133" s="376">
        <f t="shared" si="47"/>
        <v>0.28310403813079371</v>
      </c>
      <c r="BM133" s="376">
        <f t="shared" si="48"/>
        <v>0.266627677560415</v>
      </c>
      <c r="BN133" s="376">
        <f t="shared" si="49"/>
        <v>0.26253081097886155</v>
      </c>
      <c r="BO133" s="376">
        <f t="shared" si="50"/>
        <v>0.26958120003169644</v>
      </c>
    </row>
    <row r="134" spans="1:67">
      <c r="A134" s="375"/>
      <c r="B134" s="378"/>
      <c r="C134" s="378"/>
      <c r="D134" s="378"/>
      <c r="E134" s="378"/>
      <c r="F134" s="378"/>
      <c r="G134" s="378"/>
      <c r="H134" s="378"/>
      <c r="I134" s="378"/>
      <c r="J134" s="378"/>
      <c r="K134" s="378"/>
      <c r="L134" s="378"/>
      <c r="M134" s="378"/>
      <c r="N134" s="378"/>
      <c r="O134" s="378"/>
      <c r="P134" s="378"/>
      <c r="Q134" s="378"/>
      <c r="R134" s="378"/>
      <c r="S134" s="378"/>
      <c r="T134" s="378"/>
      <c r="U134" s="378"/>
      <c r="V134" s="378"/>
      <c r="W134" s="378"/>
      <c r="X134" s="378"/>
      <c r="Y134" s="378"/>
      <c r="Z134" s="378"/>
      <c r="AA134" s="378"/>
      <c r="AC134" s="380"/>
      <c r="AD134" s="380"/>
      <c r="AE134" s="380"/>
      <c r="AF134" s="380"/>
      <c r="AG134" s="380"/>
      <c r="AH134" s="380"/>
      <c r="AI134" s="380"/>
      <c r="AJ134" s="380"/>
      <c r="AK134" s="380"/>
      <c r="AL134" s="380"/>
      <c r="AM134" s="380"/>
      <c r="AN134" s="380"/>
      <c r="AO134" s="380"/>
      <c r="AP134" s="380"/>
      <c r="AQ134" s="380"/>
      <c r="AR134" s="380"/>
      <c r="AS134" s="380"/>
      <c r="AT134" s="380"/>
      <c r="AU134" s="380"/>
      <c r="AV134" s="380"/>
      <c r="AW134" s="380"/>
      <c r="AX134" s="380"/>
      <c r="AY134" s="380"/>
      <c r="AZ134" s="380"/>
      <c r="BA134" s="380"/>
      <c r="BB134" s="380"/>
      <c r="BC134" s="376"/>
      <c r="BD134" s="376"/>
      <c r="BE134" s="376"/>
      <c r="BF134" s="376"/>
      <c r="BG134" s="376"/>
      <c r="BH134" s="376"/>
      <c r="BI134" s="376"/>
      <c r="BJ134" s="376"/>
      <c r="BK134" s="376"/>
      <c r="BL134" s="376"/>
      <c r="BM134" s="376"/>
      <c r="BN134" s="376"/>
      <c r="BO134" s="376"/>
    </row>
    <row r="135" spans="1:67" ht="13">
      <c r="A135" s="373" t="s">
        <v>172</v>
      </c>
      <c r="BC135" s="371"/>
      <c r="BD135" s="371"/>
      <c r="BE135" s="371"/>
      <c r="BF135" s="371"/>
      <c r="BG135" s="371"/>
      <c r="BH135" s="371"/>
      <c r="BI135" s="371"/>
      <c r="BJ135" s="371"/>
      <c r="BK135" s="371"/>
      <c r="BL135" s="371"/>
      <c r="BM135" s="371"/>
      <c r="BN135" s="371"/>
      <c r="BO135" s="371"/>
    </row>
    <row r="136" spans="1:67" ht="13">
      <c r="A136" s="373"/>
      <c r="B136" s="417" t="s">
        <v>70</v>
      </c>
      <c r="C136" s="417"/>
      <c r="D136" s="417"/>
      <c r="E136" s="417"/>
      <c r="F136" s="417"/>
      <c r="G136" s="417"/>
      <c r="H136" s="417"/>
      <c r="I136" s="417"/>
      <c r="J136" s="417"/>
      <c r="K136" s="417"/>
      <c r="L136" s="417"/>
      <c r="M136" s="417"/>
      <c r="N136" s="417"/>
      <c r="O136" s="417"/>
      <c r="P136" s="417"/>
      <c r="Q136" s="417"/>
      <c r="R136" s="417"/>
      <c r="S136" s="417"/>
      <c r="T136" s="417"/>
      <c r="U136" s="417"/>
      <c r="V136" s="417"/>
      <c r="W136" s="417"/>
      <c r="X136" s="417"/>
      <c r="Y136" s="417"/>
      <c r="Z136" s="417"/>
      <c r="AA136" s="417"/>
      <c r="AB136" s="417"/>
      <c r="AD136" s="417" t="s">
        <v>97</v>
      </c>
      <c r="AE136" s="417"/>
      <c r="AF136" s="417"/>
      <c r="AG136" s="417"/>
      <c r="AH136" s="417"/>
      <c r="AI136" s="417"/>
      <c r="AJ136" s="417"/>
      <c r="AK136" s="417"/>
      <c r="AL136" s="417"/>
      <c r="AM136" s="417"/>
      <c r="AN136" s="417"/>
      <c r="AO136" s="417"/>
      <c r="AP136" s="417"/>
      <c r="AQ136" s="417"/>
      <c r="AR136" s="417"/>
      <c r="AS136" s="417"/>
      <c r="AT136" s="417"/>
      <c r="AU136" s="417"/>
      <c r="AV136" s="417"/>
      <c r="AW136" s="417"/>
      <c r="AX136" s="417"/>
      <c r="AY136" s="417"/>
      <c r="AZ136" s="417"/>
      <c r="BA136" s="417"/>
      <c r="BB136" s="417"/>
      <c r="BC136" s="417"/>
      <c r="BD136" s="371"/>
      <c r="BE136" s="371"/>
      <c r="BF136" s="371"/>
      <c r="BG136" s="371"/>
      <c r="BH136" s="371"/>
      <c r="BI136" s="371"/>
      <c r="BJ136" s="371"/>
      <c r="BK136" s="371"/>
      <c r="BL136" s="371"/>
      <c r="BM136" s="371"/>
      <c r="BN136" s="371"/>
      <c r="BO136" s="371"/>
    </row>
    <row r="137" spans="1:67">
      <c r="A137" s="374" t="s">
        <v>3</v>
      </c>
      <c r="B137" s="377">
        <f>ImportsTimberSectorMinusCoreVPA!C$5-ImportsTimberSectorMinusCoreVPA!C$33</f>
        <v>0.9084436447372779</v>
      </c>
      <c r="C137" s="377">
        <f>ImportsTimberSectorMinusCoreVPA!D$5-ImportsTimberSectorMinusCoreVPA!D$33</f>
        <v>0.88552762488464065</v>
      </c>
      <c r="D137" s="377">
        <f>ImportsTimberSectorMinusCoreVPA!E$5-ImportsTimberSectorMinusCoreVPA!E$33</f>
        <v>0.93465320460704326</v>
      </c>
      <c r="E137" s="377">
        <f>ImportsTimberSectorMinusCoreVPA!F$5-ImportsTimberSectorMinusCoreVPA!F$33</f>
        <v>1.0475541329931222</v>
      </c>
      <c r="F137" s="377">
        <f>ImportsTimberSectorMinusCoreVPA!G$5-ImportsTimberSectorMinusCoreVPA!G$33</f>
        <v>1.3112793951040249</v>
      </c>
      <c r="G137" s="377">
        <f>ImportsTimberSectorMinusCoreVPA!H$5-ImportsTimberSectorMinusCoreVPA!H$33</f>
        <v>1.5582321661487288</v>
      </c>
      <c r="H137" s="377">
        <f>ImportsTimberSectorMinusCoreVPA!I$5-ImportsTimberSectorMinusCoreVPA!I$33</f>
        <v>1.5375284254809181</v>
      </c>
      <c r="I137" s="377">
        <f>ImportsTimberSectorMinusCoreVPA!J$5-ImportsTimberSectorMinusCoreVPA!J$33</f>
        <v>1.9412652165901019</v>
      </c>
      <c r="J137" s="377">
        <f>ImportsTimberSectorMinusCoreVPA!K$5-ImportsTimberSectorMinusCoreVPA!K$33</f>
        <v>1.922970733942627</v>
      </c>
      <c r="K137" s="377">
        <f>ImportsTimberSectorMinusCoreVPA!L$5-ImportsTimberSectorMinusCoreVPA!L$33</f>
        <v>1.5747957167535116</v>
      </c>
      <c r="L137" s="377">
        <f>ImportsTimberSectorMinusCoreVPA!M$5-ImportsTimberSectorMinusCoreVPA!M$33</f>
        <v>1.8525364736861647</v>
      </c>
      <c r="M137" s="377">
        <f>ImportsTimberSectorMinusCoreVPA!N$5-ImportsTimberSectorMinusCoreVPA!N$33</f>
        <v>1.8159663516469156</v>
      </c>
      <c r="N137" s="377">
        <f>ImportsTimberSectorMinusCoreVPA!O$5-ImportsTimberSectorMinusCoreVPA!O$33</f>
        <v>1.6815956004761166</v>
      </c>
      <c r="O137" s="377">
        <f>ImportsTimberSectorMinusCoreVPA!P$5-ImportsTimberSectorMinusCoreVPA!P$33</f>
        <v>1.3932078666608607</v>
      </c>
      <c r="P137" s="377">
        <f>ImportsTimberSectorMinusCoreVPA!Q$5-ImportsTimberSectorMinusCoreVPA!Q$33</f>
        <v>1.4244854024778952</v>
      </c>
      <c r="Q137" s="377">
        <f>ImportsTimberSectorMinusCoreVPA!R$5-ImportsTimberSectorMinusCoreVPA!R$33</f>
        <v>1.338657806611252</v>
      </c>
      <c r="R137" s="377">
        <f>ImportsTimberSectorMinusCoreVPA!S$5-ImportsTimberSectorMinusCoreVPA!S$33</f>
        <v>1.3800921801488855</v>
      </c>
      <c r="S137" s="377">
        <f>ImportsTimberSectorMinusCoreVPA!T$5-ImportsTimberSectorMinusCoreVPA!T$33</f>
        <v>1.4233361867750318</v>
      </c>
      <c r="T137" s="377">
        <f>ImportsTimberSectorMinusCoreVPA!U$5-ImportsTimberSectorMinusCoreVPA!U$33</f>
        <v>1.5857341787419621</v>
      </c>
      <c r="U137" s="377">
        <f>ImportsTimberSectorMinusCoreVPA!V$5-ImportsTimberSectorMinusCoreVPA!V$33</f>
        <v>1.6350603963087647</v>
      </c>
      <c r="V137" s="377">
        <f>ImportsTimberSectorMinusCoreVPA!W$5-ImportsTimberSectorMinusCoreVPA!W$33</f>
        <v>0</v>
      </c>
      <c r="W137" s="377">
        <f>ImportsTimberSectorMinusCoreVPA!X$5-ImportsTimberSectorMinusCoreVPA!X$33</f>
        <v>0</v>
      </c>
      <c r="X137" s="377">
        <f>ImportsTimberSectorMinusCoreVPA!Y$5-ImportsTimberSectorMinusCoreVPA!Y$33</f>
        <v>0</v>
      </c>
      <c r="Y137" s="377">
        <f>ImportsTimberSectorMinusCoreVPA!Z$5-ImportsTimberSectorMinusCoreVPA!Z$33</f>
        <v>0</v>
      </c>
      <c r="Z137" s="377">
        <f>ImportsTimberSectorMinusCoreVPA!AA$5-ImportsTimberSectorMinusCoreVPA!AA$33</f>
        <v>0</v>
      </c>
      <c r="AA137" s="377">
        <f>ImportsTimberSectorMinusCoreVPA!AB$5-ImportsTimberSectorMinusCoreVPA!AB$33</f>
        <v>0</v>
      </c>
      <c r="AB137" s="378"/>
      <c r="AC137" s="377">
        <f>ImportsTimberSectorMinusCoreVPA!AD$5-ImportsTimberSectorMinusCoreVPA!AD$33</f>
        <v>0.59125629869165985</v>
      </c>
      <c r="AD137" s="377">
        <f>ImportsTimberSectorMinusCoreVPA!AE$5-ImportsTimberSectorMinusCoreVPA!AE$33</f>
        <v>0.53916542113439947</v>
      </c>
      <c r="AE137" s="377">
        <f>ImportsTimberSectorMinusCoreVPA!AF$5-ImportsTimberSectorMinusCoreVPA!AF$33</f>
        <v>0.56512478613120143</v>
      </c>
      <c r="AF137" s="377">
        <f>ImportsTimberSectorMinusCoreVPA!AG$5-ImportsTimberSectorMinusCoreVPA!AG$33</f>
        <v>0.69658649485599877</v>
      </c>
      <c r="AG137" s="377">
        <f>ImportsTimberSectorMinusCoreVPA!AH$5-ImportsTimberSectorMinusCoreVPA!AH$33</f>
        <v>0.9046860294682002</v>
      </c>
      <c r="AH137" s="377">
        <f>ImportsTimberSectorMinusCoreVPA!AI$5-ImportsTimberSectorMinusCoreVPA!AI$33</f>
        <v>1.1172733195766966</v>
      </c>
      <c r="AI137" s="377">
        <f>ImportsTimberSectorMinusCoreVPA!AJ$5-ImportsTimberSectorMinusCoreVPA!AJ$33</f>
        <v>1.1934687421524002</v>
      </c>
      <c r="AJ137" s="377">
        <f>ImportsTimberSectorMinusCoreVPA!AK$5-ImportsTimberSectorMinusCoreVPA!AK$33</f>
        <v>1.5806636806899954</v>
      </c>
      <c r="AK137" s="377">
        <f>ImportsTimberSectorMinusCoreVPA!AL$5-ImportsTimberSectorMinusCoreVPA!AL$33</f>
        <v>1.7128806237084016</v>
      </c>
      <c r="AL137" s="377">
        <f>ImportsTimberSectorMinusCoreVPA!AM$5-ImportsTimberSectorMinusCoreVPA!AM$33</f>
        <v>1.3593246571568027</v>
      </c>
      <c r="AM137" s="377">
        <f>ImportsTimberSectorMinusCoreVPA!AN$5-ImportsTimberSectorMinusCoreVPA!AN$33</f>
        <v>1.6275638916253001</v>
      </c>
      <c r="AN137" s="377">
        <f>ImportsTimberSectorMinusCoreVPA!AO$5-ImportsTimberSectorMinusCoreVPA!AO$33</f>
        <v>1.6242015049920022</v>
      </c>
      <c r="AO137" s="377">
        <f>ImportsTimberSectorMinusCoreVPA!AP$5-ImportsTimberSectorMinusCoreVPA!AP$33</f>
        <v>1.5667359174944036</v>
      </c>
      <c r="AP137" s="377">
        <f>ImportsTimberSectorMinusCoreVPA!AQ$5-ImportsTimberSectorMinusCoreVPA!AQ$33</f>
        <v>1.2841569547568987</v>
      </c>
      <c r="AQ137" s="377">
        <f>ImportsTimberSectorMinusCoreVPA!AR$5-ImportsTimberSectorMinusCoreVPA!AR$33</f>
        <v>1.3816694634729991</v>
      </c>
      <c r="AR137" s="377">
        <f>ImportsTimberSectorMinusCoreVPA!AS$5-ImportsTimberSectorMinusCoreVPA!AS$33</f>
        <v>1.2349485705765035</v>
      </c>
      <c r="AS137" s="377">
        <f>ImportsTimberSectorMinusCoreVPA!AT$5-ImportsTimberSectorMinusCoreVPA!AT$33</f>
        <v>1.2430714412604962</v>
      </c>
      <c r="AT137" s="377">
        <f>ImportsTimberSectorMinusCoreVPA!AU$5-ImportsTimberSectorMinusCoreVPA!AU$33</f>
        <v>1.2897233967054946</v>
      </c>
      <c r="AU137" s="377">
        <f>ImportsTimberSectorMinusCoreVPA!AV$5-ImportsTimberSectorMinusCoreVPA!AV$33</f>
        <v>1.4679707325862044</v>
      </c>
      <c r="AV137" s="377">
        <f>ImportsTimberSectorMinusCoreVPA!AW$5-ImportsTimberSectorMinusCoreVPA!AW$33</f>
        <v>1.4672611103066187</v>
      </c>
      <c r="AW137" s="377">
        <f>ImportsTimberSectorMinusCoreVPA!AX$5-ImportsTimberSectorMinusCoreVPA!AX$33</f>
        <v>3.3913559320000004E-4</v>
      </c>
      <c r="AX137" s="377">
        <f>ImportsTimberSectorMinusCoreVPA!AY$5-ImportsTimberSectorMinusCoreVPA!AY$33</f>
        <v>3.3913559320000004E-4</v>
      </c>
      <c r="AY137" s="377">
        <f>ImportsTimberSectorMinusCoreVPA!AZ$5-ImportsTimberSectorMinusCoreVPA!AZ$33</f>
        <v>3.3913559320000004E-4</v>
      </c>
      <c r="AZ137" s="377">
        <f>ImportsTimberSectorMinusCoreVPA!BA$5-ImportsTimberSectorMinusCoreVPA!BA$33</f>
        <v>3.3913559320000004E-4</v>
      </c>
      <c r="BA137" s="377">
        <f>ImportsTimberSectorMinusCoreVPA!BB$5-ImportsTimberSectorMinusCoreVPA!BB$33</f>
        <v>3.3913559320000004E-4</v>
      </c>
      <c r="BB137" s="377">
        <f>ImportsTimberSectorMinusCoreVPA!BC$5-ImportsTimberSectorMinusCoreVPA!BC$33</f>
        <v>3.3913559320000004E-4</v>
      </c>
      <c r="BC137" s="371"/>
      <c r="BD137" s="371"/>
      <c r="BE137" s="371"/>
      <c r="BF137" s="371"/>
      <c r="BG137" s="371"/>
      <c r="BH137" s="371"/>
      <c r="BI137" s="371"/>
      <c r="BJ137" s="371"/>
      <c r="BK137" s="371"/>
      <c r="BL137" s="371"/>
      <c r="BM137" s="371"/>
      <c r="BN137" s="371"/>
      <c r="BO137" s="371"/>
    </row>
    <row r="138" spans="1:67">
      <c r="A138" s="374"/>
      <c r="B138" s="372">
        <v>2000</v>
      </c>
      <c r="C138" s="372">
        <f t="shared" ref="C138:AA138" si="52">1+B138</f>
        <v>2001</v>
      </c>
      <c r="D138" s="372">
        <f t="shared" si="52"/>
        <v>2002</v>
      </c>
      <c r="E138" s="372">
        <f t="shared" si="52"/>
        <v>2003</v>
      </c>
      <c r="F138" s="372">
        <f t="shared" si="52"/>
        <v>2004</v>
      </c>
      <c r="G138" s="372">
        <f t="shared" si="52"/>
        <v>2005</v>
      </c>
      <c r="H138" s="372">
        <f t="shared" si="52"/>
        <v>2006</v>
      </c>
      <c r="I138" s="372">
        <f t="shared" si="52"/>
        <v>2007</v>
      </c>
      <c r="J138" s="372">
        <f t="shared" si="52"/>
        <v>2008</v>
      </c>
      <c r="K138" s="372">
        <f t="shared" si="52"/>
        <v>2009</v>
      </c>
      <c r="L138" s="372">
        <f t="shared" si="52"/>
        <v>2010</v>
      </c>
      <c r="M138" s="372">
        <f t="shared" si="52"/>
        <v>2011</v>
      </c>
      <c r="N138" s="372">
        <f t="shared" si="52"/>
        <v>2012</v>
      </c>
      <c r="O138" s="372">
        <f t="shared" si="52"/>
        <v>2013</v>
      </c>
      <c r="P138" s="372">
        <f t="shared" si="52"/>
        <v>2014</v>
      </c>
      <c r="Q138" s="372">
        <f t="shared" si="52"/>
        <v>2015</v>
      </c>
      <c r="R138" s="372">
        <f t="shared" si="52"/>
        <v>2016</v>
      </c>
      <c r="S138" s="372">
        <f t="shared" si="52"/>
        <v>2017</v>
      </c>
      <c r="T138" s="372">
        <f t="shared" si="52"/>
        <v>2018</v>
      </c>
      <c r="U138" s="372">
        <f t="shared" si="52"/>
        <v>2019</v>
      </c>
      <c r="V138" s="372">
        <f t="shared" si="52"/>
        <v>2020</v>
      </c>
      <c r="W138" s="372">
        <f t="shared" si="52"/>
        <v>2021</v>
      </c>
      <c r="X138" s="372">
        <f t="shared" si="52"/>
        <v>2022</v>
      </c>
      <c r="Y138" s="372">
        <f t="shared" si="52"/>
        <v>2023</v>
      </c>
      <c r="Z138" s="372">
        <f t="shared" si="52"/>
        <v>2024</v>
      </c>
      <c r="AA138" s="372">
        <f t="shared" si="52"/>
        <v>2025</v>
      </c>
      <c r="AC138" s="372">
        <v>2000</v>
      </c>
      <c r="AD138" s="372">
        <f t="shared" ref="AD138:BB138" si="53">1+AC138</f>
        <v>2001</v>
      </c>
      <c r="AE138" s="372">
        <f t="shared" si="53"/>
        <v>2002</v>
      </c>
      <c r="AF138" s="372">
        <f t="shared" si="53"/>
        <v>2003</v>
      </c>
      <c r="AG138" s="372">
        <f t="shared" si="53"/>
        <v>2004</v>
      </c>
      <c r="AH138" s="372">
        <f t="shared" si="53"/>
        <v>2005</v>
      </c>
      <c r="AI138" s="372">
        <f t="shared" si="53"/>
        <v>2006</v>
      </c>
      <c r="AJ138" s="372">
        <f t="shared" si="53"/>
        <v>2007</v>
      </c>
      <c r="AK138" s="372">
        <f t="shared" si="53"/>
        <v>2008</v>
      </c>
      <c r="AL138" s="372">
        <f t="shared" si="53"/>
        <v>2009</v>
      </c>
      <c r="AM138" s="372">
        <f t="shared" si="53"/>
        <v>2010</v>
      </c>
      <c r="AN138" s="372">
        <f t="shared" si="53"/>
        <v>2011</v>
      </c>
      <c r="AO138" s="372">
        <f t="shared" si="53"/>
        <v>2012</v>
      </c>
      <c r="AP138" s="372">
        <f t="shared" si="53"/>
        <v>2013</v>
      </c>
      <c r="AQ138" s="372">
        <f t="shared" si="53"/>
        <v>2014</v>
      </c>
      <c r="AR138" s="372">
        <f t="shared" si="53"/>
        <v>2015</v>
      </c>
      <c r="AS138" s="372">
        <f t="shared" si="53"/>
        <v>2016</v>
      </c>
      <c r="AT138" s="372">
        <f t="shared" si="53"/>
        <v>2017</v>
      </c>
      <c r="AU138" s="372">
        <f t="shared" si="53"/>
        <v>2018</v>
      </c>
      <c r="AV138" s="372">
        <f t="shared" si="53"/>
        <v>2019</v>
      </c>
      <c r="AW138" s="372">
        <f t="shared" si="53"/>
        <v>2020</v>
      </c>
      <c r="AX138" s="372">
        <f t="shared" si="53"/>
        <v>2021</v>
      </c>
      <c r="AY138" s="372">
        <f t="shared" si="53"/>
        <v>2022</v>
      </c>
      <c r="AZ138" s="372">
        <f t="shared" si="53"/>
        <v>2023</v>
      </c>
      <c r="BA138" s="372">
        <f t="shared" si="53"/>
        <v>2024</v>
      </c>
      <c r="BB138" s="372">
        <f t="shared" si="53"/>
        <v>2025</v>
      </c>
    </row>
    <row r="139" spans="1:67">
      <c r="A139" s="377" t="str">
        <f>ImportsTimberSectorMinusCoreVPA!B$21</f>
        <v xml:space="preserve">Brazil </v>
      </c>
      <c r="B139" s="377">
        <f>ImportsTimberSectorMinusCoreVPA!C$21</f>
        <v>0.13522260125677371</v>
      </c>
      <c r="C139" s="377">
        <f>ImportsTimberSectorMinusCoreVPA!D$21</f>
        <v>0.12790770299999998</v>
      </c>
      <c r="D139" s="377">
        <f>ImportsTimberSectorMinusCoreVPA!E$21</f>
        <v>0.15941341793555242</v>
      </c>
      <c r="E139" s="377">
        <f>ImportsTimberSectorMinusCoreVPA!F$21</f>
        <v>0.20764020399999994</v>
      </c>
      <c r="F139" s="377">
        <f>ImportsTimberSectorMinusCoreVPA!G$21</f>
        <v>0.28684234599999997</v>
      </c>
      <c r="G139" s="377">
        <f>ImportsTimberSectorMinusCoreVPA!H$21</f>
        <v>0.36287126000000003</v>
      </c>
      <c r="H139" s="377">
        <f>ImportsTimberSectorMinusCoreVPA!I$21</f>
        <v>0.33703988351470593</v>
      </c>
      <c r="I139" s="377">
        <f>ImportsTimberSectorMinusCoreVPA!J$21</f>
        <v>0.45803237050000017</v>
      </c>
      <c r="J139" s="377">
        <f>ImportsTimberSectorMinusCoreVPA!K$21</f>
        <v>0.43295589688888919</v>
      </c>
      <c r="K139" s="377">
        <f>ImportsTimberSectorMinusCoreVPA!L$21</f>
        <v>0.3160312760907894</v>
      </c>
      <c r="L139" s="377">
        <f>ImportsTimberSectorMinusCoreVPA!M$21</f>
        <v>0.31959197839166664</v>
      </c>
      <c r="M139" s="377">
        <f>ImportsTimberSectorMinusCoreVPA!N$21</f>
        <v>0.26909986309067657</v>
      </c>
      <c r="N139" s="377">
        <f>ImportsTimberSectorMinusCoreVPA!O$21</f>
        <v>0.18007560297781658</v>
      </c>
      <c r="O139" s="377">
        <f>ImportsTimberSectorMinusCoreVPA!P$21</f>
        <v>0.14820413802487764</v>
      </c>
      <c r="P139" s="377">
        <f>ImportsTimberSectorMinusCoreVPA!Q$21</f>
        <v>0.1439830945933997</v>
      </c>
      <c r="Q139" s="377">
        <f>ImportsTimberSectorMinusCoreVPA!R$21</f>
        <v>0.15666944246185729</v>
      </c>
      <c r="R139" s="377">
        <f>ImportsTimberSectorMinusCoreVPA!S$21</f>
        <v>0.14789039948431246</v>
      </c>
      <c r="S139" s="377">
        <f>ImportsTimberSectorMinusCoreVPA!T$21</f>
        <v>0.16193251465235153</v>
      </c>
      <c r="T139" s="377">
        <f>ImportsTimberSectorMinusCoreVPA!U$21</f>
        <v>0.21064107324267406</v>
      </c>
      <c r="U139" s="377">
        <f>ImportsTimberSectorMinusCoreVPA!V$21</f>
        <v>0.23956519724871411</v>
      </c>
      <c r="V139" s="377">
        <f>ImportsTimberSectorMinusCoreVPA!W$21</f>
        <v>0</v>
      </c>
      <c r="W139" s="377">
        <f>ImportsTimberSectorMinusCoreVPA!X$21</f>
        <v>0</v>
      </c>
      <c r="X139" s="377">
        <f>ImportsTimberSectorMinusCoreVPA!Y$21</f>
        <v>0</v>
      </c>
      <c r="Y139" s="377">
        <f>ImportsTimberSectorMinusCoreVPA!Z$21</f>
        <v>0</v>
      </c>
      <c r="Z139" s="377">
        <f>ImportsTimberSectorMinusCoreVPA!AA$21</f>
        <v>0</v>
      </c>
      <c r="AA139" s="377">
        <f>ImportsTimberSectorMinusCoreVPA!AB$21</f>
        <v>0</v>
      </c>
      <c r="AB139" s="378"/>
      <c r="AC139" s="371"/>
      <c r="AD139" s="371"/>
      <c r="AE139" s="371"/>
      <c r="AF139" s="371"/>
      <c r="AG139" s="371"/>
      <c r="AH139" s="371"/>
      <c r="AI139" s="371"/>
      <c r="AJ139" s="371"/>
      <c r="AK139" s="371"/>
      <c r="AL139" s="371"/>
      <c r="AM139" s="371"/>
      <c r="AN139" s="371"/>
      <c r="AO139" s="371"/>
      <c r="AP139" s="371"/>
      <c r="AQ139" s="371"/>
      <c r="AR139" s="371"/>
      <c r="AS139" s="371"/>
      <c r="AT139" s="371"/>
      <c r="AU139" s="371"/>
      <c r="AV139" s="371"/>
      <c r="AW139" s="371"/>
      <c r="AX139" s="371"/>
      <c r="AY139" s="371"/>
      <c r="AZ139" s="371"/>
      <c r="BA139" s="371"/>
      <c r="BB139" s="371"/>
      <c r="BC139" s="376">
        <f t="shared" ref="BC139:BL146" si="54">I139/I$137</f>
        <v>0.23594528279064803</v>
      </c>
      <c r="BD139" s="376">
        <f t="shared" si="54"/>
        <v>0.22514949876601018</v>
      </c>
      <c r="BE139" s="376">
        <f t="shared" si="54"/>
        <v>0.20068080750327244</v>
      </c>
      <c r="BF139" s="376">
        <f t="shared" si="54"/>
        <v>0.17251588993319233</v>
      </c>
      <c r="BG139" s="376">
        <f t="shared" si="54"/>
        <v>0.14818548969623122</v>
      </c>
      <c r="BH139" s="376">
        <f t="shared" si="54"/>
        <v>0.10708615253681152</v>
      </c>
      <c r="BI139" s="376">
        <f t="shared" si="54"/>
        <v>0.10637618518482998</v>
      </c>
      <c r="BJ139" s="376">
        <f t="shared" si="54"/>
        <v>0.10107726926716189</v>
      </c>
      <c r="BK139" s="376">
        <f t="shared" si="54"/>
        <v>0.11703472066431859</v>
      </c>
      <c r="BL139" s="376">
        <f t="shared" si="54"/>
        <v>0.10715979817258144</v>
      </c>
      <c r="BM139" s="376">
        <f t="shared" ref="BM139:BM146" si="55">S139/S$137</f>
        <v>0.11376968853665918</v>
      </c>
      <c r="BN139" s="376">
        <f t="shared" ref="BN139:BN146" si="56">T139/T$137</f>
        <v>0.13283504641981395</v>
      </c>
      <c r="BO139" s="376">
        <f t="shared" ref="BO139:BO146" si="57">U139/U$137</f>
        <v>0.14651764411244086</v>
      </c>
    </row>
    <row r="140" spans="1:67">
      <c r="A140" s="377" t="str">
        <f>ImportsTimberSectorMinusCoreVPA!B$25</f>
        <v xml:space="preserve">China </v>
      </c>
      <c r="B140" s="377">
        <f>ImportsTimberSectorMinusCoreVPA!C$25</f>
        <v>0.10562032400000002</v>
      </c>
      <c r="C140" s="377">
        <f>ImportsTimberSectorMinusCoreVPA!D$25</f>
        <v>0.11987158561166932</v>
      </c>
      <c r="D140" s="377">
        <f>ImportsTimberSectorMinusCoreVPA!E$25</f>
        <v>0.14104599894205008</v>
      </c>
      <c r="E140" s="377">
        <f>ImportsTimberSectorMinusCoreVPA!F$25</f>
        <v>0.16600726651122846</v>
      </c>
      <c r="F140" s="377">
        <f>ImportsTimberSectorMinusCoreVPA!G$25</f>
        <v>0.25599226549999998</v>
      </c>
      <c r="G140" s="377">
        <f>ImportsTimberSectorMinusCoreVPA!H$25</f>
        <v>0.37084107957899282</v>
      </c>
      <c r="H140" s="377">
        <f>ImportsTimberSectorMinusCoreVPA!I$25</f>
        <v>0.4183231402953721</v>
      </c>
      <c r="I140" s="377">
        <f>ImportsTimberSectorMinusCoreVPA!J$25</f>
        <v>0.61130168734204537</v>
      </c>
      <c r="J140" s="377">
        <f>ImportsTimberSectorMinusCoreVPA!K$25</f>
        <v>0.63396776816354028</v>
      </c>
      <c r="K140" s="377">
        <f>ImportsTimberSectorMinusCoreVPA!L$25</f>
        <v>0.6001454515966741</v>
      </c>
      <c r="L140" s="377">
        <f>ImportsTimberSectorMinusCoreVPA!M$25</f>
        <v>0.82890065937437862</v>
      </c>
      <c r="M140" s="377">
        <f>ImportsTimberSectorMinusCoreVPA!N$25</f>
        <v>0.82486066111716994</v>
      </c>
      <c r="N140" s="377">
        <f>ImportsTimberSectorMinusCoreVPA!O$25</f>
        <v>0.81653133847245452</v>
      </c>
      <c r="O140" s="377">
        <f>ImportsTimberSectorMinusCoreVPA!P$25</f>
        <v>0.64704285234580483</v>
      </c>
      <c r="P140" s="377">
        <f>ImportsTimberSectorMinusCoreVPA!Q$25</f>
        <v>0.67387331478386947</v>
      </c>
      <c r="Q140" s="377">
        <f>ImportsTimberSectorMinusCoreVPA!R$25</f>
        <v>0.60756216239035288</v>
      </c>
      <c r="R140" s="377">
        <f>ImportsTimberSectorMinusCoreVPA!S$25</f>
        <v>0.63074384848496257</v>
      </c>
      <c r="S140" s="377">
        <f>ImportsTimberSectorMinusCoreVPA!T$25</f>
        <v>0.65855814895114539</v>
      </c>
      <c r="T140" s="377">
        <f>ImportsTimberSectorMinusCoreVPA!U$25</f>
        <v>0.72077482518934799</v>
      </c>
      <c r="U140" s="377">
        <f>ImportsTimberSectorMinusCoreVPA!V$25</f>
        <v>0.6952852764531513</v>
      </c>
      <c r="V140" s="377">
        <f>ImportsTimberSectorMinusCoreVPA!W$25</f>
        <v>0</v>
      </c>
      <c r="W140" s="377">
        <f>ImportsTimberSectorMinusCoreVPA!X$25</f>
        <v>0</v>
      </c>
      <c r="X140" s="377">
        <f>ImportsTimberSectorMinusCoreVPA!Y$25</f>
        <v>0</v>
      </c>
      <c r="Y140" s="377">
        <f>ImportsTimberSectorMinusCoreVPA!Z$25</f>
        <v>0</v>
      </c>
      <c r="Z140" s="377">
        <f>ImportsTimberSectorMinusCoreVPA!AA$25</f>
        <v>0</v>
      </c>
      <c r="AA140" s="377">
        <f>ImportsTimberSectorMinusCoreVPA!AB$25</f>
        <v>0</v>
      </c>
      <c r="AB140" s="378"/>
      <c r="AC140" s="371"/>
      <c r="AD140" s="371"/>
      <c r="AE140" s="371"/>
      <c r="AF140" s="371"/>
      <c r="AG140" s="371"/>
      <c r="AH140" s="371"/>
      <c r="AI140" s="371"/>
      <c r="AJ140" s="371"/>
      <c r="AK140" s="371"/>
      <c r="AL140" s="371"/>
      <c r="AM140" s="371"/>
      <c r="AN140" s="371"/>
      <c r="AO140" s="371"/>
      <c r="AP140" s="371"/>
      <c r="AQ140" s="371"/>
      <c r="AR140" s="371"/>
      <c r="AS140" s="371"/>
      <c r="AT140" s="371"/>
      <c r="AU140" s="371"/>
      <c r="AV140" s="371"/>
      <c r="AW140" s="371"/>
      <c r="AX140" s="371"/>
      <c r="AY140" s="371"/>
      <c r="AZ140" s="371"/>
      <c r="BA140" s="371"/>
      <c r="BB140" s="371"/>
      <c r="BC140" s="376">
        <f t="shared" si="54"/>
        <v>0.31489859402921644</v>
      </c>
      <c r="BD140" s="376">
        <f t="shared" si="54"/>
        <v>0.32968144391034454</v>
      </c>
      <c r="BE140" s="376">
        <f t="shared" si="54"/>
        <v>0.38109416047555161</v>
      </c>
      <c r="BF140" s="376">
        <f t="shared" si="54"/>
        <v>0.44744093903049459</v>
      </c>
      <c r="BG140" s="376">
        <f t="shared" si="54"/>
        <v>0.45422684201670183</v>
      </c>
      <c r="BH140" s="376">
        <f t="shared" si="54"/>
        <v>0.48556938317468651</v>
      </c>
      <c r="BI140" s="376">
        <f t="shared" si="54"/>
        <v>0.46442664287891949</v>
      </c>
      <c r="BJ140" s="376">
        <f t="shared" si="54"/>
        <v>0.47306438775129983</v>
      </c>
      <c r="BK140" s="376">
        <f t="shared" si="54"/>
        <v>0.45385920090240789</v>
      </c>
      <c r="BL140" s="376">
        <f t="shared" si="54"/>
        <v>0.45703023142766985</v>
      </c>
      <c r="BM140" s="376">
        <f t="shared" si="55"/>
        <v>0.46268629651248733</v>
      </c>
      <c r="BN140" s="376">
        <f t="shared" si="56"/>
        <v>0.45453698031606582</v>
      </c>
      <c r="BO140" s="376">
        <f t="shared" si="57"/>
        <v>0.42523522557502746</v>
      </c>
    </row>
    <row r="141" spans="1:67">
      <c r="A141" s="377" t="str">
        <f>ImportsTimberSectorMinusCoreVPA!B$60</f>
        <v xml:space="preserve">India </v>
      </c>
      <c r="B141" s="377">
        <f>ImportsTimberSectorMinusCoreVPA!C$60</f>
        <v>1.3540585000000001E-2</v>
      </c>
      <c r="C141" s="377">
        <f>ImportsTimberSectorMinusCoreVPA!D$60</f>
        <v>1.7040471749999998E-2</v>
      </c>
      <c r="D141" s="377">
        <f>ImportsTimberSectorMinusCoreVPA!E$60</f>
        <v>2.0476706000000001E-2</v>
      </c>
      <c r="E141" s="377">
        <f>ImportsTimberSectorMinusCoreVPA!F$60</f>
        <v>2.6054436E-2</v>
      </c>
      <c r="F141" s="377">
        <f>ImportsTimberSectorMinusCoreVPA!G$60</f>
        <v>3.120759562941176E-2</v>
      </c>
      <c r="G141" s="377">
        <f>ImportsTimberSectorMinusCoreVPA!H$60</f>
        <v>3.8931438000000006E-2</v>
      </c>
      <c r="H141" s="377">
        <f>ImportsTimberSectorMinusCoreVPA!I$60</f>
        <v>4.0288858808463411E-2</v>
      </c>
      <c r="I141" s="377">
        <f>ImportsTimberSectorMinusCoreVPA!J$60</f>
        <v>4.960632462345517E-2</v>
      </c>
      <c r="J141" s="377">
        <f>ImportsTimberSectorMinusCoreVPA!K$60</f>
        <v>3.9497885246153851E-2</v>
      </c>
      <c r="K141" s="377">
        <f>ImportsTimberSectorMinusCoreVPA!L$60</f>
        <v>3.1047082095383677E-2</v>
      </c>
      <c r="L141" s="377">
        <f>ImportsTimberSectorMinusCoreVPA!M$60</f>
        <v>3.3394174950410284E-2</v>
      </c>
      <c r="M141" s="377">
        <f>ImportsTimberSectorMinusCoreVPA!N$60</f>
        <v>2.6458527085558091E-2</v>
      </c>
      <c r="N141" s="377">
        <f>ImportsTimberSectorMinusCoreVPA!O$60</f>
        <v>2.7867155511159335E-2</v>
      </c>
      <c r="O141" s="377">
        <f>ImportsTimberSectorMinusCoreVPA!P$60</f>
        <v>2.2232168848019325E-2</v>
      </c>
      <c r="P141" s="377">
        <f>ImportsTimberSectorMinusCoreVPA!Q$60</f>
        <v>2.4131757741494436E-2</v>
      </c>
      <c r="Q141" s="377">
        <f>ImportsTimberSectorMinusCoreVPA!R$60</f>
        <v>2.4400967950450464E-2</v>
      </c>
      <c r="R141" s="377">
        <f>ImportsTimberSectorMinusCoreVPA!S$60</f>
        <v>3.3838082316582849E-2</v>
      </c>
      <c r="S141" s="377">
        <f>ImportsTimberSectorMinusCoreVPA!T$60</f>
        <v>3.125421998344774E-2</v>
      </c>
      <c r="T141" s="377">
        <f>ImportsTimberSectorMinusCoreVPA!U$60</f>
        <v>4.4573813913354354E-2</v>
      </c>
      <c r="U141" s="377">
        <f>ImportsTimberSectorMinusCoreVPA!V$60</f>
        <v>4.0445691844792984E-2</v>
      </c>
      <c r="V141" s="377">
        <f>ImportsTimberSectorMinusCoreVPA!W$60</f>
        <v>0</v>
      </c>
      <c r="W141" s="377">
        <f>ImportsTimberSectorMinusCoreVPA!X$60</f>
        <v>0</v>
      </c>
      <c r="X141" s="377">
        <f>ImportsTimberSectorMinusCoreVPA!Y$60</f>
        <v>0</v>
      </c>
      <c r="Y141" s="377">
        <f>ImportsTimberSectorMinusCoreVPA!Z$60</f>
        <v>0</v>
      </c>
      <c r="Z141" s="377">
        <f>ImportsTimberSectorMinusCoreVPA!AA$60</f>
        <v>0</v>
      </c>
      <c r="AA141" s="377">
        <f>ImportsTimberSectorMinusCoreVPA!AB$60</f>
        <v>0</v>
      </c>
      <c r="AB141" s="378"/>
      <c r="AC141" s="371"/>
      <c r="AD141" s="371"/>
      <c r="AE141" s="371"/>
      <c r="AF141" s="371"/>
      <c r="AG141" s="371"/>
      <c r="AH141" s="371"/>
      <c r="AI141" s="371"/>
      <c r="AJ141" s="371"/>
      <c r="AK141" s="371"/>
      <c r="AL141" s="371"/>
      <c r="AM141" s="371"/>
      <c r="AN141" s="371"/>
      <c r="AO141" s="371"/>
      <c r="AP141" s="371"/>
      <c r="AQ141" s="371"/>
      <c r="AR141" s="371"/>
      <c r="AS141" s="371"/>
      <c r="AT141" s="371"/>
      <c r="AU141" s="371"/>
      <c r="AV141" s="371"/>
      <c r="AW141" s="371"/>
      <c r="AX141" s="371"/>
      <c r="AY141" s="371"/>
      <c r="AZ141" s="371"/>
      <c r="BA141" s="371"/>
      <c r="BB141" s="371"/>
      <c r="BC141" s="376">
        <f t="shared" si="54"/>
        <v>2.5553605040423255E-2</v>
      </c>
      <c r="BD141" s="376">
        <f t="shared" si="54"/>
        <v>2.0540034514811442E-2</v>
      </c>
      <c r="BE141" s="376">
        <f t="shared" si="54"/>
        <v>1.9714990182592169E-2</v>
      </c>
      <c r="BF141" s="376">
        <f t="shared" si="54"/>
        <v>1.8026190266560733E-2</v>
      </c>
      <c r="BG141" s="376">
        <f t="shared" si="54"/>
        <v>1.4569943469251303E-2</v>
      </c>
      <c r="BH141" s="376">
        <f t="shared" si="54"/>
        <v>1.657185324656487E-2</v>
      </c>
      <c r="BI141" s="376">
        <f t="shared" si="54"/>
        <v>1.5957538986126864E-2</v>
      </c>
      <c r="BJ141" s="376">
        <f t="shared" si="54"/>
        <v>1.6940684474208857E-2</v>
      </c>
      <c r="BK141" s="376">
        <f t="shared" si="54"/>
        <v>1.8227935346838444E-2</v>
      </c>
      <c r="BL141" s="376">
        <f t="shared" si="54"/>
        <v>2.4518711723250521E-2</v>
      </c>
      <c r="BM141" s="376">
        <f t="shared" si="55"/>
        <v>2.1958424351075454E-2</v>
      </c>
      <c r="BN141" s="376">
        <f t="shared" si="56"/>
        <v>2.8109259742838403E-2</v>
      </c>
      <c r="BO141" s="376">
        <f t="shared" si="57"/>
        <v>2.4736512446941576E-2</v>
      </c>
    </row>
    <row r="142" spans="1:67">
      <c r="A142" s="377" t="str">
        <f>ImportsTimberSectorMinusCoreVPA!B$26</f>
        <v xml:space="preserve">Indonesia </v>
      </c>
      <c r="B142" s="377">
        <f>ImportsTimberSectorMinusCoreVPA!C$26</f>
        <v>0.11989088438587428</v>
      </c>
      <c r="C142" s="377">
        <f>ImportsTimberSectorMinusCoreVPA!D$26</f>
        <v>0.12161247211057383</v>
      </c>
      <c r="D142" s="377">
        <f>ImportsTimberSectorMinusCoreVPA!E$26</f>
        <v>0.12689747176923072</v>
      </c>
      <c r="E142" s="377">
        <f>ImportsTimberSectorMinusCoreVPA!F$26</f>
        <v>0.14519370025000006</v>
      </c>
      <c r="F142" s="377">
        <f>ImportsTimberSectorMinusCoreVPA!G$26</f>
        <v>0.14976820000000002</v>
      </c>
      <c r="G142" s="377">
        <f>ImportsTimberSectorMinusCoreVPA!H$26</f>
        <v>0.16568787000000001</v>
      </c>
      <c r="H142" s="377">
        <f>ImportsTimberSectorMinusCoreVPA!I$26</f>
        <v>0.16340165800000001</v>
      </c>
      <c r="I142" s="377">
        <f>ImportsTimberSectorMinusCoreVPA!J$26</f>
        <v>0.16844379219618674</v>
      </c>
      <c r="J142" s="377">
        <f>ImportsTimberSectorMinusCoreVPA!K$26</f>
        <v>0.16191472299999998</v>
      </c>
      <c r="K142" s="377">
        <f>ImportsTimberSectorMinusCoreVPA!L$26</f>
        <v>0.12698771800000003</v>
      </c>
      <c r="L142" s="377">
        <f>ImportsTimberSectorMinusCoreVPA!M$26</f>
        <v>0.14095018426490674</v>
      </c>
      <c r="M142" s="377">
        <f>ImportsTimberSectorMinusCoreVPA!N$26</f>
        <v>0.13226785872487057</v>
      </c>
      <c r="N142" s="377">
        <f>ImportsTimberSectorMinusCoreVPA!O$26</f>
        <v>0.14524663976715024</v>
      </c>
      <c r="O142" s="377">
        <f>ImportsTimberSectorMinusCoreVPA!P$26</f>
        <v>0.11536546724225176</v>
      </c>
      <c r="P142" s="377">
        <f>ImportsTimberSectorMinusCoreVPA!Q$26</f>
        <v>0.1279231248923583</v>
      </c>
      <c r="Q142" s="377">
        <f>ImportsTimberSectorMinusCoreVPA!R$26</f>
        <v>0.10262933434467102</v>
      </c>
      <c r="R142" s="377">
        <f>ImportsTimberSectorMinusCoreVPA!S$26</f>
        <v>9.1082420695075758E-2</v>
      </c>
      <c r="S142" s="377">
        <f>ImportsTimberSectorMinusCoreVPA!T$26</f>
        <v>7.6462290131819849E-2</v>
      </c>
      <c r="T142" s="377">
        <f>ImportsTimberSectorMinusCoreVPA!U$26</f>
        <v>7.7890536424927104E-2</v>
      </c>
      <c r="U142" s="377">
        <f>ImportsTimberSectorMinusCoreVPA!V$26</f>
        <v>7.2690882496430506E-2</v>
      </c>
      <c r="V142" s="377">
        <f>ImportsTimberSectorMinusCoreVPA!W$26</f>
        <v>0</v>
      </c>
      <c r="W142" s="377">
        <f>ImportsTimberSectorMinusCoreVPA!X$26</f>
        <v>0</v>
      </c>
      <c r="X142" s="377">
        <f>ImportsTimberSectorMinusCoreVPA!Y$26</f>
        <v>0</v>
      </c>
      <c r="Y142" s="377">
        <f>ImportsTimberSectorMinusCoreVPA!Z$26</f>
        <v>0</v>
      </c>
      <c r="Z142" s="377">
        <f>ImportsTimberSectorMinusCoreVPA!AA$26</f>
        <v>0</v>
      </c>
      <c r="AA142" s="377">
        <f>ImportsTimberSectorMinusCoreVPA!AB$26</f>
        <v>0</v>
      </c>
      <c r="AB142" s="378"/>
      <c r="AC142" s="371"/>
      <c r="AD142" s="371"/>
      <c r="AE142" s="371"/>
      <c r="AF142" s="371"/>
      <c r="AG142" s="371"/>
      <c r="AH142" s="371"/>
      <c r="AI142" s="371"/>
      <c r="AJ142" s="371"/>
      <c r="AK142" s="371"/>
      <c r="AL142" s="371"/>
      <c r="AM142" s="371"/>
      <c r="AN142" s="371"/>
      <c r="AO142" s="371"/>
      <c r="AP142" s="371"/>
      <c r="AQ142" s="371"/>
      <c r="AR142" s="371"/>
      <c r="AS142" s="371"/>
      <c r="AT142" s="371"/>
      <c r="AU142" s="371"/>
      <c r="AV142" s="371"/>
      <c r="AW142" s="371"/>
      <c r="AX142" s="371"/>
      <c r="AY142" s="371"/>
      <c r="AZ142" s="371"/>
      <c r="BA142" s="371"/>
      <c r="BB142" s="371"/>
      <c r="BC142" s="376">
        <f t="shared" si="54"/>
        <v>8.6770107843411506E-2</v>
      </c>
      <c r="BD142" s="376">
        <f t="shared" si="54"/>
        <v>8.4200305361917596E-2</v>
      </c>
      <c r="BE142" s="376">
        <f t="shared" si="54"/>
        <v>8.063758152821815E-2</v>
      </c>
      <c r="BF142" s="376">
        <f t="shared" si="54"/>
        <v>7.6084971209470983E-2</v>
      </c>
      <c r="BG142" s="376">
        <f t="shared" si="54"/>
        <v>7.2836073534576065E-2</v>
      </c>
      <c r="BH142" s="376">
        <f t="shared" si="54"/>
        <v>8.6374298152317952E-2</v>
      </c>
      <c r="BI142" s="376">
        <f t="shared" si="54"/>
        <v>8.2805638701101594E-2</v>
      </c>
      <c r="BJ142" s="376">
        <f t="shared" si="54"/>
        <v>8.9803043730624241E-2</v>
      </c>
      <c r="BK142" s="376">
        <f t="shared" si="54"/>
        <v>7.6665846818965822E-2</v>
      </c>
      <c r="BL142" s="376">
        <f t="shared" si="54"/>
        <v>6.5997345688350847E-2</v>
      </c>
      <c r="BM142" s="376">
        <f t="shared" si="55"/>
        <v>5.3720470850296201E-2</v>
      </c>
      <c r="BN142" s="376">
        <f t="shared" si="56"/>
        <v>4.9119541893661745E-2</v>
      </c>
      <c r="BO142" s="376">
        <f t="shared" si="57"/>
        <v>4.4457613101347215E-2</v>
      </c>
    </row>
    <row r="143" spans="1:67">
      <c r="A143" s="377" t="str">
        <f>ImportsTimberSectorMinusCoreVPA!B$27</f>
        <v xml:space="preserve">Malaysia </v>
      </c>
      <c r="B143" s="377">
        <f>ImportsTimberSectorMinusCoreVPA!C$27</f>
        <v>3.3610100500000004E-2</v>
      </c>
      <c r="C143" s="377">
        <f>ImportsTimberSectorMinusCoreVPA!D$27</f>
        <v>3.0870528999999994E-2</v>
      </c>
      <c r="D143" s="377">
        <f>ImportsTimberSectorMinusCoreVPA!E$27</f>
        <v>3.7342215655393154E-2</v>
      </c>
      <c r="E143" s="377">
        <f>ImportsTimberSectorMinusCoreVPA!F$27</f>
        <v>4.360583623529414E-2</v>
      </c>
      <c r="F143" s="377">
        <f>ImportsTimberSectorMinusCoreVPA!G$27</f>
        <v>5.577732418552038E-2</v>
      </c>
      <c r="G143" s="377">
        <f>ImportsTimberSectorMinusCoreVPA!H$27</f>
        <v>6.3530783085972875E-2</v>
      </c>
      <c r="H143" s="377">
        <f>ImportsTimberSectorMinusCoreVPA!I$27</f>
        <v>6.7076259999999999E-2</v>
      </c>
      <c r="I143" s="377">
        <f>ImportsTimberSectorMinusCoreVPA!J$27</f>
        <v>9.411818600000002E-2</v>
      </c>
      <c r="J143" s="377">
        <f>ImportsTimberSectorMinusCoreVPA!K$27</f>
        <v>8.1949644000000016E-2</v>
      </c>
      <c r="K143" s="377">
        <f>ImportsTimberSectorMinusCoreVPA!L$27</f>
        <v>6.5361442999999991E-2</v>
      </c>
      <c r="L143" s="377">
        <f>ImportsTimberSectorMinusCoreVPA!M$27</f>
        <v>8.862334845715647E-2</v>
      </c>
      <c r="M143" s="377">
        <f>ImportsTimberSectorMinusCoreVPA!N$27</f>
        <v>7.9837360529761925E-2</v>
      </c>
      <c r="N143" s="377">
        <f>ImportsTimberSectorMinusCoreVPA!O$27</f>
        <v>7.2279747580463988E-2</v>
      </c>
      <c r="O143" s="377">
        <f>ImportsTimberSectorMinusCoreVPA!P$27</f>
        <v>6.6889593966838662E-2</v>
      </c>
      <c r="P143" s="377">
        <f>ImportsTimberSectorMinusCoreVPA!Q$27</f>
        <v>6.4804472249016892E-2</v>
      </c>
      <c r="Q143" s="377">
        <f>ImportsTimberSectorMinusCoreVPA!R$27</f>
        <v>6.2656359294842409E-2</v>
      </c>
      <c r="R143" s="377">
        <f>ImportsTimberSectorMinusCoreVPA!S$27</f>
        <v>6.1807158891217698E-2</v>
      </c>
      <c r="S143" s="377">
        <f>ImportsTimberSectorMinusCoreVPA!T$27</f>
        <v>6.7250418492835085E-2</v>
      </c>
      <c r="T143" s="377">
        <f>ImportsTimberSectorMinusCoreVPA!U$27</f>
        <v>6.9801968452669186E-2</v>
      </c>
      <c r="U143" s="377">
        <f>ImportsTimberSectorMinusCoreVPA!V$27</f>
        <v>6.6847824625167668E-2</v>
      </c>
      <c r="V143" s="377">
        <f>ImportsTimberSectorMinusCoreVPA!W$27</f>
        <v>0</v>
      </c>
      <c r="W143" s="377">
        <f>ImportsTimberSectorMinusCoreVPA!X$27</f>
        <v>0</v>
      </c>
      <c r="X143" s="377">
        <f>ImportsTimberSectorMinusCoreVPA!Y$27</f>
        <v>0</v>
      </c>
      <c r="Y143" s="377">
        <f>ImportsTimberSectorMinusCoreVPA!Z$27</f>
        <v>0</v>
      </c>
      <c r="Z143" s="377">
        <f>ImportsTimberSectorMinusCoreVPA!AA$27</f>
        <v>0</v>
      </c>
      <c r="AA143" s="377">
        <f>ImportsTimberSectorMinusCoreVPA!AB$27</f>
        <v>0</v>
      </c>
      <c r="AB143" s="378"/>
      <c r="AC143" s="371"/>
      <c r="AD143" s="371"/>
      <c r="AE143" s="371"/>
      <c r="AF143" s="371"/>
      <c r="AG143" s="371"/>
      <c r="AH143" s="371"/>
      <c r="AI143" s="371"/>
      <c r="AJ143" s="371"/>
      <c r="AK143" s="371"/>
      <c r="AL143" s="371"/>
      <c r="AM143" s="371"/>
      <c r="AN143" s="371"/>
      <c r="AO143" s="371"/>
      <c r="AP143" s="371"/>
      <c r="AQ143" s="371"/>
      <c r="AR143" s="371"/>
      <c r="AS143" s="371"/>
      <c r="AT143" s="371"/>
      <c r="AU143" s="371"/>
      <c r="AV143" s="371"/>
      <c r="AW143" s="371"/>
      <c r="AX143" s="371"/>
      <c r="AY143" s="371"/>
      <c r="AZ143" s="371"/>
      <c r="BA143" s="371"/>
      <c r="BB143" s="371"/>
      <c r="BC143" s="376">
        <f t="shared" si="54"/>
        <v>4.84829095971347E-2</v>
      </c>
      <c r="BD143" s="376">
        <f t="shared" si="54"/>
        <v>4.261616807447733E-2</v>
      </c>
      <c r="BE143" s="376">
        <f t="shared" si="54"/>
        <v>4.1504712201494022E-2</v>
      </c>
      <c r="BF143" s="376">
        <f t="shared" si="54"/>
        <v>4.7838922318659848E-2</v>
      </c>
      <c r="BG143" s="376">
        <f t="shared" si="54"/>
        <v>4.3964118860108134E-2</v>
      </c>
      <c r="BH143" s="376">
        <f t="shared" si="54"/>
        <v>4.2982835801900973E-2</v>
      </c>
      <c r="BI143" s="376">
        <f t="shared" si="54"/>
        <v>4.8011208928323654E-2</v>
      </c>
      <c r="BJ143" s="376">
        <f t="shared" si="54"/>
        <v>4.5493251202356574E-2</v>
      </c>
      <c r="BK143" s="376">
        <f t="shared" si="54"/>
        <v>4.6805359058454211E-2</v>
      </c>
      <c r="BL143" s="376">
        <f t="shared" si="54"/>
        <v>4.478480479800262E-2</v>
      </c>
      <c r="BM143" s="376">
        <f t="shared" si="55"/>
        <v>4.724844286100096E-2</v>
      </c>
      <c r="BN143" s="376">
        <f t="shared" si="56"/>
        <v>4.4018707163168032E-2</v>
      </c>
      <c r="BO143" s="376">
        <f t="shared" si="57"/>
        <v>4.0884009407897208E-2</v>
      </c>
    </row>
    <row r="144" spans="1:67">
      <c r="A144" s="377" t="str">
        <f>ImportsTimberSectorMinusCoreVPA!B$61</f>
        <v xml:space="preserve">Switzerland </v>
      </c>
      <c r="B144" s="377">
        <f>ImportsTimberSectorMinusCoreVPA!C$61</f>
        <v>0.18872244989999992</v>
      </c>
      <c r="C144" s="377">
        <f>ImportsTimberSectorMinusCoreVPA!D$61</f>
        <v>0.13675080888759639</v>
      </c>
      <c r="D144" s="377">
        <f>ImportsTimberSectorMinusCoreVPA!E$61</f>
        <v>0.10870657098705944</v>
      </c>
      <c r="E144" s="377">
        <f>ImportsTimberSectorMinusCoreVPA!F$61</f>
        <v>8.2206036852036313E-2</v>
      </c>
      <c r="F144" s="377">
        <f>ImportsTimberSectorMinusCoreVPA!G$61</f>
        <v>6.1921644651300622E-2</v>
      </c>
      <c r="G144" s="377">
        <f>ImportsTimberSectorMinusCoreVPA!H$61</f>
        <v>7.4006562990714508E-2</v>
      </c>
      <c r="H144" s="377">
        <f>ImportsTimberSectorMinusCoreVPA!I$61</f>
        <v>6.884990078876374E-2</v>
      </c>
      <c r="I144" s="377">
        <f>ImportsTimberSectorMinusCoreVPA!J$61</f>
        <v>8.114147027324764E-2</v>
      </c>
      <c r="J144" s="377">
        <f>ImportsTimberSectorMinusCoreVPA!K$61</f>
        <v>7.6160497198467292E-2</v>
      </c>
      <c r="K144" s="377">
        <f>ImportsTimberSectorMinusCoreVPA!L$61</f>
        <v>6.2967042016368324E-2</v>
      </c>
      <c r="L144" s="377">
        <f>ImportsTimberSectorMinusCoreVPA!M$61</f>
        <v>6.6937299611955825E-2</v>
      </c>
      <c r="M144" s="377">
        <f>ImportsTimberSectorMinusCoreVPA!N$61</f>
        <v>6.0606051303310204E-2</v>
      </c>
      <c r="N144" s="377">
        <f>ImportsTimberSectorMinusCoreVPA!O$61</f>
        <v>5.5461225593582131E-2</v>
      </c>
      <c r="O144" s="377">
        <f>ImportsTimberSectorMinusCoreVPA!P$61</f>
        <v>4.8018978004174429E-2</v>
      </c>
      <c r="P144" s="377">
        <f>ImportsTimberSectorMinusCoreVPA!Q$61</f>
        <v>3.6425235726598282E-2</v>
      </c>
      <c r="Q144" s="377">
        <f>ImportsTimberSectorMinusCoreVPA!R$61</f>
        <v>2.9645040940994571E-2</v>
      </c>
      <c r="R144" s="377">
        <f>ImportsTimberSectorMinusCoreVPA!S$61</f>
        <v>2.947345390240691E-2</v>
      </c>
      <c r="S144" s="377">
        <f>ImportsTimberSectorMinusCoreVPA!T$61</f>
        <v>2.7530080115010291E-2</v>
      </c>
      <c r="T144" s="377">
        <f>ImportsTimberSectorMinusCoreVPA!U$61</f>
        <v>2.5372003322526648E-2</v>
      </c>
      <c r="U144" s="377">
        <f>ImportsTimberSectorMinusCoreVPA!V$61</f>
        <v>2.4294541618736759E-2</v>
      </c>
      <c r="V144" s="377">
        <f>ImportsTimberSectorMinusCoreVPA!W$61</f>
        <v>0</v>
      </c>
      <c r="W144" s="377">
        <f>ImportsTimberSectorMinusCoreVPA!X$61</f>
        <v>0</v>
      </c>
      <c r="X144" s="377">
        <f>ImportsTimberSectorMinusCoreVPA!Y$61</f>
        <v>0</v>
      </c>
      <c r="Y144" s="377">
        <f>ImportsTimberSectorMinusCoreVPA!Z$61</f>
        <v>0</v>
      </c>
      <c r="Z144" s="377">
        <f>ImportsTimberSectorMinusCoreVPA!AA$61</f>
        <v>0</v>
      </c>
      <c r="AA144" s="377">
        <f>ImportsTimberSectorMinusCoreVPA!AB$61</f>
        <v>0</v>
      </c>
      <c r="AB144" s="378"/>
      <c r="AC144" s="371"/>
      <c r="AD144" s="371"/>
      <c r="AE144" s="371"/>
      <c r="AF144" s="371"/>
      <c r="AG144" s="371"/>
      <c r="AH144" s="371"/>
      <c r="AI144" s="371"/>
      <c r="AJ144" s="371"/>
      <c r="AK144" s="371"/>
      <c r="AL144" s="371"/>
      <c r="AM144" s="371"/>
      <c r="AN144" s="371"/>
      <c r="AO144" s="371"/>
      <c r="AP144" s="371"/>
      <c r="AQ144" s="371"/>
      <c r="AR144" s="371"/>
      <c r="AS144" s="371"/>
      <c r="AT144" s="371"/>
      <c r="AU144" s="371"/>
      <c r="AV144" s="371"/>
      <c r="AW144" s="371"/>
      <c r="AX144" s="371"/>
      <c r="AY144" s="371"/>
      <c r="AZ144" s="371"/>
      <c r="BA144" s="371"/>
      <c r="BB144" s="371"/>
      <c r="BC144" s="376">
        <f t="shared" si="54"/>
        <v>4.1798240436088062E-2</v>
      </c>
      <c r="BD144" s="376">
        <f t="shared" si="54"/>
        <v>3.9605645501591701E-2</v>
      </c>
      <c r="BE144" s="376">
        <f t="shared" si="54"/>
        <v>3.9984260400565963E-2</v>
      </c>
      <c r="BF144" s="376">
        <f t="shared" si="54"/>
        <v>3.6132783652439743E-2</v>
      </c>
      <c r="BG144" s="376">
        <f t="shared" si="54"/>
        <v>3.337399464937555E-2</v>
      </c>
      <c r="BH144" s="376">
        <f t="shared" si="54"/>
        <v>3.2981309880853148E-2</v>
      </c>
      <c r="BI144" s="376">
        <f t="shared" si="54"/>
        <v>3.4466484975614456E-2</v>
      </c>
      <c r="BJ144" s="376">
        <f t="shared" si="54"/>
        <v>2.5570803086670112E-2</v>
      </c>
      <c r="BK144" s="376">
        <f t="shared" si="54"/>
        <v>2.2145346476587301E-2</v>
      </c>
      <c r="BL144" s="376">
        <f t="shared" si="54"/>
        <v>2.1356148760459819E-2</v>
      </c>
      <c r="BM144" s="376">
        <f t="shared" si="55"/>
        <v>1.9341937885656815E-2</v>
      </c>
      <c r="BN144" s="376">
        <f t="shared" si="56"/>
        <v>1.6000161731177073E-2</v>
      </c>
      <c r="BO144" s="376">
        <f t="shared" si="57"/>
        <v>1.4858497994069804E-2</v>
      </c>
    </row>
    <row r="145" spans="1:67">
      <c r="A145" s="377" t="str">
        <f>ImportsTimberSectorMinusCoreVPA!B$31</f>
        <v xml:space="preserve">Vietnam </v>
      </c>
      <c r="B145" s="377">
        <f>ImportsTimberSectorMinusCoreVPA!C$31</f>
        <v>3.0188134200000005E-2</v>
      </c>
      <c r="C145" s="377">
        <f>ImportsTimberSectorMinusCoreVPA!D$31</f>
        <v>3.5087149750000005E-2</v>
      </c>
      <c r="D145" s="377">
        <f>ImportsTimberSectorMinusCoreVPA!E$31</f>
        <v>4.4448705461855795E-2</v>
      </c>
      <c r="E145" s="377">
        <f>ImportsTimberSectorMinusCoreVPA!F$31</f>
        <v>5.1780935200000003E-2</v>
      </c>
      <c r="F145" s="377">
        <f>ImportsTimberSectorMinusCoreVPA!G$31</f>
        <v>8.6912290383891616E-2</v>
      </c>
      <c r="G145" s="377">
        <f>ImportsTimberSectorMinusCoreVPA!H$31</f>
        <v>9.6290754000000006E-2</v>
      </c>
      <c r="H145" s="377">
        <f>ImportsTimberSectorMinusCoreVPA!I$31</f>
        <v>0.11445135669688385</v>
      </c>
      <c r="I145" s="377">
        <f>ImportsTimberSectorMinusCoreVPA!J$31</f>
        <v>0.11861859152818185</v>
      </c>
      <c r="J145" s="377">
        <f>ImportsTimberSectorMinusCoreVPA!K$31</f>
        <v>0.11341408404013123</v>
      </c>
      <c r="K145" s="377">
        <f>ImportsTimberSectorMinusCoreVPA!L$31</f>
        <v>7.5815334647058821E-2</v>
      </c>
      <c r="L145" s="377">
        <f>ImportsTimberSectorMinusCoreVPA!M$31</f>
        <v>9.1594558230269116E-2</v>
      </c>
      <c r="M145" s="377">
        <f>ImportsTimberSectorMinusCoreVPA!N$31</f>
        <v>8.2267415690476201E-2</v>
      </c>
      <c r="N145" s="377">
        <f>ImportsTimberSectorMinusCoreVPA!O$31</f>
        <v>9.0741809709414423E-2</v>
      </c>
      <c r="O145" s="377">
        <f>ImportsTimberSectorMinusCoreVPA!P$31</f>
        <v>7.9169435092139404E-2</v>
      </c>
      <c r="P145" s="377">
        <f>ImportsTimberSectorMinusCoreVPA!Q$31</f>
        <v>8.6443871835704927E-2</v>
      </c>
      <c r="Q145" s="377">
        <f>ImportsTimberSectorMinusCoreVPA!R$31</f>
        <v>9.2144292855085033E-2</v>
      </c>
      <c r="R145" s="377">
        <f>ImportsTimberSectorMinusCoreVPA!S$31</f>
        <v>9.3268040649828174E-2</v>
      </c>
      <c r="S145" s="377">
        <f>ImportsTimberSectorMinusCoreVPA!T$31</f>
        <v>9.9092069765643248E-2</v>
      </c>
      <c r="T145" s="377">
        <f>ImportsTimberSectorMinusCoreVPA!U$31</f>
        <v>0.1232668663609387</v>
      </c>
      <c r="U145" s="377">
        <f>ImportsTimberSectorMinusCoreVPA!V$31</f>
        <v>0.1215561354217696</v>
      </c>
      <c r="V145" s="377">
        <f>ImportsTimberSectorMinusCoreVPA!W$31</f>
        <v>0</v>
      </c>
      <c r="W145" s="377">
        <f>ImportsTimberSectorMinusCoreVPA!X$31</f>
        <v>0</v>
      </c>
      <c r="X145" s="377">
        <f>ImportsTimberSectorMinusCoreVPA!Y$31</f>
        <v>0</v>
      </c>
      <c r="Y145" s="377">
        <f>ImportsTimberSectorMinusCoreVPA!Z$31</f>
        <v>0</v>
      </c>
      <c r="Z145" s="377">
        <f>ImportsTimberSectorMinusCoreVPA!AA$31</f>
        <v>0</v>
      </c>
      <c r="AA145" s="377">
        <f>ImportsTimberSectorMinusCoreVPA!AB$31</f>
        <v>0</v>
      </c>
      <c r="AB145" s="378"/>
      <c r="AC145" s="371"/>
      <c r="AD145" s="371"/>
      <c r="AE145" s="371"/>
      <c r="AF145" s="371"/>
      <c r="AG145" s="371"/>
      <c r="AH145" s="371"/>
      <c r="AI145" s="371"/>
      <c r="AJ145" s="371"/>
      <c r="AK145" s="371"/>
      <c r="AL145" s="371"/>
      <c r="AM145" s="371"/>
      <c r="AN145" s="371"/>
      <c r="AO145" s="371"/>
      <c r="AP145" s="371"/>
      <c r="AQ145" s="371"/>
      <c r="AR145" s="371"/>
      <c r="AS145" s="371"/>
      <c r="AT145" s="371"/>
      <c r="AU145" s="371"/>
      <c r="AV145" s="371"/>
      <c r="AW145" s="371"/>
      <c r="AX145" s="371"/>
      <c r="AY145" s="371"/>
      <c r="AZ145" s="371"/>
      <c r="BA145" s="371"/>
      <c r="BB145" s="371"/>
      <c r="BC145" s="376">
        <f t="shared" si="54"/>
        <v>6.1103753631633818E-2</v>
      </c>
      <c r="BD145" s="376">
        <f t="shared" si="54"/>
        <v>5.8978580400753523E-2</v>
      </c>
      <c r="BE145" s="376">
        <f t="shared" si="54"/>
        <v>4.8142964729009044E-2</v>
      </c>
      <c r="BF145" s="376">
        <f t="shared" si="54"/>
        <v>4.9442782655725465E-2</v>
      </c>
      <c r="BG145" s="376">
        <f t="shared" si="54"/>
        <v>4.5302279756377191E-2</v>
      </c>
      <c r="BH145" s="376">
        <f t="shared" si="54"/>
        <v>5.3961731158027736E-2</v>
      </c>
      <c r="BI145" s="376">
        <f t="shared" si="54"/>
        <v>5.6825285721280733E-2</v>
      </c>
      <c r="BJ145" s="376">
        <f t="shared" si="54"/>
        <v>6.0684280572714633E-2</v>
      </c>
      <c r="BK145" s="376">
        <f t="shared" si="54"/>
        <v>6.8833343667074928E-2</v>
      </c>
      <c r="BL145" s="376">
        <f t="shared" si="54"/>
        <v>6.7581022479068276E-2</v>
      </c>
      <c r="BM145" s="376">
        <f t="shared" si="55"/>
        <v>6.9619581576271294E-2</v>
      </c>
      <c r="BN145" s="376">
        <f t="shared" si="56"/>
        <v>7.7734886473048173E-2</v>
      </c>
      <c r="BO145" s="376">
        <f t="shared" si="57"/>
        <v>7.4343513974278269E-2</v>
      </c>
    </row>
    <row r="146" spans="1:67">
      <c r="A146" s="374" t="s">
        <v>33</v>
      </c>
      <c r="B146" s="378">
        <f t="shared" ref="B146:AA146" si="58">B137-SUM(B139:B145)</f>
        <v>0.28164856549463002</v>
      </c>
      <c r="C146" s="378">
        <f t="shared" si="58"/>
        <v>0.29638690477480112</v>
      </c>
      <c r="D146" s="378">
        <f t="shared" si="58"/>
        <v>0.29632211785590179</v>
      </c>
      <c r="E146" s="378">
        <f t="shared" si="58"/>
        <v>0.32506571794456318</v>
      </c>
      <c r="F146" s="378">
        <f t="shared" si="58"/>
        <v>0.38285772875390045</v>
      </c>
      <c r="G146" s="378">
        <f t="shared" si="58"/>
        <v>0.38607241849304863</v>
      </c>
      <c r="H146" s="378">
        <f t="shared" si="58"/>
        <v>0.32809736737672912</v>
      </c>
      <c r="I146" s="378">
        <f t="shared" si="58"/>
        <v>0.36000279412698477</v>
      </c>
      <c r="J146" s="378">
        <f t="shared" si="58"/>
        <v>0.3831102354054452</v>
      </c>
      <c r="K146" s="378">
        <f t="shared" si="58"/>
        <v>0.29644036930723705</v>
      </c>
      <c r="L146" s="378">
        <f t="shared" si="58"/>
        <v>0.28254427040542063</v>
      </c>
      <c r="M146" s="378">
        <f t="shared" si="58"/>
        <v>0.34056861410509209</v>
      </c>
      <c r="N146" s="378">
        <f t="shared" si="58"/>
        <v>0.29339208086407553</v>
      </c>
      <c r="O146" s="378">
        <f t="shared" si="58"/>
        <v>0.26628523313675467</v>
      </c>
      <c r="P146" s="378">
        <f t="shared" si="58"/>
        <v>0.26690053065545305</v>
      </c>
      <c r="Q146" s="378">
        <f t="shared" si="58"/>
        <v>0.26295020637299826</v>
      </c>
      <c r="R146" s="378">
        <f t="shared" si="58"/>
        <v>0.29198877572449922</v>
      </c>
      <c r="S146" s="378">
        <f t="shared" si="58"/>
        <v>0.30125644468277857</v>
      </c>
      <c r="T146" s="378">
        <f t="shared" si="58"/>
        <v>0.31341309183552424</v>
      </c>
      <c r="U146" s="378">
        <f t="shared" si="58"/>
        <v>0.37437484660000186</v>
      </c>
      <c r="V146" s="378">
        <f t="shared" si="58"/>
        <v>0</v>
      </c>
      <c r="W146" s="378">
        <f t="shared" si="58"/>
        <v>0</v>
      </c>
      <c r="X146" s="378">
        <f t="shared" si="58"/>
        <v>0</v>
      </c>
      <c r="Y146" s="378">
        <f t="shared" si="58"/>
        <v>0</v>
      </c>
      <c r="Z146" s="378">
        <f t="shared" si="58"/>
        <v>0</v>
      </c>
      <c r="AA146" s="378">
        <f t="shared" si="58"/>
        <v>0</v>
      </c>
      <c r="AB146" s="371"/>
      <c r="BC146" s="376">
        <f t="shared" si="54"/>
        <v>0.18544750663144413</v>
      </c>
      <c r="BD146" s="376">
        <f t="shared" si="54"/>
        <v>0.1992283234700937</v>
      </c>
      <c r="BE146" s="376">
        <f t="shared" si="54"/>
        <v>0.18824052297929647</v>
      </c>
      <c r="BF146" s="376">
        <f t="shared" si="54"/>
        <v>0.15251752093345614</v>
      </c>
      <c r="BG146" s="376">
        <f t="shared" si="54"/>
        <v>0.18754125801737873</v>
      </c>
      <c r="BH146" s="376">
        <f t="shared" si="54"/>
        <v>0.17447243604883739</v>
      </c>
      <c r="BI146" s="376">
        <f t="shared" si="54"/>
        <v>0.19113101462380322</v>
      </c>
      <c r="BJ146" s="376">
        <f t="shared" si="54"/>
        <v>0.18736627991496371</v>
      </c>
      <c r="BK146" s="376">
        <f t="shared" si="54"/>
        <v>0.19642824706535278</v>
      </c>
      <c r="BL146" s="376">
        <f t="shared" si="54"/>
        <v>0.21157193695061677</v>
      </c>
      <c r="BM146" s="376">
        <f t="shared" si="55"/>
        <v>0.21165515742655269</v>
      </c>
      <c r="BN146" s="376">
        <f t="shared" si="56"/>
        <v>0.19764541626022697</v>
      </c>
      <c r="BO146" s="376">
        <f t="shared" si="57"/>
        <v>0.2289669833879977</v>
      </c>
    </row>
    <row r="147" spans="1:67">
      <c r="A147" s="374"/>
      <c r="B147" s="378"/>
      <c r="C147" s="378"/>
      <c r="D147" s="378"/>
      <c r="E147" s="378"/>
      <c r="F147" s="378"/>
      <c r="G147" s="378"/>
      <c r="H147" s="378"/>
      <c r="I147" s="378"/>
      <c r="J147" s="378"/>
      <c r="K147" s="378"/>
      <c r="L147" s="378"/>
      <c r="M147" s="378"/>
      <c r="N147" s="378"/>
      <c r="O147" s="378"/>
      <c r="P147" s="378"/>
      <c r="Q147" s="378"/>
      <c r="R147" s="378"/>
      <c r="S147" s="378"/>
      <c r="T147" s="378"/>
      <c r="U147" s="378"/>
      <c r="V147" s="378"/>
      <c r="W147" s="378"/>
      <c r="X147" s="378"/>
      <c r="Y147" s="378"/>
      <c r="Z147" s="378"/>
      <c r="AA147" s="378"/>
      <c r="AB147" s="371"/>
    </row>
    <row r="148" spans="1:67">
      <c r="A148" s="374"/>
      <c r="B148" s="378"/>
      <c r="C148" s="378"/>
      <c r="D148" s="378"/>
      <c r="E148" s="378"/>
      <c r="F148" s="378"/>
      <c r="G148" s="378"/>
      <c r="H148" s="378"/>
      <c r="I148" s="378"/>
      <c r="J148" s="378"/>
      <c r="K148" s="378"/>
      <c r="L148" s="378"/>
      <c r="M148" s="378"/>
      <c r="N148" s="378"/>
      <c r="O148" s="378"/>
      <c r="P148" s="378"/>
      <c r="Q148" s="378"/>
      <c r="R148" s="378"/>
      <c r="S148" s="378"/>
      <c r="T148" s="378"/>
      <c r="U148" s="378"/>
      <c r="V148" s="378"/>
      <c r="W148" s="378"/>
      <c r="X148" s="378"/>
      <c r="Y148" s="378"/>
      <c r="Z148" s="378"/>
      <c r="AA148" s="378"/>
      <c r="AB148" s="378"/>
    </row>
    <row r="149" spans="1:67">
      <c r="A149" s="371"/>
      <c r="B149" s="371"/>
      <c r="C149" s="371"/>
      <c r="D149" s="371"/>
      <c r="E149" s="371"/>
      <c r="F149" s="371"/>
      <c r="G149" s="371"/>
      <c r="H149" s="371"/>
      <c r="I149" s="371"/>
      <c r="J149" s="371"/>
      <c r="K149" s="371"/>
      <c r="L149" s="371"/>
      <c r="M149" s="371"/>
      <c r="N149" s="371"/>
      <c r="O149" s="371"/>
      <c r="P149" s="371"/>
      <c r="Q149" s="371"/>
      <c r="R149" s="371"/>
      <c r="S149" s="371"/>
      <c r="T149" s="371"/>
      <c r="U149" s="371"/>
      <c r="V149" s="371"/>
      <c r="W149" s="371"/>
      <c r="X149" s="371"/>
      <c r="Y149" s="371"/>
      <c r="Z149" s="371"/>
      <c r="AA149" s="371"/>
      <c r="AB149" s="378"/>
    </row>
    <row r="150" spans="1:67">
      <c r="A150" s="375"/>
      <c r="B150" s="375"/>
      <c r="C150" s="375"/>
      <c r="D150" s="375"/>
      <c r="E150" s="375"/>
      <c r="F150" s="375"/>
      <c r="G150" s="375"/>
      <c r="H150" s="375"/>
      <c r="I150" s="375"/>
      <c r="J150" s="375"/>
      <c r="K150" s="375"/>
      <c r="L150" s="375"/>
      <c r="M150" s="375"/>
      <c r="N150" s="375"/>
      <c r="O150" s="375"/>
      <c r="P150" s="375"/>
      <c r="Q150" s="375"/>
      <c r="R150" s="375"/>
      <c r="S150" s="375"/>
      <c r="T150" s="375"/>
      <c r="U150" s="375"/>
      <c r="V150" s="375"/>
      <c r="W150" s="375"/>
      <c r="X150" s="375"/>
      <c r="Y150" s="375"/>
      <c r="Z150" s="375"/>
      <c r="AA150" s="375"/>
      <c r="AB150" s="375"/>
      <c r="AC150" s="375"/>
      <c r="AD150" s="375"/>
      <c r="AE150" s="375"/>
      <c r="AF150" s="375"/>
      <c r="AG150" s="375"/>
      <c r="AH150" s="375"/>
      <c r="AI150" s="375"/>
      <c r="AJ150" s="375"/>
      <c r="AK150" s="375"/>
      <c r="AL150" s="375"/>
      <c r="AM150" s="375"/>
      <c r="AN150" s="375"/>
      <c r="AO150" s="375"/>
      <c r="AP150" s="375"/>
      <c r="AQ150" s="375"/>
      <c r="AR150" s="375"/>
      <c r="AS150" s="375"/>
      <c r="AT150" s="375"/>
      <c r="AU150" s="375"/>
      <c r="AV150" s="375"/>
      <c r="AW150" s="375"/>
      <c r="AX150" s="375"/>
      <c r="AY150" s="375"/>
      <c r="AZ150" s="375"/>
      <c r="BA150" s="375"/>
      <c r="BB150" s="375"/>
    </row>
    <row r="151" spans="1:67">
      <c r="A151" s="375" t="str">
        <f t="shared" ref="A151:A158" si="59">A139</f>
        <v xml:space="preserve">Brazil </v>
      </c>
      <c r="AC151" s="377">
        <f>ImportsTimberSectorMinusCoreVPA!AD$21</f>
        <v>8.7693054182096997E-2</v>
      </c>
      <c r="AD151" s="377">
        <f>ImportsTimberSectorMinusCoreVPA!AE$21</f>
        <v>7.6215549252799969E-2</v>
      </c>
      <c r="AE151" s="377">
        <f>ImportsTimberSectorMinusCoreVPA!AF$21</f>
        <v>8.7212197233599992E-2</v>
      </c>
      <c r="AF151" s="377">
        <f>ImportsTimberSectorMinusCoreVPA!AG$21</f>
        <v>0.11365261420799999</v>
      </c>
      <c r="AG151" s="377">
        <f>ImportsTimberSectorMinusCoreVPA!AH$21</f>
        <v>0.15123613962869997</v>
      </c>
      <c r="AH151" s="377">
        <f>ImportsTimberSectorMinusCoreVPA!AI$21</f>
        <v>0.18544136084760002</v>
      </c>
      <c r="AI151" s="377">
        <f>ImportsTimberSectorMinusCoreVPA!AJ$21</f>
        <v>0.17983340165879999</v>
      </c>
      <c r="AJ151" s="377">
        <f>ImportsTimberSectorMinusCoreVPA!AK$21</f>
        <v>0.24424925188100002</v>
      </c>
      <c r="AK151" s="377">
        <f>ImportsTimberSectorMinusCoreVPA!AL$21</f>
        <v>0.26021384628120003</v>
      </c>
      <c r="AL151" s="377">
        <f>ImportsTimberSectorMinusCoreVPA!AM$21</f>
        <v>0.17922849292919998</v>
      </c>
      <c r="AM151" s="377">
        <f>ImportsTimberSectorMinusCoreVPA!AN$21</f>
        <v>0.18946389498119998</v>
      </c>
      <c r="AN151" s="377">
        <f>ImportsTimberSectorMinusCoreVPA!AO$21</f>
        <v>0.16869864038399995</v>
      </c>
      <c r="AO151" s="377">
        <f>ImportsTimberSectorMinusCoreVPA!AP$21</f>
        <v>0.11300023109760002</v>
      </c>
      <c r="AP151" s="377">
        <f>ImportsTimberSectorMinusCoreVPA!AQ$21</f>
        <v>8.5644842050199996E-2</v>
      </c>
      <c r="AQ151" s="377">
        <f>ImportsTimberSectorMinusCoreVPA!AR$21</f>
        <v>8.3963314972000005E-2</v>
      </c>
      <c r="AR151" s="377">
        <f>ImportsTimberSectorMinusCoreVPA!AS$21</f>
        <v>8.7806910653000003E-2</v>
      </c>
      <c r="AS151" s="377">
        <f>ImportsTimberSectorMinusCoreVPA!AT$21</f>
        <v>7.295156724549999E-2</v>
      </c>
      <c r="AT151" s="377">
        <f>ImportsTimberSectorMinusCoreVPA!AU$21</f>
        <v>8.4172001656599993E-2</v>
      </c>
      <c r="AU151" s="377">
        <f>ImportsTimberSectorMinusCoreVPA!AV$21</f>
        <v>0.108600961904</v>
      </c>
      <c r="AV151" s="377">
        <f>ImportsTimberSectorMinusCoreVPA!AW$21</f>
        <v>0.13085637603499997</v>
      </c>
      <c r="AW151" s="377">
        <f>ImportsTimberSectorMinusCoreVPA!AX$21</f>
        <v>0</v>
      </c>
      <c r="AX151" s="377">
        <f>ImportsTimberSectorMinusCoreVPA!AY$21</f>
        <v>0</v>
      </c>
      <c r="AY151" s="377">
        <f>ImportsTimberSectorMinusCoreVPA!AZ$21</f>
        <v>0</v>
      </c>
      <c r="AZ151" s="377">
        <f>ImportsTimberSectorMinusCoreVPA!BA$21</f>
        <v>0</v>
      </c>
      <c r="BA151" s="377">
        <f>ImportsTimberSectorMinusCoreVPA!BB$21</f>
        <v>0</v>
      </c>
      <c r="BB151" s="377">
        <f>ImportsTimberSectorMinusCoreVPA!BC$21</f>
        <v>0</v>
      </c>
      <c r="BC151" s="376">
        <f t="shared" ref="BC151:BL158" si="60">AJ151/AJ$137</f>
        <v>0.15452322645534547</v>
      </c>
      <c r="BD151" s="376">
        <f t="shared" si="60"/>
        <v>0.15191592611856089</v>
      </c>
      <c r="BE151" s="376">
        <f t="shared" si="60"/>
        <v>0.13185113062252454</v>
      </c>
      <c r="BF151" s="376">
        <f t="shared" si="60"/>
        <v>0.11640949762777031</v>
      </c>
      <c r="BG151" s="376">
        <f t="shared" si="60"/>
        <v>0.10386558556035241</v>
      </c>
      <c r="BH151" s="376">
        <f t="shared" si="60"/>
        <v>7.2124618983852237E-2</v>
      </c>
      <c r="BI151" s="376">
        <f t="shared" si="60"/>
        <v>6.6693437848812848E-2</v>
      </c>
      <c r="BJ151" s="376">
        <f t="shared" si="60"/>
        <v>6.0769465629607028E-2</v>
      </c>
      <c r="BK151" s="376">
        <f t="shared" si="60"/>
        <v>7.1101673984698521E-2</v>
      </c>
      <c r="BL151" s="376">
        <f t="shared" si="60"/>
        <v>5.8686544332098745E-2</v>
      </c>
      <c r="BM151" s="376">
        <f t="shared" ref="BM151:BM158" si="61">AT151/AT$137</f>
        <v>6.5263607585635264E-2</v>
      </c>
      <c r="BN151" s="376">
        <f t="shared" ref="BN151:BN158" si="62">AU151/AU$137</f>
        <v>7.3980331823558731E-2</v>
      </c>
      <c r="BO151" s="376">
        <f t="shared" ref="BO151:BO158" si="63">AV151/AV$137</f>
        <v>8.9184109846443385E-2</v>
      </c>
    </row>
    <row r="152" spans="1:67">
      <c r="A152" s="375" t="str">
        <f t="shared" si="59"/>
        <v xml:space="preserve">China </v>
      </c>
      <c r="AC152" s="377">
        <f>ImportsTimberSectorMinusCoreVPA!AD$25</f>
        <v>8.5974562285649994E-2</v>
      </c>
      <c r="AD152" s="377">
        <f>ImportsTimberSectorMinusCoreVPA!AE$25</f>
        <v>9.69837931904E-2</v>
      </c>
      <c r="AE152" s="377">
        <f>ImportsTimberSectorMinusCoreVPA!AF$25</f>
        <v>0.11487247709760001</v>
      </c>
      <c r="AF152" s="377">
        <f>ImportsTimberSectorMinusCoreVPA!AG$25</f>
        <v>0.14880600146719999</v>
      </c>
      <c r="AG152" s="377">
        <f>ImportsTimberSectorMinusCoreVPA!AH$25</f>
        <v>0.22089977893550003</v>
      </c>
      <c r="AH152" s="377">
        <f>ImportsTimberSectorMinusCoreVPA!AI$25</f>
        <v>0.33501126292920003</v>
      </c>
      <c r="AI152" s="377">
        <f>ImportsTimberSectorMinusCoreVPA!AJ$25</f>
        <v>0.38634652789920004</v>
      </c>
      <c r="AJ152" s="377">
        <f>ImportsTimberSectorMinusCoreVPA!AK$25</f>
        <v>0.5757147486855001</v>
      </c>
      <c r="AK152" s="377">
        <f>ImportsTimberSectorMinusCoreVPA!AL$25</f>
        <v>0.68931141272840002</v>
      </c>
      <c r="AL152" s="377">
        <f>ImportsTimberSectorMinusCoreVPA!AM$25</f>
        <v>0.62061816669159997</v>
      </c>
      <c r="AM152" s="377">
        <f>ImportsTimberSectorMinusCoreVPA!AN$25</f>
        <v>0.85555732078440005</v>
      </c>
      <c r="AN152" s="377">
        <f>ImportsTimberSectorMinusCoreVPA!AO$25</f>
        <v>0.86623799611199992</v>
      </c>
      <c r="AO152" s="377">
        <f>ImportsTimberSectorMinusCoreVPA!AP$25</f>
        <v>0.87883778810079982</v>
      </c>
      <c r="AP152" s="377">
        <f>ImportsTimberSectorMinusCoreVPA!AQ$25</f>
        <v>0.69862796137409999</v>
      </c>
      <c r="AQ152" s="377">
        <f>ImportsTimberSectorMinusCoreVPA!AR$25</f>
        <v>0.76085844826099991</v>
      </c>
      <c r="AR152" s="377">
        <f>ImportsTimberSectorMinusCoreVPA!AS$25</f>
        <v>0.66670956400649994</v>
      </c>
      <c r="AS152" s="377">
        <f>ImportsTimberSectorMinusCoreVPA!AT$25</f>
        <v>0.6742870585623999</v>
      </c>
      <c r="AT152" s="377">
        <f>ImportsTimberSectorMinusCoreVPA!AU$25</f>
        <v>0.70688794580690006</v>
      </c>
      <c r="AU152" s="377">
        <f>ImportsTimberSectorMinusCoreVPA!AV$25</f>
        <v>0.79427562256100015</v>
      </c>
      <c r="AV152" s="377">
        <f>ImportsTimberSectorMinusCoreVPA!AW$25</f>
        <v>0.75387828151291669</v>
      </c>
      <c r="AW152" s="377">
        <f>ImportsTimberSectorMinusCoreVPA!AX$25</f>
        <v>0</v>
      </c>
      <c r="AX152" s="377">
        <f>ImportsTimberSectorMinusCoreVPA!AY$25</f>
        <v>0</v>
      </c>
      <c r="AY152" s="377">
        <f>ImportsTimberSectorMinusCoreVPA!AZ$25</f>
        <v>0</v>
      </c>
      <c r="AZ152" s="377">
        <f>ImportsTimberSectorMinusCoreVPA!BA$25</f>
        <v>0</v>
      </c>
      <c r="BA152" s="377">
        <f>ImportsTimberSectorMinusCoreVPA!BB$25</f>
        <v>0</v>
      </c>
      <c r="BB152" s="377">
        <f>ImportsTimberSectorMinusCoreVPA!BC$25</f>
        <v>0</v>
      </c>
      <c r="BC152" s="376">
        <f t="shared" si="60"/>
        <v>0.36422343077699337</v>
      </c>
      <c r="BD152" s="376">
        <f t="shared" si="60"/>
        <v>0.40242816877456106</v>
      </c>
      <c r="BE152" s="376">
        <f t="shared" si="60"/>
        <v>0.45656360562876891</v>
      </c>
      <c r="BF152" s="376">
        <f t="shared" si="60"/>
        <v>0.52566742552271339</v>
      </c>
      <c r="BG152" s="376">
        <f t="shared" si="60"/>
        <v>0.53333160537630786</v>
      </c>
      <c r="BH152" s="376">
        <f t="shared" si="60"/>
        <v>0.56093549543836196</v>
      </c>
      <c r="BI152" s="376">
        <f t="shared" si="60"/>
        <v>0.54403627125654275</v>
      </c>
      <c r="BJ152" s="376">
        <f t="shared" si="60"/>
        <v>0.55068051250730188</v>
      </c>
      <c r="BK152" s="376">
        <f t="shared" si="60"/>
        <v>0.53986828268910336</v>
      </c>
      <c r="BL152" s="376">
        <f t="shared" si="60"/>
        <v>0.54243628819809508</v>
      </c>
      <c r="BM152" s="376">
        <f t="shared" si="61"/>
        <v>0.54809267445453369</v>
      </c>
      <c r="BN152" s="376">
        <f t="shared" si="62"/>
        <v>0.54107047567745536</v>
      </c>
      <c r="BO152" s="376">
        <f t="shared" si="63"/>
        <v>0.51379967492996259</v>
      </c>
    </row>
    <row r="153" spans="1:67">
      <c r="A153" s="375" t="str">
        <f t="shared" si="59"/>
        <v xml:space="preserve">India </v>
      </c>
      <c r="AC153" s="377">
        <f>ImportsTimberSectorMinusCoreVPA!AD$60</f>
        <v>1.3372408903584003E-2</v>
      </c>
      <c r="AD153" s="377">
        <f>ImportsTimberSectorMinusCoreVPA!AE$60</f>
        <v>1.8351383151199999E-2</v>
      </c>
      <c r="AE153" s="377">
        <f>ImportsTimberSectorMinusCoreVPA!AF$60</f>
        <v>1.7897197209599997E-2</v>
      </c>
      <c r="AF153" s="377">
        <f>ImportsTimberSectorMinusCoreVPA!AG$60</f>
        <v>2.3522000857599999E-2</v>
      </c>
      <c r="AG153" s="377">
        <f>ImportsTimberSectorMinusCoreVPA!AH$60</f>
        <v>3.1037338776499994E-2</v>
      </c>
      <c r="AH153" s="377">
        <f>ImportsTimberSectorMinusCoreVPA!AI$60</f>
        <v>3.915768795510001E-2</v>
      </c>
      <c r="AI153" s="377">
        <f>ImportsTimberSectorMinusCoreVPA!AJ$60</f>
        <v>4.23012857932E-2</v>
      </c>
      <c r="AJ153" s="377">
        <f>ImportsTimberSectorMinusCoreVPA!AK$60</f>
        <v>5.3908535270000009E-2</v>
      </c>
      <c r="AK153" s="377">
        <f>ImportsTimberSectorMinusCoreVPA!AL$60</f>
        <v>5.0906163255599997E-2</v>
      </c>
      <c r="AL153" s="377">
        <f>ImportsTimberSectorMinusCoreVPA!AM$60</f>
        <v>3.3547188417599995E-2</v>
      </c>
      <c r="AM153" s="377">
        <f>ImportsTimberSectorMinusCoreVPA!AN$60</f>
        <v>3.8354290695000008E-2</v>
      </c>
      <c r="AN153" s="377">
        <f>ImportsTimberSectorMinusCoreVPA!AO$60</f>
        <v>3.4192844399999998E-2</v>
      </c>
      <c r="AO153" s="377">
        <f>ImportsTimberSectorMinusCoreVPA!AP$60</f>
        <v>3.5909779699199992E-2</v>
      </c>
      <c r="AP153" s="377">
        <f>ImportsTimberSectorMinusCoreVPA!AQ$60</f>
        <v>2.8764266044799997E-2</v>
      </c>
      <c r="AQ153" s="377">
        <f>ImportsTimberSectorMinusCoreVPA!AR$60</f>
        <v>3.4839440882500003E-2</v>
      </c>
      <c r="AR153" s="377">
        <f>ImportsTimberSectorMinusCoreVPA!AS$60</f>
        <v>3.4330866846499997E-2</v>
      </c>
      <c r="AS153" s="377">
        <f>ImportsTimberSectorMinusCoreVPA!AT$60</f>
        <v>4.6990892523099993E-2</v>
      </c>
      <c r="AT153" s="377">
        <f>ImportsTimberSectorMinusCoreVPA!AU$60</f>
        <v>4.3359961258899994E-2</v>
      </c>
      <c r="AU153" s="377">
        <f>ImportsTimberSectorMinusCoreVPA!AV$60</f>
        <v>6.0774324954999993E-2</v>
      </c>
      <c r="AV153" s="377">
        <f>ImportsTimberSectorMinusCoreVPA!AW$60</f>
        <v>5.4975011255416671E-2</v>
      </c>
      <c r="AW153" s="377">
        <f>ImportsTimberSectorMinusCoreVPA!AX$60</f>
        <v>0</v>
      </c>
      <c r="AX153" s="377">
        <f>ImportsTimberSectorMinusCoreVPA!AY$60</f>
        <v>0</v>
      </c>
      <c r="AY153" s="377">
        <f>ImportsTimberSectorMinusCoreVPA!AZ$60</f>
        <v>0</v>
      </c>
      <c r="AZ153" s="377">
        <f>ImportsTimberSectorMinusCoreVPA!BA$60</f>
        <v>0</v>
      </c>
      <c r="BA153" s="377">
        <f>ImportsTimberSectorMinusCoreVPA!BB$60</f>
        <v>0</v>
      </c>
      <c r="BB153" s="377">
        <f>ImportsTimberSectorMinusCoreVPA!BC$60</f>
        <v>0</v>
      </c>
      <c r="BC153" s="376">
        <f t="shared" si="60"/>
        <v>3.4105000278406926E-2</v>
      </c>
      <c r="BD153" s="376">
        <f t="shared" si="60"/>
        <v>2.9719621175577145E-2</v>
      </c>
      <c r="BE153" s="376">
        <f t="shared" si="60"/>
        <v>2.4679305448463012E-2</v>
      </c>
      <c r="BF153" s="376">
        <f t="shared" si="60"/>
        <v>2.3565459329955438E-2</v>
      </c>
      <c r="BG153" s="376">
        <f t="shared" si="60"/>
        <v>2.1052095010937924E-2</v>
      </c>
      <c r="BH153" s="376">
        <f t="shared" si="60"/>
        <v>2.2920122847906985E-2</v>
      </c>
      <c r="BI153" s="376">
        <f t="shared" si="60"/>
        <v>2.2399338288243205E-2</v>
      </c>
      <c r="BJ153" s="376">
        <f t="shared" si="60"/>
        <v>2.5215467087856679E-2</v>
      </c>
      <c r="BK153" s="376">
        <f t="shared" si="60"/>
        <v>2.7799430409052198E-2</v>
      </c>
      <c r="BL153" s="376">
        <f t="shared" si="60"/>
        <v>3.7802246084465113E-2</v>
      </c>
      <c r="BM153" s="376">
        <f t="shared" si="61"/>
        <v>3.3619581818597609E-2</v>
      </c>
      <c r="BN153" s="376">
        <f t="shared" si="62"/>
        <v>4.1400229313789207E-2</v>
      </c>
      <c r="BO153" s="376">
        <f t="shared" si="63"/>
        <v>3.7467776436825445E-2</v>
      </c>
    </row>
    <row r="154" spans="1:67">
      <c r="A154" s="375" t="str">
        <f t="shared" si="59"/>
        <v xml:space="preserve">Indonesia </v>
      </c>
      <c r="AC154" s="377">
        <f>ImportsTimberSectorMinusCoreVPA!AD$26</f>
        <v>0.104237132579034</v>
      </c>
      <c r="AD154" s="377">
        <f>ImportsTimberSectorMinusCoreVPA!AE$26</f>
        <v>9.7146005157999982E-2</v>
      </c>
      <c r="AE154" s="377">
        <f>ImportsTimberSectorMinusCoreVPA!AF$26</f>
        <v>9.9558358387200008E-2</v>
      </c>
      <c r="AF154" s="377">
        <f>ImportsTimberSectorMinusCoreVPA!AG$26</f>
        <v>0.119507247272</v>
      </c>
      <c r="AG154" s="377">
        <f>ImportsTimberSectorMinusCoreVPA!AH$26</f>
        <v>0.1336158607637</v>
      </c>
      <c r="AH154" s="377">
        <f>ImportsTimberSectorMinusCoreVPA!AI$26</f>
        <v>0.15857118454319999</v>
      </c>
      <c r="AI154" s="377">
        <f>ImportsTimberSectorMinusCoreVPA!AJ$26</f>
        <v>0.15567489550960001</v>
      </c>
      <c r="AJ154" s="377">
        <f>ImportsTimberSectorMinusCoreVPA!AK$26</f>
        <v>0.17519358194650006</v>
      </c>
      <c r="AK154" s="377">
        <f>ImportsTimberSectorMinusCoreVPA!AL$26</f>
        <v>0.17910578457840004</v>
      </c>
      <c r="AL154" s="377">
        <f>ImportsTimberSectorMinusCoreVPA!AM$26</f>
        <v>0.13098485483159999</v>
      </c>
      <c r="AM154" s="377">
        <f>ImportsTimberSectorMinusCoreVPA!AN$26</f>
        <v>0.13608393621390003</v>
      </c>
      <c r="AN154" s="377">
        <f>ImportsTimberSectorMinusCoreVPA!AO$26</f>
        <v>0.12690183590399998</v>
      </c>
      <c r="AO154" s="377">
        <f>ImportsTimberSectorMinusCoreVPA!AP$26</f>
        <v>0.1327083294768</v>
      </c>
      <c r="AP154" s="377">
        <f>ImportsTimberSectorMinusCoreVPA!AQ$26</f>
        <v>0.1018966476906</v>
      </c>
      <c r="AQ154" s="377">
        <f>ImportsTimberSectorMinusCoreVPA!AR$26</f>
        <v>0.1036504853365</v>
      </c>
      <c r="AR154" s="377">
        <f>ImportsTimberSectorMinusCoreVPA!AS$26</f>
        <v>8.3453861739499993E-2</v>
      </c>
      <c r="AS154" s="377">
        <f>ImportsTimberSectorMinusCoreVPA!AT$26</f>
        <v>7.4716870182800002E-2</v>
      </c>
      <c r="AT154" s="377">
        <f>ImportsTimberSectorMinusCoreVPA!AU$26</f>
        <v>6.6908021151400002E-2</v>
      </c>
      <c r="AU154" s="377">
        <f>ImportsTimberSectorMinusCoreVPA!AV$26</f>
        <v>7.0769198815000003E-2</v>
      </c>
      <c r="AV154" s="377">
        <f>ImportsTimberSectorMinusCoreVPA!AW$26</f>
        <v>6.7632506533333331E-2</v>
      </c>
      <c r="AW154" s="377">
        <f>ImportsTimberSectorMinusCoreVPA!AX$26</f>
        <v>0</v>
      </c>
      <c r="AX154" s="377">
        <f>ImportsTimberSectorMinusCoreVPA!AY$26</f>
        <v>0</v>
      </c>
      <c r="AY154" s="377">
        <f>ImportsTimberSectorMinusCoreVPA!AZ$26</f>
        <v>0</v>
      </c>
      <c r="AZ154" s="377">
        <f>ImportsTimberSectorMinusCoreVPA!BA$26</f>
        <v>0</v>
      </c>
      <c r="BA154" s="377">
        <f>ImportsTimberSectorMinusCoreVPA!BB$26</f>
        <v>0</v>
      </c>
      <c r="BB154" s="377">
        <f>ImportsTimberSectorMinusCoreVPA!BC$26</f>
        <v>0</v>
      </c>
      <c r="BC154" s="376">
        <f t="shared" si="60"/>
        <v>0.11083545733778365</v>
      </c>
      <c r="BD154" s="376">
        <f t="shared" si="60"/>
        <v>0.10456407883850916</v>
      </c>
      <c r="BE154" s="376">
        <f t="shared" si="60"/>
        <v>9.6360243406141965E-2</v>
      </c>
      <c r="BF154" s="376">
        <f t="shared" si="60"/>
        <v>8.3612039388515413E-2</v>
      </c>
      <c r="BG154" s="376">
        <f t="shared" si="60"/>
        <v>7.8131830018606505E-2</v>
      </c>
      <c r="BH154" s="376">
        <f t="shared" si="60"/>
        <v>8.4703700218370745E-2</v>
      </c>
      <c r="BI154" s="376">
        <f t="shared" si="60"/>
        <v>7.9349060341218067E-2</v>
      </c>
      <c r="BJ154" s="376">
        <f t="shared" si="60"/>
        <v>7.5018293504121841E-2</v>
      </c>
      <c r="BK154" s="376">
        <f t="shared" si="60"/>
        <v>6.757679123474894E-2</v>
      </c>
      <c r="BL154" s="376">
        <f t="shared" si="60"/>
        <v>6.010665815557293E-2</v>
      </c>
      <c r="BM154" s="376">
        <f t="shared" si="61"/>
        <v>5.1877806762528858E-2</v>
      </c>
      <c r="BN154" s="376">
        <f t="shared" si="62"/>
        <v>4.8208862236866289E-2</v>
      </c>
      <c r="BO154" s="376">
        <f t="shared" si="63"/>
        <v>4.6094390465511573E-2</v>
      </c>
    </row>
    <row r="155" spans="1:67">
      <c r="A155" s="375" t="str">
        <f t="shared" si="59"/>
        <v xml:space="preserve">Malaysia </v>
      </c>
      <c r="AC155" s="377">
        <f>ImportsTimberSectorMinusCoreVPA!AD$27</f>
        <v>2.1125852794941006E-2</v>
      </c>
      <c r="AD155" s="377">
        <f>ImportsTimberSectorMinusCoreVPA!AE$27</f>
        <v>1.9037856968800001E-2</v>
      </c>
      <c r="AE155" s="377">
        <f>ImportsTimberSectorMinusCoreVPA!AF$27</f>
        <v>2.0328070041600001E-2</v>
      </c>
      <c r="AF155" s="377">
        <f>ImportsTimberSectorMinusCoreVPA!AG$27</f>
        <v>2.2713233580800001E-2</v>
      </c>
      <c r="AG155" s="377">
        <f>ImportsTimberSectorMinusCoreVPA!AH$27</f>
        <v>3.2672235107399999E-2</v>
      </c>
      <c r="AH155" s="377">
        <f>ImportsTimberSectorMinusCoreVPA!AI$27</f>
        <v>4.4571799658099993E-2</v>
      </c>
      <c r="AI155" s="377">
        <f>ImportsTimberSectorMinusCoreVPA!AJ$27</f>
        <v>5.0521840875999986E-2</v>
      </c>
      <c r="AJ155" s="377">
        <f>ImportsTimberSectorMinusCoreVPA!AK$27</f>
        <v>7.8599575651000023E-2</v>
      </c>
      <c r="AK155" s="377">
        <f>ImportsTimberSectorMinusCoreVPA!AL$27</f>
        <v>5.9928169590400003E-2</v>
      </c>
      <c r="AL155" s="377">
        <f>ImportsTimberSectorMinusCoreVPA!AM$27</f>
        <v>4.67889760712E-2</v>
      </c>
      <c r="AM155" s="377">
        <f>ImportsTimberSectorMinusCoreVPA!AN$27</f>
        <v>6.493601275380001E-2</v>
      </c>
      <c r="AN155" s="377">
        <f>ImportsTimberSectorMinusCoreVPA!AO$27</f>
        <v>6.2561274047999993E-2</v>
      </c>
      <c r="AO155" s="377">
        <f>ImportsTimberSectorMinusCoreVPA!AP$27</f>
        <v>5.6370637259199989E-2</v>
      </c>
      <c r="AP155" s="377">
        <f>ImportsTimberSectorMinusCoreVPA!AQ$27</f>
        <v>5.2285881245399998E-2</v>
      </c>
      <c r="AQ155" s="377">
        <f>ImportsTimberSectorMinusCoreVPA!AR$27</f>
        <v>4.6941145932499991E-2</v>
      </c>
      <c r="AR155" s="377">
        <f>ImportsTimberSectorMinusCoreVPA!AS$27</f>
        <v>4.2500380516999996E-2</v>
      </c>
      <c r="AS155" s="377">
        <f>ImportsTimberSectorMinusCoreVPA!AT$27</f>
        <v>3.7860687645699997E-2</v>
      </c>
      <c r="AT155" s="377">
        <f>ImportsTimberSectorMinusCoreVPA!AU$27</f>
        <v>3.8989054804700003E-2</v>
      </c>
      <c r="AU155" s="377">
        <f>ImportsTimberSectorMinusCoreVPA!AV$27</f>
        <v>4.2389869199999999E-2</v>
      </c>
      <c r="AV155" s="377">
        <f>ImportsTimberSectorMinusCoreVPA!AW$27</f>
        <v>4.0625284802083328E-2</v>
      </c>
      <c r="AW155" s="377">
        <f>ImportsTimberSectorMinusCoreVPA!AX$27</f>
        <v>0</v>
      </c>
      <c r="AX155" s="377">
        <f>ImportsTimberSectorMinusCoreVPA!AY$27</f>
        <v>0</v>
      </c>
      <c r="AY155" s="377">
        <f>ImportsTimberSectorMinusCoreVPA!AZ$27</f>
        <v>0</v>
      </c>
      <c r="AZ155" s="377">
        <f>ImportsTimberSectorMinusCoreVPA!BA$27</f>
        <v>0</v>
      </c>
      <c r="BA155" s="377">
        <f>ImportsTimberSectorMinusCoreVPA!BB$27</f>
        <v>0</v>
      </c>
      <c r="BB155" s="377">
        <f>ImportsTimberSectorMinusCoreVPA!BC$27</f>
        <v>0</v>
      </c>
      <c r="BC155" s="376">
        <f t="shared" si="60"/>
        <v>4.9725679542842113E-2</v>
      </c>
      <c r="BD155" s="376">
        <f t="shared" si="60"/>
        <v>3.4986775354288839E-2</v>
      </c>
      <c r="BE155" s="376">
        <f t="shared" si="60"/>
        <v>3.4420751381840586E-2</v>
      </c>
      <c r="BF155" s="376">
        <f t="shared" si="60"/>
        <v>3.989767350328368E-2</v>
      </c>
      <c r="BG155" s="376">
        <f t="shared" si="60"/>
        <v>3.8518172687143304E-2</v>
      </c>
      <c r="BH155" s="376">
        <f t="shared" si="60"/>
        <v>3.5979667428158869E-2</v>
      </c>
      <c r="BI155" s="376">
        <f t="shared" si="60"/>
        <v>4.0716114219307514E-2</v>
      </c>
      <c r="BJ155" s="376">
        <f t="shared" si="60"/>
        <v>3.3974222615087361E-2</v>
      </c>
      <c r="BK155" s="376">
        <f t="shared" si="60"/>
        <v>3.4414696716608857E-2</v>
      </c>
      <c r="BL155" s="376">
        <f t="shared" si="60"/>
        <v>3.0457370661905479E-2</v>
      </c>
      <c r="BM155" s="376">
        <f t="shared" si="61"/>
        <v>3.0230555562762319E-2</v>
      </c>
      <c r="BN155" s="376">
        <f t="shared" si="62"/>
        <v>2.8876508406485358E-2</v>
      </c>
      <c r="BO155" s="376">
        <f t="shared" si="63"/>
        <v>2.7687835871008482E-2</v>
      </c>
    </row>
    <row r="156" spans="1:67">
      <c r="A156" s="375" t="str">
        <f t="shared" si="59"/>
        <v xml:space="preserve">Switzerland </v>
      </c>
      <c r="AB156" s="375"/>
      <c r="AC156" s="377">
        <f>ImportsTimberSectorMinusCoreVPA!AD$61</f>
        <v>8.9859755147958006E-2</v>
      </c>
      <c r="AD156" s="377">
        <f>ImportsTimberSectorMinusCoreVPA!AE$61</f>
        <v>4.7221311561999997E-2</v>
      </c>
      <c r="AE156" s="377">
        <f>ImportsTimberSectorMinusCoreVPA!AF$61</f>
        <v>3.5620854124800004E-2</v>
      </c>
      <c r="AF156" s="377">
        <f>ImportsTimberSectorMinusCoreVPA!AG$61</f>
        <v>4.0707053251199977E-2</v>
      </c>
      <c r="AG156" s="377">
        <f>ImportsTimberSectorMinusCoreVPA!AH$61</f>
        <v>3.9388476621200007E-2</v>
      </c>
      <c r="AH156" s="377">
        <f>ImportsTimberSectorMinusCoreVPA!AI$61</f>
        <v>3.9651447607200005E-2</v>
      </c>
      <c r="AI156" s="377">
        <f>ImportsTimberSectorMinusCoreVPA!AJ$61</f>
        <v>3.6683425026799998E-2</v>
      </c>
      <c r="AJ156" s="377">
        <f>ImportsTimberSectorMinusCoreVPA!AK$61</f>
        <v>4.9164228823000006E-2</v>
      </c>
      <c r="AK156" s="377">
        <f>ImportsTimberSectorMinusCoreVPA!AL$61</f>
        <v>5.9003633535200002E-2</v>
      </c>
      <c r="AL156" s="377">
        <f>ImportsTimberSectorMinusCoreVPA!AM$61</f>
        <v>4.3838537498799977E-2</v>
      </c>
      <c r="AM156" s="377">
        <f>ImportsTimberSectorMinusCoreVPA!AN$61</f>
        <v>4.4545173147899998E-2</v>
      </c>
      <c r="AN156" s="377">
        <f>ImportsTimberSectorMinusCoreVPA!AO$61</f>
        <v>4.265624198399999E-2</v>
      </c>
      <c r="AO156" s="377">
        <f>ImportsTimberSectorMinusCoreVPA!AP$61</f>
        <v>4.1420489897599999E-2</v>
      </c>
      <c r="AP156" s="377">
        <f>ImportsTimberSectorMinusCoreVPA!AQ$61</f>
        <v>4.0602390314700004E-2</v>
      </c>
      <c r="AQ156" s="377">
        <f>ImportsTimberSectorMinusCoreVPA!AR$61</f>
        <v>3.8387220059999998E-2</v>
      </c>
      <c r="AR156" s="377">
        <f>ImportsTimberSectorMinusCoreVPA!AS$61</f>
        <v>2.7410945302999996E-2</v>
      </c>
      <c r="AS156" s="377">
        <f>ImportsTimberSectorMinusCoreVPA!AT$61</f>
        <v>2.9554115989299991E-2</v>
      </c>
      <c r="AT156" s="377">
        <f>ImportsTimberSectorMinusCoreVPA!AU$61</f>
        <v>2.0893468238500003E-2</v>
      </c>
      <c r="AU156" s="377">
        <f>ImportsTimberSectorMinusCoreVPA!AV$61</f>
        <v>1.6284677909000001E-2</v>
      </c>
      <c r="AV156" s="377">
        <f>ImportsTimberSectorMinusCoreVPA!AW$61</f>
        <v>1.7131730936250002E-2</v>
      </c>
      <c r="AW156" s="377">
        <f>ImportsTimberSectorMinusCoreVPA!AX$61</f>
        <v>0</v>
      </c>
      <c r="AX156" s="377">
        <f>ImportsTimberSectorMinusCoreVPA!AY$61</f>
        <v>0</v>
      </c>
      <c r="AY156" s="377">
        <f>ImportsTimberSectorMinusCoreVPA!AZ$61</f>
        <v>0</v>
      </c>
      <c r="AZ156" s="377">
        <f>ImportsTimberSectorMinusCoreVPA!BA$61</f>
        <v>0</v>
      </c>
      <c r="BA156" s="377">
        <f>ImportsTimberSectorMinusCoreVPA!BB$61</f>
        <v>0</v>
      </c>
      <c r="BB156" s="377">
        <f>ImportsTimberSectorMinusCoreVPA!BC$61</f>
        <v>0</v>
      </c>
      <c r="BC156" s="376">
        <f t="shared" si="60"/>
        <v>3.1103535447552455E-2</v>
      </c>
      <c r="BD156" s="376">
        <f t="shared" si="60"/>
        <v>3.4447020252617852E-2</v>
      </c>
      <c r="BE156" s="376">
        <f t="shared" si="60"/>
        <v>3.2250233428777607E-2</v>
      </c>
      <c r="BF156" s="376">
        <f t="shared" si="60"/>
        <v>2.7369231633307362E-2</v>
      </c>
      <c r="BG156" s="376">
        <f t="shared" si="60"/>
        <v>2.6262900171496906E-2</v>
      </c>
      <c r="BH156" s="376">
        <f t="shared" si="60"/>
        <v>2.6437441967783287E-2</v>
      </c>
      <c r="BI156" s="376">
        <f t="shared" si="60"/>
        <v>3.1617934368767538E-2</v>
      </c>
      <c r="BJ156" s="376">
        <f t="shared" si="60"/>
        <v>2.7783215215243243E-2</v>
      </c>
      <c r="BK156" s="376">
        <f t="shared" si="60"/>
        <v>2.2196021725992939E-2</v>
      </c>
      <c r="BL156" s="376">
        <f t="shared" si="60"/>
        <v>2.3775074391003306E-2</v>
      </c>
      <c r="BM156" s="376">
        <f t="shared" si="61"/>
        <v>1.6199960620913646E-2</v>
      </c>
      <c r="BN156" s="376">
        <f t="shared" si="62"/>
        <v>1.109332600951137E-2</v>
      </c>
      <c r="BO156" s="376">
        <f t="shared" si="63"/>
        <v>1.1675993329278607E-2</v>
      </c>
    </row>
    <row r="157" spans="1:67">
      <c r="A157" s="375" t="str">
        <f t="shared" si="59"/>
        <v xml:space="preserve">Vietnam </v>
      </c>
      <c r="AB157" s="375"/>
      <c r="AC157" s="377">
        <f>ImportsTimberSectorMinusCoreVPA!AD$31</f>
        <v>2.7222200116799999E-2</v>
      </c>
      <c r="AD157" s="377">
        <f>ImportsTimberSectorMinusCoreVPA!AE$31</f>
        <v>3.1054998961199998E-2</v>
      </c>
      <c r="AE157" s="377">
        <f>ImportsTimberSectorMinusCoreVPA!AF$31</f>
        <v>3.523708047359999E-2</v>
      </c>
      <c r="AF157" s="377">
        <f>ImportsTimberSectorMinusCoreVPA!AG$31</f>
        <v>4.37632287344E-2</v>
      </c>
      <c r="AG157" s="377">
        <f>ImportsTimberSectorMinusCoreVPA!AH$31</f>
        <v>7.5526193494500016E-2</v>
      </c>
      <c r="AH157" s="377">
        <f>ImportsTimberSectorMinusCoreVPA!AI$31</f>
        <v>9.0318674159999987E-2</v>
      </c>
      <c r="AI157" s="377">
        <f>ImportsTimberSectorMinusCoreVPA!AJ$31</f>
        <v>0.11242943241759998</v>
      </c>
      <c r="AJ157" s="377">
        <f>ImportsTimberSectorMinusCoreVPA!AK$31</f>
        <v>0.12156968445100001</v>
      </c>
      <c r="AK157" s="377">
        <f>ImportsTimberSectorMinusCoreVPA!AL$31</f>
        <v>0.13230402991959997</v>
      </c>
      <c r="AL157" s="377">
        <f>ImportsTimberSectorMinusCoreVPA!AM$31</f>
        <v>9.5044874460800011E-2</v>
      </c>
      <c r="AM157" s="377">
        <f>ImportsTimberSectorMinusCoreVPA!AN$31</f>
        <v>0.1044345920094</v>
      </c>
      <c r="AN157" s="377">
        <f>ImportsTimberSectorMinusCoreVPA!AO$31</f>
        <v>0.10264700567999999</v>
      </c>
      <c r="AO157" s="377">
        <f>ImportsTimberSectorMinusCoreVPA!AP$31</f>
        <v>0.11464995027199999</v>
      </c>
      <c r="AP157" s="377">
        <f>ImportsTimberSectorMinusCoreVPA!AQ$31</f>
        <v>0.1016841410658</v>
      </c>
      <c r="AQ157" s="377">
        <f>ImportsTimberSectorMinusCoreVPA!AR$31</f>
        <v>0.12564891623300001</v>
      </c>
      <c r="AR157" s="377">
        <f>ImportsTimberSectorMinusCoreVPA!AS$31</f>
        <v>0.12799756624549996</v>
      </c>
      <c r="AS157" s="377">
        <f>ImportsTimberSectorMinusCoreVPA!AT$31</f>
        <v>0.12545908222669999</v>
      </c>
      <c r="AT157" s="377">
        <f>ImportsTimberSectorMinusCoreVPA!AU$31</f>
        <v>0.13404891527169996</v>
      </c>
      <c r="AU157" s="377">
        <f>ImportsTimberSectorMinusCoreVPA!AV$31</f>
        <v>0.156855385397</v>
      </c>
      <c r="AV157" s="377">
        <f>ImportsTimberSectorMinusCoreVPA!AW$31</f>
        <v>0.14901259849416673</v>
      </c>
      <c r="AW157" s="377">
        <f>ImportsTimberSectorMinusCoreVPA!AX$31</f>
        <v>0</v>
      </c>
      <c r="AX157" s="377">
        <f>ImportsTimberSectorMinusCoreVPA!AY$31</f>
        <v>0</v>
      </c>
      <c r="AY157" s="377">
        <f>ImportsTimberSectorMinusCoreVPA!AZ$31</f>
        <v>0</v>
      </c>
      <c r="AZ157" s="377">
        <f>ImportsTimberSectorMinusCoreVPA!BA$31</f>
        <v>0</v>
      </c>
      <c r="BA157" s="377">
        <f>ImportsTimberSectorMinusCoreVPA!BB$31</f>
        <v>0</v>
      </c>
      <c r="BB157" s="377">
        <f>ImportsTimberSectorMinusCoreVPA!BC$31</f>
        <v>0</v>
      </c>
      <c r="BC157" s="376">
        <f t="shared" si="60"/>
        <v>7.6910531908933405E-2</v>
      </c>
      <c r="BD157" s="376">
        <f t="shared" si="60"/>
        <v>7.7240660025192295E-2</v>
      </c>
      <c r="BE157" s="376">
        <f t="shared" si="60"/>
        <v>6.9920657997625257E-2</v>
      </c>
      <c r="BF157" s="376">
        <f t="shared" si="60"/>
        <v>6.4166201122286312E-2</v>
      </c>
      <c r="BG157" s="376">
        <f t="shared" si="60"/>
        <v>6.3198442659062451E-2</v>
      </c>
      <c r="BH157" s="376">
        <f t="shared" si="60"/>
        <v>7.3177584678950552E-2</v>
      </c>
      <c r="BI157" s="376">
        <f t="shared" si="60"/>
        <v>7.9183576967855634E-2</v>
      </c>
      <c r="BJ157" s="376">
        <f t="shared" si="60"/>
        <v>9.0939924167655645E-2</v>
      </c>
      <c r="BK157" s="376">
        <f t="shared" si="60"/>
        <v>0.10364607020497027</v>
      </c>
      <c r="BL157" s="376">
        <f t="shared" si="60"/>
        <v>0.10092668696457405</v>
      </c>
      <c r="BM157" s="376">
        <f t="shared" si="61"/>
        <v>0.10393617392234508</v>
      </c>
      <c r="BN157" s="376">
        <f t="shared" si="62"/>
        <v>0.10685184787074009</v>
      </c>
      <c r="BO157" s="376">
        <f t="shared" si="63"/>
        <v>0.10155833712721184</v>
      </c>
    </row>
    <row r="158" spans="1:67">
      <c r="A158" s="375" t="str">
        <f t="shared" si="59"/>
        <v>Others</v>
      </c>
      <c r="B158" s="378"/>
      <c r="C158" s="378"/>
      <c r="D158" s="378"/>
      <c r="E158" s="378"/>
      <c r="F158" s="378"/>
      <c r="G158" s="378"/>
      <c r="H158" s="378"/>
      <c r="I158" s="378"/>
      <c r="J158" s="378"/>
      <c r="K158" s="378"/>
      <c r="L158" s="378"/>
      <c r="M158" s="378"/>
      <c r="N158" s="378"/>
      <c r="O158" s="378"/>
      <c r="P158" s="378"/>
      <c r="Q158" s="378"/>
      <c r="R158" s="378"/>
      <c r="S158" s="378"/>
      <c r="T158" s="378"/>
      <c r="U158" s="378"/>
      <c r="V158" s="378"/>
      <c r="W158" s="378"/>
      <c r="X158" s="378"/>
      <c r="Y158" s="378"/>
      <c r="Z158" s="378"/>
      <c r="AA158" s="378"/>
      <c r="AC158" s="378">
        <f t="shared" ref="AC158:BB158" si="64">AC137-SUM(AC151:AC157)</f>
        <v>0.16177133268159583</v>
      </c>
      <c r="AD158" s="378">
        <f t="shared" si="64"/>
        <v>0.15315452288999953</v>
      </c>
      <c r="AE158" s="378">
        <f t="shared" si="64"/>
        <v>0.15439855156320148</v>
      </c>
      <c r="AF158" s="378">
        <f t="shared" si="64"/>
        <v>0.18391511548479877</v>
      </c>
      <c r="AG158" s="378">
        <f t="shared" si="64"/>
        <v>0.22031000614070018</v>
      </c>
      <c r="AH158" s="378">
        <f t="shared" si="64"/>
        <v>0.22454990187629675</v>
      </c>
      <c r="AI158" s="378">
        <f t="shared" si="64"/>
        <v>0.2296779329712002</v>
      </c>
      <c r="AJ158" s="378">
        <f t="shared" si="64"/>
        <v>0.28226407398199505</v>
      </c>
      <c r="AK158" s="378">
        <f t="shared" si="64"/>
        <v>0.28210758381960166</v>
      </c>
      <c r="AL158" s="378">
        <f t="shared" si="64"/>
        <v>0.20927356625600302</v>
      </c>
      <c r="AM158" s="378">
        <f t="shared" si="64"/>
        <v>0.19418867103969961</v>
      </c>
      <c r="AN158" s="378">
        <f t="shared" si="64"/>
        <v>0.22030566648000249</v>
      </c>
      <c r="AO158" s="378">
        <f t="shared" si="64"/>
        <v>0.1938387116912037</v>
      </c>
      <c r="AP158" s="378">
        <f t="shared" si="64"/>
        <v>0.1746508249712988</v>
      </c>
      <c r="AQ158" s="378">
        <f t="shared" si="64"/>
        <v>0.18738049179549909</v>
      </c>
      <c r="AR158" s="378">
        <f t="shared" si="64"/>
        <v>0.16473847526550367</v>
      </c>
      <c r="AS158" s="378">
        <f t="shared" si="64"/>
        <v>0.1812511668849961</v>
      </c>
      <c r="AT158" s="378">
        <f t="shared" si="64"/>
        <v>0.19446402851679445</v>
      </c>
      <c r="AU158" s="378">
        <f t="shared" si="64"/>
        <v>0.21802069184520412</v>
      </c>
      <c r="AV158" s="378">
        <f t="shared" si="64"/>
        <v>0.25314932073745178</v>
      </c>
      <c r="AW158" s="378">
        <f t="shared" si="64"/>
        <v>3.3913559320000004E-4</v>
      </c>
      <c r="AX158" s="378">
        <f t="shared" si="64"/>
        <v>3.3913559320000004E-4</v>
      </c>
      <c r="AY158" s="378">
        <f t="shared" si="64"/>
        <v>3.3913559320000004E-4</v>
      </c>
      <c r="AZ158" s="378">
        <f t="shared" si="64"/>
        <v>3.3913559320000004E-4</v>
      </c>
      <c r="BA158" s="378">
        <f t="shared" si="64"/>
        <v>3.3913559320000004E-4</v>
      </c>
      <c r="BB158" s="378">
        <f t="shared" si="64"/>
        <v>3.3913559320000004E-4</v>
      </c>
      <c r="BC158" s="376">
        <f t="shared" si="60"/>
        <v>0.17857313825214255</v>
      </c>
      <c r="BD158" s="376">
        <f t="shared" si="60"/>
        <v>0.16469774946069288</v>
      </c>
      <c r="BE158" s="376">
        <f t="shared" si="60"/>
        <v>0.15395407208585829</v>
      </c>
      <c r="BF158" s="376">
        <f t="shared" si="60"/>
        <v>0.11931247187216781</v>
      </c>
      <c r="BG158" s="376">
        <f t="shared" si="60"/>
        <v>0.13563936851609265</v>
      </c>
      <c r="BH158" s="376">
        <f t="shared" si="60"/>
        <v>0.12372136843661535</v>
      </c>
      <c r="BI158" s="376">
        <f t="shared" si="60"/>
        <v>0.13600426670925253</v>
      </c>
      <c r="BJ158" s="376">
        <f t="shared" si="60"/>
        <v>0.13561889927312629</v>
      </c>
      <c r="BK158" s="376">
        <f t="shared" si="60"/>
        <v>0.13339703303482492</v>
      </c>
      <c r="BL158" s="376">
        <f t="shared" si="60"/>
        <v>0.14580913121228514</v>
      </c>
      <c r="BM158" s="376">
        <f t="shared" si="61"/>
        <v>0.15077963927268342</v>
      </c>
      <c r="BN158" s="376">
        <f t="shared" si="62"/>
        <v>0.14851841866159357</v>
      </c>
      <c r="BO158" s="376">
        <f t="shared" si="63"/>
        <v>0.17253188199375794</v>
      </c>
    </row>
    <row r="159" spans="1:67">
      <c r="A159" s="375"/>
      <c r="B159" s="378"/>
      <c r="C159" s="378"/>
      <c r="D159" s="378"/>
      <c r="E159" s="378"/>
      <c r="F159" s="378"/>
      <c r="G159" s="378"/>
      <c r="H159" s="378"/>
      <c r="I159" s="378"/>
      <c r="J159" s="378"/>
      <c r="K159" s="378"/>
      <c r="L159" s="378"/>
      <c r="M159" s="378"/>
      <c r="N159" s="378"/>
      <c r="O159" s="378"/>
      <c r="P159" s="378"/>
      <c r="Q159" s="378"/>
      <c r="R159" s="378"/>
      <c r="S159" s="378"/>
      <c r="T159" s="378"/>
      <c r="U159" s="378"/>
      <c r="V159" s="378"/>
      <c r="W159" s="378"/>
      <c r="X159" s="378"/>
      <c r="Y159" s="378"/>
      <c r="Z159" s="378"/>
      <c r="AA159" s="378"/>
      <c r="AC159" s="380"/>
      <c r="AD159" s="380"/>
      <c r="AE159" s="380"/>
      <c r="AF159" s="380"/>
      <c r="AG159" s="380"/>
      <c r="AH159" s="380"/>
      <c r="AI159" s="380"/>
      <c r="AJ159" s="380"/>
      <c r="AK159" s="380"/>
      <c r="AL159" s="380"/>
      <c r="AM159" s="380"/>
      <c r="AN159" s="380"/>
      <c r="AO159" s="380"/>
      <c r="AP159" s="380"/>
      <c r="AQ159" s="380"/>
      <c r="AR159" s="380"/>
      <c r="AS159" s="380"/>
      <c r="AT159" s="380"/>
      <c r="AU159" s="380"/>
      <c r="AV159" s="380"/>
      <c r="AW159" s="380"/>
      <c r="AX159" s="380"/>
      <c r="AY159" s="380"/>
      <c r="AZ159" s="380"/>
      <c r="BA159" s="380"/>
      <c r="BB159" s="380"/>
      <c r="BC159" s="376"/>
      <c r="BD159" s="376"/>
      <c r="BE159" s="376"/>
      <c r="BF159" s="376"/>
      <c r="BG159" s="376"/>
      <c r="BH159" s="376"/>
      <c r="BI159" s="376"/>
      <c r="BJ159" s="376"/>
      <c r="BK159" s="376"/>
      <c r="BL159" s="376"/>
      <c r="BM159" s="376"/>
      <c r="BN159" s="376"/>
      <c r="BO159" s="376"/>
    </row>
    <row r="160" spans="1:67" ht="13">
      <c r="A160" s="373" t="s">
        <v>173</v>
      </c>
      <c r="BC160" s="371"/>
      <c r="BD160" s="371"/>
      <c r="BE160" s="371"/>
      <c r="BF160" s="371"/>
      <c r="BG160" s="371"/>
      <c r="BH160" s="371"/>
      <c r="BI160" s="371"/>
      <c r="BJ160" s="371"/>
      <c r="BK160" s="371"/>
      <c r="BL160" s="371"/>
      <c r="BM160" s="371"/>
      <c r="BN160" s="371"/>
      <c r="BO160" s="371"/>
    </row>
    <row r="161" spans="1:67" ht="13">
      <c r="A161" s="373"/>
      <c r="B161" s="417" t="s">
        <v>70</v>
      </c>
      <c r="C161" s="417"/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  <c r="N161" s="417"/>
      <c r="O161" s="417"/>
      <c r="P161" s="417"/>
      <c r="Q161" s="417"/>
      <c r="R161" s="417"/>
      <c r="S161" s="417"/>
      <c r="T161" s="417"/>
      <c r="U161" s="417"/>
      <c r="V161" s="417"/>
      <c r="W161" s="417"/>
      <c r="X161" s="417"/>
      <c r="Y161" s="417"/>
      <c r="Z161" s="417"/>
      <c r="AA161" s="417"/>
      <c r="AB161" s="417"/>
      <c r="AD161" s="417" t="s">
        <v>97</v>
      </c>
      <c r="AE161" s="417"/>
      <c r="AF161" s="417"/>
      <c r="AG161" s="417"/>
      <c r="AH161" s="417"/>
      <c r="AI161" s="417"/>
      <c r="AJ161" s="417"/>
      <c r="AK161" s="417"/>
      <c r="AL161" s="417"/>
      <c r="AM161" s="417"/>
      <c r="AN161" s="417"/>
      <c r="AO161" s="417"/>
      <c r="AP161" s="417"/>
      <c r="AQ161" s="417"/>
      <c r="AR161" s="417"/>
      <c r="AS161" s="417"/>
      <c r="AT161" s="417"/>
      <c r="AU161" s="417"/>
      <c r="AV161" s="417"/>
      <c r="AW161" s="417"/>
      <c r="AX161" s="417"/>
      <c r="AY161" s="417"/>
      <c r="AZ161" s="417"/>
      <c r="BA161" s="417"/>
      <c r="BB161" s="417"/>
      <c r="BC161" s="417"/>
      <c r="BD161" s="371"/>
      <c r="BE161" s="371"/>
      <c r="BF161" s="371"/>
      <c r="BG161" s="371"/>
      <c r="BH161" s="371"/>
      <c r="BI161" s="371"/>
      <c r="BJ161" s="371"/>
      <c r="BK161" s="371"/>
      <c r="BL161" s="371"/>
      <c r="BM161" s="371"/>
      <c r="BN161" s="371"/>
      <c r="BO161" s="371"/>
    </row>
    <row r="162" spans="1:67">
      <c r="A162" s="374" t="s">
        <v>3</v>
      </c>
      <c r="B162" s="375">
        <f>ImportsPaperSectorMinusCoreVPA!C$5-ImportsPaperSectorMinusCoreVPA!C$28</f>
        <v>7.8590276928166638</v>
      </c>
      <c r="C162" s="375">
        <f>ImportsPaperSectorMinusCoreVPA!D$5-ImportsPaperSectorMinusCoreVPA!D$28</f>
        <v>7.665045732847215</v>
      </c>
      <c r="D162" s="375">
        <f>ImportsPaperSectorMinusCoreVPA!E$5-ImportsPaperSectorMinusCoreVPA!E$28</f>
        <v>7.4047320860249926</v>
      </c>
      <c r="E162" s="375">
        <f>ImportsPaperSectorMinusCoreVPA!F$5-ImportsPaperSectorMinusCoreVPA!F$28</f>
        <v>6.9166943121069444</v>
      </c>
      <c r="F162" s="375">
        <f>ImportsPaperSectorMinusCoreVPA!G$5-ImportsPaperSectorMinusCoreVPA!G$28</f>
        <v>6.8332688828000023</v>
      </c>
      <c r="G162" s="375">
        <f>ImportsPaperSectorMinusCoreVPA!H$5-ImportsPaperSectorMinusCoreVPA!H$28</f>
        <v>6.0653384405833464</v>
      </c>
      <c r="H162" s="375">
        <f>ImportsPaperSectorMinusCoreVPA!I$5-ImportsPaperSectorMinusCoreVPA!I$28</f>
        <v>5.5034578287746356</v>
      </c>
      <c r="I162" s="375">
        <f>ImportsPaperSectorMinusCoreVPA!J$5-ImportsPaperSectorMinusCoreVPA!J$28</f>
        <v>5.4646369141250233</v>
      </c>
      <c r="J162" s="375">
        <f>ImportsPaperSectorMinusCoreVPA!K$5-ImportsPaperSectorMinusCoreVPA!K$28</f>
        <v>5.4024158469884753</v>
      </c>
      <c r="K162" s="375">
        <f>ImportsPaperSectorMinusCoreVPA!L$5-ImportsPaperSectorMinusCoreVPA!L$28</f>
        <v>4.8468888247166717</v>
      </c>
      <c r="L162" s="375">
        <f>ImportsPaperSectorMinusCoreVPA!M$5-ImportsPaperSectorMinusCoreVPA!M$28</f>
        <v>4.6695692207419128</v>
      </c>
      <c r="M162" s="375">
        <f>ImportsPaperSectorMinusCoreVPA!N$5-ImportsPaperSectorMinusCoreVPA!N$28</f>
        <v>4.5522029599888754</v>
      </c>
      <c r="N162" s="375">
        <f>ImportsPaperSectorMinusCoreVPA!O$5-ImportsPaperSectorMinusCoreVPA!O$28</f>
        <v>4.335432449435185</v>
      </c>
      <c r="O162" s="375">
        <f>ImportsPaperSectorMinusCoreVPA!P$5-ImportsPaperSectorMinusCoreVPA!P$28</f>
        <v>4.2339738376251894</v>
      </c>
      <c r="P162" s="375">
        <f>ImportsPaperSectorMinusCoreVPA!Q$5-ImportsPaperSectorMinusCoreVPA!Q$28</f>
        <v>4.2711170675121402</v>
      </c>
      <c r="Q162" s="375">
        <f>ImportsPaperSectorMinusCoreVPA!R$5-ImportsPaperSectorMinusCoreVPA!R$28</f>
        <v>4.3654927655097708</v>
      </c>
      <c r="R162" s="375">
        <f>ImportsPaperSectorMinusCoreVPA!S$5-ImportsPaperSectorMinusCoreVPA!S$28</f>
        <v>4.5797679491159897</v>
      </c>
      <c r="S162" s="375">
        <f>ImportsPaperSectorMinusCoreVPA!T$5-ImportsPaperSectorMinusCoreVPA!T$28</f>
        <v>4.1819197365154928</v>
      </c>
      <c r="T162" s="375">
        <f>ImportsPaperSectorMinusCoreVPA!U$5-ImportsPaperSectorMinusCoreVPA!U$28</f>
        <v>4.5883244545514827</v>
      </c>
      <c r="U162" s="375">
        <f>ImportsPaperSectorMinusCoreVPA!V$5-ImportsPaperSectorMinusCoreVPA!V$28</f>
        <v>3.7863798005241343</v>
      </c>
      <c r="V162" s="375">
        <f>ImportsPaperSectorMinusCoreVPA!W$5-ImportsPaperSectorMinusCoreVPA!W$28</f>
        <v>0</v>
      </c>
      <c r="W162" s="375">
        <f>ImportsPaperSectorMinusCoreVPA!X$5-ImportsPaperSectorMinusCoreVPA!X$28</f>
        <v>0</v>
      </c>
      <c r="X162" s="375">
        <f>ImportsPaperSectorMinusCoreVPA!Y$5-ImportsPaperSectorMinusCoreVPA!Y$28</f>
        <v>0</v>
      </c>
      <c r="Y162" s="375">
        <f>ImportsPaperSectorMinusCoreVPA!Z$5-ImportsPaperSectorMinusCoreVPA!Z$28</f>
        <v>0</v>
      </c>
      <c r="Z162" s="375">
        <f>ImportsPaperSectorMinusCoreVPA!AA$5-ImportsPaperSectorMinusCoreVPA!AA$28</f>
        <v>0</v>
      </c>
      <c r="AA162" s="375">
        <f>ImportsPaperSectorMinusCoreVPA!AB$5-ImportsPaperSectorMinusCoreVPA!AB$28</f>
        <v>0</v>
      </c>
      <c r="AB162" s="378"/>
      <c r="AC162" s="377">
        <f>ImportsPaperSectorMinusCoreVPA!AD$5-ImportsPaperSectorMinusCoreVPA!AD$28</f>
        <v>1.3333834225111252</v>
      </c>
      <c r="AD162" s="377">
        <f>ImportsPaperSectorMinusCoreVPA!AE$5-ImportsPaperSectorMinusCoreVPA!AE$28</f>
        <v>1.1321527690155992</v>
      </c>
      <c r="AE162" s="377">
        <f>ImportsPaperSectorMinusCoreVPA!AF$5-ImportsPaperSectorMinusCoreVPA!AF$28</f>
        <v>1.0403065613808007</v>
      </c>
      <c r="AF162" s="377">
        <f>ImportsPaperSectorMinusCoreVPA!AG$5-ImportsPaperSectorMinusCoreVPA!AG$28</f>
        <v>1.1137929858048032</v>
      </c>
      <c r="AG162" s="377">
        <f>ImportsPaperSectorMinusCoreVPA!AH$5-ImportsPaperSectorMinusCoreVPA!AH$28</f>
        <v>1.1931845202228004</v>
      </c>
      <c r="AH162" s="377">
        <f>ImportsPaperSectorMinusCoreVPA!AI$5-ImportsPaperSectorMinusCoreVPA!AI$28</f>
        <v>1.1443367232725929</v>
      </c>
      <c r="AI162" s="377">
        <f>ImportsPaperSectorMinusCoreVPA!AJ$5-ImportsPaperSectorMinusCoreVPA!AJ$28</f>
        <v>1.1428204071099994</v>
      </c>
      <c r="AJ162" s="377">
        <f>ImportsPaperSectorMinusCoreVPA!AK$5-ImportsPaperSectorMinusCoreVPA!AK$28</f>
        <v>1.315225009075494</v>
      </c>
      <c r="AK162" s="377">
        <f>ImportsPaperSectorMinusCoreVPA!AL$5-ImportsPaperSectorMinusCoreVPA!AL$28</f>
        <v>1.4418313673527976</v>
      </c>
      <c r="AL162" s="377">
        <f>ImportsPaperSectorMinusCoreVPA!AM$5-ImportsPaperSectorMinusCoreVPA!AM$28</f>
        <v>1.1337428298679981</v>
      </c>
      <c r="AM162" s="377">
        <f>ImportsPaperSectorMinusCoreVPA!AN$5-ImportsPaperSectorMinusCoreVPA!AN$28</f>
        <v>1.2616157587761041</v>
      </c>
      <c r="AN162" s="377">
        <f>ImportsPaperSectorMinusCoreVPA!AO$5-ImportsPaperSectorMinusCoreVPA!AO$28</f>
        <v>1.3140757481280012</v>
      </c>
      <c r="AO162" s="377">
        <f>ImportsPaperSectorMinusCoreVPA!AP$5-ImportsPaperSectorMinusCoreVPA!AP$28</f>
        <v>1.1736743255072017</v>
      </c>
      <c r="AP162" s="377">
        <f>ImportsPaperSectorMinusCoreVPA!AQ$5-ImportsPaperSectorMinusCoreVPA!AQ$28</f>
        <v>1.1571002693478007</v>
      </c>
      <c r="AQ162" s="377">
        <f>ImportsPaperSectorMinusCoreVPA!AR$5-ImportsPaperSectorMinusCoreVPA!AR$28</f>
        <v>1.1130750791220034</v>
      </c>
      <c r="AR162" s="377">
        <f>ImportsPaperSectorMinusCoreVPA!AS$5-ImportsPaperSectorMinusCoreVPA!AS$28</f>
        <v>1.033785529847</v>
      </c>
      <c r="AS162" s="377">
        <f>ImportsPaperSectorMinusCoreVPA!AT$5-ImportsPaperSectorMinusCoreVPA!AT$28</f>
        <v>1.0128490713383993</v>
      </c>
      <c r="AT162" s="377">
        <f>ImportsPaperSectorMinusCoreVPA!AU$5-ImportsPaperSectorMinusCoreVPA!AU$28</f>
        <v>0.9930802286977034</v>
      </c>
      <c r="AU162" s="377">
        <f>ImportsPaperSectorMinusCoreVPA!AV$5-ImportsPaperSectorMinusCoreVPA!AV$28</f>
        <v>1.167684484819997</v>
      </c>
      <c r="AV162" s="377">
        <f>ImportsPaperSectorMinusCoreVPA!AW$5-ImportsPaperSectorMinusCoreVPA!AW$28</f>
        <v>1.0330604745162457</v>
      </c>
      <c r="AW162" s="377">
        <f>ImportsPaperSectorMinusCoreVPA!AX$5-ImportsPaperSectorMinusCoreVPA!AX$28</f>
        <v>0</v>
      </c>
      <c r="AX162" s="377">
        <f>ImportsPaperSectorMinusCoreVPA!AY$5-ImportsPaperSectorMinusCoreVPA!AY$28</f>
        <v>0</v>
      </c>
      <c r="AY162" s="377">
        <f>ImportsPaperSectorMinusCoreVPA!AZ$5-ImportsPaperSectorMinusCoreVPA!AZ$28</f>
        <v>0</v>
      </c>
      <c r="AZ162" s="377">
        <f>ImportsPaperSectorMinusCoreVPA!BA$5-ImportsPaperSectorMinusCoreVPA!BA$28</f>
        <v>0</v>
      </c>
      <c r="BA162" s="377">
        <f>ImportsPaperSectorMinusCoreVPA!BB$5-ImportsPaperSectorMinusCoreVPA!BB$28</f>
        <v>0</v>
      </c>
      <c r="BB162" s="377">
        <f>ImportsPaperSectorMinusCoreVPA!BC$5-ImportsPaperSectorMinusCoreVPA!BC$28</f>
        <v>0</v>
      </c>
      <c r="BC162" s="371"/>
      <c r="BD162" s="371"/>
      <c r="BE162" s="371"/>
      <c r="BF162" s="371"/>
      <c r="BG162" s="371"/>
      <c r="BH162" s="371"/>
      <c r="BI162" s="371"/>
      <c r="BJ162" s="371"/>
      <c r="BK162" s="371"/>
      <c r="BL162" s="371"/>
      <c r="BM162" s="371"/>
      <c r="BN162" s="371"/>
      <c r="BO162" s="371"/>
    </row>
    <row r="163" spans="1:67">
      <c r="A163" s="374"/>
      <c r="B163" s="372">
        <v>2000</v>
      </c>
      <c r="C163" s="372">
        <f t="shared" ref="C163:AA163" si="65">1+B163</f>
        <v>2001</v>
      </c>
      <c r="D163" s="372">
        <f t="shared" si="65"/>
        <v>2002</v>
      </c>
      <c r="E163" s="372">
        <f t="shared" si="65"/>
        <v>2003</v>
      </c>
      <c r="F163" s="372">
        <f t="shared" si="65"/>
        <v>2004</v>
      </c>
      <c r="G163" s="372">
        <f t="shared" si="65"/>
        <v>2005</v>
      </c>
      <c r="H163" s="372">
        <f t="shared" si="65"/>
        <v>2006</v>
      </c>
      <c r="I163" s="372">
        <f t="shared" si="65"/>
        <v>2007</v>
      </c>
      <c r="J163" s="372">
        <f t="shared" si="65"/>
        <v>2008</v>
      </c>
      <c r="K163" s="372">
        <f t="shared" si="65"/>
        <v>2009</v>
      </c>
      <c r="L163" s="372">
        <f t="shared" si="65"/>
        <v>2010</v>
      </c>
      <c r="M163" s="372">
        <f t="shared" si="65"/>
        <v>2011</v>
      </c>
      <c r="N163" s="372">
        <f t="shared" si="65"/>
        <v>2012</v>
      </c>
      <c r="O163" s="372">
        <f t="shared" si="65"/>
        <v>2013</v>
      </c>
      <c r="P163" s="372">
        <f t="shared" si="65"/>
        <v>2014</v>
      </c>
      <c r="Q163" s="372">
        <f t="shared" si="65"/>
        <v>2015</v>
      </c>
      <c r="R163" s="372">
        <f t="shared" si="65"/>
        <v>2016</v>
      </c>
      <c r="S163" s="372">
        <f t="shared" si="65"/>
        <v>2017</v>
      </c>
      <c r="T163" s="372">
        <f t="shared" si="65"/>
        <v>2018</v>
      </c>
      <c r="U163" s="372">
        <f t="shared" si="65"/>
        <v>2019</v>
      </c>
      <c r="V163" s="372">
        <f t="shared" si="65"/>
        <v>2020</v>
      </c>
      <c r="W163" s="372">
        <f t="shared" si="65"/>
        <v>2021</v>
      </c>
      <c r="X163" s="372">
        <f t="shared" si="65"/>
        <v>2022</v>
      </c>
      <c r="Y163" s="372">
        <f t="shared" si="65"/>
        <v>2023</v>
      </c>
      <c r="Z163" s="372">
        <f t="shared" si="65"/>
        <v>2024</v>
      </c>
      <c r="AA163" s="372">
        <f t="shared" si="65"/>
        <v>2025</v>
      </c>
      <c r="AC163" s="372">
        <v>2000</v>
      </c>
      <c r="AD163" s="372">
        <f t="shared" ref="AD163:BB163" si="66">1+AC163</f>
        <v>2001</v>
      </c>
      <c r="AE163" s="372">
        <f t="shared" si="66"/>
        <v>2002</v>
      </c>
      <c r="AF163" s="372">
        <f t="shared" si="66"/>
        <v>2003</v>
      </c>
      <c r="AG163" s="372">
        <f t="shared" si="66"/>
        <v>2004</v>
      </c>
      <c r="AH163" s="372">
        <f t="shared" si="66"/>
        <v>2005</v>
      </c>
      <c r="AI163" s="372">
        <f t="shared" si="66"/>
        <v>2006</v>
      </c>
      <c r="AJ163" s="372">
        <f t="shared" si="66"/>
        <v>2007</v>
      </c>
      <c r="AK163" s="372">
        <f t="shared" si="66"/>
        <v>2008</v>
      </c>
      <c r="AL163" s="372">
        <f t="shared" si="66"/>
        <v>2009</v>
      </c>
      <c r="AM163" s="372">
        <f t="shared" si="66"/>
        <v>2010</v>
      </c>
      <c r="AN163" s="372">
        <f t="shared" si="66"/>
        <v>2011</v>
      </c>
      <c r="AO163" s="372">
        <f t="shared" si="66"/>
        <v>2012</v>
      </c>
      <c r="AP163" s="372">
        <f t="shared" si="66"/>
        <v>2013</v>
      </c>
      <c r="AQ163" s="372">
        <f t="shared" si="66"/>
        <v>2014</v>
      </c>
      <c r="AR163" s="372">
        <f t="shared" si="66"/>
        <v>2015</v>
      </c>
      <c r="AS163" s="372">
        <f t="shared" si="66"/>
        <v>2016</v>
      </c>
      <c r="AT163" s="372">
        <f t="shared" si="66"/>
        <v>2017</v>
      </c>
      <c r="AU163" s="372">
        <f t="shared" si="66"/>
        <v>2018</v>
      </c>
      <c r="AV163" s="372">
        <f t="shared" si="66"/>
        <v>2019</v>
      </c>
      <c r="AW163" s="372">
        <f t="shared" si="66"/>
        <v>2020</v>
      </c>
      <c r="AX163" s="372">
        <f t="shared" si="66"/>
        <v>2021</v>
      </c>
      <c r="AY163" s="372">
        <f t="shared" si="66"/>
        <v>2022</v>
      </c>
      <c r="AZ163" s="372">
        <f t="shared" si="66"/>
        <v>2023</v>
      </c>
      <c r="BA163" s="372">
        <f t="shared" si="66"/>
        <v>2024</v>
      </c>
      <c r="BB163" s="372">
        <f t="shared" si="66"/>
        <v>2025</v>
      </c>
    </row>
    <row r="164" spans="1:67">
      <c r="A164" s="378" t="str">
        <f>ImportsPaperSectorMinusCoreVPA!B$18</f>
        <v xml:space="preserve">Brazil </v>
      </c>
      <c r="B164" s="378">
        <f>ImportsPaperSectorMinusCoreVPA!C$18</f>
        <v>1.1472344645625001</v>
      </c>
      <c r="C164" s="378">
        <f>ImportsPaperSectorMinusCoreVPA!D$18</f>
        <v>1.0876687627361112</v>
      </c>
      <c r="D164" s="378">
        <f>ImportsPaperSectorMinusCoreVPA!E$18</f>
        <v>1.1733870184500002</v>
      </c>
      <c r="E164" s="378">
        <f>ImportsPaperSectorMinusCoreVPA!F$18</f>
        <v>1.1319298772638891</v>
      </c>
      <c r="F164" s="378">
        <f>ImportsPaperSectorMinusCoreVPA!G$18</f>
        <v>1.2801529621555556</v>
      </c>
      <c r="G164" s="378">
        <f>ImportsPaperSectorMinusCoreVPA!H$18</f>
        <v>1.1554565075500001</v>
      </c>
      <c r="H164" s="378">
        <f>ImportsPaperSectorMinusCoreVPA!I$18</f>
        <v>1.0128787398333334</v>
      </c>
      <c r="I164" s="378">
        <f>ImportsPaperSectorMinusCoreVPA!J$18</f>
        <v>1.2280935469583334</v>
      </c>
      <c r="J164" s="378">
        <f>ImportsPaperSectorMinusCoreVPA!K$18</f>
        <v>1.3494998504</v>
      </c>
      <c r="K164" s="378">
        <f>ImportsPaperSectorMinusCoreVPA!L$18</f>
        <v>1.5557908059666665</v>
      </c>
      <c r="L164" s="378">
        <f>ImportsPaperSectorMinusCoreVPA!M$18</f>
        <v>1.7221646063083333</v>
      </c>
      <c r="M164" s="378">
        <f>ImportsPaperSectorMinusCoreVPA!N$18</f>
        <v>1.7676572712472221</v>
      </c>
      <c r="N164" s="378">
        <f>ImportsPaperSectorMinusCoreVPA!O$18</f>
        <v>1.8621145701708333</v>
      </c>
      <c r="O164" s="378">
        <f>ImportsPaperSectorMinusCoreVPA!P$18</f>
        <v>1.86327693175</v>
      </c>
      <c r="P164" s="378">
        <f>ImportsPaperSectorMinusCoreVPA!Q$18</f>
        <v>2.0097693528083331</v>
      </c>
      <c r="Q164" s="378">
        <f>ImportsPaperSectorMinusCoreVPA!R$18</f>
        <v>2.1525556147386471</v>
      </c>
      <c r="R164" s="378">
        <f>ImportsPaperSectorMinusCoreVPA!S$18</f>
        <v>2.2020890222405303</v>
      </c>
      <c r="S164" s="378">
        <f>ImportsPaperSectorMinusCoreVPA!T$18</f>
        <v>2.287867691816666</v>
      </c>
      <c r="T164" s="378">
        <f>ImportsPaperSectorMinusCoreVPA!U$18</f>
        <v>2.2922807026361105</v>
      </c>
      <c r="U164" s="378">
        <f>ImportsPaperSectorMinusCoreVPA!V$18</f>
        <v>1.8325246215737372</v>
      </c>
      <c r="V164" s="378">
        <f>ImportsPaperSectorMinusCoreVPA!W$18</f>
        <v>0</v>
      </c>
      <c r="W164" s="378">
        <f>ImportsPaperSectorMinusCoreVPA!X$18</f>
        <v>0</v>
      </c>
      <c r="X164" s="378">
        <f>ImportsPaperSectorMinusCoreVPA!Y$18</f>
        <v>0</v>
      </c>
      <c r="Y164" s="378">
        <f>ImportsPaperSectorMinusCoreVPA!Z$18</f>
        <v>0</v>
      </c>
      <c r="Z164" s="378">
        <f>ImportsPaperSectorMinusCoreVPA!AA$18</f>
        <v>0</v>
      </c>
      <c r="AA164" s="378">
        <f>ImportsPaperSectorMinusCoreVPA!AB$18</f>
        <v>0</v>
      </c>
      <c r="AB164" s="378"/>
      <c r="AC164" s="371"/>
      <c r="AD164" s="371"/>
      <c r="AE164" s="371"/>
      <c r="AF164" s="371"/>
      <c r="AG164" s="371"/>
      <c r="AH164" s="371"/>
      <c r="AI164" s="371"/>
      <c r="AJ164" s="371"/>
      <c r="AK164" s="371"/>
      <c r="AL164" s="371"/>
      <c r="AM164" s="371"/>
      <c r="AN164" s="371"/>
      <c r="AO164" s="371"/>
      <c r="AP164" s="371"/>
      <c r="AQ164" s="371"/>
      <c r="AR164" s="371"/>
      <c r="AS164" s="371"/>
      <c r="AT164" s="371"/>
      <c r="AU164" s="371"/>
      <c r="AV164" s="371"/>
      <c r="AW164" s="371"/>
      <c r="AX164" s="371"/>
      <c r="AY164" s="371"/>
      <c r="AZ164" s="371"/>
      <c r="BA164" s="371"/>
      <c r="BB164" s="371"/>
      <c r="BC164" s="376">
        <f t="shared" ref="BC164:BL171" si="67">I164/I$162</f>
        <v>0.22473470172994486</v>
      </c>
      <c r="BD164" s="376">
        <f t="shared" si="67"/>
        <v>0.24979562636820446</v>
      </c>
      <c r="BE164" s="376">
        <f t="shared" si="67"/>
        <v>0.32098751636986667</v>
      </c>
      <c r="BF164" s="376">
        <f t="shared" si="67"/>
        <v>0.36880588441833001</v>
      </c>
      <c r="BG164" s="376">
        <f t="shared" si="67"/>
        <v>0.38830809759227913</v>
      </c>
      <c r="BH164" s="376">
        <f t="shared" si="67"/>
        <v>0.42951068708576634</v>
      </c>
      <c r="BI164" s="376">
        <f t="shared" si="67"/>
        <v>0.44007757326981994</v>
      </c>
      <c r="BJ164" s="376">
        <f t="shared" si="67"/>
        <v>0.47054888007998169</v>
      </c>
      <c r="BK164" s="376">
        <f t="shared" si="67"/>
        <v>0.49308422447638328</v>
      </c>
      <c r="BL164" s="376">
        <f t="shared" si="67"/>
        <v>0.48082982515862815</v>
      </c>
      <c r="BM164" s="376">
        <f t="shared" ref="BM164:BM171" si="68">S164/S$162</f>
        <v>0.5470855099966575</v>
      </c>
      <c r="BN164" s="376">
        <f t="shared" ref="BN164:BN171" si="69">T164/T$162</f>
        <v>0.4995899320856082</v>
      </c>
      <c r="BO164" s="376">
        <f t="shared" ref="BO164:BO171" si="70">U164/U$162</f>
        <v>0.48397802600786843</v>
      </c>
    </row>
    <row r="165" spans="1:67">
      <c r="A165" s="378" t="str">
        <f>ImportsPaperSectorMinusCoreVPA!B$13</f>
        <v xml:space="preserve">Canada </v>
      </c>
      <c r="B165" s="378">
        <f>ImportsPaperSectorMinusCoreVPA!C$13</f>
        <v>2.2978388785999999</v>
      </c>
      <c r="C165" s="378">
        <f>ImportsPaperSectorMinusCoreVPA!D$13</f>
        <v>2.0402239878916668</v>
      </c>
      <c r="D165" s="378">
        <f>ImportsPaperSectorMinusCoreVPA!E$13</f>
        <v>1.9473681786500001</v>
      </c>
      <c r="E165" s="378">
        <f>ImportsPaperSectorMinusCoreVPA!F$13</f>
        <v>1.8096586613027781</v>
      </c>
      <c r="F165" s="378">
        <f>ImportsPaperSectorMinusCoreVPA!G$13</f>
        <v>1.5174172988500001</v>
      </c>
      <c r="G165" s="378">
        <f>ImportsPaperSectorMinusCoreVPA!H$13</f>
        <v>1.3549372871666669</v>
      </c>
      <c r="H165" s="378">
        <f>ImportsPaperSectorMinusCoreVPA!I$13</f>
        <v>1.1368328001867425</v>
      </c>
      <c r="I165" s="378">
        <f>ImportsPaperSectorMinusCoreVPA!J$13</f>
        <v>0.973205763625</v>
      </c>
      <c r="J165" s="378">
        <f>ImportsPaperSectorMinusCoreVPA!K$13</f>
        <v>0.94900062110128214</v>
      </c>
      <c r="K165" s="378">
        <f>ImportsPaperSectorMinusCoreVPA!L$13</f>
        <v>0.67801783159999995</v>
      </c>
      <c r="L165" s="378">
        <f>ImportsPaperSectorMinusCoreVPA!M$13</f>
        <v>0.60133922544141416</v>
      </c>
      <c r="M165" s="378">
        <f>ImportsPaperSectorMinusCoreVPA!N$13</f>
        <v>0.52975099186111119</v>
      </c>
      <c r="N165" s="378">
        <f>ImportsPaperSectorMinusCoreVPA!O$13</f>
        <v>0.38435896313958334</v>
      </c>
      <c r="O165" s="378">
        <f>ImportsPaperSectorMinusCoreVPA!P$13</f>
        <v>0.22184221886666664</v>
      </c>
      <c r="P165" s="378">
        <f>ImportsPaperSectorMinusCoreVPA!Q$13</f>
        <v>0.21645413800833332</v>
      </c>
      <c r="Q165" s="378">
        <f>ImportsPaperSectorMinusCoreVPA!R$13</f>
        <v>0.15175155864492754</v>
      </c>
      <c r="R165" s="378">
        <f>ImportsPaperSectorMinusCoreVPA!S$13</f>
        <v>0.19264136829532824</v>
      </c>
      <c r="S165" s="378">
        <f>ImportsPaperSectorMinusCoreVPA!T$13</f>
        <v>0.19373876474999999</v>
      </c>
      <c r="T165" s="378">
        <f>ImportsPaperSectorMinusCoreVPA!U$13</f>
        <v>0.2760031946511905</v>
      </c>
      <c r="U165" s="378">
        <f>ImportsPaperSectorMinusCoreVPA!V$13</f>
        <v>0.1902508309600649</v>
      </c>
      <c r="V165" s="378">
        <f>ImportsPaperSectorMinusCoreVPA!W$13</f>
        <v>0</v>
      </c>
      <c r="W165" s="378">
        <f>ImportsPaperSectorMinusCoreVPA!X$13</f>
        <v>0</v>
      </c>
      <c r="X165" s="378">
        <f>ImportsPaperSectorMinusCoreVPA!Y$13</f>
        <v>0</v>
      </c>
      <c r="Y165" s="378">
        <f>ImportsPaperSectorMinusCoreVPA!Z$13</f>
        <v>0</v>
      </c>
      <c r="Z165" s="378">
        <f>ImportsPaperSectorMinusCoreVPA!AA$13</f>
        <v>0</v>
      </c>
      <c r="AA165" s="378">
        <f>ImportsPaperSectorMinusCoreVPA!AB$13</f>
        <v>0</v>
      </c>
      <c r="AB165" s="378"/>
      <c r="AC165" s="371"/>
      <c r="AD165" s="371"/>
      <c r="AE165" s="371"/>
      <c r="AF165" s="371"/>
      <c r="AG165" s="371"/>
      <c r="AH165" s="371"/>
      <c r="AI165" s="371"/>
      <c r="AJ165" s="371"/>
      <c r="AK165" s="371"/>
      <c r="AL165" s="371"/>
      <c r="AM165" s="371"/>
      <c r="AN165" s="371"/>
      <c r="AO165" s="371"/>
      <c r="AP165" s="371"/>
      <c r="AQ165" s="371"/>
      <c r="AR165" s="371"/>
      <c r="AS165" s="371"/>
      <c r="AT165" s="371"/>
      <c r="AU165" s="371"/>
      <c r="AV165" s="371"/>
      <c r="AW165" s="371"/>
      <c r="AX165" s="371"/>
      <c r="AY165" s="371"/>
      <c r="AZ165" s="371"/>
      <c r="BA165" s="371"/>
      <c r="BB165" s="371"/>
      <c r="BC165" s="376">
        <f t="shared" si="67"/>
        <v>0.17809156928787939</v>
      </c>
      <c r="BD165" s="376">
        <f t="shared" si="67"/>
        <v>0.1756622681370027</v>
      </c>
      <c r="BE165" s="376">
        <f t="shared" si="67"/>
        <v>0.13988722583081611</v>
      </c>
      <c r="BF165" s="376">
        <f t="shared" si="67"/>
        <v>0.12877830845087501</v>
      </c>
      <c r="BG165" s="376">
        <f t="shared" si="67"/>
        <v>0.1163724457185463</v>
      </c>
      <c r="BH165" s="376">
        <f t="shared" si="67"/>
        <v>8.865527663558849E-2</v>
      </c>
      <c r="BI165" s="376">
        <f t="shared" si="67"/>
        <v>5.2395746259758798E-2</v>
      </c>
      <c r="BJ165" s="376">
        <f t="shared" si="67"/>
        <v>5.0678577661748457E-2</v>
      </c>
      <c r="BK165" s="376">
        <f t="shared" si="67"/>
        <v>3.4761610383108051E-2</v>
      </c>
      <c r="BL165" s="376">
        <f t="shared" si="67"/>
        <v>4.2063565323765553E-2</v>
      </c>
      <c r="BM165" s="376">
        <f t="shared" si="68"/>
        <v>4.6327709988864881E-2</v>
      </c>
      <c r="BN165" s="376">
        <f t="shared" si="69"/>
        <v>6.0153373499427107E-2</v>
      </c>
      <c r="BO165" s="376">
        <f t="shared" si="70"/>
        <v>5.0246103397691165E-2</v>
      </c>
    </row>
    <row r="166" spans="1:67">
      <c r="A166" s="378" t="str">
        <f>ImportsPaperSectorMinusCoreVPA!B$19</f>
        <v xml:space="preserve">Chile </v>
      </c>
      <c r="B166" s="378">
        <f>ImportsPaperSectorMinusCoreVPA!C$19</f>
        <v>0.47838185</v>
      </c>
      <c r="C166" s="378">
        <f>ImportsPaperSectorMinusCoreVPA!D$19</f>
        <v>0.40424500000000002</v>
      </c>
      <c r="D166" s="378">
        <f>ImportsPaperSectorMinusCoreVPA!E$19</f>
        <v>0.44177320000000003</v>
      </c>
      <c r="E166" s="378">
        <f>ImportsPaperSectorMinusCoreVPA!F$19</f>
        <v>0.42364513712500007</v>
      </c>
      <c r="F166" s="378">
        <f>ImportsPaperSectorMinusCoreVPA!G$19</f>
        <v>0.45928106470000002</v>
      </c>
      <c r="G166" s="378">
        <f>ImportsPaperSectorMinusCoreVPA!H$19</f>
        <v>0.40510605</v>
      </c>
      <c r="H166" s="378">
        <f>ImportsPaperSectorMinusCoreVPA!I$19</f>
        <v>0.49245743700000005</v>
      </c>
      <c r="I166" s="378">
        <f>ImportsPaperSectorMinusCoreVPA!J$19</f>
        <v>0.55627808583333338</v>
      </c>
      <c r="J166" s="378">
        <f>ImportsPaperSectorMinusCoreVPA!K$19</f>
        <v>0.74918035699999996</v>
      </c>
      <c r="K166" s="378">
        <f>ImportsPaperSectorMinusCoreVPA!L$19</f>
        <v>0.77388172199999994</v>
      </c>
      <c r="L166" s="378">
        <f>ImportsPaperSectorMinusCoreVPA!M$19</f>
        <v>0.63364834529166669</v>
      </c>
      <c r="M166" s="378">
        <f>ImportsPaperSectorMinusCoreVPA!N$19</f>
        <v>0.76788900599999987</v>
      </c>
      <c r="N166" s="378">
        <f>ImportsPaperSectorMinusCoreVPA!O$19</f>
        <v>0.77136537331249999</v>
      </c>
      <c r="O166" s="378">
        <f>ImportsPaperSectorMinusCoreVPA!P$19</f>
        <v>0.71920058329999992</v>
      </c>
      <c r="P166" s="378">
        <f>ImportsPaperSectorMinusCoreVPA!Q$19</f>
        <v>0.66910815087499997</v>
      </c>
      <c r="Q166" s="378">
        <f>ImportsPaperSectorMinusCoreVPA!R$19</f>
        <v>0.46361617681207723</v>
      </c>
      <c r="R166" s="378">
        <f>ImportsPaperSectorMinusCoreVPA!S$19</f>
        <v>0.29028826765833332</v>
      </c>
      <c r="S166" s="378">
        <f>ImportsPaperSectorMinusCoreVPA!T$19</f>
        <v>0.29843837517499999</v>
      </c>
      <c r="T166" s="378">
        <f>ImportsPaperSectorMinusCoreVPA!U$19</f>
        <v>0.31913520642500004</v>
      </c>
      <c r="U166" s="378">
        <f>ImportsPaperSectorMinusCoreVPA!V$19</f>
        <v>0.28309501036161616</v>
      </c>
      <c r="V166" s="378">
        <f>ImportsPaperSectorMinusCoreVPA!W$19</f>
        <v>0</v>
      </c>
      <c r="W166" s="378">
        <f>ImportsPaperSectorMinusCoreVPA!X$19</f>
        <v>0</v>
      </c>
      <c r="X166" s="378">
        <f>ImportsPaperSectorMinusCoreVPA!Y$19</f>
        <v>0</v>
      </c>
      <c r="Y166" s="378">
        <f>ImportsPaperSectorMinusCoreVPA!Z$19</f>
        <v>0</v>
      </c>
      <c r="Z166" s="378">
        <f>ImportsPaperSectorMinusCoreVPA!AA$19</f>
        <v>0</v>
      </c>
      <c r="AA166" s="378">
        <f>ImportsPaperSectorMinusCoreVPA!AB$19</f>
        <v>0</v>
      </c>
      <c r="AB166" s="378"/>
      <c r="AC166" s="371"/>
      <c r="AD166" s="371"/>
      <c r="AE166" s="371"/>
      <c r="AF166" s="371"/>
      <c r="AG166" s="371"/>
      <c r="AH166" s="371"/>
      <c r="AI166" s="371"/>
      <c r="AJ166" s="371"/>
      <c r="AK166" s="371"/>
      <c r="AL166" s="371"/>
      <c r="AM166" s="371"/>
      <c r="AN166" s="371"/>
      <c r="AO166" s="371"/>
      <c r="AP166" s="371"/>
      <c r="AQ166" s="371"/>
      <c r="AR166" s="371"/>
      <c r="AS166" s="371"/>
      <c r="AT166" s="371"/>
      <c r="AU166" s="371"/>
      <c r="AV166" s="371"/>
      <c r="AW166" s="371"/>
      <c r="AX166" s="371"/>
      <c r="AY166" s="371"/>
      <c r="AZ166" s="371"/>
      <c r="BA166" s="371"/>
      <c r="BB166" s="371"/>
      <c r="BC166" s="376">
        <f t="shared" si="67"/>
        <v>0.10179598289420889</v>
      </c>
      <c r="BD166" s="376">
        <f t="shared" si="67"/>
        <v>0.13867506282723929</v>
      </c>
      <c r="BE166" s="376">
        <f t="shared" si="67"/>
        <v>0.15966566389012188</v>
      </c>
      <c r="BF166" s="376">
        <f t="shared" si="67"/>
        <v>0.13569738777552398</v>
      </c>
      <c r="BG166" s="376">
        <f t="shared" si="67"/>
        <v>0.16868514272085014</v>
      </c>
      <c r="BH166" s="376">
        <f t="shared" si="67"/>
        <v>0.17792120677903597</v>
      </c>
      <c r="BI166" s="376">
        <f t="shared" si="67"/>
        <v>0.16986420107484537</v>
      </c>
      <c r="BJ166" s="376">
        <f t="shared" si="67"/>
        <v>0.15665881789204741</v>
      </c>
      <c r="BK166" s="376">
        <f t="shared" si="67"/>
        <v>0.10620019358981563</v>
      </c>
      <c r="BL166" s="376">
        <f t="shared" si="67"/>
        <v>6.3384929298517467E-2</v>
      </c>
      <c r="BM166" s="376">
        <f t="shared" si="68"/>
        <v>7.1363965350436931E-2</v>
      </c>
      <c r="BN166" s="376">
        <f t="shared" si="69"/>
        <v>6.9553757496034818E-2</v>
      </c>
      <c r="BO166" s="376">
        <f t="shared" si="70"/>
        <v>7.4766670348924952E-2</v>
      </c>
    </row>
    <row r="167" spans="1:67">
      <c r="A167" s="378" t="str">
        <f>ImportsPaperSectorMinusCoreVPA!B$23</f>
        <v xml:space="preserve">China </v>
      </c>
      <c r="B167" s="378">
        <f>ImportsPaperSectorMinusCoreVPA!C$23</f>
        <v>5.0885057083333345E-2</v>
      </c>
      <c r="C167" s="378">
        <f>ImportsPaperSectorMinusCoreVPA!D$23</f>
        <v>6.8430924144444447E-2</v>
      </c>
      <c r="D167" s="378">
        <f>ImportsPaperSectorMinusCoreVPA!E$23</f>
        <v>3.9551201433333336E-2</v>
      </c>
      <c r="E167" s="378">
        <f>ImportsPaperSectorMinusCoreVPA!F$23</f>
        <v>4.6929025033333328E-2</v>
      </c>
      <c r="F167" s="378">
        <f>ImportsPaperSectorMinusCoreVPA!G$23</f>
        <v>7.0374322236111106E-2</v>
      </c>
      <c r="G167" s="378">
        <f>ImportsPaperSectorMinusCoreVPA!H$23</f>
        <v>0.11062388125833333</v>
      </c>
      <c r="H167" s="378">
        <f>ImportsPaperSectorMinusCoreVPA!I$23</f>
        <v>0.12875140617954545</v>
      </c>
      <c r="I167" s="378">
        <f>ImportsPaperSectorMinusCoreVPA!J$23</f>
        <v>0.30450959583333331</v>
      </c>
      <c r="J167" s="378">
        <f>ImportsPaperSectorMinusCoreVPA!K$23</f>
        <v>0.25396991243846145</v>
      </c>
      <c r="K167" s="378">
        <f>ImportsPaperSectorMinusCoreVPA!L$23</f>
        <v>0.27522149629166659</v>
      </c>
      <c r="L167" s="378">
        <f>ImportsPaperSectorMinusCoreVPA!M$23</f>
        <v>0.20490408931244802</v>
      </c>
      <c r="M167" s="378">
        <f>ImportsPaperSectorMinusCoreVPA!N$23</f>
        <v>0.14937324438055555</v>
      </c>
      <c r="N167" s="378">
        <f>ImportsPaperSectorMinusCoreVPA!O$23</f>
        <v>0.18049647195309829</v>
      </c>
      <c r="O167" s="378">
        <f>ImportsPaperSectorMinusCoreVPA!P$23</f>
        <v>0.17681176860897435</v>
      </c>
      <c r="P167" s="378">
        <f>ImportsPaperSectorMinusCoreVPA!Q$23</f>
        <v>0.19694064892500002</v>
      </c>
      <c r="Q167" s="378">
        <f>ImportsPaperSectorMinusCoreVPA!R$23</f>
        <v>0.19186479632518114</v>
      </c>
      <c r="R167" s="378">
        <f>ImportsPaperSectorMinusCoreVPA!S$23</f>
        <v>0.20887546240813493</v>
      </c>
      <c r="S167" s="378">
        <f>ImportsPaperSectorMinusCoreVPA!T$23</f>
        <v>0.20086608303214284</v>
      </c>
      <c r="T167" s="378">
        <f>ImportsPaperSectorMinusCoreVPA!U$23</f>
        <v>0.1890943561222222</v>
      </c>
      <c r="U167" s="378">
        <f>ImportsPaperSectorMinusCoreVPA!V$23</f>
        <v>0.20610751498935512</v>
      </c>
      <c r="V167" s="378">
        <f>ImportsPaperSectorMinusCoreVPA!W$23</f>
        <v>0</v>
      </c>
      <c r="W167" s="378">
        <f>ImportsPaperSectorMinusCoreVPA!X$23</f>
        <v>0</v>
      </c>
      <c r="X167" s="378">
        <f>ImportsPaperSectorMinusCoreVPA!Y$23</f>
        <v>0</v>
      </c>
      <c r="Y167" s="378">
        <f>ImportsPaperSectorMinusCoreVPA!Z$23</f>
        <v>0</v>
      </c>
      <c r="Z167" s="378">
        <f>ImportsPaperSectorMinusCoreVPA!AA$23</f>
        <v>0</v>
      </c>
      <c r="AA167" s="378">
        <f>ImportsPaperSectorMinusCoreVPA!AB$23</f>
        <v>0</v>
      </c>
      <c r="AB167" s="378"/>
      <c r="AC167" s="371"/>
      <c r="AD167" s="371"/>
      <c r="AE167" s="371"/>
      <c r="AF167" s="371"/>
      <c r="AG167" s="371"/>
      <c r="AH167" s="371"/>
      <c r="AI167" s="371"/>
      <c r="AJ167" s="371"/>
      <c r="AK167" s="371"/>
      <c r="AL167" s="371"/>
      <c r="AM167" s="371"/>
      <c r="AN167" s="371"/>
      <c r="AO167" s="371"/>
      <c r="AP167" s="371"/>
      <c r="AQ167" s="371"/>
      <c r="AR167" s="371"/>
      <c r="AS167" s="371"/>
      <c r="AT167" s="371"/>
      <c r="AU167" s="371"/>
      <c r="AV167" s="371"/>
      <c r="AW167" s="371"/>
      <c r="AX167" s="371"/>
      <c r="AY167" s="371"/>
      <c r="AZ167" s="371"/>
      <c r="BA167" s="371"/>
      <c r="BB167" s="371"/>
      <c r="BC167" s="376">
        <f t="shared" si="67"/>
        <v>5.5723664832376188E-2</v>
      </c>
      <c r="BD167" s="376">
        <f t="shared" si="67"/>
        <v>4.7010433782144805E-2</v>
      </c>
      <c r="BE167" s="376">
        <f t="shared" si="67"/>
        <v>5.6783125473845557E-2</v>
      </c>
      <c r="BF167" s="376">
        <f t="shared" si="67"/>
        <v>4.3880726385268652E-2</v>
      </c>
      <c r="BG167" s="376">
        <f t="shared" si="67"/>
        <v>3.281339731410407E-2</v>
      </c>
      <c r="BH167" s="376">
        <f t="shared" si="67"/>
        <v>4.1632864554633567E-2</v>
      </c>
      <c r="BI167" s="376">
        <f t="shared" si="67"/>
        <v>4.1760241179984954E-2</v>
      </c>
      <c r="BJ167" s="376">
        <f t="shared" si="67"/>
        <v>4.61098691073141E-2</v>
      </c>
      <c r="BK167" s="376">
        <f t="shared" si="67"/>
        <v>4.3950318241513922E-2</v>
      </c>
      <c r="BL167" s="376">
        <f t="shared" si="67"/>
        <v>4.5608306955476456E-2</v>
      </c>
      <c r="BM167" s="376">
        <f t="shared" si="68"/>
        <v>4.8032027319469976E-2</v>
      </c>
      <c r="BN167" s="376">
        <f t="shared" si="69"/>
        <v>4.121207163862315E-2</v>
      </c>
      <c r="BO167" s="376">
        <f t="shared" si="70"/>
        <v>5.4433925239307589E-2</v>
      </c>
    </row>
    <row r="168" spans="1:67">
      <c r="A168" s="378" t="str">
        <f>ImportsPaperSectorMinusCoreVPA!B$24</f>
        <v xml:space="preserve">Indonesia </v>
      </c>
      <c r="B168" s="378">
        <f>ImportsPaperSectorMinusCoreVPA!C$24</f>
        <v>0.20940152650000002</v>
      </c>
      <c r="C168" s="378">
        <f>ImportsPaperSectorMinusCoreVPA!D$24</f>
        <v>0.57576859999999996</v>
      </c>
      <c r="D168" s="378">
        <f>ImportsPaperSectorMinusCoreVPA!E$24</f>
        <v>0.41176835174999998</v>
      </c>
      <c r="E168" s="378">
        <f>ImportsPaperSectorMinusCoreVPA!F$24</f>
        <v>0.40875006386250001</v>
      </c>
      <c r="F168" s="378">
        <f>ImportsPaperSectorMinusCoreVPA!G$24</f>
        <v>0.37862267700000002</v>
      </c>
      <c r="G168" s="378">
        <f>ImportsPaperSectorMinusCoreVPA!H$24</f>
        <v>0.41325304275000002</v>
      </c>
      <c r="H168" s="378">
        <f>ImportsPaperSectorMinusCoreVPA!I$24</f>
        <v>0.43245338480000006</v>
      </c>
      <c r="I168" s="378">
        <f>ImportsPaperSectorMinusCoreVPA!J$24</f>
        <v>0.32024547225</v>
      </c>
      <c r="J168" s="378">
        <f>ImportsPaperSectorMinusCoreVPA!K$24</f>
        <v>0.23717684619230772</v>
      </c>
      <c r="K168" s="378">
        <f>ImportsPaperSectorMinusCoreVPA!L$24</f>
        <v>9.3239725499999995E-2</v>
      </c>
      <c r="L168" s="378">
        <f>ImportsPaperSectorMinusCoreVPA!M$24</f>
        <v>0.15991149168484847</v>
      </c>
      <c r="M168" s="378">
        <f>ImportsPaperSectorMinusCoreVPA!N$24</f>
        <v>7.5834604924999993E-2</v>
      </c>
      <c r="N168" s="378">
        <f>ImportsPaperSectorMinusCoreVPA!O$24</f>
        <v>4.2462658479166672E-2</v>
      </c>
      <c r="O168" s="378">
        <f>ImportsPaperSectorMinusCoreVPA!P$24</f>
        <v>3.7891196566666674E-2</v>
      </c>
      <c r="P168" s="378">
        <f>ImportsPaperSectorMinusCoreVPA!Q$24</f>
        <v>3.1981148750000001E-2</v>
      </c>
      <c r="Q168" s="378">
        <f>ImportsPaperSectorMinusCoreVPA!R$24</f>
        <v>3.1414753999999989E-2</v>
      </c>
      <c r="R168" s="378">
        <f>ImportsPaperSectorMinusCoreVPA!S$24</f>
        <v>3.959213277499999E-2</v>
      </c>
      <c r="S168" s="378">
        <f>ImportsPaperSectorMinusCoreVPA!T$24</f>
        <v>2.5557785291666666E-2</v>
      </c>
      <c r="T168" s="378">
        <f>ImportsPaperSectorMinusCoreVPA!U$24</f>
        <v>2.051349499444444E-2</v>
      </c>
      <c r="U168" s="378">
        <f>ImportsPaperSectorMinusCoreVPA!V$24</f>
        <v>2.1746613475757577E-2</v>
      </c>
      <c r="V168" s="378">
        <f>ImportsPaperSectorMinusCoreVPA!W$24</f>
        <v>0</v>
      </c>
      <c r="W168" s="378">
        <f>ImportsPaperSectorMinusCoreVPA!X$24</f>
        <v>0</v>
      </c>
      <c r="X168" s="378">
        <f>ImportsPaperSectorMinusCoreVPA!Y$24</f>
        <v>0</v>
      </c>
      <c r="Y168" s="378">
        <f>ImportsPaperSectorMinusCoreVPA!Z$24</f>
        <v>0</v>
      </c>
      <c r="Z168" s="378">
        <f>ImportsPaperSectorMinusCoreVPA!AA$24</f>
        <v>0</v>
      </c>
      <c r="AA168" s="378">
        <f>ImportsPaperSectorMinusCoreVPA!AB$24</f>
        <v>0</v>
      </c>
      <c r="AB168" s="378"/>
      <c r="AC168" s="371"/>
      <c r="AD168" s="371"/>
      <c r="AE168" s="371"/>
      <c r="AF168" s="371"/>
      <c r="AG168" s="371"/>
      <c r="AH168" s="371"/>
      <c r="AI168" s="371"/>
      <c r="AJ168" s="371"/>
      <c r="AK168" s="371"/>
      <c r="AL168" s="371"/>
      <c r="AM168" s="371"/>
      <c r="AN168" s="371"/>
      <c r="AO168" s="371"/>
      <c r="AP168" s="371"/>
      <c r="AQ168" s="371"/>
      <c r="AR168" s="371"/>
      <c r="AS168" s="371"/>
      <c r="AT168" s="371"/>
      <c r="AU168" s="371"/>
      <c r="AV168" s="371"/>
      <c r="AW168" s="371"/>
      <c r="AX168" s="371"/>
      <c r="AY168" s="371"/>
      <c r="AZ168" s="371"/>
      <c r="BA168" s="371"/>
      <c r="BB168" s="371"/>
      <c r="BC168" s="376">
        <f t="shared" si="67"/>
        <v>5.8603247989308813E-2</v>
      </c>
      <c r="BD168" s="376">
        <f t="shared" si="67"/>
        <v>4.3901997348930417E-2</v>
      </c>
      <c r="BE168" s="376">
        <f t="shared" si="67"/>
        <v>1.9237025826654975E-2</v>
      </c>
      <c r="BF168" s="376">
        <f t="shared" si="67"/>
        <v>3.4245448375523027E-2</v>
      </c>
      <c r="BG168" s="376">
        <f t="shared" si="67"/>
        <v>1.6658880456680104E-2</v>
      </c>
      <c r="BH168" s="376">
        <f t="shared" si="67"/>
        <v>9.7943305482014048E-3</v>
      </c>
      <c r="BI168" s="376">
        <f t="shared" si="67"/>
        <v>8.9493223198373901E-3</v>
      </c>
      <c r="BJ168" s="376">
        <f t="shared" si="67"/>
        <v>7.487771523113162E-3</v>
      </c>
      <c r="BK168" s="376">
        <f t="shared" si="67"/>
        <v>7.1961530318402902E-3</v>
      </c>
      <c r="BL168" s="376">
        <f t="shared" si="67"/>
        <v>8.6450084840307834E-3</v>
      </c>
      <c r="BM168" s="376">
        <f t="shared" si="68"/>
        <v>6.111495892305723E-3</v>
      </c>
      <c r="BN168" s="376">
        <f t="shared" si="69"/>
        <v>4.4708030562432563E-3</v>
      </c>
      <c r="BO168" s="376">
        <f t="shared" si="70"/>
        <v>5.7433788001793364E-3</v>
      </c>
    </row>
    <row r="169" spans="1:67">
      <c r="A169" s="378" t="str">
        <f>ImportsPaperSectorMinusCoreVPA!B$56</f>
        <v xml:space="preserve">Switzerland </v>
      </c>
      <c r="B169" s="378">
        <f>ImportsPaperSectorMinusCoreVPA!C$56</f>
        <v>0.79172549798333336</v>
      </c>
      <c r="C169" s="378">
        <f>ImportsPaperSectorMinusCoreVPA!D$56</f>
        <v>0.86177224818333331</v>
      </c>
      <c r="D169" s="378">
        <f>ImportsPaperSectorMinusCoreVPA!E$56</f>
        <v>0.84602658975833345</v>
      </c>
      <c r="E169" s="378">
        <f>ImportsPaperSectorMinusCoreVPA!F$56</f>
        <v>0.73359594373888881</v>
      </c>
      <c r="F169" s="378">
        <f>ImportsPaperSectorMinusCoreVPA!G$56</f>
        <v>0.70148464704999991</v>
      </c>
      <c r="G169" s="378">
        <f>ImportsPaperSectorMinusCoreVPA!H$56</f>
        <v>0.55449762266666658</v>
      </c>
      <c r="H169" s="378">
        <f>ImportsPaperSectorMinusCoreVPA!I$56</f>
        <v>0.49311624434924251</v>
      </c>
      <c r="I169" s="378">
        <f>ImportsPaperSectorMinusCoreVPA!J$56</f>
        <v>0.54368729958333339</v>
      </c>
      <c r="J169" s="378">
        <f>ImportsPaperSectorMinusCoreVPA!K$56</f>
        <v>0.49329363554102568</v>
      </c>
      <c r="K169" s="378">
        <f>ImportsPaperSectorMinusCoreVPA!L$56</f>
        <v>0.34186945716666667</v>
      </c>
      <c r="L169" s="378">
        <f>ImportsPaperSectorMinusCoreVPA!M$56</f>
        <v>0.31628144857727269</v>
      </c>
      <c r="M169" s="378">
        <f>ImportsPaperSectorMinusCoreVPA!N$56</f>
        <v>0.26471965221666666</v>
      </c>
      <c r="N169" s="378">
        <f>ImportsPaperSectorMinusCoreVPA!O$56</f>
        <v>0.22619409979078281</v>
      </c>
      <c r="O169" s="378">
        <f>ImportsPaperSectorMinusCoreVPA!P$56</f>
        <v>0.21521350884358972</v>
      </c>
      <c r="P169" s="378">
        <f>ImportsPaperSectorMinusCoreVPA!Q$56</f>
        <v>0.19045439541666662</v>
      </c>
      <c r="Q169" s="378">
        <f>ImportsPaperSectorMinusCoreVPA!R$56</f>
        <v>0.15643256526388888</v>
      </c>
      <c r="R169" s="378">
        <f>ImportsPaperSectorMinusCoreVPA!S$56</f>
        <v>0.13765918497222224</v>
      </c>
      <c r="S169" s="378">
        <f>ImportsPaperSectorMinusCoreVPA!T$56</f>
        <v>0.16204054184166666</v>
      </c>
      <c r="T169" s="378">
        <f>ImportsPaperSectorMinusCoreVPA!U$56</f>
        <v>0.19669847324801587</v>
      </c>
      <c r="U169" s="378">
        <f>ImportsPaperSectorMinusCoreVPA!V$56</f>
        <v>0.21943481702323231</v>
      </c>
      <c r="V169" s="378">
        <f>ImportsPaperSectorMinusCoreVPA!W$56</f>
        <v>0</v>
      </c>
      <c r="W169" s="378">
        <f>ImportsPaperSectorMinusCoreVPA!X$56</f>
        <v>0</v>
      </c>
      <c r="X169" s="378">
        <f>ImportsPaperSectorMinusCoreVPA!Y$56</f>
        <v>0</v>
      </c>
      <c r="Y169" s="378">
        <f>ImportsPaperSectorMinusCoreVPA!Z$56</f>
        <v>0</v>
      </c>
      <c r="Z169" s="378">
        <f>ImportsPaperSectorMinusCoreVPA!AA$56</f>
        <v>0</v>
      </c>
      <c r="AA169" s="378">
        <f>ImportsPaperSectorMinusCoreVPA!AB$56</f>
        <v>0</v>
      </c>
      <c r="AB169" s="378"/>
      <c r="AC169" s="371"/>
      <c r="AD169" s="371"/>
      <c r="AE169" s="371"/>
      <c r="AF169" s="371"/>
      <c r="AG169" s="371"/>
      <c r="AH169" s="371"/>
      <c r="AI169" s="371"/>
      <c r="AJ169" s="371"/>
      <c r="AK169" s="371"/>
      <c r="AL169" s="371"/>
      <c r="AM169" s="371"/>
      <c r="AN169" s="371"/>
      <c r="AO169" s="371"/>
      <c r="AP169" s="371"/>
      <c r="AQ169" s="371"/>
      <c r="AR169" s="371"/>
      <c r="AS169" s="371"/>
      <c r="AT169" s="371"/>
      <c r="AU169" s="371"/>
      <c r="AV169" s="371"/>
      <c r="AW169" s="371"/>
      <c r="AX169" s="371"/>
      <c r="AY169" s="371"/>
      <c r="AZ169" s="371"/>
      <c r="BA169" s="371"/>
      <c r="BB169" s="371"/>
      <c r="BC169" s="376">
        <f t="shared" si="67"/>
        <v>9.9491934803208518E-2</v>
      </c>
      <c r="BD169" s="376">
        <f t="shared" si="67"/>
        <v>9.1309823144400754E-2</v>
      </c>
      <c r="BE169" s="376">
        <f t="shared" si="67"/>
        <v>7.0533793847984722E-2</v>
      </c>
      <c r="BF169" s="376">
        <f t="shared" si="67"/>
        <v>6.7732468162667286E-2</v>
      </c>
      <c r="BG169" s="376">
        <f t="shared" si="67"/>
        <v>5.815198806894005E-2</v>
      </c>
      <c r="BH169" s="376">
        <f t="shared" si="67"/>
        <v>5.2173365040032192E-2</v>
      </c>
      <c r="BI169" s="376">
        <f t="shared" si="67"/>
        <v>5.0830146122088866E-2</v>
      </c>
      <c r="BJ169" s="376">
        <f t="shared" si="67"/>
        <v>4.4591237469312303E-2</v>
      </c>
      <c r="BK169" s="376">
        <f t="shared" si="67"/>
        <v>3.5833884893775973E-2</v>
      </c>
      <c r="BL169" s="376">
        <f t="shared" si="67"/>
        <v>3.0058113533633055E-2</v>
      </c>
      <c r="BM169" s="376">
        <f t="shared" si="68"/>
        <v>3.874788423765492E-2</v>
      </c>
      <c r="BN169" s="376">
        <f t="shared" si="69"/>
        <v>4.2869347012480075E-2</v>
      </c>
      <c r="BO169" s="376">
        <f t="shared" si="70"/>
        <v>5.7953725876325662E-2</v>
      </c>
    </row>
    <row r="170" spans="1:67">
      <c r="A170" s="378" t="str">
        <f>ImportsPaperSectorMinusCoreVPA!B$15</f>
        <v xml:space="preserve">USA </v>
      </c>
      <c r="B170" s="378">
        <f>ImportsPaperSectorMinusCoreVPA!C$15</f>
        <v>1.5915119236333333</v>
      </c>
      <c r="C170" s="378">
        <f>ImportsPaperSectorMinusCoreVPA!D$15</f>
        <v>1.4873830331666664</v>
      </c>
      <c r="D170" s="378">
        <f>ImportsPaperSectorMinusCoreVPA!E$15</f>
        <v>1.4718446334083333</v>
      </c>
      <c r="E170" s="378">
        <f>ImportsPaperSectorMinusCoreVPA!F$15</f>
        <v>1.3720867563055559</v>
      </c>
      <c r="F170" s="378">
        <f>ImportsPaperSectorMinusCoreVPA!G$15</f>
        <v>1.5362309108222223</v>
      </c>
      <c r="G170" s="378">
        <f>ImportsPaperSectorMinusCoreVPA!H$15</f>
        <v>1.377161114775</v>
      </c>
      <c r="H170" s="378">
        <f>ImportsPaperSectorMinusCoreVPA!I$15</f>
        <v>1.3019796932098484</v>
      </c>
      <c r="I170" s="378">
        <f>ImportsPaperSectorMinusCoreVPA!J$15</f>
        <v>1.1540639827916668</v>
      </c>
      <c r="J170" s="378">
        <f>ImportsPaperSectorMinusCoreVPA!K$15</f>
        <v>1.0447611258762821</v>
      </c>
      <c r="K170" s="378">
        <f>ImportsPaperSectorMinusCoreVPA!L$15</f>
        <v>0.86737999234166663</v>
      </c>
      <c r="L170" s="378">
        <f>ImportsPaperSectorMinusCoreVPA!M$15</f>
        <v>0.7731686227643344</v>
      </c>
      <c r="M170" s="378">
        <f>ImportsPaperSectorMinusCoreVPA!N$15</f>
        <v>0.7406587354805555</v>
      </c>
      <c r="N170" s="378">
        <f>ImportsPaperSectorMinusCoreVPA!O$15</f>
        <v>0.62196011242393157</v>
      </c>
      <c r="O170" s="378">
        <f>ImportsPaperSectorMinusCoreVPA!P$15</f>
        <v>0.60836204745714273</v>
      </c>
      <c r="P170" s="378">
        <f>ImportsPaperSectorMinusCoreVPA!Q$15</f>
        <v>0.4157635199166666</v>
      </c>
      <c r="Q170" s="378">
        <f>ImportsPaperSectorMinusCoreVPA!R$15</f>
        <v>0.41618762948348864</v>
      </c>
      <c r="R170" s="378">
        <f>ImportsPaperSectorMinusCoreVPA!S$15</f>
        <v>0.46479202108636353</v>
      </c>
      <c r="S170" s="378">
        <f>ImportsPaperSectorMinusCoreVPA!T$15</f>
        <v>0.42131895040833328</v>
      </c>
      <c r="T170" s="378">
        <f>ImportsPaperSectorMinusCoreVPA!U$15</f>
        <v>0.58014510702297972</v>
      </c>
      <c r="U170" s="378">
        <f>ImportsPaperSectorMinusCoreVPA!V$15</f>
        <v>0.62225957104027774</v>
      </c>
      <c r="V170" s="378">
        <f>ImportsPaperSectorMinusCoreVPA!W$15</f>
        <v>0</v>
      </c>
      <c r="W170" s="378">
        <f>ImportsPaperSectorMinusCoreVPA!X$15</f>
        <v>0</v>
      </c>
      <c r="X170" s="378">
        <f>ImportsPaperSectorMinusCoreVPA!Y$15</f>
        <v>0</v>
      </c>
      <c r="Y170" s="378">
        <f>ImportsPaperSectorMinusCoreVPA!Z$15</f>
        <v>0</v>
      </c>
      <c r="Z170" s="378">
        <f>ImportsPaperSectorMinusCoreVPA!AA$15</f>
        <v>0</v>
      </c>
      <c r="AA170" s="378">
        <f>ImportsPaperSectorMinusCoreVPA!AB$15</f>
        <v>0</v>
      </c>
      <c r="AB170" s="378"/>
      <c r="AC170" s="371"/>
      <c r="AD170" s="371"/>
      <c r="AE170" s="371"/>
      <c r="AF170" s="371"/>
      <c r="AG170" s="371"/>
      <c r="AH170" s="371"/>
      <c r="AI170" s="371"/>
      <c r="AJ170" s="371"/>
      <c r="AK170" s="371"/>
      <c r="AL170" s="371"/>
      <c r="AM170" s="371"/>
      <c r="AN170" s="371"/>
      <c r="AO170" s="371"/>
      <c r="AP170" s="371"/>
      <c r="AQ170" s="371"/>
      <c r="AR170" s="371"/>
      <c r="AS170" s="371"/>
      <c r="AT170" s="371"/>
      <c r="AU170" s="371"/>
      <c r="AV170" s="371"/>
      <c r="AW170" s="371"/>
      <c r="AX170" s="371"/>
      <c r="AY170" s="371"/>
      <c r="AZ170" s="371"/>
      <c r="BA170" s="371"/>
      <c r="BB170" s="371"/>
      <c r="BC170" s="376">
        <f t="shared" si="67"/>
        <v>0.21118767832655741</v>
      </c>
      <c r="BD170" s="376">
        <f t="shared" si="67"/>
        <v>0.19338776493088256</v>
      </c>
      <c r="BE170" s="376">
        <f t="shared" si="67"/>
        <v>0.17895603214962744</v>
      </c>
      <c r="BF170" s="376">
        <f t="shared" si="67"/>
        <v>0.16557600631123987</v>
      </c>
      <c r="BG170" s="376">
        <f t="shared" si="67"/>
        <v>0.16270336406142258</v>
      </c>
      <c r="BH170" s="376">
        <f t="shared" si="67"/>
        <v>0.14345976316733058</v>
      </c>
      <c r="BI170" s="376">
        <f t="shared" si="67"/>
        <v>0.14368583056676831</v>
      </c>
      <c r="BJ170" s="376">
        <f t="shared" si="67"/>
        <v>9.73430400864293E-2</v>
      </c>
      <c r="BK170" s="376">
        <f t="shared" si="67"/>
        <v>9.5335773494264225E-2</v>
      </c>
      <c r="BL170" s="376">
        <f t="shared" si="67"/>
        <v>0.10148811604659579</v>
      </c>
      <c r="BM170" s="376">
        <f t="shared" si="68"/>
        <v>0.10074773715274352</v>
      </c>
      <c r="BN170" s="376">
        <f t="shared" si="69"/>
        <v>0.12643942527810842</v>
      </c>
      <c r="BO170" s="376">
        <f t="shared" si="70"/>
        <v>0.1643415620784108</v>
      </c>
    </row>
    <row r="171" spans="1:67">
      <c r="A171" s="374" t="s">
        <v>33</v>
      </c>
      <c r="B171" s="378">
        <f t="shared" ref="B171:AA171" si="71">B162-SUM(B164:B170)</f>
        <v>1.2920484944541641</v>
      </c>
      <c r="C171" s="378">
        <f t="shared" si="71"/>
        <v>1.1395531767249931</v>
      </c>
      <c r="D171" s="378">
        <f t="shared" si="71"/>
        <v>1.0730129125749919</v>
      </c>
      <c r="E171" s="378">
        <f t="shared" si="71"/>
        <v>0.9900988474750001</v>
      </c>
      <c r="F171" s="378">
        <f t="shared" si="71"/>
        <v>0.88970499998611352</v>
      </c>
      <c r="G171" s="378">
        <f t="shared" si="71"/>
        <v>0.69430293441667867</v>
      </c>
      <c r="H171" s="378">
        <f t="shared" si="71"/>
        <v>0.50498812321592368</v>
      </c>
      <c r="I171" s="378">
        <f t="shared" si="71"/>
        <v>0.38455316725002309</v>
      </c>
      <c r="J171" s="378">
        <f t="shared" si="71"/>
        <v>0.32553349843911583</v>
      </c>
      <c r="K171" s="378">
        <f t="shared" si="71"/>
        <v>0.26148779385000509</v>
      </c>
      <c r="L171" s="378">
        <f t="shared" si="71"/>
        <v>0.25815139136159537</v>
      </c>
      <c r="M171" s="378">
        <f t="shared" si="71"/>
        <v>0.25631945387776423</v>
      </c>
      <c r="N171" s="378">
        <f t="shared" si="71"/>
        <v>0.24648020016528882</v>
      </c>
      <c r="O171" s="378">
        <f t="shared" si="71"/>
        <v>0.39137558223214919</v>
      </c>
      <c r="P171" s="378">
        <f t="shared" si="71"/>
        <v>0.54064571281214047</v>
      </c>
      <c r="Q171" s="378">
        <f t="shared" si="71"/>
        <v>0.80166967024156044</v>
      </c>
      <c r="R171" s="378">
        <f t="shared" si="71"/>
        <v>1.0438304896800776</v>
      </c>
      <c r="S171" s="378">
        <f t="shared" si="71"/>
        <v>0.59209154420001697</v>
      </c>
      <c r="T171" s="378">
        <f t="shared" si="71"/>
        <v>0.71445391945151959</v>
      </c>
      <c r="U171" s="378">
        <f t="shared" si="71"/>
        <v>0.41096082110009302</v>
      </c>
      <c r="V171" s="378">
        <f t="shared" si="71"/>
        <v>0</v>
      </c>
      <c r="W171" s="378">
        <f t="shared" si="71"/>
        <v>0</v>
      </c>
      <c r="X171" s="378">
        <f t="shared" si="71"/>
        <v>0</v>
      </c>
      <c r="Y171" s="378">
        <f t="shared" si="71"/>
        <v>0</v>
      </c>
      <c r="Z171" s="378">
        <f t="shared" si="71"/>
        <v>0</v>
      </c>
      <c r="AA171" s="378">
        <f t="shared" si="71"/>
        <v>0</v>
      </c>
      <c r="AB171" s="371"/>
      <c r="BC171" s="376">
        <f t="shared" si="67"/>
        <v>7.0371220136515922E-2</v>
      </c>
      <c r="BD171" s="376">
        <f t="shared" si="67"/>
        <v>6.0257023461194929E-2</v>
      </c>
      <c r="BE171" s="376">
        <f t="shared" si="67"/>
        <v>5.3949616611082586E-2</v>
      </c>
      <c r="BF171" s="376">
        <f t="shared" si="67"/>
        <v>5.5283770120572201E-2</v>
      </c>
      <c r="BG171" s="376">
        <f t="shared" si="67"/>
        <v>5.6306684067177579E-2</v>
      </c>
      <c r="BH171" s="376">
        <f t="shared" si="67"/>
        <v>5.6852506189411386E-2</v>
      </c>
      <c r="BI171" s="376">
        <f t="shared" si="67"/>
        <v>9.2436939206896329E-2</v>
      </c>
      <c r="BJ171" s="376">
        <f t="shared" si="67"/>
        <v>0.12658180618005357</v>
      </c>
      <c r="BK171" s="376">
        <f t="shared" si="67"/>
        <v>0.18363784188929866</v>
      </c>
      <c r="BL171" s="376">
        <f t="shared" si="67"/>
        <v>0.22792213519935287</v>
      </c>
      <c r="BM171" s="376">
        <f t="shared" si="68"/>
        <v>0.14158367006186645</v>
      </c>
      <c r="BN171" s="376">
        <f t="shared" si="69"/>
        <v>0.15571128993347502</v>
      </c>
      <c r="BO171" s="376">
        <f t="shared" si="70"/>
        <v>0.10853660825129198</v>
      </c>
    </row>
    <row r="172" spans="1:67">
      <c r="A172" s="374"/>
      <c r="B172" s="378"/>
      <c r="C172" s="378"/>
      <c r="D172" s="378"/>
      <c r="E172" s="378"/>
      <c r="F172" s="378"/>
      <c r="G172" s="378"/>
      <c r="H172" s="378"/>
      <c r="I172" s="378"/>
      <c r="J172" s="378"/>
      <c r="K172" s="378"/>
      <c r="L172" s="378"/>
      <c r="M172" s="378"/>
      <c r="N172" s="378"/>
      <c r="O172" s="378"/>
      <c r="P172" s="378"/>
      <c r="Q172" s="378"/>
      <c r="R172" s="378"/>
      <c r="S172" s="378"/>
      <c r="T172" s="378"/>
      <c r="U172" s="378"/>
      <c r="V172" s="378"/>
      <c r="W172" s="378"/>
      <c r="X172" s="378"/>
      <c r="Y172" s="378"/>
      <c r="Z172" s="378"/>
      <c r="AA172" s="378"/>
      <c r="AB172" s="371"/>
    </row>
    <row r="173" spans="1:67">
      <c r="A173" s="374"/>
      <c r="B173" s="378"/>
      <c r="C173" s="378"/>
      <c r="D173" s="378"/>
      <c r="E173" s="378"/>
      <c r="F173" s="378"/>
      <c r="G173" s="378"/>
      <c r="H173" s="378"/>
      <c r="I173" s="378"/>
      <c r="J173" s="378"/>
      <c r="K173" s="378"/>
      <c r="L173" s="378"/>
      <c r="M173" s="378"/>
      <c r="N173" s="378"/>
      <c r="O173" s="378"/>
      <c r="P173" s="378"/>
      <c r="Q173" s="378"/>
      <c r="R173" s="378"/>
      <c r="S173" s="378"/>
      <c r="T173" s="378"/>
      <c r="U173" s="378"/>
      <c r="V173" s="378"/>
      <c r="W173" s="378"/>
      <c r="X173" s="378"/>
      <c r="Y173" s="378"/>
      <c r="Z173" s="378"/>
      <c r="AA173" s="378"/>
      <c r="AB173" s="378"/>
    </row>
    <row r="174" spans="1:67">
      <c r="A174" s="374"/>
      <c r="B174" s="378"/>
      <c r="C174" s="378"/>
      <c r="D174" s="378"/>
      <c r="E174" s="378"/>
      <c r="F174" s="378"/>
      <c r="G174" s="378"/>
      <c r="H174" s="378"/>
      <c r="I174" s="378"/>
      <c r="J174" s="378"/>
      <c r="K174" s="378"/>
      <c r="L174" s="378"/>
      <c r="M174" s="378"/>
      <c r="N174" s="378"/>
      <c r="O174" s="378"/>
      <c r="P174" s="378"/>
      <c r="Q174" s="378"/>
      <c r="R174" s="378"/>
      <c r="S174" s="378"/>
      <c r="T174" s="378"/>
      <c r="U174" s="378"/>
      <c r="V174" s="378"/>
      <c r="W174" s="378"/>
      <c r="X174" s="378"/>
      <c r="Y174" s="378"/>
      <c r="Z174" s="378"/>
      <c r="AA174" s="378"/>
      <c r="AB174" s="378"/>
    </row>
    <row r="175" spans="1:67">
      <c r="A175" s="371"/>
      <c r="B175" s="371"/>
      <c r="C175" s="371"/>
      <c r="D175" s="371"/>
      <c r="E175" s="371"/>
      <c r="F175" s="371"/>
      <c r="G175" s="371"/>
      <c r="H175" s="371"/>
      <c r="I175" s="371"/>
      <c r="J175" s="371"/>
      <c r="K175" s="371"/>
      <c r="L175" s="371"/>
      <c r="M175" s="371"/>
      <c r="N175" s="371"/>
      <c r="O175" s="371"/>
      <c r="P175" s="371"/>
      <c r="Q175" s="371"/>
      <c r="R175" s="371"/>
      <c r="S175" s="371"/>
      <c r="T175" s="371"/>
      <c r="U175" s="371"/>
      <c r="V175" s="371"/>
      <c r="W175" s="371"/>
      <c r="X175" s="371"/>
      <c r="Y175" s="371"/>
      <c r="Z175" s="371"/>
      <c r="AA175" s="371"/>
      <c r="AB175" s="378"/>
    </row>
    <row r="176" spans="1:67">
      <c r="A176" s="375" t="str">
        <f t="shared" ref="A176:A183" si="72">A164</f>
        <v xml:space="preserve">Brazil </v>
      </c>
      <c r="B176" s="375"/>
      <c r="C176" s="375"/>
      <c r="D176" s="375"/>
      <c r="E176" s="375"/>
      <c r="F176" s="375"/>
      <c r="G176" s="375"/>
      <c r="H176" s="375"/>
      <c r="I176" s="375"/>
      <c r="J176" s="375"/>
      <c r="K176" s="375"/>
      <c r="L176" s="375"/>
      <c r="M176" s="375"/>
      <c r="N176" s="375"/>
      <c r="O176" s="375"/>
      <c r="P176" s="375"/>
      <c r="Q176" s="375"/>
      <c r="R176" s="375"/>
      <c r="S176" s="375"/>
      <c r="T176" s="375"/>
      <c r="U176" s="375"/>
      <c r="V176" s="375"/>
      <c r="W176" s="375"/>
      <c r="X176" s="375"/>
      <c r="Y176" s="375"/>
      <c r="Z176" s="375"/>
      <c r="AA176" s="375"/>
      <c r="AB176" s="375"/>
      <c r="AC176" s="378">
        <f>ImportsPaperSectorMinusCoreVPA!AD$18</f>
        <v>0.15957374574147298</v>
      </c>
      <c r="AD176" s="378">
        <f>ImportsPaperSectorMinusCoreVPA!AE$18</f>
        <v>0.1195455737484</v>
      </c>
      <c r="AE176" s="378">
        <f>ImportsPaperSectorMinusCoreVPA!AF$18</f>
        <v>0.1261038477168</v>
      </c>
      <c r="AF176" s="378">
        <f>ImportsPaperSectorMinusCoreVPA!AG$18</f>
        <v>0.13536262836320001</v>
      </c>
      <c r="AG176" s="378">
        <f>ImportsPaperSectorMinusCoreVPA!AH$18</f>
        <v>0.15748399432919999</v>
      </c>
      <c r="AH176" s="378">
        <f>ImportsPaperSectorMinusCoreVPA!AI$18</f>
        <v>0.15536714308829999</v>
      </c>
      <c r="AI176" s="378">
        <f>ImportsPaperSectorMinusCoreVPA!AJ$18</f>
        <v>0.15396716148320003</v>
      </c>
      <c r="AJ176" s="378">
        <f>ImportsPaperSectorMinusCoreVPA!AK$18</f>
        <v>0.19562805490249996</v>
      </c>
      <c r="AK176" s="378">
        <f>ImportsPaperSectorMinusCoreVPA!AL$18</f>
        <v>0.2339960685236</v>
      </c>
      <c r="AL176" s="378">
        <f>ImportsPaperSectorMinusCoreVPA!AM$18</f>
        <v>0.18820763927680004</v>
      </c>
      <c r="AM176" s="378">
        <f>ImportsPaperSectorMinusCoreVPA!AN$18</f>
        <v>0.29597802110730004</v>
      </c>
      <c r="AN176" s="378">
        <f>ImportsPaperSectorMinusCoreVPA!AO$18</f>
        <v>0.28837048535999993</v>
      </c>
      <c r="AO176" s="378">
        <f>ImportsPaperSectorMinusCoreVPA!AP$18</f>
        <v>0.27521413004799999</v>
      </c>
      <c r="AP176" s="378">
        <f>ImportsPaperSectorMinusCoreVPA!AQ$18</f>
        <v>0.29678999435340003</v>
      </c>
      <c r="AQ176" s="378">
        <f>ImportsPaperSectorMinusCoreVPA!AR$18</f>
        <v>0.28519067591499997</v>
      </c>
      <c r="AR176" s="378">
        <f>ImportsPaperSectorMinusCoreVPA!AS$18</f>
        <v>0.29716354050599997</v>
      </c>
      <c r="AS176" s="378">
        <f>ImportsPaperSectorMinusCoreVPA!AT$18</f>
        <v>0.25797537475909998</v>
      </c>
      <c r="AT176" s="378">
        <f>ImportsPaperSectorMinusCoreVPA!AU$18</f>
        <v>0.29804893965989998</v>
      </c>
      <c r="AU176" s="378">
        <f>ImportsPaperSectorMinusCoreVPA!AV$18</f>
        <v>0.35783366419500007</v>
      </c>
      <c r="AV176" s="378">
        <f>ImportsPaperSectorMinusCoreVPA!AW$18</f>
        <v>0.25853579217458333</v>
      </c>
      <c r="AW176" s="378">
        <f>ImportsPaperSectorMinusCoreVPA!AX$18</f>
        <v>0</v>
      </c>
      <c r="AX176" s="378">
        <f>ImportsPaperSectorMinusCoreVPA!AY$18</f>
        <v>0</v>
      </c>
      <c r="AY176" s="378">
        <f>ImportsPaperSectorMinusCoreVPA!AZ$18</f>
        <v>0</v>
      </c>
      <c r="AZ176" s="378">
        <f>ImportsPaperSectorMinusCoreVPA!BA$18</f>
        <v>0</v>
      </c>
      <c r="BA176" s="378">
        <f>ImportsPaperSectorMinusCoreVPA!BB$18</f>
        <v>0</v>
      </c>
      <c r="BB176" s="378">
        <f>ImportsPaperSectorMinusCoreVPA!BC$18</f>
        <v>0</v>
      </c>
      <c r="BC176" s="376">
        <f t="shared" ref="BC176:BL183" si="73">AJ176/AJ$162</f>
        <v>0.14874113064502326</v>
      </c>
      <c r="BD176" s="376">
        <f t="shared" si="73"/>
        <v>0.16229087105603535</v>
      </c>
      <c r="BE176" s="376">
        <f t="shared" si="73"/>
        <v>0.16600558285225325</v>
      </c>
      <c r="BF176" s="376">
        <f t="shared" si="73"/>
        <v>0.23460234944625999</v>
      </c>
      <c r="BG176" s="376">
        <f t="shared" si="73"/>
        <v>0.21944738404221001</v>
      </c>
      <c r="BH176" s="376">
        <f t="shared" si="73"/>
        <v>0.23448935029661366</v>
      </c>
      <c r="BI176" s="376">
        <f t="shared" si="73"/>
        <v>0.25649462040198612</v>
      </c>
      <c r="BJ176" s="376">
        <f t="shared" si="73"/>
        <v>0.25621872348445635</v>
      </c>
      <c r="BK176" s="376">
        <f t="shared" si="73"/>
        <v>0.28745182818527176</v>
      </c>
      <c r="BL176" s="376">
        <f t="shared" si="73"/>
        <v>0.25470268183018235</v>
      </c>
      <c r="BM176" s="376">
        <f t="shared" ref="BM176:BM183" si="74">AT176/AT$162</f>
        <v>0.30012574115059437</v>
      </c>
      <c r="BN176" s="376">
        <f t="shared" ref="BN176:BN183" si="75">AU176/AU$162</f>
        <v>0.3064472199869655</v>
      </c>
      <c r="BO176" s="376">
        <f t="shared" ref="BO176:BO183" si="76">AV176/AV$162</f>
        <v>0.25026201132673154</v>
      </c>
    </row>
    <row r="177" spans="1:67">
      <c r="A177" s="375" t="str">
        <f t="shared" si="72"/>
        <v xml:space="preserve">Canada </v>
      </c>
      <c r="AC177" s="378">
        <f>ImportsPaperSectorMinusCoreVPA!AD$13</f>
        <v>0.30064528887309899</v>
      </c>
      <c r="AD177" s="378">
        <f>ImportsPaperSectorMinusCoreVPA!AE$13</f>
        <v>0.23004176059799999</v>
      </c>
      <c r="AE177" s="378">
        <f>ImportsPaperSectorMinusCoreVPA!AF$13</f>
        <v>0.19652954571839995</v>
      </c>
      <c r="AF177" s="378">
        <f>ImportsPaperSectorMinusCoreVPA!AG$13</f>
        <v>0.2062541982144</v>
      </c>
      <c r="AG177" s="378">
        <f>ImportsPaperSectorMinusCoreVPA!AH$13</f>
        <v>0.19061264620020002</v>
      </c>
      <c r="AH177" s="378">
        <f>ImportsPaperSectorMinusCoreVPA!AI$13</f>
        <v>0.17380779045629999</v>
      </c>
      <c r="AI177" s="378">
        <f>ImportsPaperSectorMinusCoreVPA!AJ$13</f>
        <v>0.1576968848708</v>
      </c>
      <c r="AJ177" s="378">
        <f>ImportsPaperSectorMinusCoreVPA!AK$13</f>
        <v>0.1668690827165</v>
      </c>
      <c r="AK177" s="378">
        <f>ImportsPaperSectorMinusCoreVPA!AL$13</f>
        <v>0.18040092987599998</v>
      </c>
      <c r="AL177" s="378">
        <f>ImportsPaperSectorMinusCoreVPA!AM$13</f>
        <v>0.11448470837319999</v>
      </c>
      <c r="AM177" s="378">
        <f>ImportsPaperSectorMinusCoreVPA!AN$13</f>
        <v>0.12088081524240001</v>
      </c>
      <c r="AN177" s="378">
        <f>ImportsPaperSectorMinusCoreVPA!AO$13</f>
        <v>0.11680699343999999</v>
      </c>
      <c r="AO177" s="378">
        <f>ImportsPaperSectorMinusCoreVPA!AP$13</f>
        <v>6.5855092529600007E-2</v>
      </c>
      <c r="AP177" s="378">
        <f>ImportsPaperSectorMinusCoreVPA!AQ$13</f>
        <v>3.7262638494299997E-2</v>
      </c>
      <c r="AQ177" s="378">
        <f>ImportsPaperSectorMinusCoreVPA!AR$13</f>
        <v>3.5363439809000002E-2</v>
      </c>
      <c r="AR177" s="378">
        <f>ImportsPaperSectorMinusCoreVPA!AS$13</f>
        <v>2.3739162674499999E-2</v>
      </c>
      <c r="AS177" s="378">
        <f>ImportsPaperSectorMinusCoreVPA!AT$13</f>
        <v>2.7389652736099997E-2</v>
      </c>
      <c r="AT177" s="378">
        <f>ImportsPaperSectorMinusCoreVPA!AU$13</f>
        <v>2.7956314228699999E-2</v>
      </c>
      <c r="AU177" s="378">
        <f>ImportsPaperSectorMinusCoreVPA!AV$13</f>
        <v>5.2375694238000002E-2</v>
      </c>
      <c r="AV177" s="378">
        <f>ImportsPaperSectorMinusCoreVPA!AW$13</f>
        <v>3.3622138788749999E-2</v>
      </c>
      <c r="AW177" s="378">
        <f>ImportsPaperSectorMinusCoreVPA!AX$13</f>
        <v>0</v>
      </c>
      <c r="AX177" s="378">
        <f>ImportsPaperSectorMinusCoreVPA!AY$13</f>
        <v>0</v>
      </c>
      <c r="AY177" s="378">
        <f>ImportsPaperSectorMinusCoreVPA!AZ$13</f>
        <v>0</v>
      </c>
      <c r="AZ177" s="378">
        <f>ImportsPaperSectorMinusCoreVPA!BA$13</f>
        <v>0</v>
      </c>
      <c r="BA177" s="378">
        <f>ImportsPaperSectorMinusCoreVPA!BB$13</f>
        <v>0</v>
      </c>
      <c r="BB177" s="378">
        <f>ImportsPaperSectorMinusCoreVPA!BC$13</f>
        <v>0</v>
      </c>
      <c r="BC177" s="376">
        <f t="shared" si="73"/>
        <v>0.12687493133497868</v>
      </c>
      <c r="BD177" s="376">
        <f t="shared" si="73"/>
        <v>0.12511929894216137</v>
      </c>
      <c r="BE177" s="376">
        <f t="shared" si="73"/>
        <v>0.10097943321637541</v>
      </c>
      <c r="BF177" s="376">
        <f t="shared" si="73"/>
        <v>9.5814287671601953E-2</v>
      </c>
      <c r="BG177" s="376">
        <f t="shared" si="73"/>
        <v>8.8889086954386201E-2</v>
      </c>
      <c r="BH177" s="376">
        <f t="shared" si="73"/>
        <v>5.6110192664511782E-2</v>
      </c>
      <c r="BI177" s="376">
        <f t="shared" si="73"/>
        <v>3.2203465405209068E-2</v>
      </c>
      <c r="BJ177" s="376">
        <f t="shared" si="73"/>
        <v>3.1770938432019141E-2</v>
      </c>
      <c r="BK177" s="376">
        <f t="shared" si="73"/>
        <v>2.2963334259489383E-2</v>
      </c>
      <c r="BL177" s="376">
        <f t="shared" si="73"/>
        <v>2.7042185762096573E-2</v>
      </c>
      <c r="BM177" s="376">
        <f t="shared" si="74"/>
        <v>2.8151113495997297E-2</v>
      </c>
      <c r="BN177" s="376">
        <f t="shared" si="75"/>
        <v>4.4854320596778262E-2</v>
      </c>
      <c r="BO177" s="376">
        <f t="shared" si="76"/>
        <v>3.2546147702044587E-2</v>
      </c>
    </row>
    <row r="178" spans="1:67">
      <c r="A178" s="375" t="str">
        <f t="shared" si="72"/>
        <v xml:space="preserve">Chile </v>
      </c>
      <c r="AC178" s="378">
        <f>ImportsPaperSectorMinusCoreVPA!AD$19</f>
        <v>6.521625204792901E-2</v>
      </c>
      <c r="AD178" s="378">
        <f>ImportsPaperSectorMinusCoreVPA!AE$19</f>
        <v>3.8436824335600001E-2</v>
      </c>
      <c r="AE178" s="378">
        <f>ImportsPaperSectorMinusCoreVPA!AF$19</f>
        <v>4.0486775558399989E-2</v>
      </c>
      <c r="AF178" s="378">
        <f>ImportsPaperSectorMinusCoreVPA!AG$19</f>
        <v>4.3910629750399999E-2</v>
      </c>
      <c r="AG178" s="378">
        <f>ImportsPaperSectorMinusCoreVPA!AH$19</f>
        <v>5.3240017119800004E-2</v>
      </c>
      <c r="AH178" s="378">
        <f>ImportsPaperSectorMinusCoreVPA!AI$19</f>
        <v>4.7041819624800002E-2</v>
      </c>
      <c r="AI178" s="378">
        <f>ImportsPaperSectorMinusCoreVPA!AJ$19</f>
        <v>6.3176679196800006E-2</v>
      </c>
      <c r="AJ178" s="378">
        <f>ImportsPaperSectorMinusCoreVPA!AK$19</f>
        <v>8.2761630655000001E-2</v>
      </c>
      <c r="AK178" s="378">
        <f>ImportsPaperSectorMinusCoreVPA!AL$19</f>
        <v>0.11763093494520001</v>
      </c>
      <c r="AL178" s="378">
        <f>ImportsPaperSectorMinusCoreVPA!AM$19</f>
        <v>8.7907897660000012E-2</v>
      </c>
      <c r="AM178" s="378">
        <f>ImportsPaperSectorMinusCoreVPA!AN$19</f>
        <v>0.10444577694030001</v>
      </c>
      <c r="AN178" s="378">
        <f>ImportsPaperSectorMinusCoreVPA!AO$19</f>
        <v>0.12756254452799998</v>
      </c>
      <c r="AO178" s="378">
        <f>ImportsPaperSectorMinusCoreVPA!AP$19</f>
        <v>0.11066037774879998</v>
      </c>
      <c r="AP178" s="378">
        <f>ImportsPaperSectorMinusCoreVPA!AQ$19</f>
        <v>0.10698513667110002</v>
      </c>
      <c r="AQ178" s="378">
        <f>ImportsPaperSectorMinusCoreVPA!AR$19</f>
        <v>9.7033924298999999E-2</v>
      </c>
      <c r="AR178" s="378">
        <f>ImportsPaperSectorMinusCoreVPA!AS$19</f>
        <v>6.2979810001499992E-2</v>
      </c>
      <c r="AS178" s="378">
        <f>ImportsPaperSectorMinusCoreVPA!AT$19</f>
        <v>3.7273172798199999E-2</v>
      </c>
      <c r="AT178" s="378">
        <f>ImportsPaperSectorMinusCoreVPA!AU$19</f>
        <v>3.9634854587900004E-2</v>
      </c>
      <c r="AU178" s="378">
        <f>ImportsPaperSectorMinusCoreVPA!AV$19</f>
        <v>5.4605600569000004E-2</v>
      </c>
      <c r="AV178" s="378">
        <f>ImportsPaperSectorMinusCoreVPA!AW$19</f>
        <v>4.0337437687916672E-2</v>
      </c>
      <c r="AW178" s="378">
        <f>ImportsPaperSectorMinusCoreVPA!AX$19</f>
        <v>0</v>
      </c>
      <c r="AX178" s="378">
        <f>ImportsPaperSectorMinusCoreVPA!AY$19</f>
        <v>0</v>
      </c>
      <c r="AY178" s="378">
        <f>ImportsPaperSectorMinusCoreVPA!AZ$19</f>
        <v>0</v>
      </c>
      <c r="AZ178" s="378">
        <f>ImportsPaperSectorMinusCoreVPA!BA$19</f>
        <v>0</v>
      </c>
      <c r="BA178" s="378">
        <f>ImportsPaperSectorMinusCoreVPA!BB$19</f>
        <v>0</v>
      </c>
      <c r="BB178" s="378">
        <f>ImportsPaperSectorMinusCoreVPA!BC$19</f>
        <v>0</v>
      </c>
      <c r="BC178" s="376">
        <f t="shared" si="73"/>
        <v>6.2925834046582876E-2</v>
      </c>
      <c r="BD178" s="376">
        <f t="shared" si="73"/>
        <v>8.1584391634626732E-2</v>
      </c>
      <c r="BE178" s="376">
        <f t="shared" si="73"/>
        <v>7.7537776067113165E-2</v>
      </c>
      <c r="BF178" s="376">
        <f t="shared" si="73"/>
        <v>8.2787311599232929E-2</v>
      </c>
      <c r="BG178" s="376">
        <f t="shared" si="73"/>
        <v>9.7073966024958852E-2</v>
      </c>
      <c r="BH178" s="376">
        <f t="shared" si="73"/>
        <v>9.4285420873442258E-2</v>
      </c>
      <c r="BI178" s="376">
        <f t="shared" si="73"/>
        <v>9.2459693861623726E-2</v>
      </c>
      <c r="BJ178" s="376">
        <f t="shared" si="73"/>
        <v>8.7176441301282756E-2</v>
      </c>
      <c r="BK178" s="376">
        <f t="shared" si="73"/>
        <v>6.0921543379332255E-2</v>
      </c>
      <c r="BL178" s="376">
        <f t="shared" si="73"/>
        <v>3.6800322824946143E-2</v>
      </c>
      <c r="BM178" s="376">
        <f t="shared" si="74"/>
        <v>3.9911029786461466E-2</v>
      </c>
      <c r="BN178" s="376">
        <f t="shared" si="75"/>
        <v>4.6764002843985436E-2</v>
      </c>
      <c r="BO178" s="376">
        <f t="shared" si="76"/>
        <v>3.9046540529784186E-2</v>
      </c>
    </row>
    <row r="179" spans="1:67">
      <c r="A179" s="375" t="str">
        <f t="shared" si="72"/>
        <v xml:space="preserve">China </v>
      </c>
      <c r="AC179" s="378">
        <f>ImportsPaperSectorMinusCoreVPA!AD$23</f>
        <v>3.9739649098287005E-2</v>
      </c>
      <c r="AD179" s="378">
        <f>ImportsPaperSectorMinusCoreVPA!AE$23</f>
        <v>4.5720240286399996E-2</v>
      </c>
      <c r="AE179" s="378">
        <f>ImportsPaperSectorMinusCoreVPA!AF$23</f>
        <v>3.8916433713599992E-2</v>
      </c>
      <c r="AF179" s="378">
        <f>ImportsPaperSectorMinusCoreVPA!AG$23</f>
        <v>5.20821809984E-2</v>
      </c>
      <c r="AG179" s="378">
        <f>ImportsPaperSectorMinusCoreVPA!AH$23</f>
        <v>7.5209342310899999E-2</v>
      </c>
      <c r="AH179" s="378">
        <f>ImportsPaperSectorMinusCoreVPA!AI$23</f>
        <v>0.1046186967111</v>
      </c>
      <c r="AI179" s="378">
        <f>ImportsPaperSectorMinusCoreVPA!AJ$23</f>
        <v>0.11273205712959999</v>
      </c>
      <c r="AJ179" s="378">
        <f>ImportsPaperSectorMinusCoreVPA!AK$23</f>
        <v>0.19080084965150002</v>
      </c>
      <c r="AK179" s="378">
        <f>ImportsPaperSectorMinusCoreVPA!AL$23</f>
        <v>0.19620667028080005</v>
      </c>
      <c r="AL179" s="378">
        <f>ImportsPaperSectorMinusCoreVPA!AM$23</f>
        <v>0.19467101694479999</v>
      </c>
      <c r="AM179" s="378">
        <f>ImportsPaperSectorMinusCoreVPA!AN$23</f>
        <v>0.19535990861160002</v>
      </c>
      <c r="AN179" s="378">
        <f>ImportsPaperSectorMinusCoreVPA!AO$23</f>
        <v>0.198599231904</v>
      </c>
      <c r="AO179" s="378">
        <f>ImportsPaperSectorMinusCoreVPA!AP$23</f>
        <v>0.21839732928639999</v>
      </c>
      <c r="AP179" s="378">
        <f>ImportsPaperSectorMinusCoreVPA!AQ$23</f>
        <v>0.21333057405569997</v>
      </c>
      <c r="AQ179" s="378">
        <f>ImportsPaperSectorMinusCoreVPA!AR$23</f>
        <v>0.23370816831199998</v>
      </c>
      <c r="AR179" s="378">
        <f>ImportsPaperSectorMinusCoreVPA!AS$23</f>
        <v>0.21700352686249999</v>
      </c>
      <c r="AS179" s="378">
        <f>ImportsPaperSectorMinusCoreVPA!AT$23</f>
        <v>0.2227933740444</v>
      </c>
      <c r="AT179" s="378">
        <f>ImportsPaperSectorMinusCoreVPA!AU$23</f>
        <v>0.24078696702059998</v>
      </c>
      <c r="AU179" s="378">
        <f>ImportsPaperSectorMinusCoreVPA!AV$23</f>
        <v>0.24577215262500002</v>
      </c>
      <c r="AV179" s="378">
        <f>ImportsPaperSectorMinusCoreVPA!AW$23</f>
        <v>0.27225843328541671</v>
      </c>
      <c r="AW179" s="378">
        <f>ImportsPaperSectorMinusCoreVPA!AX$23</f>
        <v>0</v>
      </c>
      <c r="AX179" s="378">
        <f>ImportsPaperSectorMinusCoreVPA!AY$23</f>
        <v>0</v>
      </c>
      <c r="AY179" s="378">
        <f>ImportsPaperSectorMinusCoreVPA!AZ$23</f>
        <v>0</v>
      </c>
      <c r="AZ179" s="378">
        <f>ImportsPaperSectorMinusCoreVPA!BA$23</f>
        <v>0</v>
      </c>
      <c r="BA179" s="378">
        <f>ImportsPaperSectorMinusCoreVPA!BB$23</f>
        <v>0</v>
      </c>
      <c r="BB179" s="378">
        <f>ImportsPaperSectorMinusCoreVPA!BC$23</f>
        <v>0</v>
      </c>
      <c r="BC179" s="376">
        <f t="shared" si="73"/>
        <v>0.14507088014211264</v>
      </c>
      <c r="BD179" s="376">
        <f t="shared" si="73"/>
        <v>0.13608156593307821</v>
      </c>
      <c r="BE179" s="376">
        <f t="shared" si="73"/>
        <v>0.17170650328828591</v>
      </c>
      <c r="BF179" s="376">
        <f t="shared" si="73"/>
        <v>0.15484897620581328</v>
      </c>
      <c r="BG179" s="376">
        <f t="shared" si="73"/>
        <v>0.15113225564577948</v>
      </c>
      <c r="BH179" s="376">
        <f t="shared" si="73"/>
        <v>0.18608000919848006</v>
      </c>
      <c r="BI179" s="376">
        <f t="shared" si="73"/>
        <v>0.18436654083223375</v>
      </c>
      <c r="BJ179" s="376">
        <f t="shared" si="73"/>
        <v>0.20996622123311717</v>
      </c>
      <c r="BK179" s="376">
        <f t="shared" si="73"/>
        <v>0.20991155379647891</v>
      </c>
      <c r="BL179" s="376">
        <f t="shared" si="73"/>
        <v>0.21996700233924915</v>
      </c>
      <c r="BM179" s="376">
        <f t="shared" si="74"/>
        <v>0.2424647677623801</v>
      </c>
      <c r="BN179" s="376">
        <f t="shared" si="75"/>
        <v>0.21047822063242258</v>
      </c>
      <c r="BO179" s="376">
        <f t="shared" si="76"/>
        <v>0.26354549419084877</v>
      </c>
    </row>
    <row r="180" spans="1:67">
      <c r="A180" s="375" t="str">
        <f t="shared" si="72"/>
        <v xml:space="preserve">Indonesia </v>
      </c>
      <c r="AC180" s="378">
        <f>ImportsPaperSectorMinusCoreVPA!AD$24</f>
        <v>3.7056024103038002E-2</v>
      </c>
      <c r="AD180" s="378">
        <f>ImportsPaperSectorMinusCoreVPA!AE$24</f>
        <v>6.6361341265600005E-2</v>
      </c>
      <c r="AE180" s="378">
        <f>ImportsPaperSectorMinusCoreVPA!AF$24</f>
        <v>3.9301472577599993E-2</v>
      </c>
      <c r="AF180" s="378">
        <f>ImportsPaperSectorMinusCoreVPA!AG$24</f>
        <v>4.27817781216E-2</v>
      </c>
      <c r="AG180" s="378">
        <f>ImportsPaperSectorMinusCoreVPA!AH$24</f>
        <v>4.1533154269600005E-2</v>
      </c>
      <c r="AH180" s="378">
        <f>ImportsPaperSectorMinusCoreVPA!AI$24</f>
        <v>5.0177969298599988E-2</v>
      </c>
      <c r="AI180" s="378">
        <f>ImportsPaperSectorMinusCoreVPA!AJ$24</f>
        <v>5.80548155872E-2</v>
      </c>
      <c r="AJ180" s="378">
        <f>ImportsPaperSectorMinusCoreVPA!AK$24</f>
        <v>4.9561076284999998E-2</v>
      </c>
      <c r="AK180" s="378">
        <f>ImportsPaperSectorMinusCoreVPA!AL$24</f>
        <v>4.8571271197200006E-2</v>
      </c>
      <c r="AL180" s="378">
        <f>ImportsPaperSectorMinusCoreVPA!AM$24</f>
        <v>1.8982702160399996E-2</v>
      </c>
      <c r="AM180" s="378">
        <f>ImportsPaperSectorMinusCoreVPA!AN$24</f>
        <v>3.7562005975500003E-2</v>
      </c>
      <c r="AN180" s="378">
        <f>ImportsPaperSectorMinusCoreVPA!AO$24</f>
        <v>2.4177087023999996E-2</v>
      </c>
      <c r="AO180" s="378">
        <f>ImportsPaperSectorMinusCoreVPA!AP$24</f>
        <v>1.7366623612799999E-2</v>
      </c>
      <c r="AP180" s="378">
        <f>ImportsPaperSectorMinusCoreVPA!AQ$24</f>
        <v>1.5740515030499998E-2</v>
      </c>
      <c r="AQ180" s="378">
        <f>ImportsPaperSectorMinusCoreVPA!AR$24</f>
        <v>1.3869647608499999E-2</v>
      </c>
      <c r="AR180" s="378">
        <f>ImportsPaperSectorMinusCoreVPA!AS$24</f>
        <v>1.15003547155E-2</v>
      </c>
      <c r="AS180" s="378">
        <f>ImportsPaperSectorMinusCoreVPA!AT$24</f>
        <v>1.23402978949E-2</v>
      </c>
      <c r="AT180" s="378">
        <f>ImportsPaperSectorMinusCoreVPA!AU$24</f>
        <v>9.0965364489999992E-3</v>
      </c>
      <c r="AU180" s="378">
        <f>ImportsPaperSectorMinusCoreVPA!AV$24</f>
        <v>7.984842566000001E-3</v>
      </c>
      <c r="AV180" s="378">
        <f>ImportsPaperSectorMinusCoreVPA!AW$24</f>
        <v>8.1027862087500006E-3</v>
      </c>
      <c r="AW180" s="378">
        <f>ImportsPaperSectorMinusCoreVPA!AX$24</f>
        <v>0</v>
      </c>
      <c r="AX180" s="378">
        <f>ImportsPaperSectorMinusCoreVPA!AY$24</f>
        <v>0</v>
      </c>
      <c r="AY180" s="378">
        <f>ImportsPaperSectorMinusCoreVPA!AZ$24</f>
        <v>0</v>
      </c>
      <c r="AZ180" s="378">
        <f>ImportsPaperSectorMinusCoreVPA!BA$24</f>
        <v>0</v>
      </c>
      <c r="BA180" s="378">
        <f>ImportsPaperSectorMinusCoreVPA!BB$24</f>
        <v>0</v>
      </c>
      <c r="BB180" s="378">
        <f>ImportsPaperSectorMinusCoreVPA!BC$24</f>
        <v>0</v>
      </c>
      <c r="BC180" s="376">
        <f t="shared" si="73"/>
        <v>3.7682583545029888E-2</v>
      </c>
      <c r="BD180" s="376">
        <f t="shared" si="73"/>
        <v>3.3687206629702378E-2</v>
      </c>
      <c r="BE180" s="376">
        <f t="shared" si="73"/>
        <v>1.6743393351921047E-2</v>
      </c>
      <c r="BF180" s="376">
        <f t="shared" si="73"/>
        <v>2.9772936580896053E-2</v>
      </c>
      <c r="BG180" s="376">
        <f t="shared" si="73"/>
        <v>1.8398548986572547E-2</v>
      </c>
      <c r="BH180" s="376">
        <f t="shared" si="73"/>
        <v>1.4796799448854807E-2</v>
      </c>
      <c r="BI180" s="376">
        <f t="shared" si="73"/>
        <v>1.3603414887607048E-2</v>
      </c>
      <c r="BJ180" s="376">
        <f t="shared" si="73"/>
        <v>1.2460657747759849E-2</v>
      </c>
      <c r="BK180" s="376">
        <f t="shared" si="73"/>
        <v>1.112450734070736E-2</v>
      </c>
      <c r="BL180" s="376">
        <f t="shared" si="73"/>
        <v>1.2183748047074061E-2</v>
      </c>
      <c r="BM180" s="376">
        <f t="shared" si="74"/>
        <v>9.1599210075191343E-3</v>
      </c>
      <c r="BN180" s="376">
        <f t="shared" si="75"/>
        <v>6.8381850318332306E-3</v>
      </c>
      <c r="BO180" s="376">
        <f t="shared" si="76"/>
        <v>7.8434771328796758E-3</v>
      </c>
    </row>
    <row r="181" spans="1:67">
      <c r="A181" s="375" t="str">
        <f t="shared" si="72"/>
        <v xml:space="preserve">Switzerland </v>
      </c>
      <c r="AC181" s="378">
        <f>ImportsPaperSectorMinusCoreVPA!AD$56</f>
        <v>0.206058000265155</v>
      </c>
      <c r="AD181" s="378">
        <f>ImportsPaperSectorMinusCoreVPA!AE$56</f>
        <v>0.2045205988064</v>
      </c>
      <c r="AE181" s="378">
        <f>ImportsPaperSectorMinusCoreVPA!AF$56</f>
        <v>0.20037585220320001</v>
      </c>
      <c r="AF181" s="378">
        <f>ImportsPaperSectorMinusCoreVPA!AG$56</f>
        <v>0.22406426123200002</v>
      </c>
      <c r="AG181" s="378">
        <f>ImportsPaperSectorMinusCoreVPA!AH$56</f>
        <v>0.22329073385709999</v>
      </c>
      <c r="AH181" s="378">
        <f>ImportsPaperSectorMinusCoreVPA!AI$56</f>
        <v>0.18242405009400003</v>
      </c>
      <c r="AI181" s="378">
        <f>ImportsPaperSectorMinusCoreVPA!AJ$56</f>
        <v>0.1652754052164</v>
      </c>
      <c r="AJ181" s="378">
        <f>ImportsPaperSectorMinusCoreVPA!AK$56</f>
        <v>0.19585178491600003</v>
      </c>
      <c r="AK181" s="378">
        <f>ImportsPaperSectorMinusCoreVPA!AL$56</f>
        <v>0.21262061737240004</v>
      </c>
      <c r="AL181" s="378">
        <f>ImportsPaperSectorMinusCoreVPA!AM$56</f>
        <v>0.16573789248279999</v>
      </c>
      <c r="AM181" s="378">
        <f>ImportsPaperSectorMinusCoreVPA!AN$56</f>
        <v>0.14808834459180004</v>
      </c>
      <c r="AN181" s="378">
        <f>ImportsPaperSectorMinusCoreVPA!AO$56</f>
        <v>0.14640192681600001</v>
      </c>
      <c r="AO181" s="378">
        <f>ImportsPaperSectorMinusCoreVPA!AP$56</f>
        <v>0.12198429402719999</v>
      </c>
      <c r="AP181" s="378">
        <f>ImportsPaperSectorMinusCoreVPA!AQ$56</f>
        <v>0.102875250207</v>
      </c>
      <c r="AQ181" s="378">
        <f>ImportsPaperSectorMinusCoreVPA!AR$56</f>
        <v>9.2426235937500018E-2</v>
      </c>
      <c r="AR181" s="378">
        <f>ImportsPaperSectorMinusCoreVPA!AS$56</f>
        <v>5.9886863508499991E-2</v>
      </c>
      <c r="AS181" s="378">
        <f>ImportsPaperSectorMinusCoreVPA!AT$56</f>
        <v>5.1799806290299989E-2</v>
      </c>
      <c r="AT181" s="378">
        <f>ImportsPaperSectorMinusCoreVPA!AU$56</f>
        <v>4.7495474383499992E-2</v>
      </c>
      <c r="AU181" s="378">
        <f>ImportsPaperSectorMinusCoreVPA!AV$56</f>
        <v>5.8223799563E-2</v>
      </c>
      <c r="AV181" s="378">
        <f>ImportsPaperSectorMinusCoreVPA!AW$56</f>
        <v>5.8435577283333331E-2</v>
      </c>
      <c r="AW181" s="378">
        <f>ImportsPaperSectorMinusCoreVPA!AX$56</f>
        <v>0</v>
      </c>
      <c r="AX181" s="378">
        <f>ImportsPaperSectorMinusCoreVPA!AY$56</f>
        <v>0</v>
      </c>
      <c r="AY181" s="378">
        <f>ImportsPaperSectorMinusCoreVPA!AZ$56</f>
        <v>0</v>
      </c>
      <c r="AZ181" s="378">
        <f>ImportsPaperSectorMinusCoreVPA!BA$56</f>
        <v>0</v>
      </c>
      <c r="BA181" s="378">
        <f>ImportsPaperSectorMinusCoreVPA!BB$56</f>
        <v>0</v>
      </c>
      <c r="BB181" s="378">
        <f>ImportsPaperSectorMinusCoreVPA!BC$56</f>
        <v>0</v>
      </c>
      <c r="BC181" s="376">
        <f t="shared" si="73"/>
        <v>0.14891123843034992</v>
      </c>
      <c r="BD181" s="376">
        <f t="shared" si="73"/>
        <v>0.14746566220345969</v>
      </c>
      <c r="BE181" s="376">
        <f t="shared" si="73"/>
        <v>0.14618649672262701</v>
      </c>
      <c r="BF181" s="376">
        <f t="shared" si="73"/>
        <v>0.11737991029492278</v>
      </c>
      <c r="BG181" s="376">
        <f t="shared" si="73"/>
        <v>0.1114105690060565</v>
      </c>
      <c r="BH181" s="376">
        <f t="shared" si="73"/>
        <v>0.10393368192192894</v>
      </c>
      <c r="BI181" s="376">
        <f t="shared" si="73"/>
        <v>8.8907809402711147E-2</v>
      </c>
      <c r="BJ181" s="376">
        <f t="shared" si="73"/>
        <v>8.3036838818102074E-2</v>
      </c>
      <c r="BK181" s="376">
        <f t="shared" si="73"/>
        <v>5.7929678622376572E-2</v>
      </c>
      <c r="BL181" s="376">
        <f t="shared" si="73"/>
        <v>5.1142670469007466E-2</v>
      </c>
      <c r="BM181" s="376">
        <f t="shared" si="74"/>
        <v>4.7826422287939596E-2</v>
      </c>
      <c r="BN181" s="376">
        <f t="shared" si="75"/>
        <v>4.9862612991706766E-2</v>
      </c>
      <c r="BO181" s="376">
        <f t="shared" si="76"/>
        <v>5.6565495171710188E-2</v>
      </c>
    </row>
    <row r="182" spans="1:67">
      <c r="A182" s="375" t="str">
        <f t="shared" si="72"/>
        <v xml:space="preserve">USA </v>
      </c>
      <c r="AC182" s="378">
        <f>ImportsPaperSectorMinusCoreVPA!AD$15</f>
        <v>0.30649531322592299</v>
      </c>
      <c r="AD182" s="378">
        <f>ImportsPaperSectorMinusCoreVPA!AE$15</f>
        <v>0.26139899948239997</v>
      </c>
      <c r="AE182" s="378">
        <f>ImportsPaperSectorMinusCoreVPA!AF$15</f>
        <v>0.23365054980000002</v>
      </c>
      <c r="AF182" s="378">
        <f>ImportsPaperSectorMinusCoreVPA!AG$15</f>
        <v>0.23415409578400001</v>
      </c>
      <c r="AG182" s="378">
        <f>ImportsPaperSectorMinusCoreVPA!AH$15</f>
        <v>0.27623145495400003</v>
      </c>
      <c r="AH182" s="378">
        <f>ImportsPaperSectorMinusCoreVPA!AI$15</f>
        <v>0.2760480553545</v>
      </c>
      <c r="AI182" s="378">
        <f>ImportsPaperSectorMinusCoreVPA!AJ$15</f>
        <v>0.28277652370080003</v>
      </c>
      <c r="AJ182" s="378">
        <f>ImportsPaperSectorMinusCoreVPA!AK$15</f>
        <v>0.27151608533949995</v>
      </c>
      <c r="AK182" s="378">
        <f>ImportsPaperSectorMinusCoreVPA!AL$15</f>
        <v>0.2825991031176</v>
      </c>
      <c r="AL182" s="378">
        <f>ImportsPaperSectorMinusCoreVPA!AM$15</f>
        <v>0.2223823203184</v>
      </c>
      <c r="AM182" s="378">
        <f>ImportsPaperSectorMinusCoreVPA!AN$15</f>
        <v>0.20782076875650002</v>
      </c>
      <c r="AN182" s="378">
        <f>ImportsPaperSectorMinusCoreVPA!AO$15</f>
        <v>0.22107983980799997</v>
      </c>
      <c r="AO182" s="378">
        <f>ImportsPaperSectorMinusCoreVPA!AP$15</f>
        <v>0.1927036663376</v>
      </c>
      <c r="AP182" s="378">
        <f>ImportsPaperSectorMinusCoreVPA!AQ$15</f>
        <v>0.19163106822779999</v>
      </c>
      <c r="AQ182" s="378">
        <f>ImportsPaperSectorMinusCoreVPA!AR$15</f>
        <v>0.14424384836600002</v>
      </c>
      <c r="AR182" s="378">
        <f>ImportsPaperSectorMinusCoreVPA!AS$15</f>
        <v>0.1419616067625</v>
      </c>
      <c r="AS182" s="378">
        <f>ImportsPaperSectorMinusCoreVPA!AT$15</f>
        <v>0.14988591233630003</v>
      </c>
      <c r="AT182" s="378">
        <f>ImportsPaperSectorMinusCoreVPA!AU$15</f>
        <v>0.13453676943849999</v>
      </c>
      <c r="AU182" s="378">
        <f>ImportsPaperSectorMinusCoreVPA!AV$15</f>
        <v>0.164187951034</v>
      </c>
      <c r="AV182" s="378">
        <f>ImportsPaperSectorMinusCoreVPA!AW$15</f>
        <v>0.17718006682541668</v>
      </c>
      <c r="AW182" s="378">
        <f>ImportsPaperSectorMinusCoreVPA!AX$15</f>
        <v>0</v>
      </c>
      <c r="AX182" s="378">
        <f>ImportsPaperSectorMinusCoreVPA!AY$15</f>
        <v>0</v>
      </c>
      <c r="AY182" s="378">
        <f>ImportsPaperSectorMinusCoreVPA!AZ$15</f>
        <v>0</v>
      </c>
      <c r="AZ182" s="378">
        <f>ImportsPaperSectorMinusCoreVPA!BA$15</f>
        <v>0</v>
      </c>
      <c r="BA182" s="378">
        <f>ImportsPaperSectorMinusCoreVPA!BB$15</f>
        <v>0</v>
      </c>
      <c r="BB182" s="378">
        <f>ImportsPaperSectorMinusCoreVPA!BC$15</f>
        <v>0</v>
      </c>
      <c r="BC182" s="376">
        <f t="shared" si="73"/>
        <v>0.20644078653154238</v>
      </c>
      <c r="BD182" s="376">
        <f t="shared" si="73"/>
        <v>0.19600010758293598</v>
      </c>
      <c r="BE182" s="376">
        <f t="shared" si="73"/>
        <v>0.19614882181375473</v>
      </c>
      <c r="BF182" s="376">
        <f t="shared" si="73"/>
        <v>0.16472588211652281</v>
      </c>
      <c r="BG182" s="376">
        <f t="shared" si="73"/>
        <v>0.16823979905492106</v>
      </c>
      <c r="BH182" s="376">
        <f t="shared" si="73"/>
        <v>0.16418836311710522</v>
      </c>
      <c r="BI182" s="376">
        <f t="shared" si="73"/>
        <v>0.16561319127149871</v>
      </c>
      <c r="BJ182" s="376">
        <f t="shared" si="73"/>
        <v>0.12959040326352464</v>
      </c>
      <c r="BK182" s="376">
        <f t="shared" si="73"/>
        <v>0.13732210663028943</v>
      </c>
      <c r="BL182" s="376">
        <f t="shared" si="73"/>
        <v>0.14798444958658821</v>
      </c>
      <c r="BM182" s="376">
        <f t="shared" si="74"/>
        <v>0.13547422005866294</v>
      </c>
      <c r="BN182" s="376">
        <f t="shared" si="75"/>
        <v>0.14060985922863417</v>
      </c>
      <c r="BO182" s="376">
        <f t="shared" si="76"/>
        <v>0.17150986916655128</v>
      </c>
    </row>
    <row r="183" spans="1:67">
      <c r="A183" s="375" t="str">
        <f t="shared" si="72"/>
        <v>Others</v>
      </c>
      <c r="B183" s="378"/>
      <c r="C183" s="378"/>
      <c r="D183" s="378"/>
      <c r="E183" s="378"/>
      <c r="F183" s="378"/>
      <c r="G183" s="378"/>
      <c r="H183" s="378"/>
      <c r="I183" s="378"/>
      <c r="J183" s="378"/>
      <c r="K183" s="378"/>
      <c r="L183" s="378"/>
      <c r="M183" s="378"/>
      <c r="N183" s="378"/>
      <c r="O183" s="378"/>
      <c r="P183" s="378"/>
      <c r="Q183" s="378"/>
      <c r="R183" s="378"/>
      <c r="S183" s="378"/>
      <c r="T183" s="378"/>
      <c r="U183" s="378"/>
      <c r="V183" s="378"/>
      <c r="W183" s="378"/>
      <c r="X183" s="378"/>
      <c r="Y183" s="378"/>
      <c r="Z183" s="378"/>
      <c r="AA183" s="378"/>
      <c r="AC183" s="378">
        <f t="shared" ref="AC183:BB183" si="77">AC162-SUM(AC176:AC182)</f>
        <v>0.21859914915622136</v>
      </c>
      <c r="AD183" s="378">
        <f t="shared" si="77"/>
        <v>0.16612743049279932</v>
      </c>
      <c r="AE183" s="378">
        <f t="shared" si="77"/>
        <v>0.16494208409280087</v>
      </c>
      <c r="AF183" s="378">
        <f t="shared" si="77"/>
        <v>0.17518321334080311</v>
      </c>
      <c r="AG183" s="378">
        <f t="shared" si="77"/>
        <v>0.17558317718200045</v>
      </c>
      <c r="AH183" s="378">
        <f t="shared" si="77"/>
        <v>0.15485119864499297</v>
      </c>
      <c r="AI183" s="378">
        <f t="shared" si="77"/>
        <v>0.14914087992519942</v>
      </c>
      <c r="AJ183" s="378">
        <f t="shared" si="77"/>
        <v>0.16223644460949416</v>
      </c>
      <c r="AK183" s="378">
        <f t="shared" si="77"/>
        <v>0.16980577203999747</v>
      </c>
      <c r="AL183" s="378">
        <f t="shared" si="77"/>
        <v>0.14136865265159815</v>
      </c>
      <c r="AM183" s="378">
        <f t="shared" si="77"/>
        <v>0.15148011755070412</v>
      </c>
      <c r="AN183" s="378">
        <f t="shared" si="77"/>
        <v>0.19107763924800114</v>
      </c>
      <c r="AO183" s="378">
        <f t="shared" si="77"/>
        <v>0.17149281191680177</v>
      </c>
      <c r="AP183" s="378">
        <f t="shared" si="77"/>
        <v>0.19248509230800082</v>
      </c>
      <c r="AQ183" s="378">
        <f t="shared" si="77"/>
        <v>0.21123913887500356</v>
      </c>
      <c r="AR183" s="378">
        <f t="shared" si="77"/>
        <v>0.21955066481599994</v>
      </c>
      <c r="AS183" s="378">
        <f t="shared" si="77"/>
        <v>0.25339148047909932</v>
      </c>
      <c r="AT183" s="378">
        <f t="shared" si="77"/>
        <v>0.19552437292960345</v>
      </c>
      <c r="AU183" s="378">
        <f t="shared" si="77"/>
        <v>0.22670078002999705</v>
      </c>
      <c r="AV183" s="378">
        <f t="shared" si="77"/>
        <v>0.18458824226207893</v>
      </c>
      <c r="AW183" s="378">
        <f t="shared" si="77"/>
        <v>0</v>
      </c>
      <c r="AX183" s="378">
        <f t="shared" si="77"/>
        <v>0</v>
      </c>
      <c r="AY183" s="378">
        <f t="shared" si="77"/>
        <v>0</v>
      </c>
      <c r="AZ183" s="378">
        <f t="shared" si="77"/>
        <v>0</v>
      </c>
      <c r="BA183" s="378">
        <f t="shared" si="77"/>
        <v>0</v>
      </c>
      <c r="BB183" s="378">
        <f t="shared" si="77"/>
        <v>0</v>
      </c>
      <c r="BC183" s="376">
        <f t="shared" si="73"/>
        <v>0.12335261532438042</v>
      </c>
      <c r="BD183" s="376">
        <f t="shared" si="73"/>
        <v>0.11777089601800027</v>
      </c>
      <c r="BE183" s="376">
        <f t="shared" si="73"/>
        <v>0.12469199268766951</v>
      </c>
      <c r="BF183" s="376">
        <f t="shared" si="73"/>
        <v>0.1200683460847503</v>
      </c>
      <c r="BG183" s="376">
        <f t="shared" si="73"/>
        <v>0.14540839028511521</v>
      </c>
      <c r="BH183" s="376">
        <f t="shared" si="73"/>
        <v>0.14611618247906324</v>
      </c>
      <c r="BI183" s="376">
        <f t="shared" si="73"/>
        <v>0.16635126393713051</v>
      </c>
      <c r="BJ183" s="376">
        <f t="shared" si="73"/>
        <v>0.18977977571973811</v>
      </c>
      <c r="BK183" s="376">
        <f t="shared" si="73"/>
        <v>0.21237544778605422</v>
      </c>
      <c r="BL183" s="376">
        <f t="shared" si="73"/>
        <v>0.25017693914085609</v>
      </c>
      <c r="BM183" s="376">
        <f t="shared" si="74"/>
        <v>0.19688678445044511</v>
      </c>
      <c r="BN183" s="376">
        <f t="shared" si="75"/>
        <v>0.19414557868767421</v>
      </c>
      <c r="BO183" s="376">
        <f t="shared" si="76"/>
        <v>0.17868096477944972</v>
      </c>
    </row>
    <row r="184" spans="1:67">
      <c r="A184" s="375"/>
      <c r="B184" s="378"/>
      <c r="C184" s="378"/>
      <c r="D184" s="378"/>
      <c r="E184" s="378"/>
      <c r="F184" s="378"/>
      <c r="G184" s="378"/>
      <c r="H184" s="378"/>
      <c r="I184" s="378"/>
      <c r="J184" s="378"/>
      <c r="K184" s="378"/>
      <c r="L184" s="378"/>
      <c r="M184" s="378"/>
      <c r="N184" s="378"/>
      <c r="O184" s="378"/>
      <c r="P184" s="378"/>
      <c r="Q184" s="378"/>
      <c r="R184" s="378"/>
      <c r="S184" s="378"/>
      <c r="T184" s="378"/>
      <c r="U184" s="378"/>
      <c r="V184" s="378"/>
      <c r="W184" s="378"/>
      <c r="X184" s="378"/>
      <c r="Y184" s="378"/>
      <c r="Z184" s="378"/>
      <c r="AA184" s="378"/>
      <c r="AC184" s="380"/>
      <c r="AD184" s="380"/>
      <c r="AE184" s="380"/>
      <c r="AF184" s="380"/>
      <c r="AG184" s="380"/>
      <c r="AH184" s="380"/>
      <c r="AI184" s="380"/>
      <c r="AJ184" s="380"/>
      <c r="AK184" s="380"/>
      <c r="AL184" s="380"/>
      <c r="AM184" s="380"/>
      <c r="AN184" s="380"/>
      <c r="AO184" s="380"/>
      <c r="AP184" s="380"/>
      <c r="AQ184" s="380"/>
      <c r="AR184" s="380"/>
      <c r="AS184" s="380"/>
      <c r="AT184" s="380"/>
      <c r="AU184" s="380"/>
      <c r="AV184" s="380"/>
      <c r="AW184" s="380"/>
      <c r="AX184" s="380"/>
      <c r="AY184" s="380"/>
      <c r="AZ184" s="380"/>
      <c r="BA184" s="380"/>
      <c r="BB184" s="380"/>
      <c r="BC184" s="376"/>
      <c r="BD184" s="376"/>
      <c r="BE184" s="376"/>
      <c r="BF184" s="376"/>
      <c r="BG184" s="376"/>
      <c r="BH184" s="376"/>
      <c r="BI184" s="376"/>
      <c r="BJ184" s="376"/>
      <c r="BK184" s="376"/>
      <c r="BL184" s="376"/>
      <c r="BM184" s="376"/>
      <c r="BN184" s="376"/>
      <c r="BO184" s="376"/>
    </row>
    <row r="185" spans="1:67" ht="13">
      <c r="A185" s="373" t="s">
        <v>174</v>
      </c>
    </row>
    <row r="186" spans="1:67">
      <c r="B186" s="417" t="s">
        <v>69</v>
      </c>
      <c r="C186" s="417"/>
      <c r="D186" s="417"/>
      <c r="E186" s="417"/>
      <c r="F186" s="417"/>
      <c r="G186" s="417"/>
      <c r="H186" s="417"/>
      <c r="I186" s="417"/>
      <c r="J186" s="417"/>
      <c r="K186" s="417"/>
      <c r="L186" s="417"/>
      <c r="M186" s="417"/>
      <c r="N186" s="417"/>
      <c r="O186" s="417"/>
      <c r="P186" s="417"/>
      <c r="Q186" s="417"/>
      <c r="R186" s="417"/>
      <c r="S186" s="417"/>
      <c r="T186" s="417"/>
      <c r="U186" s="417"/>
      <c r="V186" s="417"/>
      <c r="W186" s="417"/>
      <c r="X186" s="417"/>
      <c r="Y186" s="417"/>
      <c r="Z186" s="417"/>
      <c r="AA186" s="417"/>
      <c r="AC186" s="417" t="s">
        <v>97</v>
      </c>
      <c r="AD186" s="417"/>
      <c r="AE186" s="417"/>
      <c r="AF186" s="417"/>
      <c r="AG186" s="417"/>
      <c r="AH186" s="417"/>
      <c r="AI186" s="417"/>
      <c r="AJ186" s="417"/>
      <c r="AK186" s="417"/>
      <c r="AL186" s="417"/>
      <c r="AM186" s="417"/>
      <c r="AN186" s="417"/>
      <c r="AO186" s="417"/>
      <c r="AP186" s="417"/>
      <c r="AQ186" s="417"/>
      <c r="AR186" s="417"/>
      <c r="AS186" s="417"/>
      <c r="AT186" s="417"/>
      <c r="AU186" s="417"/>
      <c r="AV186" s="417"/>
      <c r="AW186" s="417"/>
      <c r="AX186" s="417"/>
      <c r="AY186" s="417"/>
      <c r="AZ186" s="417"/>
      <c r="BA186" s="417"/>
      <c r="BB186" s="417"/>
    </row>
    <row r="187" spans="1:67">
      <c r="A187" s="374" t="s">
        <v>3</v>
      </c>
      <c r="B187" s="377">
        <f>ImportsTimberSectorLogs!C$5-ImportsTimberSectorLogs!C$20</f>
        <v>1.1477587779999991</v>
      </c>
      <c r="C187" s="377">
        <f>ImportsTimberSectorLogs!D$5-ImportsTimberSectorLogs!D$20</f>
        <v>1.1109428999999997</v>
      </c>
      <c r="D187" s="377">
        <f>ImportsTimberSectorLogs!E$5-ImportsTimberSectorLogs!E$20</f>
        <v>0.85907280000000008</v>
      </c>
      <c r="E187" s="377">
        <f>ImportsTimberSectorLogs!F$5-ImportsTimberSectorLogs!F$20</f>
        <v>0.84897655099999958</v>
      </c>
      <c r="F187" s="377">
        <f>ImportsTimberSectorLogs!G$5-ImportsTimberSectorLogs!G$20</f>
        <v>0.76977270699999967</v>
      </c>
      <c r="G187" s="377">
        <f>ImportsTimberSectorLogs!H$5-ImportsTimberSectorLogs!H$20</f>
        <v>0.75146323999999942</v>
      </c>
      <c r="H187" s="377">
        <f>ImportsTimberSectorLogs!I$5-ImportsTimberSectorLogs!I$20</f>
        <v>0.73411449999999989</v>
      </c>
      <c r="I187" s="377">
        <f>ImportsTimberSectorLogs!J$5-ImportsTimberSectorLogs!J$20</f>
        <v>0.73463606000000059</v>
      </c>
      <c r="J187" s="377">
        <f>ImportsTimberSectorLogs!K$5-ImportsTimberSectorLogs!K$20</f>
        <v>0.62931740000000014</v>
      </c>
      <c r="K187" s="377">
        <f>ImportsTimberSectorLogs!L$5-ImportsTimberSectorLogs!L$20</f>
        <v>0.42613546000000002</v>
      </c>
      <c r="L187" s="377">
        <f>ImportsTimberSectorLogs!M$5-ImportsTimberSectorLogs!M$20</f>
        <v>0.38780817000000012</v>
      </c>
      <c r="M187" s="377">
        <f>ImportsTimberSectorLogs!N$5-ImportsTimberSectorLogs!N$20</f>
        <v>0.34101786666666667</v>
      </c>
      <c r="N187" s="377">
        <f>ImportsTimberSectorLogs!O$5-ImportsTimberSectorLogs!O$20</f>
        <v>0.27863057999999963</v>
      </c>
      <c r="O187" s="377">
        <f>ImportsTimberSectorLogs!P$5-ImportsTimberSectorLogs!P$20</f>
        <v>0.25433162999999992</v>
      </c>
      <c r="P187" s="377">
        <f>ImportsTimberSectorLogs!Q$5-ImportsTimberSectorLogs!Q$20</f>
        <v>0.24674836999999994</v>
      </c>
      <c r="Q187" s="377">
        <f>ImportsTimberSectorLogs!R$5-ImportsTimberSectorLogs!R$20</f>
        <v>0.22065936047619056</v>
      </c>
      <c r="R187" s="377">
        <f>ImportsTimberSectorLogs!S$5-ImportsTimberSectorLogs!S$20</f>
        <v>0.1837492759032634</v>
      </c>
      <c r="S187" s="377">
        <f>ImportsTimberSectorLogs!T$5-ImportsTimberSectorLogs!T$20</f>
        <v>0.1293074063636368</v>
      </c>
      <c r="T187" s="377">
        <f>ImportsTimberSectorLogs!U$5-ImportsTimberSectorLogs!U$20</f>
        <v>0.13220706333333343</v>
      </c>
      <c r="U187" s="377">
        <f>ImportsTimberSectorLogs!V$5-ImportsTimberSectorLogs!V$20</f>
        <v>0.1254056796969697</v>
      </c>
      <c r="V187" s="377">
        <f>ImportsTimberSectorLogs!W$5-ImportsTimberSectorLogs!W$20</f>
        <v>0</v>
      </c>
      <c r="W187" s="377">
        <f>ImportsTimberSectorLogs!X$5-ImportsTimberSectorLogs!X$20</f>
        <v>0</v>
      </c>
      <c r="X187" s="377">
        <f>ImportsTimberSectorLogs!Y$5-ImportsTimberSectorLogs!Y$20</f>
        <v>0</v>
      </c>
      <c r="Y187" s="377">
        <f>ImportsTimberSectorLogs!Z$5-ImportsTimberSectorLogs!Z$20</f>
        <v>0</v>
      </c>
      <c r="Z187" s="377">
        <f>ImportsTimberSectorLogs!AA$5-ImportsTimberSectorLogs!AA$20</f>
        <v>0</v>
      </c>
      <c r="AA187" s="377">
        <f>ImportsTimberSectorLogs!AB$5-ImportsTimberSectorLogs!AB$20</f>
        <v>0</v>
      </c>
      <c r="AB187" s="375"/>
      <c r="AC187" s="377">
        <f>ImportsTimberSectorLogs!AD$5-ImportsTimberSectorLogs!AD$20</f>
        <v>0.20599736322447892</v>
      </c>
      <c r="AD187" s="377">
        <f>ImportsTimberSectorLogs!AE$5-ImportsTimberSectorLogs!AE$20</f>
        <v>0.1880615378512</v>
      </c>
      <c r="AE187" s="377">
        <f>ImportsTimberSectorLogs!AF$5-ImportsTimberSectorLogs!AF$20</f>
        <v>0.16629906373440001</v>
      </c>
      <c r="AF187" s="377">
        <f>ImportsTimberSectorLogs!AG$5-ImportsTimberSectorLogs!AG$20</f>
        <v>0.18307605161440005</v>
      </c>
      <c r="AG187" s="377">
        <f>ImportsTimberSectorLogs!AH$5-ImportsTimberSectorLogs!AH$20</f>
        <v>0.19037448786230002</v>
      </c>
      <c r="AH187" s="377">
        <f>ImportsTimberSectorLogs!AI$5-ImportsTimberSectorLogs!AI$20</f>
        <v>0.18593935541610007</v>
      </c>
      <c r="AI187" s="377">
        <f>ImportsTimberSectorLogs!AJ$5-ImportsTimberSectorLogs!AJ$20</f>
        <v>0.17368232147360002</v>
      </c>
      <c r="AJ187" s="377">
        <f>ImportsTimberSectorLogs!AK$5-ImportsTimberSectorLogs!AK$20</f>
        <v>0.22365220610350015</v>
      </c>
      <c r="AK187" s="377">
        <f>ImportsTimberSectorLogs!AL$5-ImportsTimberSectorLogs!AL$20</f>
        <v>0.20870631261720005</v>
      </c>
      <c r="AL187" s="377">
        <f>ImportsTimberSectorLogs!AM$5-ImportsTimberSectorLogs!AM$20</f>
        <v>0.11178677323439998</v>
      </c>
      <c r="AM187" s="377">
        <f>ImportsTimberSectorLogs!AN$5-ImportsTimberSectorLogs!AN$20</f>
        <v>0.10021911789240003</v>
      </c>
      <c r="AN187" s="377">
        <f>ImportsTimberSectorLogs!AO$5-ImportsTimberSectorLogs!AO$20</f>
        <v>9.6029181551999979E-2</v>
      </c>
      <c r="AO187" s="377">
        <f>ImportsTimberSectorLogs!AP$5-ImportsTimberSectorLogs!AP$20</f>
        <v>7.3941415592000029E-2</v>
      </c>
      <c r="AP187" s="377">
        <f>ImportsTimberSectorLogs!AQ$5-ImportsTimberSectorLogs!AQ$20</f>
        <v>6.1315836344699989E-2</v>
      </c>
      <c r="AQ187" s="377">
        <f>ImportsTimberSectorLogs!AR$5-ImportsTimberSectorLogs!AR$20</f>
        <v>5.5627346564500003E-2</v>
      </c>
      <c r="AR187" s="377">
        <f>ImportsTimberSectorLogs!AS$5-ImportsTimberSectorLogs!AS$20</f>
        <v>4.67923337035E-2</v>
      </c>
      <c r="AS187" s="377">
        <f>ImportsTimberSectorLogs!AT$5-ImportsTimberSectorLogs!AT$20</f>
        <v>4.1085981720899993E-2</v>
      </c>
      <c r="AT187" s="377">
        <f>ImportsTimberSectorLogs!AU$5-ImportsTimberSectorLogs!AU$20</f>
        <v>2.8814809409100015E-2</v>
      </c>
      <c r="AU187" s="377">
        <f>ImportsTimberSectorLogs!AV$5-ImportsTimberSectorLogs!AV$20</f>
        <v>3.1359110714999985E-2</v>
      </c>
      <c r="AV187" s="377">
        <f>ImportsTimberSectorLogs!AW$5-ImportsTimberSectorLogs!AW$20</f>
        <v>2.7497638416666734E-2</v>
      </c>
      <c r="AW187" s="377">
        <f>ImportsTimberSectorLogs!AX$5-ImportsTimberSectorLogs!AX$20</f>
        <v>0</v>
      </c>
      <c r="AX187" s="377">
        <f>ImportsTimberSectorLogs!AY$5-ImportsTimberSectorLogs!AY$20</f>
        <v>0</v>
      </c>
      <c r="AY187" s="377">
        <f>ImportsTimberSectorLogs!AZ$5-ImportsTimberSectorLogs!AZ$20</f>
        <v>0</v>
      </c>
      <c r="AZ187" s="377">
        <f>ImportsTimberSectorLogs!BA$5-ImportsTimberSectorLogs!BA$20</f>
        <v>0</v>
      </c>
      <c r="BA187" s="377">
        <f>ImportsTimberSectorLogs!BB$5-ImportsTimberSectorLogs!BB$20</f>
        <v>0</v>
      </c>
      <c r="BB187" s="377">
        <f>ImportsTimberSectorLogs!BC$5-ImportsTimberSectorLogs!BC$20</f>
        <v>0</v>
      </c>
    </row>
    <row r="188" spans="1:67">
      <c r="A188" s="374"/>
      <c r="B188" s="372">
        <v>2000</v>
      </c>
      <c r="C188" s="372">
        <f t="shared" ref="C188:AA188" si="78">1+B188</f>
        <v>2001</v>
      </c>
      <c r="D188" s="372">
        <f t="shared" si="78"/>
        <v>2002</v>
      </c>
      <c r="E188" s="372">
        <f t="shared" si="78"/>
        <v>2003</v>
      </c>
      <c r="F188" s="372">
        <f t="shared" si="78"/>
        <v>2004</v>
      </c>
      <c r="G188" s="372">
        <f t="shared" si="78"/>
        <v>2005</v>
      </c>
      <c r="H188" s="372">
        <f t="shared" si="78"/>
        <v>2006</v>
      </c>
      <c r="I188" s="372">
        <f t="shared" si="78"/>
        <v>2007</v>
      </c>
      <c r="J188" s="372">
        <f t="shared" si="78"/>
        <v>2008</v>
      </c>
      <c r="K188" s="372">
        <f t="shared" si="78"/>
        <v>2009</v>
      </c>
      <c r="L188" s="372">
        <f t="shared" si="78"/>
        <v>2010</v>
      </c>
      <c r="M188" s="372">
        <f t="shared" si="78"/>
        <v>2011</v>
      </c>
      <c r="N188" s="372">
        <f t="shared" si="78"/>
        <v>2012</v>
      </c>
      <c r="O188" s="372">
        <f t="shared" si="78"/>
        <v>2013</v>
      </c>
      <c r="P188" s="372">
        <f t="shared" si="78"/>
        <v>2014</v>
      </c>
      <c r="Q188" s="372">
        <f t="shared" si="78"/>
        <v>2015</v>
      </c>
      <c r="R188" s="372">
        <f t="shared" si="78"/>
        <v>2016</v>
      </c>
      <c r="S188" s="372">
        <f t="shared" si="78"/>
        <v>2017</v>
      </c>
      <c r="T188" s="372">
        <f t="shared" si="78"/>
        <v>2018</v>
      </c>
      <c r="U188" s="372">
        <f t="shared" si="78"/>
        <v>2019</v>
      </c>
      <c r="V188" s="372">
        <f t="shared" si="78"/>
        <v>2020</v>
      </c>
      <c r="W188" s="372">
        <f t="shared" si="78"/>
        <v>2021</v>
      </c>
      <c r="X188" s="372">
        <f t="shared" si="78"/>
        <v>2022</v>
      </c>
      <c r="Y188" s="372">
        <f t="shared" si="78"/>
        <v>2023</v>
      </c>
      <c r="Z188" s="372">
        <f t="shared" si="78"/>
        <v>2024</v>
      </c>
      <c r="AA188" s="372">
        <f t="shared" si="78"/>
        <v>2025</v>
      </c>
      <c r="AC188" s="372">
        <v>2000</v>
      </c>
      <c r="AD188" s="372">
        <f t="shared" ref="AD188:BB188" si="79">1+AC188</f>
        <v>2001</v>
      </c>
      <c r="AE188" s="372">
        <f t="shared" si="79"/>
        <v>2002</v>
      </c>
      <c r="AF188" s="372">
        <f t="shared" si="79"/>
        <v>2003</v>
      </c>
      <c r="AG188" s="372">
        <f t="shared" si="79"/>
        <v>2004</v>
      </c>
      <c r="AH188" s="372">
        <f t="shared" si="79"/>
        <v>2005</v>
      </c>
      <c r="AI188" s="372">
        <f t="shared" si="79"/>
        <v>2006</v>
      </c>
      <c r="AJ188" s="372">
        <f t="shared" si="79"/>
        <v>2007</v>
      </c>
      <c r="AK188" s="372">
        <f t="shared" si="79"/>
        <v>2008</v>
      </c>
      <c r="AL188" s="372">
        <f t="shared" si="79"/>
        <v>2009</v>
      </c>
      <c r="AM188" s="372">
        <f t="shared" si="79"/>
        <v>2010</v>
      </c>
      <c r="AN188" s="372">
        <f t="shared" si="79"/>
        <v>2011</v>
      </c>
      <c r="AO188" s="372">
        <f t="shared" si="79"/>
        <v>2012</v>
      </c>
      <c r="AP188" s="372">
        <f t="shared" si="79"/>
        <v>2013</v>
      </c>
      <c r="AQ188" s="372">
        <f t="shared" si="79"/>
        <v>2014</v>
      </c>
      <c r="AR188" s="372">
        <f t="shared" si="79"/>
        <v>2015</v>
      </c>
      <c r="AS188" s="372">
        <f t="shared" si="79"/>
        <v>2016</v>
      </c>
      <c r="AT188" s="372">
        <f t="shared" si="79"/>
        <v>2017</v>
      </c>
      <c r="AU188" s="372">
        <f t="shared" si="79"/>
        <v>2018</v>
      </c>
      <c r="AV188" s="372">
        <f t="shared" si="79"/>
        <v>2019</v>
      </c>
      <c r="AW188" s="372">
        <f t="shared" si="79"/>
        <v>2020</v>
      </c>
      <c r="AX188" s="372">
        <f t="shared" si="79"/>
        <v>2021</v>
      </c>
      <c r="AY188" s="372">
        <f t="shared" si="79"/>
        <v>2022</v>
      </c>
      <c r="AZ188" s="372">
        <f t="shared" si="79"/>
        <v>2023</v>
      </c>
      <c r="BA188" s="372">
        <f t="shared" si="79"/>
        <v>2024</v>
      </c>
      <c r="BB188" s="372">
        <f t="shared" si="79"/>
        <v>2025</v>
      </c>
    </row>
    <row r="189" spans="1:67">
      <c r="A189" s="377" t="str">
        <f>ImportsTimberSectorLogs!B$7</f>
        <v xml:space="preserve">Cameroon </v>
      </c>
      <c r="B189" s="377">
        <f>ImportsTimberSectorLogs!C$7</f>
        <v>5.4928999999999999E-2</v>
      </c>
      <c r="C189" s="377">
        <f>ImportsTimberSectorLogs!D$7</f>
        <v>5.2447999999999995E-2</v>
      </c>
      <c r="D189" s="377">
        <f>ImportsTimberSectorLogs!E$7</f>
        <v>3.4226999999999994E-2</v>
      </c>
      <c r="E189" s="377">
        <f>ImportsTimberSectorLogs!F$7</f>
        <v>2.8289599999999998E-2</v>
      </c>
      <c r="F189" s="377">
        <f>ImportsTimberSectorLogs!G$7</f>
        <v>2.2178999999999997E-2</v>
      </c>
      <c r="G189" s="377">
        <f>ImportsTimberSectorLogs!H$7</f>
        <v>1.5482999999999998E-2</v>
      </c>
      <c r="H189" s="377">
        <f>ImportsTimberSectorLogs!I$7</f>
        <v>2.7080859999999998E-2</v>
      </c>
      <c r="I189" s="377">
        <f>ImportsTimberSectorLogs!J$7</f>
        <v>2.6856999999999999E-2</v>
      </c>
      <c r="J189" s="377">
        <f>ImportsTimberSectorLogs!K$7</f>
        <v>1.3065999999999999E-2</v>
      </c>
      <c r="K189" s="377">
        <f>ImportsTimberSectorLogs!L$7</f>
        <v>1.2414999999999999E-2</v>
      </c>
      <c r="L189" s="377">
        <f>ImportsTimberSectorLogs!M$7</f>
        <v>2.4001999999999999E-2</v>
      </c>
      <c r="M189" s="377">
        <f>ImportsTimberSectorLogs!N$7</f>
        <v>2.2859999999999998E-2</v>
      </c>
      <c r="N189" s="377">
        <f>ImportsTimberSectorLogs!O$7</f>
        <v>9.8317199999999987E-3</v>
      </c>
      <c r="O189" s="377">
        <f>ImportsTimberSectorLogs!P$7</f>
        <v>7.3919999999999993E-3</v>
      </c>
      <c r="P189" s="377">
        <f>ImportsTimberSectorLogs!Q$7</f>
        <v>4.2949999999999993E-3</v>
      </c>
      <c r="Q189" s="377">
        <f>ImportsTimberSectorLogs!R$7</f>
        <v>6.7109999999999991E-3</v>
      </c>
      <c r="R189" s="377">
        <f>ImportsTimberSectorLogs!S$7</f>
        <v>4.058E-3</v>
      </c>
      <c r="S189" s="377">
        <f>ImportsTimberSectorLogs!T$7</f>
        <v>3.5409999999999999E-3</v>
      </c>
      <c r="T189" s="377">
        <f>ImportsTimberSectorLogs!U$7</f>
        <v>2.0176600000000001E-3</v>
      </c>
      <c r="U189" s="377">
        <f>ImportsTimberSectorLogs!V$7</f>
        <v>2.1918200000000001E-3</v>
      </c>
      <c r="V189" s="377">
        <f>ImportsTimberSectorLogs!W$7</f>
        <v>0</v>
      </c>
      <c r="W189" s="377">
        <f>ImportsTimberSectorLogs!X$7</f>
        <v>0</v>
      </c>
      <c r="X189" s="377">
        <f>ImportsTimberSectorLogs!Y$7</f>
        <v>0</v>
      </c>
      <c r="Y189" s="377">
        <f>ImportsTimberSectorLogs!Z$7</f>
        <v>0</v>
      </c>
      <c r="Z189" s="377">
        <f>ImportsTimberSectorLogs!AA$7</f>
        <v>0</v>
      </c>
      <c r="AA189" s="377">
        <f>ImportsTimberSectorLogs!AB$7</f>
        <v>0</v>
      </c>
      <c r="AB189" s="380"/>
      <c r="AC189" s="371"/>
      <c r="AD189" s="371"/>
      <c r="AE189" s="371"/>
      <c r="AF189" s="371"/>
      <c r="AG189" s="371"/>
      <c r="AH189" s="371"/>
      <c r="AI189" s="371"/>
      <c r="AJ189" s="371"/>
      <c r="AK189" s="371"/>
      <c r="AL189" s="371"/>
      <c r="AM189" s="371"/>
      <c r="AN189" s="371"/>
      <c r="AO189" s="371"/>
      <c r="AP189" s="371"/>
      <c r="AQ189" s="371"/>
      <c r="AR189" s="371"/>
      <c r="AS189" s="371"/>
      <c r="AT189" s="371"/>
      <c r="AU189" s="371"/>
      <c r="AV189" s="371"/>
      <c r="AW189" s="371"/>
      <c r="AX189" s="371"/>
      <c r="AY189" s="371"/>
      <c r="AZ189" s="371"/>
      <c r="BA189" s="371"/>
      <c r="BB189" s="371"/>
      <c r="BC189" s="376">
        <f t="shared" ref="BC189:BL196" si="80">I189/I$187</f>
        <v>3.6558238102278803E-2</v>
      </c>
      <c r="BD189" s="376">
        <f t="shared" si="80"/>
        <v>2.0762178194977599E-2</v>
      </c>
      <c r="BE189" s="376">
        <f t="shared" si="80"/>
        <v>2.9133928446133064E-2</v>
      </c>
      <c r="BF189" s="376">
        <f t="shared" si="80"/>
        <v>6.1891424309085577E-2</v>
      </c>
      <c r="BG189" s="376">
        <f t="shared" si="80"/>
        <v>6.7034610894287444E-2</v>
      </c>
      <c r="BH189" s="376">
        <f t="shared" si="80"/>
        <v>3.5285861300651249E-2</v>
      </c>
      <c r="BI189" s="376">
        <f t="shared" si="80"/>
        <v>2.9064414835071838E-2</v>
      </c>
      <c r="BJ189" s="376">
        <f t="shared" si="80"/>
        <v>1.7406396646105507E-2</v>
      </c>
      <c r="BK189" s="376">
        <f t="shared" si="80"/>
        <v>3.0413393682993679E-2</v>
      </c>
      <c r="BL189" s="376">
        <f t="shared" si="80"/>
        <v>2.2084440768824438E-2</v>
      </c>
      <c r="BM189" s="376">
        <f t="shared" ref="BM189:BM196" si="81">S189/S$187</f>
        <v>2.7384355618749637E-2</v>
      </c>
      <c r="BN189" s="376">
        <f t="shared" ref="BN189:BN196" si="82">T189/T$187</f>
        <v>1.5261363115773002E-2</v>
      </c>
      <c r="BO189" s="376">
        <f t="shared" ref="BO189:BO196" si="83">U189/U$187</f>
        <v>1.7477836771797851E-2</v>
      </c>
    </row>
    <row r="190" spans="1:67">
      <c r="A190" s="377" t="s">
        <v>167</v>
      </c>
      <c r="B190" s="377">
        <f>ImportsTimberSectorLogs!C$9</f>
        <v>2.7502999999999996E-2</v>
      </c>
      <c r="C190" s="377">
        <f>ImportsTimberSectorLogs!D$9</f>
        <v>3.3866E-2</v>
      </c>
      <c r="D190" s="377">
        <f>ImportsTimberSectorLogs!E$9</f>
        <v>6.1866000000000004E-2</v>
      </c>
      <c r="E190" s="377">
        <f>ImportsTimberSectorLogs!F$9</f>
        <v>7.2416999999999995E-2</v>
      </c>
      <c r="F190" s="377">
        <f>ImportsTimberSectorLogs!G$9</f>
        <v>0.102879</v>
      </c>
      <c r="G190" s="377">
        <f>ImportsTimberSectorLogs!H$9</f>
        <v>7.0125960000000001E-2</v>
      </c>
      <c r="H190" s="377">
        <f>ImportsTimberSectorLogs!I$9</f>
        <v>7.3639999999999997E-2</v>
      </c>
      <c r="I190" s="377">
        <f>ImportsTimberSectorLogs!J$9</f>
        <v>3.5891359999999997E-2</v>
      </c>
      <c r="J190" s="377">
        <f>ImportsTimberSectorLogs!K$9</f>
        <v>3.3605740000000002E-2</v>
      </c>
      <c r="K190" s="377">
        <f>ImportsTimberSectorLogs!L$9</f>
        <v>2.0181999999999999E-2</v>
      </c>
      <c r="L190" s="377">
        <f>ImportsTimberSectorLogs!M$9</f>
        <v>4.7639999999999995E-2</v>
      </c>
      <c r="M190" s="377">
        <f>ImportsTimberSectorLogs!N$9</f>
        <v>3.9009999999999996E-2</v>
      </c>
      <c r="N190" s="377">
        <f>ImportsTimberSectorLogs!O$9</f>
        <v>3.8190000000000002E-2</v>
      </c>
      <c r="O190" s="377">
        <f>ImportsTimberSectorLogs!P$9</f>
        <v>3.4238999999999999E-2</v>
      </c>
      <c r="P190" s="377">
        <f>ImportsTimberSectorLogs!Q$9</f>
        <v>2.8525999999999996E-2</v>
      </c>
      <c r="Q190" s="377">
        <f>ImportsTimberSectorLogs!R$9</f>
        <v>1.9687380000000004E-2</v>
      </c>
      <c r="R190" s="377">
        <f>ImportsTimberSectorLogs!S$9</f>
        <v>1.4746240000000001E-2</v>
      </c>
      <c r="S190" s="377">
        <f>ImportsTimberSectorLogs!T$9</f>
        <v>1.2768999999999999E-2</v>
      </c>
      <c r="T190" s="377">
        <f>ImportsTimberSectorLogs!U$9</f>
        <v>1.2355999999999999E-2</v>
      </c>
      <c r="U190" s="377">
        <f>ImportsTimberSectorLogs!V$9</f>
        <v>1.1609999999999999E-2</v>
      </c>
      <c r="V190" s="377">
        <f>ImportsTimberSectorLogs!W$9</f>
        <v>0</v>
      </c>
      <c r="W190" s="377">
        <f>ImportsTimberSectorLogs!X$9</f>
        <v>0</v>
      </c>
      <c r="X190" s="377">
        <f>ImportsTimberSectorLogs!Y$9</f>
        <v>0</v>
      </c>
      <c r="Y190" s="377">
        <f>ImportsTimberSectorLogs!Z$9</f>
        <v>0</v>
      </c>
      <c r="Z190" s="377">
        <f>ImportsTimberSectorLogs!AA$9</f>
        <v>0</v>
      </c>
      <c r="AA190" s="377">
        <f>ImportsTimberSectorLogs!AB$9</f>
        <v>0</v>
      </c>
      <c r="AB190" s="380"/>
      <c r="AC190" s="371"/>
      <c r="AD190" s="371"/>
      <c r="AE190" s="371"/>
      <c r="AF190" s="371"/>
      <c r="AG190" s="371"/>
      <c r="AH190" s="371"/>
      <c r="AI190" s="371"/>
      <c r="AJ190" s="371"/>
      <c r="AK190" s="371"/>
      <c r="AL190" s="371"/>
      <c r="AM190" s="371"/>
      <c r="AN190" s="371"/>
      <c r="AO190" s="371"/>
      <c r="AP190" s="371"/>
      <c r="AQ190" s="371"/>
      <c r="AR190" s="371"/>
      <c r="AS190" s="371"/>
      <c r="AT190" s="371"/>
      <c r="AU190" s="371"/>
      <c r="AV190" s="371"/>
      <c r="AW190" s="371"/>
      <c r="AX190" s="371"/>
      <c r="AY190" s="371"/>
      <c r="AZ190" s="371"/>
      <c r="BA190" s="371"/>
      <c r="BB190" s="371"/>
      <c r="BC190" s="376">
        <f t="shared" si="80"/>
        <v>4.8855973664020752E-2</v>
      </c>
      <c r="BD190" s="376">
        <f t="shared" si="80"/>
        <v>5.3400303249203016E-2</v>
      </c>
      <c r="BE190" s="376">
        <f t="shared" si="80"/>
        <v>4.7360527096243055E-2</v>
      </c>
      <c r="BF190" s="376">
        <f t="shared" si="80"/>
        <v>0.12284424023351539</v>
      </c>
      <c r="BG190" s="376">
        <f t="shared" si="80"/>
        <v>0.11439283337647214</v>
      </c>
      <c r="BH190" s="376">
        <f t="shared" si="80"/>
        <v>0.13706320390245771</v>
      </c>
      <c r="BI190" s="376">
        <f t="shared" si="80"/>
        <v>0.1346234442015726</v>
      </c>
      <c r="BJ190" s="376">
        <f t="shared" si="80"/>
        <v>0.11560765325420388</v>
      </c>
      <c r="BK190" s="376">
        <f t="shared" si="80"/>
        <v>8.9220688202458098E-2</v>
      </c>
      <c r="BL190" s="376">
        <f t="shared" si="80"/>
        <v>8.0251962504403571E-2</v>
      </c>
      <c r="BM190" s="376">
        <f t="shared" si="81"/>
        <v>9.8749177321608039E-2</v>
      </c>
      <c r="BN190" s="376">
        <f t="shared" si="82"/>
        <v>9.3459454347358417E-2</v>
      </c>
      <c r="BO190" s="376">
        <f t="shared" si="83"/>
        <v>9.2579538885753862E-2</v>
      </c>
    </row>
    <row r="191" spans="1:67">
      <c r="A191" s="377" t="str">
        <f>ImportsTimberSectorLogs!B$10</f>
        <v xml:space="preserve">DR Congo </v>
      </c>
      <c r="B191" s="377">
        <f>ImportsTimberSectorLogs!C$10</f>
        <v>1.1219E-2</v>
      </c>
      <c r="C191" s="377">
        <f>ImportsTimberSectorLogs!D$10</f>
        <v>4.444E-3</v>
      </c>
      <c r="D191" s="377">
        <f>ImportsTimberSectorLogs!E$10</f>
        <v>7.5060000000000005E-3</v>
      </c>
      <c r="E191" s="377">
        <f>ImportsTimberSectorLogs!F$10</f>
        <v>9.0293600000000002E-3</v>
      </c>
      <c r="F191" s="377">
        <f>ImportsTimberSectorLogs!G$10</f>
        <v>2.0137000000000002E-2</v>
      </c>
      <c r="G191" s="377">
        <f>ImportsTimberSectorLogs!H$10</f>
        <v>5.0372E-2</v>
      </c>
      <c r="H191" s="377">
        <f>ImportsTimberSectorLogs!I$10</f>
        <v>6.0959079999999999E-2</v>
      </c>
      <c r="I191" s="377">
        <f>ImportsTimberSectorLogs!J$10</f>
        <v>8.1625219999999998E-2</v>
      </c>
      <c r="J191" s="377">
        <f>ImportsTimberSectorLogs!K$10</f>
        <v>6.6619399999999995E-2</v>
      </c>
      <c r="K191" s="377">
        <f>ImportsTimberSectorLogs!L$10</f>
        <v>3.0537839999999997E-2</v>
      </c>
      <c r="L191" s="377">
        <f>ImportsTimberSectorLogs!M$10</f>
        <v>4.1612280000000001E-2</v>
      </c>
      <c r="M191" s="377">
        <f>ImportsTimberSectorLogs!N$10</f>
        <v>3.0249999999999999E-2</v>
      </c>
      <c r="N191" s="377">
        <f>ImportsTimberSectorLogs!O$10</f>
        <v>2.8157599999999998E-2</v>
      </c>
      <c r="O191" s="377">
        <f>ImportsTimberSectorLogs!P$10</f>
        <v>2.1618999999999999E-2</v>
      </c>
      <c r="P191" s="377">
        <f>ImportsTimberSectorLogs!Q$10</f>
        <v>1.3282E-2</v>
      </c>
      <c r="Q191" s="377">
        <f>ImportsTimberSectorLogs!R$10</f>
        <v>1.611744E-2</v>
      </c>
      <c r="R191" s="377">
        <f>ImportsTimberSectorLogs!S$10</f>
        <v>1.7730999999999997E-2</v>
      </c>
      <c r="S191" s="377">
        <f>ImportsTimberSectorLogs!T$10</f>
        <v>6.5760000000000002E-3</v>
      </c>
      <c r="T191" s="377">
        <f>ImportsTimberSectorLogs!U$10</f>
        <v>7.3359999999999996E-3</v>
      </c>
      <c r="U191" s="377">
        <f>ImportsTimberSectorLogs!V$10</f>
        <v>9.4990000000000005E-3</v>
      </c>
      <c r="V191" s="377">
        <f>ImportsTimberSectorLogs!W$10</f>
        <v>0</v>
      </c>
      <c r="W191" s="377">
        <f>ImportsTimberSectorLogs!X$10</f>
        <v>0</v>
      </c>
      <c r="X191" s="377">
        <f>ImportsTimberSectorLogs!Y$10</f>
        <v>0</v>
      </c>
      <c r="Y191" s="377">
        <f>ImportsTimberSectorLogs!Z$10</f>
        <v>0</v>
      </c>
      <c r="Z191" s="377">
        <f>ImportsTimberSectorLogs!AA$10</f>
        <v>0</v>
      </c>
      <c r="AA191" s="377">
        <f>ImportsTimberSectorLogs!AB$10</f>
        <v>0</v>
      </c>
      <c r="AB191" s="380"/>
      <c r="AC191" s="371"/>
      <c r="AD191" s="371"/>
      <c r="AE191" s="371"/>
      <c r="AF191" s="371"/>
      <c r="AG191" s="371"/>
      <c r="AH191" s="371"/>
      <c r="AI191" s="371"/>
      <c r="AJ191" s="371"/>
      <c r="AK191" s="371"/>
      <c r="AL191" s="371"/>
      <c r="AM191" s="371"/>
      <c r="AN191" s="371"/>
      <c r="AO191" s="371"/>
      <c r="AP191" s="371"/>
      <c r="AQ191" s="371"/>
      <c r="AR191" s="371"/>
      <c r="AS191" s="371"/>
      <c r="AT191" s="371"/>
      <c r="AU191" s="371"/>
      <c r="AV191" s="371"/>
      <c r="AW191" s="371"/>
      <c r="AX191" s="371"/>
      <c r="AY191" s="371"/>
      <c r="AZ191" s="371"/>
      <c r="BA191" s="371"/>
      <c r="BB191" s="371"/>
      <c r="BC191" s="376">
        <f t="shared" si="80"/>
        <v>0.11110973779315969</v>
      </c>
      <c r="BD191" s="376">
        <f t="shared" si="80"/>
        <v>0.10585977759394541</v>
      </c>
      <c r="BE191" s="376">
        <f t="shared" si="80"/>
        <v>7.1662283162260171E-2</v>
      </c>
      <c r="BF191" s="376">
        <f t="shared" si="80"/>
        <v>0.10730119481495191</v>
      </c>
      <c r="BG191" s="376">
        <f t="shared" si="80"/>
        <v>8.8705029726692711E-2</v>
      </c>
      <c r="BH191" s="376">
        <f t="shared" si="80"/>
        <v>0.10105710579219279</v>
      </c>
      <c r="BI191" s="376">
        <f t="shared" si="80"/>
        <v>8.5003190519401806E-2</v>
      </c>
      <c r="BJ191" s="376">
        <f t="shared" si="80"/>
        <v>5.3828116473474588E-2</v>
      </c>
      <c r="BK191" s="376">
        <f t="shared" si="80"/>
        <v>7.3042176707201562E-2</v>
      </c>
      <c r="BL191" s="376">
        <f t="shared" si="80"/>
        <v>9.64956183519039E-2</v>
      </c>
      <c r="BM191" s="376">
        <f t="shared" si="81"/>
        <v>5.0855555647810684E-2</v>
      </c>
      <c r="BN191" s="376">
        <f t="shared" si="82"/>
        <v>5.5488714559098526E-2</v>
      </c>
      <c r="BO191" s="376">
        <f t="shared" si="83"/>
        <v>7.5746170531935914E-2</v>
      </c>
    </row>
    <row r="192" spans="1:67">
      <c r="A192" s="377" t="s">
        <v>168</v>
      </c>
      <c r="B192" s="377">
        <f>ImportsTimberSectorLogs!C$11</f>
        <v>0.10059008</v>
      </c>
      <c r="C192" s="377">
        <f>ImportsTimberSectorLogs!D$11</f>
        <v>4.8977999999999994E-2</v>
      </c>
      <c r="D192" s="377">
        <f>ImportsTimberSectorLogs!E$11</f>
        <v>2.2386999999999997E-2</v>
      </c>
      <c r="E192" s="377">
        <f>ImportsTimberSectorLogs!F$11</f>
        <v>2.9641000000000001E-2</v>
      </c>
      <c r="F192" s="377">
        <f>ImportsTimberSectorLogs!G$11</f>
        <v>1.9552E-2</v>
      </c>
      <c r="G192" s="377">
        <f>ImportsTimberSectorLogs!H$11</f>
        <v>1.7777999999999999E-2</v>
      </c>
      <c r="H192" s="377">
        <f>ImportsTimberSectorLogs!I$11</f>
        <v>1.44475E-2</v>
      </c>
      <c r="I192" s="377">
        <f>ImportsTimberSectorLogs!J$11</f>
        <v>1.7963E-2</v>
      </c>
      <c r="J192" s="377">
        <f>ImportsTimberSectorLogs!K$11</f>
        <v>1.0036E-2</v>
      </c>
      <c r="K192" s="377">
        <f>ImportsTimberSectorLogs!L$11</f>
        <v>2.4819999999999998E-3</v>
      </c>
      <c r="L192" s="377">
        <f>ImportsTimberSectorLogs!M$11</f>
        <v>4.4799999999999996E-3</v>
      </c>
      <c r="M192" s="377">
        <f>ImportsTimberSectorLogs!N$11</f>
        <v>2.8150000000000002E-3</v>
      </c>
      <c r="N192" s="377">
        <f>ImportsTimberSectorLogs!O$11</f>
        <v>1.21E-4</v>
      </c>
      <c r="O192" s="377">
        <f>ImportsTimberSectorLogs!P$11</f>
        <v>4.1949999999999991E-3</v>
      </c>
      <c r="P192" s="377">
        <f>ImportsTimberSectorLogs!Q$11</f>
        <v>7.5670000000000008E-3</v>
      </c>
      <c r="Q192" s="377">
        <f>ImportsTimberSectorLogs!R$11</f>
        <v>9.2579999999999989E-3</v>
      </c>
      <c r="R192" s="377">
        <f>ImportsTimberSectorLogs!S$11</f>
        <v>8.2500000000000004E-3</v>
      </c>
      <c r="S192" s="377">
        <f>ImportsTimberSectorLogs!T$11</f>
        <v>1.0164399999999999E-2</v>
      </c>
      <c r="T192" s="377">
        <f>ImportsTimberSectorLogs!U$11</f>
        <v>9.0139999999999994E-3</v>
      </c>
      <c r="U192" s="377">
        <f>ImportsTimberSectorLogs!V$11</f>
        <v>2.0269999999999997E-3</v>
      </c>
      <c r="V192" s="377">
        <f>ImportsTimberSectorLogs!W$11</f>
        <v>0</v>
      </c>
      <c r="W192" s="377">
        <f>ImportsTimberSectorLogs!X$11</f>
        <v>0</v>
      </c>
      <c r="X192" s="377">
        <f>ImportsTimberSectorLogs!Y$11</f>
        <v>0</v>
      </c>
      <c r="Y192" s="377">
        <f>ImportsTimberSectorLogs!Z$11</f>
        <v>0</v>
      </c>
      <c r="Z192" s="377">
        <f>ImportsTimberSectorLogs!AA$11</f>
        <v>0</v>
      </c>
      <c r="AA192" s="377">
        <f>ImportsTimberSectorLogs!AB$11</f>
        <v>0</v>
      </c>
      <c r="AB192" s="380"/>
      <c r="AC192" s="371"/>
      <c r="AD192" s="371"/>
      <c r="AE192" s="371"/>
      <c r="AF192" s="371"/>
      <c r="AG192" s="371"/>
      <c r="AH192" s="371"/>
      <c r="AI192" s="371"/>
      <c r="AJ192" s="371"/>
      <c r="AK192" s="371"/>
      <c r="AL192" s="371"/>
      <c r="AM192" s="371"/>
      <c r="AN192" s="371"/>
      <c r="AO192" s="371"/>
      <c r="AP192" s="371"/>
      <c r="AQ192" s="371"/>
      <c r="AR192" s="371"/>
      <c r="AS192" s="371"/>
      <c r="AT192" s="371"/>
      <c r="AU192" s="371"/>
      <c r="AV192" s="371"/>
      <c r="AW192" s="371"/>
      <c r="AX192" s="371"/>
      <c r="AY192" s="371"/>
      <c r="AZ192" s="371"/>
      <c r="BA192" s="371"/>
      <c r="BB192" s="371"/>
      <c r="BC192" s="376">
        <f t="shared" si="80"/>
        <v>2.4451563131817931E-2</v>
      </c>
      <c r="BD192" s="376">
        <f t="shared" si="80"/>
        <v>1.5947437652288014E-2</v>
      </c>
      <c r="BE192" s="376">
        <f t="shared" si="80"/>
        <v>5.8244390175837511E-3</v>
      </c>
      <c r="BF192" s="376">
        <f t="shared" si="80"/>
        <v>1.1552103195762994E-2</v>
      </c>
      <c r="BG192" s="376">
        <f t="shared" si="80"/>
        <v>8.2546994605170246E-3</v>
      </c>
      <c r="BH192" s="376">
        <f t="shared" si="80"/>
        <v>4.342667628226599E-4</v>
      </c>
      <c r="BI192" s="376">
        <f t="shared" si="80"/>
        <v>1.6494212693875316E-2</v>
      </c>
      <c r="BJ192" s="376">
        <f t="shared" si="80"/>
        <v>3.0666869248214296E-2</v>
      </c>
      <c r="BK192" s="376">
        <f t="shared" si="80"/>
        <v>4.1956071929243853E-2</v>
      </c>
      <c r="BL192" s="376">
        <f t="shared" si="80"/>
        <v>4.4898136112075313E-2</v>
      </c>
      <c r="BM192" s="376">
        <f t="shared" si="81"/>
        <v>7.8606479596503465E-2</v>
      </c>
      <c r="BN192" s="376">
        <f t="shared" si="82"/>
        <v>6.8180925986329619E-2</v>
      </c>
      <c r="BO192" s="376">
        <f t="shared" si="83"/>
        <v>1.6163542232680711E-2</v>
      </c>
    </row>
    <row r="193" spans="1:67">
      <c r="A193" s="377" t="str">
        <f>ImportsTimberSectorLogs!B$12</f>
        <v xml:space="preserve">Gabon </v>
      </c>
      <c r="B193" s="377">
        <f>ImportsTimberSectorLogs!C$12</f>
        <v>0.50053799999999993</v>
      </c>
      <c r="C193" s="377">
        <f>ImportsTimberSectorLogs!D$12</f>
        <v>0.47253343999999997</v>
      </c>
      <c r="D193" s="377">
        <f>ImportsTimberSectorLogs!E$12</f>
        <v>0.37259900000000001</v>
      </c>
      <c r="E193" s="377">
        <f>ImportsTimberSectorLogs!F$12</f>
        <v>0.33742123999999996</v>
      </c>
      <c r="F193" s="377">
        <f>ImportsTimberSectorLogs!G$12</f>
        <v>0.31335651999999997</v>
      </c>
      <c r="G193" s="377">
        <f>ImportsTimberSectorLogs!H$12</f>
        <v>0.29286499999999999</v>
      </c>
      <c r="H193" s="377">
        <f>ImportsTimberSectorLogs!I$12</f>
        <v>0.22526599999999999</v>
      </c>
      <c r="I193" s="377">
        <f>ImportsTimberSectorLogs!J$12</f>
        <v>0.25085131999999999</v>
      </c>
      <c r="J193" s="377">
        <f>ImportsTimberSectorLogs!K$12</f>
        <v>0.20325400000000002</v>
      </c>
      <c r="K193" s="377">
        <f>ImportsTimberSectorLogs!L$12</f>
        <v>0.13637753999999999</v>
      </c>
      <c r="L193" s="377">
        <f>ImportsTimberSectorLogs!M$12</f>
        <v>2.937352E-2</v>
      </c>
      <c r="M193" s="377">
        <f>ImportsTimberSectorLogs!N$12</f>
        <v>6.9759999999999996E-3</v>
      </c>
      <c r="N193" s="377">
        <f>ImportsTimberSectorLogs!O$12</f>
        <v>5.0538200000000005E-3</v>
      </c>
      <c r="O193" s="377">
        <f>ImportsTimberSectorLogs!P$12</f>
        <v>1.717E-3</v>
      </c>
      <c r="P193" s="377">
        <f>ImportsTimberSectorLogs!Q$12</f>
        <v>3.5199999999999999E-4</v>
      </c>
      <c r="Q193" s="377">
        <f>ImportsTimberSectorLogs!R$12</f>
        <v>3.5500000000000001E-4</v>
      </c>
      <c r="R193" s="377">
        <f>ImportsTimberSectorLogs!S$12</f>
        <v>1.17E-4</v>
      </c>
      <c r="S193" s="377">
        <f>ImportsTimberSectorLogs!T$12</f>
        <v>3.6999999999999999E-4</v>
      </c>
      <c r="T193" s="377">
        <f>ImportsTimberSectorLogs!U$12</f>
        <v>6.3301999999999998E-4</v>
      </c>
      <c r="U193" s="377">
        <f>ImportsTimberSectorLogs!V$12</f>
        <v>1.8777999999999999E-4</v>
      </c>
      <c r="V193" s="377">
        <f>ImportsTimberSectorLogs!W$12</f>
        <v>0</v>
      </c>
      <c r="W193" s="377">
        <f>ImportsTimberSectorLogs!X$12</f>
        <v>0</v>
      </c>
      <c r="X193" s="377">
        <f>ImportsTimberSectorLogs!Y$12</f>
        <v>0</v>
      </c>
      <c r="Y193" s="377">
        <f>ImportsTimberSectorLogs!Z$12</f>
        <v>0</v>
      </c>
      <c r="Z193" s="377">
        <f>ImportsTimberSectorLogs!AA$12</f>
        <v>0</v>
      </c>
      <c r="AA193" s="377">
        <f>ImportsTimberSectorLogs!AB$12</f>
        <v>0</v>
      </c>
      <c r="AB193" s="380"/>
      <c r="AC193" s="371"/>
      <c r="AD193" s="371"/>
      <c r="AE193" s="371"/>
      <c r="AF193" s="371"/>
      <c r="AG193" s="371"/>
      <c r="AH193" s="371"/>
      <c r="AI193" s="371"/>
      <c r="AJ193" s="371"/>
      <c r="AK193" s="371"/>
      <c r="AL193" s="371"/>
      <c r="AM193" s="371"/>
      <c r="AN193" s="371"/>
      <c r="AO193" s="371"/>
      <c r="AP193" s="371"/>
      <c r="AQ193" s="371"/>
      <c r="AR193" s="371"/>
      <c r="AS193" s="371"/>
      <c r="AT193" s="371"/>
      <c r="AU193" s="371"/>
      <c r="AV193" s="371"/>
      <c r="AW193" s="371"/>
      <c r="AX193" s="371"/>
      <c r="AY193" s="371"/>
      <c r="AZ193" s="371"/>
      <c r="BA193" s="371"/>
      <c r="BB193" s="371"/>
      <c r="BC193" s="376">
        <f t="shared" si="80"/>
        <v>0.34146339072982584</v>
      </c>
      <c r="BD193" s="376">
        <f t="shared" si="80"/>
        <v>0.32297533804086775</v>
      </c>
      <c r="BE193" s="376">
        <f t="shared" si="80"/>
        <v>0.3200333058412928</v>
      </c>
      <c r="BF193" s="376">
        <f t="shared" si="80"/>
        <v>7.5742396040805404E-2</v>
      </c>
      <c r="BG193" s="376">
        <f t="shared" si="80"/>
        <v>2.0456406194162259E-2</v>
      </c>
      <c r="BH193" s="376">
        <f t="shared" si="80"/>
        <v>1.8138066539573679E-2</v>
      </c>
      <c r="BI193" s="376">
        <f t="shared" si="80"/>
        <v>6.7510281753001018E-3</v>
      </c>
      <c r="BJ193" s="376">
        <f t="shared" si="80"/>
        <v>1.426554509762314E-3</v>
      </c>
      <c r="BK193" s="376">
        <f t="shared" si="80"/>
        <v>1.6088145965523406E-3</v>
      </c>
      <c r="BL193" s="376">
        <f t="shared" si="80"/>
        <v>6.367372030439771E-4</v>
      </c>
      <c r="BM193" s="376">
        <f t="shared" si="81"/>
        <v>2.8613983560964039E-3</v>
      </c>
      <c r="BN193" s="376">
        <f t="shared" si="82"/>
        <v>4.7880951595147972E-3</v>
      </c>
      <c r="BO193" s="376">
        <f t="shared" si="83"/>
        <v>1.4973803455613144E-3</v>
      </c>
    </row>
    <row r="194" spans="1:67">
      <c r="A194" s="377" t="str">
        <f>ImportsTimberSectorLogs!B$13</f>
        <v xml:space="preserve">Liberia </v>
      </c>
      <c r="B194" s="377">
        <f>ImportsTimberSectorLogs!C$13</f>
        <v>0.12939399999999998</v>
      </c>
      <c r="C194" s="377">
        <f>ImportsTimberSectorLogs!D$13</f>
        <v>0.11020699999999999</v>
      </c>
      <c r="D194" s="377">
        <f>ImportsTimberSectorLogs!E$13</f>
        <v>0.11641399999999999</v>
      </c>
      <c r="E194" s="377">
        <f>ImportsTimberSectorLogs!F$13</f>
        <v>7.350923999999999E-2</v>
      </c>
      <c r="F194" s="377">
        <f>ImportsTimberSectorLogs!G$13</f>
        <v>0</v>
      </c>
      <c r="G194" s="377">
        <f>ImportsTimberSectorLogs!H$13</f>
        <v>0</v>
      </c>
      <c r="H194" s="377">
        <f>ImportsTimberSectorLogs!I$13</f>
        <v>0</v>
      </c>
      <c r="I194" s="377">
        <f>ImportsTimberSectorLogs!J$13</f>
        <v>0</v>
      </c>
      <c r="J194" s="377">
        <f>ImportsTimberSectorLogs!K$13</f>
        <v>1.305E-3</v>
      </c>
      <c r="K194" s="377">
        <f>ImportsTimberSectorLogs!L$13</f>
        <v>3.2887399999999996E-3</v>
      </c>
      <c r="L194" s="377">
        <f>ImportsTimberSectorLogs!M$13</f>
        <v>3.875E-3</v>
      </c>
      <c r="M194" s="377">
        <f>ImportsTimberSectorLogs!N$13</f>
        <v>2.1706959999999997E-2</v>
      </c>
      <c r="N194" s="377">
        <f>ImportsTimberSectorLogs!O$13</f>
        <v>1.2969999999999999E-2</v>
      </c>
      <c r="O194" s="377">
        <f>ImportsTimberSectorLogs!P$13</f>
        <v>5.9589999999999999E-3</v>
      </c>
      <c r="P194" s="377">
        <f>ImportsTimberSectorLogs!Q$13</f>
        <v>2.9879999999999998E-3</v>
      </c>
      <c r="Q194" s="377">
        <f>ImportsTimberSectorLogs!R$13</f>
        <v>5.359E-3</v>
      </c>
      <c r="R194" s="377">
        <f>ImportsTimberSectorLogs!S$13</f>
        <v>4.3669999999999994E-3</v>
      </c>
      <c r="S194" s="377">
        <f>ImportsTimberSectorLogs!T$13</f>
        <v>2.1289999999999998E-3</v>
      </c>
      <c r="T194" s="377">
        <f>ImportsTimberSectorLogs!U$13</f>
        <v>6.2699999999999995E-4</v>
      </c>
      <c r="U194" s="377">
        <f>ImportsTimberSectorLogs!V$13</f>
        <v>4.6819999999999995E-3</v>
      </c>
      <c r="V194" s="377">
        <f>ImportsTimberSectorLogs!W$13</f>
        <v>0</v>
      </c>
      <c r="W194" s="377">
        <f>ImportsTimberSectorLogs!X$13</f>
        <v>0</v>
      </c>
      <c r="X194" s="377">
        <f>ImportsTimberSectorLogs!Y$13</f>
        <v>0</v>
      </c>
      <c r="Y194" s="377">
        <f>ImportsTimberSectorLogs!Z$13</f>
        <v>0</v>
      </c>
      <c r="Z194" s="377">
        <f>ImportsTimberSectorLogs!AA$13</f>
        <v>0</v>
      </c>
      <c r="AA194" s="377">
        <f>ImportsTimberSectorLogs!AB$13</f>
        <v>0</v>
      </c>
      <c r="AB194" s="380"/>
      <c r="AC194" s="371"/>
      <c r="AD194" s="371"/>
      <c r="AE194" s="371"/>
      <c r="AF194" s="371"/>
      <c r="AG194" s="371"/>
      <c r="AH194" s="371"/>
      <c r="AI194" s="371"/>
      <c r="AJ194" s="371"/>
      <c r="AK194" s="371"/>
      <c r="AL194" s="371"/>
      <c r="AM194" s="371"/>
      <c r="AN194" s="371"/>
      <c r="AO194" s="371"/>
      <c r="AP194" s="371"/>
      <c r="AQ194" s="371"/>
      <c r="AR194" s="371"/>
      <c r="AS194" s="371"/>
      <c r="AT194" s="371"/>
      <c r="AU194" s="371"/>
      <c r="AV194" s="371"/>
      <c r="AW194" s="371"/>
      <c r="AX194" s="371"/>
      <c r="AY194" s="371"/>
      <c r="AZ194" s="371"/>
      <c r="BA194" s="371"/>
      <c r="BB194" s="371"/>
      <c r="BC194" s="376">
        <f t="shared" si="80"/>
        <v>0</v>
      </c>
      <c r="BD194" s="376">
        <f t="shared" si="80"/>
        <v>2.073675382247495E-3</v>
      </c>
      <c r="BE194" s="376">
        <f t="shared" si="80"/>
        <v>7.717592898746327E-3</v>
      </c>
      <c r="BF194" s="376">
        <f t="shared" si="80"/>
        <v>9.9920535454423223E-3</v>
      </c>
      <c r="BG194" s="376">
        <f t="shared" si="80"/>
        <v>6.3653439076896842E-2</v>
      </c>
      <c r="BH194" s="376">
        <f t="shared" si="80"/>
        <v>4.654909019677602E-2</v>
      </c>
      <c r="BI194" s="376">
        <f t="shared" si="80"/>
        <v>2.3430038961335647E-2</v>
      </c>
      <c r="BJ194" s="376">
        <f t="shared" si="80"/>
        <v>1.2109502486277825E-2</v>
      </c>
      <c r="BK194" s="376">
        <f t="shared" si="80"/>
        <v>2.4286302599785897E-2</v>
      </c>
      <c r="BL194" s="376">
        <f t="shared" si="80"/>
        <v>2.3766080048658527E-2</v>
      </c>
      <c r="BM194" s="376">
        <f t="shared" si="81"/>
        <v>1.6464640811160117E-2</v>
      </c>
      <c r="BN194" s="376">
        <f t="shared" si="82"/>
        <v>4.7425605273384375E-3</v>
      </c>
      <c r="BO194" s="376">
        <f t="shared" si="83"/>
        <v>3.7334832132911243E-2</v>
      </c>
    </row>
    <row r="195" spans="1:67">
      <c r="A195" s="377" t="str">
        <f>ImportsTimberSectorLogs!B$29</f>
        <v xml:space="preserve">Switzerland </v>
      </c>
      <c r="B195" s="377">
        <f>0*ImportsTimberSectorLogs!C$29</f>
        <v>0</v>
      </c>
      <c r="C195" s="377">
        <f>0*ImportsTimberSectorLogs!D$29</f>
        <v>0</v>
      </c>
      <c r="D195" s="377">
        <f>0*ImportsTimberSectorLogs!E$29</f>
        <v>0</v>
      </c>
      <c r="E195" s="377">
        <f>0*ImportsTimberSectorLogs!F$29</f>
        <v>0</v>
      </c>
      <c r="F195" s="377">
        <f>0*ImportsTimberSectorLogs!G$29</f>
        <v>0</v>
      </c>
      <c r="G195" s="377">
        <f>0*ImportsTimberSectorLogs!H$29</f>
        <v>0</v>
      </c>
      <c r="H195" s="377">
        <f>0*ImportsTimberSectorLogs!I$29</f>
        <v>0</v>
      </c>
      <c r="I195" s="377">
        <f>0*ImportsTimberSectorLogs!J$29</f>
        <v>0</v>
      </c>
      <c r="J195" s="377">
        <f>0*ImportsTimberSectorLogs!K$29</f>
        <v>0</v>
      </c>
      <c r="K195" s="377">
        <f>0*ImportsTimberSectorLogs!L$29</f>
        <v>0</v>
      </c>
      <c r="L195" s="377">
        <f>0*ImportsTimberSectorLogs!M$29</f>
        <v>0</v>
      </c>
      <c r="M195" s="377">
        <f>0*ImportsTimberSectorLogs!N$29</f>
        <v>0</v>
      </c>
      <c r="N195" s="377">
        <f>0*ImportsTimberSectorLogs!O$29</f>
        <v>0</v>
      </c>
      <c r="O195" s="377">
        <f>0*ImportsTimberSectorLogs!P$29</f>
        <v>0</v>
      </c>
      <c r="P195" s="377">
        <f>0*ImportsTimberSectorLogs!Q$29</f>
        <v>0</v>
      </c>
      <c r="Q195" s="377">
        <f>0*ImportsTimberSectorLogs!R$29</f>
        <v>0</v>
      </c>
      <c r="R195" s="377">
        <f>0*ImportsTimberSectorLogs!S$29</f>
        <v>0</v>
      </c>
      <c r="S195" s="377">
        <f>0*ImportsTimberSectorLogs!T$29</f>
        <v>0</v>
      </c>
      <c r="T195" s="377">
        <f>0*ImportsTimberSectorLogs!U$29</f>
        <v>0</v>
      </c>
      <c r="U195" s="377">
        <f>0*ImportsTimberSectorLogs!V$29</f>
        <v>0</v>
      </c>
      <c r="V195" s="377">
        <f>0*ImportsTimberSectorLogs!W$29</f>
        <v>0</v>
      </c>
      <c r="W195" s="377">
        <f>0*ImportsTimberSectorLogs!X$29</f>
        <v>0</v>
      </c>
      <c r="X195" s="377">
        <f>0*ImportsTimberSectorLogs!Y$29</f>
        <v>0</v>
      </c>
      <c r="Y195" s="377">
        <f>0*ImportsTimberSectorLogs!Z$29</f>
        <v>0</v>
      </c>
      <c r="Z195" s="377">
        <f>0*ImportsTimberSectorLogs!AA$29</f>
        <v>0</v>
      </c>
      <c r="AA195" s="377">
        <f>0*ImportsTimberSectorLogs!AB$29</f>
        <v>0</v>
      </c>
      <c r="AB195" s="380"/>
      <c r="AC195" s="371"/>
      <c r="AD195" s="371"/>
      <c r="AE195" s="371"/>
      <c r="AF195" s="371"/>
      <c r="AG195" s="371"/>
      <c r="AH195" s="371"/>
      <c r="AI195" s="371"/>
      <c r="AJ195" s="371"/>
      <c r="AK195" s="371"/>
      <c r="AL195" s="371"/>
      <c r="AM195" s="371"/>
      <c r="AN195" s="371"/>
      <c r="AO195" s="371"/>
      <c r="AP195" s="371"/>
      <c r="AQ195" s="371"/>
      <c r="AR195" s="371"/>
      <c r="AS195" s="371"/>
      <c r="AT195" s="371"/>
      <c r="AU195" s="371"/>
      <c r="AV195" s="371"/>
      <c r="AW195" s="371"/>
      <c r="AX195" s="371"/>
      <c r="AY195" s="371"/>
      <c r="AZ195" s="371"/>
      <c r="BA195" s="371"/>
      <c r="BB195" s="371"/>
      <c r="BC195" s="376">
        <f t="shared" si="80"/>
        <v>0</v>
      </c>
      <c r="BD195" s="376">
        <f t="shared" si="80"/>
        <v>0</v>
      </c>
      <c r="BE195" s="376">
        <f t="shared" si="80"/>
        <v>0</v>
      </c>
      <c r="BF195" s="376">
        <f t="shared" si="80"/>
        <v>0</v>
      </c>
      <c r="BG195" s="376">
        <f t="shared" si="80"/>
        <v>0</v>
      </c>
      <c r="BH195" s="376">
        <f t="shared" si="80"/>
        <v>0</v>
      </c>
      <c r="BI195" s="376">
        <f t="shared" si="80"/>
        <v>0</v>
      </c>
      <c r="BJ195" s="376">
        <f t="shared" si="80"/>
        <v>0</v>
      </c>
      <c r="BK195" s="376">
        <f t="shared" si="80"/>
        <v>0</v>
      </c>
      <c r="BL195" s="376">
        <f t="shared" si="80"/>
        <v>0</v>
      </c>
      <c r="BM195" s="376">
        <f t="shared" si="81"/>
        <v>0</v>
      </c>
      <c r="BN195" s="376">
        <f t="shared" si="82"/>
        <v>0</v>
      </c>
      <c r="BO195" s="376">
        <f t="shared" si="83"/>
        <v>0</v>
      </c>
    </row>
    <row r="196" spans="1:67">
      <c r="A196" s="375" t="s">
        <v>33</v>
      </c>
      <c r="B196" s="378"/>
      <c r="C196" s="378"/>
      <c r="D196" s="378"/>
      <c r="E196" s="378"/>
      <c r="F196" s="378"/>
      <c r="G196" s="378"/>
      <c r="H196" s="378"/>
      <c r="I196" s="378"/>
      <c r="J196" s="378"/>
      <c r="K196" s="378"/>
      <c r="L196" s="378"/>
      <c r="M196" s="378"/>
      <c r="N196" s="378"/>
      <c r="O196" s="378"/>
      <c r="P196" s="378"/>
      <c r="Q196" s="378"/>
      <c r="R196" s="378"/>
      <c r="S196" s="378"/>
      <c r="T196" s="378"/>
      <c r="U196" s="378"/>
      <c r="V196" s="378"/>
      <c r="W196" s="378"/>
      <c r="X196" s="378"/>
      <c r="Y196" s="378"/>
      <c r="Z196" s="378"/>
      <c r="AA196" s="378"/>
      <c r="AB196" s="380"/>
      <c r="AC196" s="380"/>
      <c r="AD196" s="380"/>
      <c r="AE196" s="380"/>
      <c r="AF196" s="380"/>
      <c r="AG196" s="380"/>
      <c r="AH196" s="380"/>
      <c r="AI196" s="380"/>
      <c r="AJ196" s="380"/>
      <c r="AK196" s="380"/>
      <c r="AL196" s="380"/>
      <c r="AM196" s="380"/>
      <c r="AN196" s="380"/>
      <c r="AO196" s="380"/>
      <c r="AP196" s="380"/>
      <c r="AQ196" s="380"/>
      <c r="AR196" s="380"/>
      <c r="AS196" s="380"/>
      <c r="AT196" s="380"/>
      <c r="AU196" s="380"/>
      <c r="AV196" s="380"/>
      <c r="AW196" s="380"/>
      <c r="AX196" s="380"/>
      <c r="AY196" s="380"/>
      <c r="AZ196" s="380"/>
      <c r="BA196" s="380"/>
      <c r="BB196" s="380"/>
      <c r="BC196" s="376">
        <f t="shared" si="80"/>
        <v>0</v>
      </c>
      <c r="BD196" s="376">
        <f t="shared" si="80"/>
        <v>0</v>
      </c>
      <c r="BE196" s="376">
        <f t="shared" si="80"/>
        <v>0</v>
      </c>
      <c r="BF196" s="376">
        <f t="shared" si="80"/>
        <v>0</v>
      </c>
      <c r="BG196" s="376">
        <f t="shared" si="80"/>
        <v>0</v>
      </c>
      <c r="BH196" s="376">
        <f t="shared" si="80"/>
        <v>0</v>
      </c>
      <c r="BI196" s="376">
        <f t="shared" si="80"/>
        <v>0</v>
      </c>
      <c r="BJ196" s="376">
        <f t="shared" si="80"/>
        <v>0</v>
      </c>
      <c r="BK196" s="376">
        <f t="shared" si="80"/>
        <v>0</v>
      </c>
      <c r="BL196" s="376">
        <f t="shared" si="80"/>
        <v>0</v>
      </c>
      <c r="BM196" s="376">
        <f t="shared" si="81"/>
        <v>0</v>
      </c>
      <c r="BN196" s="376">
        <f t="shared" si="82"/>
        <v>0</v>
      </c>
      <c r="BO196" s="376">
        <f t="shared" si="83"/>
        <v>0</v>
      </c>
    </row>
    <row r="197" spans="1:67">
      <c r="A197" s="375"/>
      <c r="B197" s="375"/>
      <c r="C197" s="375"/>
      <c r="D197" s="375"/>
      <c r="E197" s="375"/>
      <c r="F197" s="375"/>
      <c r="G197" s="375"/>
      <c r="H197" s="375"/>
      <c r="I197" s="375"/>
      <c r="J197" s="375"/>
      <c r="K197" s="375"/>
      <c r="L197" s="375"/>
      <c r="M197" s="375"/>
      <c r="N197" s="375"/>
      <c r="O197" s="375"/>
      <c r="P197" s="375"/>
      <c r="Q197" s="375"/>
      <c r="R197" s="375"/>
      <c r="S197" s="375"/>
      <c r="T197" s="375"/>
      <c r="U197" s="375"/>
      <c r="V197" s="375"/>
      <c r="W197" s="375"/>
      <c r="X197" s="375"/>
      <c r="Y197" s="375"/>
      <c r="Z197" s="375"/>
      <c r="AA197" s="375"/>
      <c r="AB197" s="375"/>
      <c r="AC197" s="375"/>
      <c r="AD197" s="375"/>
      <c r="AE197" s="375"/>
      <c r="AF197" s="375"/>
      <c r="AG197" s="375"/>
      <c r="AH197" s="375"/>
      <c r="AI197" s="375"/>
      <c r="AJ197" s="375"/>
      <c r="AK197" s="375"/>
      <c r="AL197" s="375"/>
      <c r="AM197" s="375"/>
      <c r="AN197" s="375"/>
      <c r="AO197" s="375"/>
      <c r="AP197" s="375"/>
      <c r="AQ197" s="375"/>
      <c r="AR197" s="375"/>
      <c r="AS197" s="375"/>
      <c r="AT197" s="375"/>
      <c r="AU197" s="375"/>
      <c r="AV197" s="375"/>
      <c r="AW197" s="375"/>
      <c r="AX197" s="375"/>
      <c r="AY197" s="375"/>
      <c r="AZ197" s="375"/>
      <c r="BA197" s="375"/>
      <c r="BB197" s="375"/>
    </row>
    <row r="198" spans="1:67">
      <c r="A198" s="375"/>
      <c r="B198" s="375"/>
      <c r="C198" s="375"/>
      <c r="D198" s="375"/>
      <c r="E198" s="375"/>
      <c r="F198" s="375"/>
      <c r="G198" s="375"/>
      <c r="H198" s="375"/>
      <c r="I198" s="375"/>
      <c r="J198" s="375"/>
      <c r="K198" s="375"/>
      <c r="L198" s="375"/>
      <c r="M198" s="375"/>
      <c r="N198" s="375"/>
      <c r="O198" s="375"/>
      <c r="P198" s="375"/>
      <c r="Q198" s="375"/>
      <c r="R198" s="375"/>
      <c r="S198" s="375"/>
      <c r="T198" s="375"/>
      <c r="U198" s="375"/>
      <c r="V198" s="375"/>
      <c r="W198" s="375"/>
      <c r="X198" s="375"/>
      <c r="Y198" s="375"/>
      <c r="Z198" s="375"/>
      <c r="AA198" s="375"/>
      <c r="AB198" s="375"/>
      <c r="AC198" s="375"/>
      <c r="AD198" s="375"/>
      <c r="AE198" s="375"/>
      <c r="AF198" s="375"/>
      <c r="AG198" s="375"/>
      <c r="AH198" s="375"/>
      <c r="AI198" s="375"/>
      <c r="AJ198" s="375"/>
      <c r="AK198" s="375"/>
      <c r="AL198" s="375"/>
      <c r="AM198" s="375"/>
      <c r="AN198" s="375"/>
      <c r="AO198" s="375"/>
      <c r="AP198" s="375"/>
      <c r="AQ198" s="375"/>
      <c r="AR198" s="375"/>
      <c r="AS198" s="375"/>
      <c r="AT198" s="375"/>
      <c r="AU198" s="375"/>
      <c r="AV198" s="375"/>
      <c r="AW198" s="375"/>
      <c r="AX198" s="375"/>
      <c r="AY198" s="375"/>
      <c r="AZ198" s="375"/>
      <c r="BA198" s="375"/>
      <c r="BB198" s="375"/>
    </row>
    <row r="199" spans="1:67">
      <c r="A199" s="375"/>
      <c r="B199" s="375"/>
      <c r="C199" s="375"/>
      <c r="D199" s="375"/>
      <c r="E199" s="375"/>
      <c r="F199" s="375"/>
      <c r="G199" s="375"/>
      <c r="H199" s="375"/>
      <c r="I199" s="375"/>
      <c r="J199" s="375"/>
      <c r="K199" s="375"/>
      <c r="L199" s="375"/>
      <c r="M199" s="375"/>
      <c r="N199" s="375"/>
      <c r="O199" s="375"/>
      <c r="P199" s="375"/>
      <c r="Q199" s="375"/>
      <c r="R199" s="375"/>
      <c r="S199" s="375"/>
      <c r="T199" s="375"/>
      <c r="U199" s="375"/>
      <c r="V199" s="375"/>
      <c r="W199" s="375"/>
      <c r="X199" s="375"/>
      <c r="Y199" s="375"/>
      <c r="Z199" s="375"/>
      <c r="AA199" s="375"/>
      <c r="AB199" s="375"/>
      <c r="AC199" s="375"/>
      <c r="AD199" s="375"/>
      <c r="AE199" s="375"/>
      <c r="AF199" s="375"/>
      <c r="AG199" s="375"/>
      <c r="AH199" s="375"/>
      <c r="AI199" s="375"/>
      <c r="AJ199" s="375"/>
      <c r="AK199" s="375"/>
      <c r="AL199" s="375"/>
      <c r="AM199" s="375"/>
      <c r="AN199" s="375"/>
      <c r="AO199" s="375"/>
      <c r="AP199" s="375"/>
      <c r="AQ199" s="375"/>
      <c r="AR199" s="375"/>
      <c r="AS199" s="375"/>
      <c r="AT199" s="375"/>
      <c r="AU199" s="375"/>
      <c r="AV199" s="375"/>
      <c r="AW199" s="375"/>
      <c r="AX199" s="375"/>
      <c r="AY199" s="375"/>
      <c r="AZ199" s="375"/>
      <c r="BA199" s="375"/>
      <c r="BB199" s="375"/>
    </row>
    <row r="200" spans="1:67">
      <c r="A200" s="375"/>
      <c r="B200" s="375"/>
      <c r="C200" s="375"/>
      <c r="D200" s="375"/>
      <c r="E200" s="375"/>
      <c r="F200" s="375"/>
      <c r="G200" s="375"/>
      <c r="H200" s="375"/>
      <c r="I200" s="375"/>
      <c r="J200" s="375"/>
      <c r="K200" s="375"/>
      <c r="L200" s="375"/>
      <c r="M200" s="375"/>
      <c r="N200" s="375"/>
      <c r="O200" s="375"/>
      <c r="P200" s="375"/>
      <c r="Q200" s="375"/>
      <c r="R200" s="375"/>
      <c r="S200" s="375"/>
      <c r="T200" s="375"/>
      <c r="U200" s="375"/>
      <c r="V200" s="375"/>
      <c r="W200" s="375"/>
      <c r="X200" s="375"/>
      <c r="Y200" s="375"/>
      <c r="Z200" s="375"/>
      <c r="AA200" s="375"/>
      <c r="AB200" s="375"/>
      <c r="AC200" s="375"/>
      <c r="AD200" s="375"/>
      <c r="AE200" s="375"/>
      <c r="AF200" s="375"/>
      <c r="AG200" s="375"/>
      <c r="AH200" s="375"/>
      <c r="AI200" s="375"/>
      <c r="AJ200" s="375"/>
      <c r="AK200" s="375"/>
      <c r="AL200" s="375"/>
      <c r="AM200" s="375"/>
      <c r="AN200" s="375"/>
      <c r="AO200" s="375"/>
      <c r="AP200" s="375"/>
      <c r="AQ200" s="375"/>
      <c r="AR200" s="375"/>
      <c r="AS200" s="375"/>
      <c r="AT200" s="375"/>
      <c r="AU200" s="375"/>
      <c r="AV200" s="375"/>
      <c r="AW200" s="375"/>
      <c r="AX200" s="375"/>
      <c r="AY200" s="375"/>
      <c r="AZ200" s="375"/>
      <c r="BA200" s="375"/>
      <c r="BB200" s="375"/>
    </row>
    <row r="201" spans="1:67">
      <c r="A201" s="375" t="str">
        <f t="shared" ref="A201:A208" si="84">A189</f>
        <v xml:space="preserve">Cameroon </v>
      </c>
      <c r="AC201" s="381">
        <f>ImportsTimberSectorLogs!AD$7</f>
        <v>1.3310673687051E-2</v>
      </c>
      <c r="AD201" s="381">
        <f>ImportsTimberSectorLogs!AE$7</f>
        <v>1.27867427152E-2</v>
      </c>
      <c r="AE201" s="381">
        <f>ImportsTimberSectorLogs!AF$7</f>
        <v>8.8348448159999999E-3</v>
      </c>
      <c r="AF201" s="381">
        <f>ImportsTimberSectorLogs!AG$7</f>
        <v>8.0646460608000022E-3</v>
      </c>
      <c r="AG201" s="381">
        <f>ImportsTimberSectorLogs!AH$7</f>
        <v>8.057632176300001E-3</v>
      </c>
      <c r="AH201" s="381">
        <f>ImportsTimberSectorLogs!AI$7</f>
        <v>5.9310489381E-3</v>
      </c>
      <c r="AI201" s="381">
        <f>ImportsTimberSectorLogs!AJ$7</f>
        <v>7.9816872276000008E-3</v>
      </c>
      <c r="AJ201" s="381">
        <f>ImportsTimberSectorLogs!AK$7</f>
        <v>1.2000524225500001E-2</v>
      </c>
      <c r="AK201" s="381">
        <f>ImportsTimberSectorLogs!AL$7</f>
        <v>6.5944112232000007E-3</v>
      </c>
      <c r="AL201" s="381">
        <f>ImportsTimberSectorLogs!AM$7</f>
        <v>4.7677750999999997E-3</v>
      </c>
      <c r="AM201" s="381">
        <f>ImportsTimberSectorLogs!AN$7</f>
        <v>9.1381097565E-3</v>
      </c>
      <c r="AN201" s="381">
        <f>ImportsTimberSectorLogs!AO$7</f>
        <v>9.1627049760000003E-3</v>
      </c>
      <c r="AO201" s="381">
        <f>ImportsTimberSectorLogs!AP$7</f>
        <v>3.8951718432000001E-3</v>
      </c>
      <c r="AP201" s="381">
        <f>ImportsTimberSectorLogs!AQ$7</f>
        <v>2.8188192045E-3</v>
      </c>
      <c r="AQ201" s="381">
        <f>ImportsTimberSectorLogs!AR$7</f>
        <v>2.0202260370000003E-3</v>
      </c>
      <c r="AR201" s="381">
        <f>ImportsTimberSectorLogs!AS$7</f>
        <v>2.5775737574999999E-3</v>
      </c>
      <c r="AS201" s="381">
        <f>ImportsTimberSectorLogs!AT$7</f>
        <v>1.6174598387999999E-3</v>
      </c>
      <c r="AT201" s="381">
        <f>ImportsTimberSectorLogs!AU$7</f>
        <v>1.5012764052E-3</v>
      </c>
      <c r="AU201" s="381">
        <f>ImportsTimberSectorLogs!AV$7</f>
        <v>1.224183265E-3</v>
      </c>
      <c r="AV201" s="381">
        <f>ImportsTimberSectorLogs!AW$7</f>
        <v>1.1475348508333334E-3</v>
      </c>
      <c r="AW201" s="381">
        <f>ImportsTimberSectorLogs!AX$7</f>
        <v>0</v>
      </c>
      <c r="AX201" s="381">
        <f>ImportsTimberSectorLogs!AY$7</f>
        <v>0</v>
      </c>
      <c r="AY201" s="381">
        <f>ImportsTimberSectorLogs!AZ$7</f>
        <v>0</v>
      </c>
      <c r="AZ201" s="381">
        <f>ImportsTimberSectorLogs!BA$7</f>
        <v>0</v>
      </c>
      <c r="BA201" s="381">
        <f>ImportsTimberSectorLogs!BB$7</f>
        <v>0</v>
      </c>
      <c r="BB201" s="381">
        <f>ImportsTimberSectorLogs!BC$7</f>
        <v>0</v>
      </c>
      <c r="BC201" s="376">
        <f t="shared" ref="BC201:BL208" si="85">AJ201/AJ$187</f>
        <v>5.3657079599503194E-2</v>
      </c>
      <c r="BD201" s="376">
        <f t="shared" si="85"/>
        <v>3.1596606449059261E-2</v>
      </c>
      <c r="BE201" s="376">
        <f t="shared" si="85"/>
        <v>4.2650619228472547E-2</v>
      </c>
      <c r="BF201" s="376">
        <f t="shared" si="85"/>
        <v>9.1181303015569398E-2</v>
      </c>
      <c r="BG201" s="376">
        <f t="shared" si="85"/>
        <v>9.5415839517890497E-2</v>
      </c>
      <c r="BH201" s="376">
        <f t="shared" si="85"/>
        <v>5.2679162442508497E-2</v>
      </c>
      <c r="BI201" s="376">
        <f t="shared" si="85"/>
        <v>4.5972123557989318E-2</v>
      </c>
      <c r="BJ201" s="376">
        <f t="shared" si="85"/>
        <v>3.6317138274023997E-2</v>
      </c>
      <c r="BK201" s="376">
        <f t="shared" si="85"/>
        <v>5.5085385863265911E-2</v>
      </c>
      <c r="BL201" s="376">
        <f t="shared" si="85"/>
        <v>3.9367681409866753E-2</v>
      </c>
      <c r="BM201" s="376">
        <f t="shared" ref="BM201:BM208" si="86">AT201/AT$187</f>
        <v>5.2100861882705407E-2</v>
      </c>
      <c r="BN201" s="376">
        <f t="shared" ref="BN201:BN208" si="87">AU201/AU$187</f>
        <v>3.9037563154316016E-2</v>
      </c>
      <c r="BO201" s="376">
        <f t="shared" ref="BO201:BO208" si="88">AV201/AV$187</f>
        <v>4.1732123808050192E-2</v>
      </c>
    </row>
    <row r="202" spans="1:67">
      <c r="A202" s="375" t="str">
        <f t="shared" si="84"/>
        <v xml:space="preserve">Congo (Brzvl) </v>
      </c>
      <c r="AC202" s="381">
        <f>ImportsTimberSectorLogs!AD$9</f>
        <v>7.7559422645219998E-3</v>
      </c>
      <c r="AD202" s="381">
        <f>ImportsTimberSectorLogs!AE$9</f>
        <v>9.7366058555999994E-3</v>
      </c>
      <c r="AE202" s="381">
        <f>ImportsTimberSectorLogs!AF$9</f>
        <v>1.6878457886400001E-2</v>
      </c>
      <c r="AF202" s="381">
        <f>ImportsTimberSectorLogs!AG$9</f>
        <v>2.3709542505600003E-2</v>
      </c>
      <c r="AG202" s="381">
        <f>ImportsTimberSectorLogs!AH$9</f>
        <v>4.0192419142400009E-2</v>
      </c>
      <c r="AH202" s="381">
        <f>ImportsTimberSectorLogs!AI$9</f>
        <v>2.9455638798300002E-2</v>
      </c>
      <c r="AI202" s="381">
        <f>ImportsTimberSectorLogs!AJ$9</f>
        <v>2.7534683966800002E-2</v>
      </c>
      <c r="AJ202" s="381">
        <f>ImportsTimberSectorLogs!AK$9</f>
        <v>1.7643215350500001E-2</v>
      </c>
      <c r="AK202" s="381">
        <f>ImportsTimberSectorLogs!AL$9</f>
        <v>1.9219509858000004E-2</v>
      </c>
      <c r="AL202" s="381">
        <f>ImportsTimberSectorLogs!AM$9</f>
        <v>9.7791338876000011E-3</v>
      </c>
      <c r="AM202" s="381">
        <f>ImportsTimberSectorLogs!AN$9</f>
        <v>2.5093967165100001E-2</v>
      </c>
      <c r="AN202" s="381">
        <f>ImportsTimberSectorLogs!AO$9</f>
        <v>2.2303832256000002E-2</v>
      </c>
      <c r="AO202" s="381">
        <f>ImportsTimberSectorLogs!AP$9</f>
        <v>2.02551932E-2</v>
      </c>
      <c r="AP202" s="381">
        <f>ImportsTimberSectorLogs!AQ$9</f>
        <v>1.8895263849000001E-2</v>
      </c>
      <c r="AQ202" s="381">
        <f>ImportsTimberSectorLogs!AR$9</f>
        <v>1.7206569923000001E-2</v>
      </c>
      <c r="AR202" s="381">
        <f>ImportsTimberSectorLogs!AS$9</f>
        <v>1.0114419461999999E-2</v>
      </c>
      <c r="AS202" s="381">
        <f>ImportsTimberSectorLogs!AT$9</f>
        <v>7.7631944464000005E-3</v>
      </c>
      <c r="AT202" s="381">
        <f>ImportsTimberSectorLogs!AU$9</f>
        <v>7.0817289256999991E-3</v>
      </c>
      <c r="AU202" s="381">
        <f>ImportsTimberSectorLogs!AV$9</f>
        <v>7.1312807210000004E-3</v>
      </c>
      <c r="AV202" s="381">
        <f>ImportsTimberSectorLogs!AW$9</f>
        <v>6.4103176816666671E-3</v>
      </c>
      <c r="AW202" s="381">
        <f>ImportsTimberSectorLogs!AX$9</f>
        <v>0</v>
      </c>
      <c r="AX202" s="381">
        <f>ImportsTimberSectorLogs!AY$9</f>
        <v>0</v>
      </c>
      <c r="AY202" s="381">
        <f>ImportsTimberSectorLogs!AZ$9</f>
        <v>0</v>
      </c>
      <c r="AZ202" s="381">
        <f>ImportsTimberSectorLogs!BA$9</f>
        <v>0</v>
      </c>
      <c r="BA202" s="381">
        <f>ImportsTimberSectorLogs!BB$9</f>
        <v>0</v>
      </c>
      <c r="BB202" s="381">
        <f>ImportsTimberSectorLogs!BC$9</f>
        <v>0</v>
      </c>
      <c r="BC202" s="376">
        <f t="shared" si="85"/>
        <v>7.8886837996738568E-2</v>
      </c>
      <c r="BD202" s="376">
        <f t="shared" si="85"/>
        <v>9.2088780722467095E-2</v>
      </c>
      <c r="BE202" s="376">
        <f t="shared" si="85"/>
        <v>8.7480241218651458E-2</v>
      </c>
      <c r="BF202" s="376">
        <f t="shared" si="85"/>
        <v>0.2503910201249433</v>
      </c>
      <c r="BG202" s="376">
        <f t="shared" si="85"/>
        <v>0.23226098458334185</v>
      </c>
      <c r="BH202" s="376">
        <f t="shared" si="85"/>
        <v>0.27393569676520335</v>
      </c>
      <c r="BI202" s="376">
        <f t="shared" si="85"/>
        <v>0.30816286583414215</v>
      </c>
      <c r="BJ202" s="376">
        <f t="shared" si="85"/>
        <v>0.30931854538574755</v>
      </c>
      <c r="BK202" s="376">
        <f t="shared" si="85"/>
        <v>0.2161554823508077</v>
      </c>
      <c r="BL202" s="376">
        <f t="shared" si="85"/>
        <v>0.18894995619517951</v>
      </c>
      <c r="BM202" s="376">
        <f t="shared" si="86"/>
        <v>0.24576698825790311</v>
      </c>
      <c r="BN202" s="376">
        <f t="shared" si="87"/>
        <v>0.22740698184368152</v>
      </c>
      <c r="BO202" s="376">
        <f t="shared" si="88"/>
        <v>0.23312248072115446</v>
      </c>
    </row>
    <row r="203" spans="1:67">
      <c r="A203" s="375" t="str">
        <f t="shared" si="84"/>
        <v xml:space="preserve">DR Congo </v>
      </c>
      <c r="AC203" s="381">
        <f>ImportsTimberSectorLogs!AD$10</f>
        <v>3.1259201706240001E-3</v>
      </c>
      <c r="AD203" s="381">
        <f>ImportsTimberSectorLogs!AE$10</f>
        <v>1.1837870635999998E-3</v>
      </c>
      <c r="AE203" s="381">
        <f>ImportsTimberSectorLogs!AF$10</f>
        <v>2.3435268144E-3</v>
      </c>
      <c r="AF203" s="381">
        <f>ImportsTimberSectorLogs!AG$10</f>
        <v>3.5676701872000001E-3</v>
      </c>
      <c r="AG203" s="381">
        <f>ImportsTimberSectorLogs!AH$10</f>
        <v>8.9020599108E-3</v>
      </c>
      <c r="AH203" s="381">
        <f>ImportsTimberSectorLogs!AI$10</f>
        <v>2.34225674397E-2</v>
      </c>
      <c r="AI203" s="381">
        <f>ImportsTimberSectorLogs!AJ$10</f>
        <v>2.65868880288E-2</v>
      </c>
      <c r="AJ203" s="381">
        <f>ImportsTimberSectorLogs!AK$10</f>
        <v>4.2904782547000003E-2</v>
      </c>
      <c r="AK203" s="381">
        <f>ImportsTimberSectorLogs!AL$10</f>
        <v>3.9898243049200005E-2</v>
      </c>
      <c r="AL203" s="381">
        <f>ImportsTimberSectorLogs!AM$10</f>
        <v>1.54993774584E-2</v>
      </c>
      <c r="AM203" s="381">
        <f>ImportsTimberSectorLogs!AN$10</f>
        <v>2.1557194443E-2</v>
      </c>
      <c r="AN203" s="381">
        <f>ImportsTimberSectorLogs!AO$10</f>
        <v>1.7004137472000001E-2</v>
      </c>
      <c r="AO203" s="381">
        <f>ImportsTimberSectorLogs!AP$10</f>
        <v>1.39271305008E-2</v>
      </c>
      <c r="AP203" s="381">
        <f>ImportsTimberSectorLogs!AQ$10</f>
        <v>1.1180813049300001E-2</v>
      </c>
      <c r="AQ203" s="381">
        <f>ImportsTimberSectorLogs!AR$10</f>
        <v>7.2166551155E-3</v>
      </c>
      <c r="AR203" s="381">
        <f>ImportsTimberSectorLogs!AS$10</f>
        <v>7.2513691354999989E-3</v>
      </c>
      <c r="AS203" s="381">
        <f>ImportsTimberSectorLogs!AT$10</f>
        <v>8.8386418828999991E-3</v>
      </c>
      <c r="AT203" s="381">
        <f>ImportsTimberSectorLogs!AU$10</f>
        <v>3.4028936370000002E-3</v>
      </c>
      <c r="AU203" s="381">
        <f>ImportsTimberSectorLogs!AV$10</f>
        <v>3.7554796150000001E-3</v>
      </c>
      <c r="AV203" s="381">
        <f>ImportsTimberSectorLogs!AW$10</f>
        <v>4.0627787070833333E-3</v>
      </c>
      <c r="AW203" s="381">
        <f>ImportsTimberSectorLogs!AX$10</f>
        <v>0</v>
      </c>
      <c r="AX203" s="381">
        <f>ImportsTimberSectorLogs!AY$10</f>
        <v>0</v>
      </c>
      <c r="AY203" s="381">
        <f>ImportsTimberSectorLogs!AZ$10</f>
        <v>0</v>
      </c>
      <c r="AZ203" s="381">
        <f>ImportsTimberSectorLogs!BA$10</f>
        <v>0</v>
      </c>
      <c r="BA203" s="381">
        <f>ImportsTimberSectorLogs!BB$10</f>
        <v>0</v>
      </c>
      <c r="BB203" s="381">
        <f>ImportsTimberSectorLogs!BC$10</f>
        <v>0</v>
      </c>
      <c r="BC203" s="376">
        <f t="shared" si="85"/>
        <v>0.19183706387025237</v>
      </c>
      <c r="BD203" s="376">
        <f t="shared" si="85"/>
        <v>0.19116931610199836</v>
      </c>
      <c r="BE203" s="376">
        <f t="shared" si="85"/>
        <v>0.13865126445594908</v>
      </c>
      <c r="BF203" s="376">
        <f t="shared" si="85"/>
        <v>0.21510062048385639</v>
      </c>
      <c r="BG203" s="376">
        <f t="shared" si="85"/>
        <v>0.17707260644299283</v>
      </c>
      <c r="BH203" s="376">
        <f t="shared" si="85"/>
        <v>0.18835358221498294</v>
      </c>
      <c r="BI203" s="376">
        <f t="shared" si="85"/>
        <v>0.18234788458963011</v>
      </c>
      <c r="BJ203" s="376">
        <f t="shared" si="85"/>
        <v>0.12973214724761814</v>
      </c>
      <c r="BK203" s="376">
        <f t="shared" si="85"/>
        <v>0.15496917040830574</v>
      </c>
      <c r="BL203" s="376">
        <f t="shared" si="85"/>
        <v>0.21512548837074222</v>
      </c>
      <c r="BM203" s="376">
        <f t="shared" si="86"/>
        <v>0.118095302616346</v>
      </c>
      <c r="BN203" s="376">
        <f t="shared" si="87"/>
        <v>0.11975721024523962</v>
      </c>
      <c r="BO203" s="376">
        <f t="shared" si="88"/>
        <v>0.14775009568170122</v>
      </c>
    </row>
    <row r="204" spans="1:67">
      <c r="A204" s="375" t="str">
        <f t="shared" si="84"/>
        <v xml:space="preserve">Eq. Guinea </v>
      </c>
      <c r="AC204" s="381">
        <f>ImportsTimberSectorLogs!AD$11</f>
        <v>1.6195343371236001E-2</v>
      </c>
      <c r="AD204" s="381">
        <f>ImportsTimberSectorLogs!AE$11</f>
        <v>8.4210151311999992E-3</v>
      </c>
      <c r="AE204" s="381">
        <f>ImportsTimberSectorLogs!AF$11</f>
        <v>5.0057113727999996E-3</v>
      </c>
      <c r="AF204" s="381">
        <f>ImportsTimberSectorLogs!AG$11</f>
        <v>6.6913941472000003E-3</v>
      </c>
      <c r="AG204" s="381">
        <f>ImportsTimberSectorLogs!AH$11</f>
        <v>4.8216599116000002E-3</v>
      </c>
      <c r="AH204" s="381">
        <f>ImportsTimberSectorLogs!AI$11</f>
        <v>4.2052520795999998E-3</v>
      </c>
      <c r="AI204" s="381">
        <f>ImportsTimberSectorLogs!AJ$11</f>
        <v>3.5313599328000004E-3</v>
      </c>
      <c r="AJ204" s="381">
        <f>ImportsTimberSectorLogs!AK$11</f>
        <v>5.7511401605000005E-3</v>
      </c>
      <c r="AK204" s="381">
        <f>ImportsTimberSectorLogs!AL$11</f>
        <v>3.7383706008000009E-3</v>
      </c>
      <c r="AL204" s="381">
        <f>ImportsTimberSectorLogs!AM$11</f>
        <v>7.3224907799999993E-4</v>
      </c>
      <c r="AM204" s="381">
        <f>ImportsTimberSectorLogs!AN$11</f>
        <v>1.3855102812000001E-3</v>
      </c>
      <c r="AN204" s="381">
        <f>ImportsTimberSectorLogs!AO$11</f>
        <v>9.8241931200000005E-4</v>
      </c>
      <c r="AO204" s="381">
        <f>ImportsTimberSectorLogs!AP$11</f>
        <v>5.3103353599999998E-5</v>
      </c>
      <c r="AP204" s="381">
        <f>ImportsTimberSectorLogs!AQ$11</f>
        <v>1.3423212948E-3</v>
      </c>
      <c r="AQ204" s="381">
        <f>ImportsTimberSectorLogs!AR$11</f>
        <v>2.5985420144999999E-3</v>
      </c>
      <c r="AR204" s="381">
        <f>ImportsTimberSectorLogs!AS$11</f>
        <v>2.5742297244999999E-3</v>
      </c>
      <c r="AS204" s="381">
        <f>ImportsTimberSectorLogs!AT$11</f>
        <v>2.2872350666999996E-3</v>
      </c>
      <c r="AT204" s="381">
        <f>ImportsTimberSectorLogs!AU$11</f>
        <v>2.4178483328999999E-3</v>
      </c>
      <c r="AU204" s="381">
        <f>ImportsTimberSectorLogs!AV$11</f>
        <v>2.0551856480000002E-3</v>
      </c>
      <c r="AV204" s="381">
        <f>ImportsTimberSectorLogs!AW$11</f>
        <v>5.8869483E-4</v>
      </c>
      <c r="AW204" s="381">
        <f>ImportsTimberSectorLogs!AX$11</f>
        <v>0</v>
      </c>
      <c r="AX204" s="381">
        <f>ImportsTimberSectorLogs!AY$11</f>
        <v>0</v>
      </c>
      <c r="AY204" s="381">
        <f>ImportsTimberSectorLogs!AZ$11</f>
        <v>0</v>
      </c>
      <c r="AZ204" s="381">
        <f>ImportsTimberSectorLogs!BA$11</f>
        <v>0</v>
      </c>
      <c r="BA204" s="381">
        <f>ImportsTimberSectorLogs!BB$11</f>
        <v>0</v>
      </c>
      <c r="BB204" s="381">
        <f>ImportsTimberSectorLogs!BC$11</f>
        <v>0</v>
      </c>
      <c r="BC204" s="376">
        <f t="shared" si="85"/>
        <v>2.5714658758333595E-2</v>
      </c>
      <c r="BD204" s="376">
        <f t="shared" si="85"/>
        <v>1.7912110821759166E-2</v>
      </c>
      <c r="BE204" s="376">
        <f t="shared" si="85"/>
        <v>6.5504089331265003E-3</v>
      </c>
      <c r="BF204" s="376">
        <f t="shared" si="85"/>
        <v>1.38248101793068E-2</v>
      </c>
      <c r="BG204" s="376">
        <f t="shared" si="85"/>
        <v>1.0230424711763457E-2</v>
      </c>
      <c r="BH204" s="376">
        <f t="shared" si="85"/>
        <v>7.1818145723660483E-4</v>
      </c>
      <c r="BI204" s="376">
        <f t="shared" si="85"/>
        <v>2.189191854537963E-2</v>
      </c>
      <c r="BJ204" s="376">
        <f t="shared" si="85"/>
        <v>4.6713391433959299E-2</v>
      </c>
      <c r="BK204" s="376">
        <f t="shared" si="85"/>
        <v>5.5013920459954554E-2</v>
      </c>
      <c r="BL204" s="376">
        <f t="shared" si="85"/>
        <v>5.5669475838191006E-2</v>
      </c>
      <c r="BM204" s="376">
        <f t="shared" si="86"/>
        <v>8.3909919325595758E-2</v>
      </c>
      <c r="BN204" s="376">
        <f t="shared" si="87"/>
        <v>6.5537115088437264E-2</v>
      </c>
      <c r="BO204" s="376">
        <f t="shared" si="88"/>
        <v>2.1408923234774342E-2</v>
      </c>
    </row>
    <row r="205" spans="1:67">
      <c r="A205" s="375" t="str">
        <f t="shared" si="84"/>
        <v xml:space="preserve">Gabon </v>
      </c>
      <c r="AC205" s="381">
        <f>ImportsTimberSectorLogs!AD$12</f>
        <v>0.100956012174342</v>
      </c>
      <c r="AD205" s="381">
        <f>ImportsTimberSectorLogs!AE$12</f>
        <v>9.544229273959999E-2</v>
      </c>
      <c r="AE205" s="381">
        <f>ImportsTimberSectorLogs!AF$12</f>
        <v>7.8437458535999996E-2</v>
      </c>
      <c r="AF205" s="381">
        <f>ImportsTimberSectorLogs!AG$12</f>
        <v>8.6375728432000004E-2</v>
      </c>
      <c r="AG205" s="381">
        <f>ImportsTimberSectorLogs!AH$12</f>
        <v>9.2608095024900014E-2</v>
      </c>
      <c r="AH205" s="381">
        <f>ImportsTimberSectorLogs!AI$12</f>
        <v>9.0620374630500017E-2</v>
      </c>
      <c r="AI205" s="381">
        <f>ImportsTimberSectorLogs!AJ$12</f>
        <v>7.3185400786400012E-2</v>
      </c>
      <c r="AJ205" s="381">
        <f>ImportsTimberSectorLogs!AK$12</f>
        <v>0.100488439653</v>
      </c>
      <c r="AK205" s="381">
        <f>ImportsTimberSectorLogs!AL$12</f>
        <v>9.0059087229600016E-2</v>
      </c>
      <c r="AL205" s="381">
        <f>ImportsTimberSectorLogs!AM$12</f>
        <v>5.0375748904799997E-2</v>
      </c>
      <c r="AM205" s="381">
        <f>ImportsTimberSectorLogs!AN$12</f>
        <v>1.0871100590400001E-2</v>
      </c>
      <c r="AN205" s="381">
        <f>ImportsTimberSectorLogs!AO$12</f>
        <v>4.3522272000000002E-3</v>
      </c>
      <c r="AO205" s="381">
        <f>ImportsTimberSectorLogs!AP$12</f>
        <v>3.0526552496E-3</v>
      </c>
      <c r="AP205" s="381">
        <f>ImportsTimberSectorLogs!AQ$12</f>
        <v>1.1733365070000002E-3</v>
      </c>
      <c r="AQ205" s="381">
        <f>ImportsTimberSectorLogs!AR$12</f>
        <v>2.48586263E-4</v>
      </c>
      <c r="AR205" s="381">
        <f>ImportsTimberSectorLogs!AS$12</f>
        <v>2.4846142999999997E-4</v>
      </c>
      <c r="AS205" s="381">
        <f>ImportsTimberSectorLogs!AT$12</f>
        <v>7.5943302100000006E-5</v>
      </c>
      <c r="AT205" s="381">
        <f>ImportsTimberSectorLogs!AU$12</f>
        <v>2.8588753050000002E-4</v>
      </c>
      <c r="AU205" s="381">
        <f>ImportsTimberSectorLogs!AV$12</f>
        <v>5.7188389700000002E-4</v>
      </c>
      <c r="AV205" s="381">
        <f>ImportsTimberSectorLogs!AW$12</f>
        <v>1.6316359666666667E-4</v>
      </c>
      <c r="AW205" s="381">
        <f>ImportsTimberSectorLogs!AX$12</f>
        <v>0</v>
      </c>
      <c r="AX205" s="381">
        <f>ImportsTimberSectorLogs!AY$12</f>
        <v>0</v>
      </c>
      <c r="AY205" s="381">
        <f>ImportsTimberSectorLogs!AZ$12</f>
        <v>0</v>
      </c>
      <c r="AZ205" s="381">
        <f>ImportsTimberSectorLogs!BA$12</f>
        <v>0</v>
      </c>
      <c r="BA205" s="381">
        <f>ImportsTimberSectorLogs!BB$12</f>
        <v>0</v>
      </c>
      <c r="BB205" s="381">
        <f>ImportsTimberSectorLogs!BC$12</f>
        <v>0</v>
      </c>
      <c r="BC205" s="376">
        <f t="shared" si="85"/>
        <v>0.44930672227081314</v>
      </c>
      <c r="BD205" s="376">
        <f t="shared" si="85"/>
        <v>0.43151108416534789</v>
      </c>
      <c r="BE205" s="376">
        <f t="shared" si="85"/>
        <v>0.45064140816704373</v>
      </c>
      <c r="BF205" s="376">
        <f t="shared" si="85"/>
        <v>0.10847332144822636</v>
      </c>
      <c r="BG205" s="376">
        <f t="shared" si="85"/>
        <v>4.5321923291028583E-2</v>
      </c>
      <c r="BH205" s="376">
        <f t="shared" si="85"/>
        <v>4.1284782353156316E-2</v>
      </c>
      <c r="BI205" s="376">
        <f t="shared" si="85"/>
        <v>1.9135945572100493E-2</v>
      </c>
      <c r="BJ205" s="376">
        <f t="shared" si="85"/>
        <v>4.4687780085243467E-3</v>
      </c>
      <c r="BK205" s="376">
        <f t="shared" si="85"/>
        <v>5.3098747238036429E-3</v>
      </c>
      <c r="BL205" s="376">
        <f t="shared" si="85"/>
        <v>1.8483993546968959E-3</v>
      </c>
      <c r="BM205" s="376">
        <f t="shared" si="86"/>
        <v>9.9215485496049749E-3</v>
      </c>
      <c r="BN205" s="376">
        <f t="shared" si="87"/>
        <v>1.8236610795421923E-2</v>
      </c>
      <c r="BO205" s="376">
        <f t="shared" si="88"/>
        <v>5.9337312606369411E-3</v>
      </c>
    </row>
    <row r="206" spans="1:67">
      <c r="A206" s="375" t="str">
        <f t="shared" si="84"/>
        <v xml:space="preserve">Liberia </v>
      </c>
      <c r="AC206" s="381">
        <f>ImportsTimberSectorLogs!AD$13</f>
        <v>3.2135370553655999E-2</v>
      </c>
      <c r="AD206" s="381">
        <f>ImportsTimberSectorLogs!AE$13</f>
        <v>2.6492003834400001E-2</v>
      </c>
      <c r="AE206" s="381">
        <f>ImportsTimberSectorLogs!AF$13</f>
        <v>2.8868564707200003E-2</v>
      </c>
      <c r="AF206" s="381">
        <f>ImportsTimberSectorLogs!AG$13</f>
        <v>2.0673435641600003E-2</v>
      </c>
      <c r="AG206" s="381">
        <f>ImportsTimberSectorLogs!AH$13</f>
        <v>0</v>
      </c>
      <c r="AH206" s="381">
        <f>ImportsTimberSectorLogs!AI$13</f>
        <v>0</v>
      </c>
      <c r="AI206" s="381">
        <f>ImportsTimberSectorLogs!AJ$13</f>
        <v>0</v>
      </c>
      <c r="AJ206" s="381">
        <f>ImportsTimberSectorLogs!AK$13</f>
        <v>0</v>
      </c>
      <c r="AK206" s="381">
        <f>ImportsTimberSectorLogs!AL$13</f>
        <v>4.2064732920000006E-4</v>
      </c>
      <c r="AL206" s="381">
        <f>ImportsTimberSectorLogs!AM$13</f>
        <v>4.8135663839999997E-4</v>
      </c>
      <c r="AM206" s="381">
        <f>ImportsTimberSectorLogs!AN$13</f>
        <v>1.4452330662000001E-3</v>
      </c>
      <c r="AN206" s="381">
        <f>ImportsTimberSectorLogs!AO$13</f>
        <v>6.71344896E-3</v>
      </c>
      <c r="AO206" s="381">
        <f>ImportsTimberSectorLogs!AP$13</f>
        <v>5.0098334879999998E-3</v>
      </c>
      <c r="AP206" s="381">
        <f>ImportsTimberSectorLogs!AQ$13</f>
        <v>2.2224651177000002E-3</v>
      </c>
      <c r="AQ206" s="381">
        <f>ImportsTimberSectorLogs!AR$13</f>
        <v>1.190296145E-3</v>
      </c>
      <c r="AR206" s="381">
        <f>ImportsTimberSectorLogs!AS$13</f>
        <v>2.1478122610000001E-3</v>
      </c>
      <c r="AS206" s="381">
        <f>ImportsTimberSectorLogs!AT$13</f>
        <v>1.7394811740999998E-3</v>
      </c>
      <c r="AT206" s="381">
        <f>ImportsTimberSectorLogs!AU$13</f>
        <v>8.5284442100000001E-4</v>
      </c>
      <c r="AU206" s="381">
        <f>ImportsTimberSectorLogs!AV$13</f>
        <v>8.1397236300000001E-4</v>
      </c>
      <c r="AV206" s="381">
        <f>ImportsTimberSectorLogs!AW$13</f>
        <v>1.8505313020833335E-3</v>
      </c>
      <c r="AW206" s="381">
        <f>ImportsTimberSectorLogs!AX$13</f>
        <v>0</v>
      </c>
      <c r="AX206" s="381">
        <f>ImportsTimberSectorLogs!AY$13</f>
        <v>0</v>
      </c>
      <c r="AY206" s="381">
        <f>ImportsTimberSectorLogs!AZ$13</f>
        <v>0</v>
      </c>
      <c r="AZ206" s="381">
        <f>ImportsTimberSectorLogs!BA$13</f>
        <v>0</v>
      </c>
      <c r="BA206" s="381">
        <f>ImportsTimberSectorLogs!BB$13</f>
        <v>0</v>
      </c>
      <c r="BB206" s="381">
        <f>ImportsTimberSectorLogs!BC$13</f>
        <v>0</v>
      </c>
      <c r="BC206" s="376">
        <f t="shared" si="85"/>
        <v>0</v>
      </c>
      <c r="BD206" s="376">
        <f t="shared" si="85"/>
        <v>2.0154988314681835E-3</v>
      </c>
      <c r="BE206" s="376">
        <f t="shared" si="85"/>
        <v>4.3060249837489073E-3</v>
      </c>
      <c r="BF206" s="376">
        <f t="shared" si="85"/>
        <v>1.4420732257408916E-2</v>
      </c>
      <c r="BG206" s="376">
        <f t="shared" si="85"/>
        <v>6.9910508987985648E-2</v>
      </c>
      <c r="BH206" s="376">
        <f t="shared" si="85"/>
        <v>6.7754092180810646E-2</v>
      </c>
      <c r="BI206" s="376">
        <f t="shared" si="85"/>
        <v>3.6246184512691647E-2</v>
      </c>
      <c r="BJ206" s="376">
        <f t="shared" si="85"/>
        <v>2.1397679711719658E-2</v>
      </c>
      <c r="BK206" s="376">
        <f t="shared" si="85"/>
        <v>4.5900943402601584E-2</v>
      </c>
      <c r="BL206" s="376">
        <f t="shared" si="85"/>
        <v>4.2337583312878332E-2</v>
      </c>
      <c r="BM206" s="376">
        <f t="shared" si="86"/>
        <v>2.9597434044823595E-2</v>
      </c>
      <c r="BN206" s="376">
        <f t="shared" si="87"/>
        <v>2.5956487427133992E-2</v>
      </c>
      <c r="BO206" s="376">
        <f t="shared" si="88"/>
        <v>6.7297826600327196E-2</v>
      </c>
    </row>
    <row r="207" spans="1:67">
      <c r="A207" s="375" t="str">
        <f t="shared" si="84"/>
        <v xml:space="preserve">Switzerland </v>
      </c>
      <c r="AC207" s="381">
        <f>0*ImportsTimberSectorLogs!AD$29</f>
        <v>0</v>
      </c>
      <c r="AD207" s="381">
        <f>0*ImportsTimberSectorLogs!AE$29</f>
        <v>0</v>
      </c>
      <c r="AE207" s="381">
        <f>0*ImportsTimberSectorLogs!AF$29</f>
        <v>0</v>
      </c>
      <c r="AF207" s="381">
        <f>0*ImportsTimberSectorLogs!AG$29</f>
        <v>0</v>
      </c>
      <c r="AG207" s="381">
        <f>0*ImportsTimberSectorLogs!AH$29</f>
        <v>0</v>
      </c>
      <c r="AH207" s="381">
        <f>0*ImportsTimberSectorLogs!AI$29</f>
        <v>0</v>
      </c>
      <c r="AI207" s="381">
        <f>0*ImportsTimberSectorLogs!AJ$29</f>
        <v>0</v>
      </c>
      <c r="AJ207" s="381">
        <f>0*ImportsTimberSectorLogs!AK$29</f>
        <v>0</v>
      </c>
      <c r="AK207" s="381">
        <f>0*ImportsTimberSectorLogs!AL$29</f>
        <v>0</v>
      </c>
      <c r="AL207" s="381">
        <f>0*ImportsTimberSectorLogs!AM$29</f>
        <v>0</v>
      </c>
      <c r="AM207" s="381">
        <f>0*ImportsTimberSectorLogs!AN$29</f>
        <v>0</v>
      </c>
      <c r="AN207" s="381">
        <f>0*ImportsTimberSectorLogs!AO$29</f>
        <v>0</v>
      </c>
      <c r="AO207" s="381">
        <f>0*ImportsTimberSectorLogs!AP$29</f>
        <v>0</v>
      </c>
      <c r="AP207" s="381">
        <f>0*ImportsTimberSectorLogs!AQ$29</f>
        <v>0</v>
      </c>
      <c r="AQ207" s="381">
        <f>0*ImportsTimberSectorLogs!AR$29</f>
        <v>0</v>
      </c>
      <c r="AR207" s="381">
        <f>0*ImportsTimberSectorLogs!AS$29</f>
        <v>0</v>
      </c>
      <c r="AS207" s="381">
        <f>0*ImportsTimberSectorLogs!AT$29</f>
        <v>0</v>
      </c>
      <c r="AT207" s="381">
        <f>0*ImportsTimberSectorLogs!AU$29</f>
        <v>0</v>
      </c>
      <c r="AU207" s="381">
        <f>0*ImportsTimberSectorLogs!AV$29</f>
        <v>0</v>
      </c>
      <c r="AV207" s="381">
        <f>0*ImportsTimberSectorLogs!AW$29</f>
        <v>0</v>
      </c>
      <c r="AW207" s="381">
        <f>0*ImportsTimberSectorLogs!AX$29</f>
        <v>0</v>
      </c>
      <c r="AX207" s="381">
        <f>0*ImportsTimberSectorLogs!AY$29</f>
        <v>0</v>
      </c>
      <c r="AY207" s="381">
        <f>0*ImportsTimberSectorLogs!AZ$29</f>
        <v>0</v>
      </c>
      <c r="AZ207" s="381">
        <f>0*ImportsTimberSectorLogs!BA$29</f>
        <v>0</v>
      </c>
      <c r="BA207" s="381">
        <f>0*ImportsTimberSectorLogs!BB$29</f>
        <v>0</v>
      </c>
      <c r="BB207" s="381">
        <f>0*ImportsTimberSectorLogs!BC$29</f>
        <v>0</v>
      </c>
      <c r="BC207" s="376">
        <f t="shared" si="85"/>
        <v>0</v>
      </c>
      <c r="BD207" s="376">
        <f t="shared" si="85"/>
        <v>0</v>
      </c>
      <c r="BE207" s="376">
        <f t="shared" si="85"/>
        <v>0</v>
      </c>
      <c r="BF207" s="376">
        <f t="shared" si="85"/>
        <v>0</v>
      </c>
      <c r="BG207" s="376">
        <f t="shared" si="85"/>
        <v>0</v>
      </c>
      <c r="BH207" s="376">
        <f t="shared" si="85"/>
        <v>0</v>
      </c>
      <c r="BI207" s="376">
        <f t="shared" si="85"/>
        <v>0</v>
      </c>
      <c r="BJ207" s="376">
        <f t="shared" si="85"/>
        <v>0</v>
      </c>
      <c r="BK207" s="376">
        <f t="shared" si="85"/>
        <v>0</v>
      </c>
      <c r="BL207" s="376">
        <f t="shared" si="85"/>
        <v>0</v>
      </c>
      <c r="BM207" s="376">
        <f t="shared" si="86"/>
        <v>0</v>
      </c>
      <c r="BN207" s="376">
        <f t="shared" si="87"/>
        <v>0</v>
      </c>
      <c r="BO207" s="376">
        <f t="shared" si="88"/>
        <v>0</v>
      </c>
    </row>
    <row r="208" spans="1:67">
      <c r="A208" s="375" t="str">
        <f t="shared" si="84"/>
        <v>Others</v>
      </c>
      <c r="AC208" s="380"/>
      <c r="AD208" s="380"/>
      <c r="AE208" s="380"/>
      <c r="AF208" s="380"/>
      <c r="AG208" s="380"/>
      <c r="AH208" s="380"/>
      <c r="AI208" s="380"/>
      <c r="AJ208" s="380"/>
      <c r="AK208" s="380"/>
      <c r="AL208" s="380"/>
      <c r="AM208" s="380"/>
      <c r="AN208" s="380"/>
      <c r="AO208" s="380"/>
      <c r="AP208" s="380"/>
      <c r="AQ208" s="380"/>
      <c r="AR208" s="380"/>
      <c r="AS208" s="380"/>
      <c r="AT208" s="380"/>
      <c r="AU208" s="380"/>
      <c r="AV208" s="380"/>
      <c r="AW208" s="380"/>
      <c r="AX208" s="380"/>
      <c r="AY208" s="380"/>
      <c r="AZ208" s="380"/>
      <c r="BA208" s="380"/>
      <c r="BB208" s="380"/>
      <c r="BC208" s="376">
        <f t="shared" si="85"/>
        <v>0</v>
      </c>
      <c r="BD208" s="376">
        <f t="shared" si="85"/>
        <v>0</v>
      </c>
      <c r="BE208" s="376">
        <f t="shared" si="85"/>
        <v>0</v>
      </c>
      <c r="BF208" s="376">
        <f t="shared" si="85"/>
        <v>0</v>
      </c>
      <c r="BG208" s="376">
        <f t="shared" si="85"/>
        <v>0</v>
      </c>
      <c r="BH208" s="376">
        <f t="shared" si="85"/>
        <v>0</v>
      </c>
      <c r="BI208" s="376">
        <f t="shared" si="85"/>
        <v>0</v>
      </c>
      <c r="BJ208" s="376">
        <f t="shared" si="85"/>
        <v>0</v>
      </c>
      <c r="BK208" s="376">
        <f t="shared" si="85"/>
        <v>0</v>
      </c>
      <c r="BL208" s="376">
        <f t="shared" si="85"/>
        <v>0</v>
      </c>
      <c r="BM208" s="376">
        <f t="shared" si="86"/>
        <v>0</v>
      </c>
      <c r="BN208" s="376">
        <f t="shared" si="87"/>
        <v>0</v>
      </c>
      <c r="BO208" s="376">
        <f t="shared" si="88"/>
        <v>0</v>
      </c>
    </row>
    <row r="209" spans="1:67">
      <c r="A209" s="375"/>
      <c r="AC209" s="378"/>
      <c r="AD209" s="378"/>
      <c r="AE209" s="378"/>
      <c r="AF209" s="378"/>
      <c r="AG209" s="378"/>
      <c r="AH209" s="378"/>
      <c r="AI209" s="378"/>
      <c r="AJ209" s="378"/>
      <c r="AK209" s="378"/>
      <c r="AL209" s="378"/>
      <c r="AM209" s="378"/>
      <c r="AN209" s="378"/>
      <c r="AO209" s="378"/>
      <c r="AP209" s="378"/>
      <c r="AQ209" s="378"/>
      <c r="AR209" s="378"/>
      <c r="AS209" s="378"/>
      <c r="AT209" s="378"/>
      <c r="AU209" s="378"/>
      <c r="AV209" s="378"/>
      <c r="AW209" s="378"/>
      <c r="AX209" s="378"/>
      <c r="AY209" s="378"/>
      <c r="AZ209" s="378"/>
      <c r="BA209" s="378"/>
      <c r="BB209" s="378"/>
    </row>
    <row r="210" spans="1:67" ht="13">
      <c r="A210" s="373" t="s">
        <v>175</v>
      </c>
      <c r="AC210" s="378"/>
      <c r="AD210" s="378"/>
      <c r="AE210" s="378"/>
      <c r="AF210" s="378"/>
      <c r="AG210" s="378"/>
      <c r="AH210" s="378"/>
      <c r="AI210" s="378"/>
      <c r="AJ210" s="378"/>
      <c r="AK210" s="378"/>
      <c r="AL210" s="378"/>
      <c r="AM210" s="378"/>
      <c r="AN210" s="378"/>
      <c r="AO210" s="378"/>
      <c r="AP210" s="378"/>
      <c r="AQ210" s="378"/>
      <c r="AR210" s="378"/>
      <c r="AS210" s="378"/>
      <c r="AT210" s="378"/>
      <c r="AU210" s="378"/>
      <c r="AV210" s="378"/>
      <c r="AW210" s="378"/>
      <c r="AX210" s="378"/>
      <c r="AY210" s="378"/>
      <c r="AZ210" s="378"/>
      <c r="BA210" s="378"/>
      <c r="BB210" s="378"/>
    </row>
    <row r="211" spans="1:67">
      <c r="B211" s="417" t="s">
        <v>69</v>
      </c>
      <c r="C211" s="417"/>
      <c r="D211" s="417"/>
      <c r="E211" s="417"/>
      <c r="F211" s="417"/>
      <c r="G211" s="417"/>
      <c r="H211" s="417"/>
      <c r="I211" s="417"/>
      <c r="J211" s="417"/>
      <c r="K211" s="417"/>
      <c r="L211" s="417"/>
      <c r="M211" s="417"/>
      <c r="N211" s="417"/>
      <c r="O211" s="417"/>
      <c r="P211" s="417"/>
      <c r="Q211" s="417"/>
      <c r="R211" s="417"/>
      <c r="S211" s="417"/>
      <c r="T211" s="417"/>
      <c r="U211" s="417"/>
      <c r="V211" s="417"/>
      <c r="W211" s="417"/>
      <c r="X211" s="417"/>
      <c r="Y211" s="417"/>
      <c r="Z211" s="417"/>
      <c r="AA211" s="417"/>
      <c r="AC211" s="417" t="s">
        <v>97</v>
      </c>
      <c r="AD211" s="417"/>
      <c r="AE211" s="417"/>
      <c r="AF211" s="417"/>
      <c r="AG211" s="417"/>
      <c r="AH211" s="417"/>
      <c r="AI211" s="417"/>
      <c r="AJ211" s="417"/>
      <c r="AK211" s="417"/>
      <c r="AL211" s="417"/>
      <c r="AM211" s="417"/>
      <c r="AN211" s="417"/>
      <c r="AO211" s="417"/>
      <c r="AP211" s="417"/>
      <c r="AQ211" s="417"/>
      <c r="AR211" s="417"/>
      <c r="AS211" s="417"/>
      <c r="AT211" s="417"/>
      <c r="AU211" s="417"/>
      <c r="AV211" s="417"/>
      <c r="AW211" s="417"/>
      <c r="AX211" s="417"/>
      <c r="AY211" s="417"/>
      <c r="AZ211" s="417"/>
      <c r="BA211" s="417"/>
      <c r="BB211" s="417"/>
    </row>
    <row r="212" spans="1:67">
      <c r="A212" s="374" t="s">
        <v>3</v>
      </c>
      <c r="B212" s="378">
        <f>ImportsSawnwood!C$5-ImportsSawnwood!C$26</f>
        <v>1.8952642436000033</v>
      </c>
      <c r="C212" s="378">
        <f>ImportsSawnwood!D$5-ImportsSawnwood!D$26</f>
        <v>1.8244988944000005</v>
      </c>
      <c r="D212" s="378">
        <f>ImportsSawnwood!E$5-ImportsSawnwood!E$26</f>
        <v>1.7384735968600014</v>
      </c>
      <c r="E212" s="378">
        <f>ImportsSawnwood!F$5-ImportsSawnwood!F$26</f>
        <v>1.8757308224200013</v>
      </c>
      <c r="F212" s="378">
        <f>ImportsSawnwood!G$5-ImportsSawnwood!G$26</f>
        <v>1.9578232346400002</v>
      </c>
      <c r="G212" s="378">
        <f>ImportsSawnwood!H$5-ImportsSawnwood!H$26</f>
        <v>1.8766138117999969</v>
      </c>
      <c r="H212" s="378">
        <f>ImportsSawnwood!I$5-ImportsSawnwood!I$26</f>
        <v>1.667806394800003</v>
      </c>
      <c r="I212" s="378">
        <f>ImportsSawnwood!J$5-ImportsSawnwood!J$26</f>
        <v>1.7561164712000012</v>
      </c>
      <c r="J212" s="378">
        <f>ImportsSawnwood!K$5-ImportsSawnwood!K$26</f>
        <v>1.4428693766439045</v>
      </c>
      <c r="K212" s="378">
        <f>ImportsSawnwood!L$5-ImportsSawnwood!L$26</f>
        <v>1.1023457863599999</v>
      </c>
      <c r="L212" s="378">
        <f>ImportsSawnwood!M$5-ImportsSawnwood!M$26</f>
        <v>1.2130027389999993</v>
      </c>
      <c r="M212" s="378">
        <f>ImportsSawnwood!N$5-ImportsSawnwood!N$26</f>
        <v>1.105226996923637</v>
      </c>
      <c r="N212" s="378">
        <f>ImportsSawnwood!O$5-ImportsSawnwood!O$26</f>
        <v>0.97144312044000092</v>
      </c>
      <c r="O212" s="378">
        <f>ImportsSawnwood!P$5-ImportsSawnwood!P$26</f>
        <v>0.99564802518999995</v>
      </c>
      <c r="P212" s="378">
        <f>ImportsSawnwood!Q$5-ImportsSawnwood!Q$26</f>
        <v>0.93681124973333452</v>
      </c>
      <c r="Q212" s="378">
        <f>ImportsSawnwood!R$5-ImportsSawnwood!R$26</f>
        <v>0.94935714531269744</v>
      </c>
      <c r="R212" s="378">
        <f>ImportsSawnwood!S$5-ImportsSawnwood!S$26</f>
        <v>1.0059469727745456</v>
      </c>
      <c r="S212" s="378">
        <f>ImportsSawnwood!T$5-ImportsSawnwood!T$26</f>
        <v>0.92302321497802975</v>
      </c>
      <c r="T212" s="378">
        <f>ImportsSawnwood!U$5-ImportsSawnwood!U$26</f>
        <v>0.97961585213492608</v>
      </c>
      <c r="U212" s="378">
        <f>ImportsSawnwood!V$5-ImportsSawnwood!V$26</f>
        <v>0.92494723178328364</v>
      </c>
      <c r="V212" s="378">
        <f>ImportsSawnwood!W$5-ImportsSawnwood!W$26</f>
        <v>0</v>
      </c>
      <c r="W212" s="378">
        <f>ImportsSawnwood!X$5-ImportsSawnwood!X$26</f>
        <v>0</v>
      </c>
      <c r="X212" s="378">
        <f>ImportsSawnwood!Y$5-ImportsSawnwood!Y$26</f>
        <v>0</v>
      </c>
      <c r="Y212" s="378">
        <f>ImportsSawnwood!Z$5-ImportsSawnwood!Z$26</f>
        <v>0</v>
      </c>
      <c r="Z212" s="378">
        <f>ImportsSawnwood!AA$5-ImportsSawnwood!AA$26</f>
        <v>0</v>
      </c>
      <c r="AA212" s="378">
        <f>ImportsSawnwood!AB$5-ImportsSawnwood!AB$26</f>
        <v>0</v>
      </c>
      <c r="AB212" s="380"/>
      <c r="AC212" s="378">
        <f>ImportsSawnwood!AD$5-ImportsSawnwood!AD$26</f>
        <v>0.34361993224742565</v>
      </c>
      <c r="AD212" s="378">
        <f>ImportsSawnwood!AE$5-ImportsSawnwood!AE$26</f>
        <v>0.31299574393920004</v>
      </c>
      <c r="AE212" s="378">
        <f>ImportsSawnwood!AF$5-ImportsSawnwood!AF$26</f>
        <v>0.28056511190559991</v>
      </c>
      <c r="AF212" s="378">
        <f>ImportsSawnwood!AG$5-ImportsSawnwood!AG$26</f>
        <v>0.33712181982400002</v>
      </c>
      <c r="AG212" s="378">
        <f>ImportsSawnwood!AH$5-ImportsSawnwood!AH$26</f>
        <v>0.38705144758629972</v>
      </c>
      <c r="AH212" s="378">
        <f>ImportsSawnwood!AI$5-ImportsSawnwood!AI$26</f>
        <v>0.40666473589170027</v>
      </c>
      <c r="AI212" s="378">
        <f>ImportsSawnwood!AJ$5-ImportsSawnwood!AJ$26</f>
        <v>0.39970101541879988</v>
      </c>
      <c r="AJ212" s="378">
        <f>ImportsSawnwood!AK$5-ImportsSawnwood!AK$26</f>
        <v>0.52463704009700063</v>
      </c>
      <c r="AK212" s="378">
        <f>ImportsSawnwood!AL$5-ImportsSawnwood!AL$26</f>
        <v>0.45550680559480017</v>
      </c>
      <c r="AL212" s="378">
        <f>ImportsSawnwood!AM$5-ImportsSawnwood!AM$26</f>
        <v>0.29411519242600015</v>
      </c>
      <c r="AM212" s="378">
        <f>ImportsSawnwood!AN$5-ImportsSawnwood!AN$26</f>
        <v>0.33358112113140037</v>
      </c>
      <c r="AN212" s="378">
        <f>ImportsSawnwood!AO$5-ImportsSawnwood!AO$26</f>
        <v>0.32434445083200025</v>
      </c>
      <c r="AO212" s="378">
        <f>ImportsSawnwood!AP$5-ImportsSawnwood!AP$26</f>
        <v>0.26357149600319996</v>
      </c>
      <c r="AP212" s="378">
        <f>ImportsSawnwood!AQ$5-ImportsSawnwood!AQ$26</f>
        <v>0.26192785012559983</v>
      </c>
      <c r="AQ212" s="378">
        <f>ImportsSawnwood!AR$5-ImportsSawnwood!AR$26</f>
        <v>0.2515910510149999</v>
      </c>
      <c r="AR212" s="378">
        <f>ImportsSawnwood!AS$5-ImportsSawnwood!AS$26</f>
        <v>0.21457460169599984</v>
      </c>
      <c r="AS212" s="378">
        <f>ImportsSawnwood!AT$5-ImportsSawnwood!AT$26</f>
        <v>0.21221783227820001</v>
      </c>
      <c r="AT212" s="378">
        <f>ImportsSawnwood!AU$5-ImportsSawnwood!AU$26</f>
        <v>0.1934775881180999</v>
      </c>
      <c r="AU212" s="378">
        <f>ImportsSawnwood!AV$5-ImportsSawnwood!AV$26</f>
        <v>0.21547593482399985</v>
      </c>
      <c r="AV212" s="378">
        <f>ImportsSawnwood!AW$5-ImportsSawnwood!AW$26</f>
        <v>0.2085519673879167</v>
      </c>
      <c r="AW212" s="378">
        <f>ImportsSawnwood!AX$5-ImportsSawnwood!AX$26</f>
        <v>0</v>
      </c>
      <c r="AX212" s="378">
        <f>ImportsSawnwood!AY$5-ImportsSawnwood!AY$26</f>
        <v>0</v>
      </c>
      <c r="AY212" s="378">
        <f>ImportsSawnwood!AZ$5-ImportsSawnwood!AZ$26</f>
        <v>0</v>
      </c>
      <c r="AZ212" s="378">
        <f>ImportsSawnwood!BA$5-ImportsSawnwood!BA$26</f>
        <v>0</v>
      </c>
      <c r="BA212" s="378">
        <f>ImportsSawnwood!BB$5-ImportsSawnwood!BB$26</f>
        <v>0</v>
      </c>
      <c r="BB212" s="378">
        <f>ImportsSawnwood!BC$5-ImportsSawnwood!BC$26</f>
        <v>0</v>
      </c>
    </row>
    <row r="213" spans="1:67">
      <c r="A213" s="374"/>
      <c r="B213" s="372">
        <v>2000</v>
      </c>
      <c r="C213" s="372">
        <f t="shared" ref="C213:AA213" si="89">1+B213</f>
        <v>2001</v>
      </c>
      <c r="D213" s="372">
        <f t="shared" si="89"/>
        <v>2002</v>
      </c>
      <c r="E213" s="372">
        <f t="shared" si="89"/>
        <v>2003</v>
      </c>
      <c r="F213" s="372">
        <f t="shared" si="89"/>
        <v>2004</v>
      </c>
      <c r="G213" s="372">
        <f t="shared" si="89"/>
        <v>2005</v>
      </c>
      <c r="H213" s="372">
        <f t="shared" si="89"/>
        <v>2006</v>
      </c>
      <c r="I213" s="372">
        <f t="shared" si="89"/>
        <v>2007</v>
      </c>
      <c r="J213" s="372">
        <f t="shared" si="89"/>
        <v>2008</v>
      </c>
      <c r="K213" s="372">
        <f t="shared" si="89"/>
        <v>2009</v>
      </c>
      <c r="L213" s="372">
        <f t="shared" si="89"/>
        <v>2010</v>
      </c>
      <c r="M213" s="372">
        <f t="shared" si="89"/>
        <v>2011</v>
      </c>
      <c r="N213" s="372">
        <f t="shared" si="89"/>
        <v>2012</v>
      </c>
      <c r="O213" s="372">
        <f t="shared" si="89"/>
        <v>2013</v>
      </c>
      <c r="P213" s="372">
        <f t="shared" si="89"/>
        <v>2014</v>
      </c>
      <c r="Q213" s="372">
        <f t="shared" si="89"/>
        <v>2015</v>
      </c>
      <c r="R213" s="372">
        <f t="shared" si="89"/>
        <v>2016</v>
      </c>
      <c r="S213" s="372">
        <f t="shared" si="89"/>
        <v>2017</v>
      </c>
      <c r="T213" s="372">
        <f t="shared" si="89"/>
        <v>2018</v>
      </c>
      <c r="U213" s="372">
        <f t="shared" si="89"/>
        <v>2019</v>
      </c>
      <c r="V213" s="372">
        <f t="shared" si="89"/>
        <v>2020</v>
      </c>
      <c r="W213" s="372">
        <f t="shared" si="89"/>
        <v>2021</v>
      </c>
      <c r="X213" s="372">
        <f t="shared" si="89"/>
        <v>2022</v>
      </c>
      <c r="Y213" s="372">
        <f t="shared" si="89"/>
        <v>2023</v>
      </c>
      <c r="Z213" s="372">
        <f t="shared" si="89"/>
        <v>2024</v>
      </c>
      <c r="AA213" s="372">
        <f t="shared" si="89"/>
        <v>2025</v>
      </c>
      <c r="AC213" s="372">
        <v>2000</v>
      </c>
      <c r="AD213" s="372">
        <f t="shared" ref="AD213:BB213" si="90">1+AC213</f>
        <v>2001</v>
      </c>
      <c r="AE213" s="372">
        <f t="shared" si="90"/>
        <v>2002</v>
      </c>
      <c r="AF213" s="372">
        <f t="shared" si="90"/>
        <v>2003</v>
      </c>
      <c r="AG213" s="372">
        <f t="shared" si="90"/>
        <v>2004</v>
      </c>
      <c r="AH213" s="372">
        <f t="shared" si="90"/>
        <v>2005</v>
      </c>
      <c r="AI213" s="372">
        <f t="shared" si="90"/>
        <v>2006</v>
      </c>
      <c r="AJ213" s="372">
        <f t="shared" si="90"/>
        <v>2007</v>
      </c>
      <c r="AK213" s="372">
        <f t="shared" si="90"/>
        <v>2008</v>
      </c>
      <c r="AL213" s="372">
        <f t="shared" si="90"/>
        <v>2009</v>
      </c>
      <c r="AM213" s="372">
        <f t="shared" si="90"/>
        <v>2010</v>
      </c>
      <c r="AN213" s="372">
        <f t="shared" si="90"/>
        <v>2011</v>
      </c>
      <c r="AO213" s="372">
        <f t="shared" si="90"/>
        <v>2012</v>
      </c>
      <c r="AP213" s="372">
        <f t="shared" si="90"/>
        <v>2013</v>
      </c>
      <c r="AQ213" s="372">
        <f t="shared" si="90"/>
        <v>2014</v>
      </c>
      <c r="AR213" s="372">
        <f t="shared" si="90"/>
        <v>2015</v>
      </c>
      <c r="AS213" s="372">
        <f t="shared" si="90"/>
        <v>2016</v>
      </c>
      <c r="AT213" s="372">
        <f t="shared" si="90"/>
        <v>2017</v>
      </c>
      <c r="AU213" s="372">
        <f t="shared" si="90"/>
        <v>2018</v>
      </c>
      <c r="AV213" s="372">
        <f t="shared" si="90"/>
        <v>2019</v>
      </c>
      <c r="AW213" s="372">
        <f t="shared" si="90"/>
        <v>2020</v>
      </c>
      <c r="AX213" s="372">
        <f t="shared" si="90"/>
        <v>2021</v>
      </c>
      <c r="AY213" s="372">
        <f t="shared" si="90"/>
        <v>2022</v>
      </c>
      <c r="AZ213" s="372">
        <f t="shared" si="90"/>
        <v>2023</v>
      </c>
      <c r="BA213" s="372">
        <f t="shared" si="90"/>
        <v>2024</v>
      </c>
      <c r="BB213" s="372">
        <f t="shared" si="90"/>
        <v>2025</v>
      </c>
    </row>
    <row r="214" spans="1:67">
      <c r="A214" s="380" t="str">
        <f>ImportsSawnwood!B$20</f>
        <v xml:space="preserve">Brazil </v>
      </c>
      <c r="B214" s="378">
        <f>ImportsSawnwood!C$20</f>
        <v>0.34372581880000008</v>
      </c>
      <c r="C214" s="378">
        <f>ImportsSawnwood!D$20</f>
        <v>0.35340832799999999</v>
      </c>
      <c r="D214" s="378">
        <f>ImportsSawnwood!E$20</f>
        <v>0.26569473840000002</v>
      </c>
      <c r="E214" s="378">
        <f>ImportsSawnwood!F$20</f>
        <v>0.31813681900000002</v>
      </c>
      <c r="F214" s="378">
        <f>ImportsSawnwood!G$20</f>
        <v>0.35963858840000007</v>
      </c>
      <c r="G214" s="378">
        <f>ImportsSawnwood!H$20</f>
        <v>0.35838899460000001</v>
      </c>
      <c r="H214" s="378">
        <f>ImportsSawnwood!I$20</f>
        <v>0.304287802</v>
      </c>
      <c r="I214" s="378">
        <f>ImportsSawnwood!J$20</f>
        <v>0.34581124760000004</v>
      </c>
      <c r="J214" s="378">
        <f>ImportsSawnwood!K$20</f>
        <v>0.20032033839999999</v>
      </c>
      <c r="K214" s="378">
        <f>ImportsSawnwood!L$20</f>
        <v>0.11309079600000001</v>
      </c>
      <c r="L214" s="378">
        <f>ImportsSawnwood!M$20</f>
        <v>0.11277564480000002</v>
      </c>
      <c r="M214" s="378">
        <f>ImportsSawnwood!N$20</f>
        <v>9.6001783563636367E-2</v>
      </c>
      <c r="N214" s="378">
        <f>ImportsSawnwood!O$20</f>
        <v>6.4410564400000009E-2</v>
      </c>
      <c r="O214" s="378">
        <f>ImportsSawnwood!P$20</f>
        <v>5.1179419200000006E-2</v>
      </c>
      <c r="P214" s="378">
        <f>ImportsSawnwood!Q$20</f>
        <v>4.7571960800000007E-2</v>
      </c>
      <c r="Q214" s="378">
        <f>ImportsSawnwood!R$20</f>
        <v>5.6403715550000004E-2</v>
      </c>
      <c r="R214" s="378">
        <f>ImportsSawnwood!S$20</f>
        <v>4.3293641300000005E-2</v>
      </c>
      <c r="S214" s="378">
        <f>ImportsSawnwood!T$20</f>
        <v>2.9461657680000003E-2</v>
      </c>
      <c r="T214" s="378">
        <f>ImportsSawnwood!U$20</f>
        <v>4.3135973399999999E-2</v>
      </c>
      <c r="U214" s="378">
        <f>ImportsSawnwood!V$20</f>
        <v>4.6708843999999999E-2</v>
      </c>
      <c r="V214" s="378">
        <f>ImportsSawnwood!W$20</f>
        <v>0</v>
      </c>
      <c r="W214" s="378">
        <f>ImportsSawnwood!X$20</f>
        <v>0</v>
      </c>
      <c r="X214" s="378">
        <f>ImportsSawnwood!Y$20</f>
        <v>0</v>
      </c>
      <c r="Y214" s="378">
        <f>ImportsSawnwood!Z$20</f>
        <v>0</v>
      </c>
      <c r="Z214" s="378">
        <f>ImportsSawnwood!AA$20</f>
        <v>0</v>
      </c>
      <c r="AA214" s="378">
        <f>ImportsSawnwood!AB$20</f>
        <v>0</v>
      </c>
      <c r="AB214" s="378"/>
      <c r="AC214" s="371"/>
      <c r="AD214" s="371"/>
      <c r="AE214" s="371"/>
      <c r="AF214" s="371"/>
      <c r="AG214" s="371"/>
      <c r="AH214" s="371"/>
      <c r="AI214" s="371"/>
      <c r="AJ214" s="371"/>
      <c r="AK214" s="371"/>
      <c r="AL214" s="371"/>
      <c r="AM214" s="371"/>
      <c r="AN214" s="371"/>
      <c r="AO214" s="371"/>
      <c r="AP214" s="371"/>
      <c r="AQ214" s="371"/>
      <c r="AR214" s="371"/>
      <c r="AS214" s="371"/>
      <c r="AT214" s="371"/>
      <c r="AU214" s="371"/>
      <c r="AV214" s="371"/>
      <c r="AW214" s="371"/>
      <c r="AX214" s="371"/>
      <c r="AY214" s="371"/>
      <c r="AZ214" s="371"/>
      <c r="BA214" s="371"/>
      <c r="BB214" s="371"/>
      <c r="BC214" s="376">
        <f t="shared" ref="BC214:BL218" si="91">I214/I$212</f>
        <v>0.19691817329388067</v>
      </c>
      <c r="BD214" s="376">
        <f t="shared" si="91"/>
        <v>0.13883470093872427</v>
      </c>
      <c r="BE214" s="376">
        <f t="shared" si="91"/>
        <v>0.10259103577057375</v>
      </c>
      <c r="BF214" s="376">
        <f t="shared" si="91"/>
        <v>9.2972291961164383E-2</v>
      </c>
      <c r="BG214" s="376">
        <f t="shared" si="91"/>
        <v>8.6861598414492383E-2</v>
      </c>
      <c r="BH214" s="376">
        <f t="shared" si="91"/>
        <v>6.6303999734772107E-2</v>
      </c>
      <c r="BI214" s="376">
        <f t="shared" si="91"/>
        <v>5.1403124302118124E-2</v>
      </c>
      <c r="BJ214" s="376">
        <f t="shared" si="91"/>
        <v>5.0780731778724345E-2</v>
      </c>
      <c r="BK214" s="376">
        <f t="shared" si="91"/>
        <v>5.9412535976038669E-2</v>
      </c>
      <c r="BL214" s="376">
        <f t="shared" si="91"/>
        <v>4.3037697285961261E-2</v>
      </c>
      <c r="BM214" s="376">
        <f t="shared" ref="BM214:BM218" si="92">S214/S$212</f>
        <v>3.1918652967684313E-2</v>
      </c>
      <c r="BN214" s="376">
        <f t="shared" ref="BN214:BN218" si="93">T214/T$212</f>
        <v>4.403355999802535E-2</v>
      </c>
      <c r="BO214" s="376">
        <f t="shared" ref="BO214:BO218" si="94">U214/U$212</f>
        <v>5.0498928365833459E-2</v>
      </c>
    </row>
    <row r="215" spans="1:67">
      <c r="A215" s="380" t="s">
        <v>164</v>
      </c>
      <c r="B215" s="378">
        <f>ImportsSawnwood!C$36</f>
        <v>0.72346772680000004</v>
      </c>
      <c r="C215" s="378">
        <f>ImportsSawnwood!D$36</f>
        <v>0.71800798160000001</v>
      </c>
      <c r="D215" s="378">
        <f>ImportsSawnwood!E$36</f>
        <v>0.83216133000000014</v>
      </c>
      <c r="E215" s="378">
        <f>ImportsSawnwood!F$36</f>
        <v>0.86033405640000016</v>
      </c>
      <c r="F215" s="378">
        <f>ImportsSawnwood!G$36</f>
        <v>0.92451528260000004</v>
      </c>
      <c r="G215" s="378">
        <f>ImportsSawnwood!H$36</f>
        <v>0.86328602360000006</v>
      </c>
      <c r="H215" s="378">
        <f>ImportsSawnwood!I$36</f>
        <v>0.78790329800000003</v>
      </c>
      <c r="I215" s="378">
        <f>ImportsSawnwood!J$36</f>
        <v>0.79968062719999999</v>
      </c>
      <c r="J215" s="378">
        <f>ImportsSawnwood!K$36</f>
        <v>0.68874762320000005</v>
      </c>
      <c r="K215" s="378">
        <f>ImportsSawnwood!L$36</f>
        <v>0.59304132160000012</v>
      </c>
      <c r="L215" s="378">
        <f>ImportsSawnwood!M$36</f>
        <v>0.63399164919999995</v>
      </c>
      <c r="M215" s="378">
        <f>ImportsSawnwood!N$36</f>
        <v>0.57907620679999994</v>
      </c>
      <c r="N215" s="378">
        <f>ImportsSawnwood!O$36</f>
        <v>0.52522106000000002</v>
      </c>
      <c r="O215" s="378">
        <f>ImportsSawnwood!P$36</f>
        <v>0.52710112000000009</v>
      </c>
      <c r="P215" s="378">
        <f>ImportsSawnwood!Q$36</f>
        <v>0.50024680160000012</v>
      </c>
      <c r="Q215" s="378">
        <f>ImportsSawnwood!R$36</f>
        <v>0.51817543960000001</v>
      </c>
      <c r="R215" s="378">
        <f>ImportsSawnwood!S$36</f>
        <v>0.55710156320000004</v>
      </c>
      <c r="S215" s="378">
        <f>ImportsSawnwood!T$36</f>
        <v>0.53718155400000001</v>
      </c>
      <c r="T215" s="378">
        <f>ImportsSawnwood!U$36</f>
        <v>0.56443689120000007</v>
      </c>
      <c r="U215" s="378">
        <f>ImportsSawnwood!V$36</f>
        <v>0.4937473268</v>
      </c>
      <c r="V215" s="378">
        <f>ImportsSawnwood!W$36</f>
        <v>0</v>
      </c>
      <c r="W215" s="378">
        <f>ImportsSawnwood!X$36</f>
        <v>0</v>
      </c>
      <c r="X215" s="378">
        <f>ImportsSawnwood!Y$36</f>
        <v>0</v>
      </c>
      <c r="Y215" s="378">
        <f>ImportsSawnwood!Z$36</f>
        <v>0</v>
      </c>
      <c r="Z215" s="378">
        <f>ImportsSawnwood!AA$36</f>
        <v>0</v>
      </c>
      <c r="AA215" s="378">
        <f>ImportsSawnwood!AB$36</f>
        <v>0</v>
      </c>
      <c r="AB215" s="378"/>
      <c r="AC215" s="371"/>
      <c r="AD215" s="371"/>
      <c r="AE215" s="371"/>
      <c r="AF215" s="371"/>
      <c r="AG215" s="371"/>
      <c r="AH215" s="371"/>
      <c r="AI215" s="371"/>
      <c r="AJ215" s="371"/>
      <c r="AK215" s="371"/>
      <c r="AL215" s="371"/>
      <c r="AM215" s="371"/>
      <c r="AN215" s="371"/>
      <c r="AO215" s="371"/>
      <c r="AP215" s="371"/>
      <c r="AQ215" s="371"/>
      <c r="AR215" s="371"/>
      <c r="AS215" s="371"/>
      <c r="AT215" s="371"/>
      <c r="AU215" s="371"/>
      <c r="AV215" s="371"/>
      <c r="AW215" s="371"/>
      <c r="AX215" s="371"/>
      <c r="AY215" s="371"/>
      <c r="AZ215" s="371"/>
      <c r="BA215" s="371"/>
      <c r="BB215" s="371"/>
      <c r="BC215" s="376">
        <f t="shared" si="91"/>
        <v>0.45536878693106092</v>
      </c>
      <c r="BD215" s="376">
        <f t="shared" si="91"/>
        <v>0.47734579051224868</v>
      </c>
      <c r="BE215" s="376">
        <f t="shared" si="91"/>
        <v>0.53798121146564348</v>
      </c>
      <c r="BF215" s="376">
        <f t="shared" si="91"/>
        <v>0.52266299886730949</v>
      </c>
      <c r="BG215" s="376">
        <f t="shared" si="91"/>
        <v>0.52394323375364471</v>
      </c>
      <c r="BH215" s="376">
        <f t="shared" si="91"/>
        <v>0.54066064080222098</v>
      </c>
      <c r="BI215" s="376">
        <f t="shared" si="91"/>
        <v>0.5294050775618353</v>
      </c>
      <c r="BJ215" s="376">
        <f t="shared" si="91"/>
        <v>0.53398889236481362</v>
      </c>
      <c r="BK215" s="376">
        <f t="shared" si="91"/>
        <v>0.54581717971830757</v>
      </c>
      <c r="BL215" s="376">
        <f t="shared" si="91"/>
        <v>0.55380808161630457</v>
      </c>
      <c r="BM215" s="376">
        <f t="shared" si="92"/>
        <v>0.5819805453244058</v>
      </c>
      <c r="BN215" s="376">
        <f t="shared" si="93"/>
        <v>0.5761818675860485</v>
      </c>
      <c r="BO215" s="376">
        <f t="shared" si="94"/>
        <v>0.53381134602464075</v>
      </c>
    </row>
    <row r="216" spans="1:67">
      <c r="A216" s="380" t="str">
        <f>ImportsSawnwood!B$42</f>
        <v xml:space="preserve">Switzerland </v>
      </c>
      <c r="B216" s="378">
        <f>ImportsSawnwood!C$42</f>
        <v>6.3247584400000001E-2</v>
      </c>
      <c r="C216" s="378">
        <f>ImportsSawnwood!D$42</f>
        <v>7.153022240000001E-2</v>
      </c>
      <c r="D216" s="378">
        <f>ImportsSawnwood!E$42</f>
        <v>7.4629809800000002E-2</v>
      </c>
      <c r="E216" s="378">
        <f>ImportsSawnwood!F$42</f>
        <v>7.397728520000002E-2</v>
      </c>
      <c r="F216" s="378">
        <f>ImportsSawnwood!G$42</f>
        <v>7.6928589919999985E-2</v>
      </c>
      <c r="G216" s="378">
        <f>ImportsSawnwood!H$42</f>
        <v>8.1920074600000017E-2</v>
      </c>
      <c r="H216" s="378">
        <f>ImportsSawnwood!I$42</f>
        <v>9.4971021599999983E-2</v>
      </c>
      <c r="I216" s="378">
        <f>ImportsSawnwood!J$42</f>
        <v>0.10920374919999999</v>
      </c>
      <c r="J216" s="378">
        <f>ImportsSawnwood!K$42</f>
        <v>0.10422007960000002</v>
      </c>
      <c r="K216" s="378">
        <f>ImportsSawnwood!L$42</f>
        <v>9.1224842799999997E-2</v>
      </c>
      <c r="L216" s="378">
        <f>ImportsSawnwood!M$42</f>
        <v>0.1092548184</v>
      </c>
      <c r="M216" s="378">
        <f>ImportsSawnwood!N$42</f>
        <v>0.10953811960000004</v>
      </c>
      <c r="N216" s="378">
        <f>ImportsSawnwood!O$42</f>
        <v>0.1072085924</v>
      </c>
      <c r="O216" s="378">
        <f>ImportsSawnwood!P$42</f>
        <v>0.11550332339000002</v>
      </c>
      <c r="P216" s="378">
        <f>ImportsSawnwood!Q$42</f>
        <v>0.1076066628</v>
      </c>
      <c r="Q216" s="378">
        <f>ImportsSawnwood!R$42</f>
        <v>0.10459152137777777</v>
      </c>
      <c r="R216" s="378">
        <f>ImportsSawnwood!S$42</f>
        <v>0.10886168566</v>
      </c>
      <c r="S216" s="378">
        <f>ImportsSawnwood!T$42</f>
        <v>0.11011513240000002</v>
      </c>
      <c r="T216" s="378">
        <f>ImportsSawnwood!U$42</f>
        <v>0.10989488120000002</v>
      </c>
      <c r="U216" s="378">
        <f>ImportsSawnwood!V$42</f>
        <v>0.12137695519444444</v>
      </c>
      <c r="V216" s="378">
        <f>ImportsSawnwood!W$42</f>
        <v>0</v>
      </c>
      <c r="W216" s="378">
        <f>ImportsSawnwood!X$42</f>
        <v>0</v>
      </c>
      <c r="X216" s="378">
        <f>ImportsSawnwood!Y$42</f>
        <v>0</v>
      </c>
      <c r="Y216" s="378">
        <f>ImportsSawnwood!Z$42</f>
        <v>0</v>
      </c>
      <c r="Z216" s="378">
        <f>ImportsSawnwood!AA$42</f>
        <v>0</v>
      </c>
      <c r="AA216" s="378">
        <f>ImportsSawnwood!AB$42</f>
        <v>0</v>
      </c>
      <c r="AB216" s="378"/>
      <c r="AC216" s="371"/>
      <c r="AD216" s="371"/>
      <c r="AE216" s="371"/>
      <c r="AF216" s="371"/>
      <c r="AG216" s="371"/>
      <c r="AH216" s="371"/>
      <c r="AI216" s="371"/>
      <c r="AJ216" s="371"/>
      <c r="AK216" s="371"/>
      <c r="AL216" s="371"/>
      <c r="AM216" s="371"/>
      <c r="AN216" s="371"/>
      <c r="AO216" s="371"/>
      <c r="AP216" s="371"/>
      <c r="AQ216" s="371"/>
      <c r="AR216" s="371"/>
      <c r="AS216" s="371"/>
      <c r="AT216" s="371"/>
      <c r="AU216" s="371"/>
      <c r="AV216" s="371"/>
      <c r="AW216" s="371"/>
      <c r="AX216" s="371"/>
      <c r="AY216" s="371"/>
      <c r="AZ216" s="371"/>
      <c r="BA216" s="371"/>
      <c r="BB216" s="371"/>
      <c r="BC216" s="376">
        <f t="shared" si="91"/>
        <v>6.2184798668495009E-2</v>
      </c>
      <c r="BD216" s="376">
        <f t="shared" si="91"/>
        <v>7.223112589887698E-2</v>
      </c>
      <c r="BE216" s="376">
        <f t="shared" si="91"/>
        <v>8.2755197079519782E-2</v>
      </c>
      <c r="BF216" s="376">
        <f t="shared" si="91"/>
        <v>9.0069721103902683E-2</v>
      </c>
      <c r="BG216" s="376">
        <f t="shared" si="91"/>
        <v>9.9109160294578211E-2</v>
      </c>
      <c r="BH216" s="376">
        <f t="shared" si="91"/>
        <v>0.11036013343883833</v>
      </c>
      <c r="BI216" s="376">
        <f t="shared" si="91"/>
        <v>0.11600818810237531</v>
      </c>
      <c r="BJ216" s="376">
        <f t="shared" si="91"/>
        <v>0.1148648277127655</v>
      </c>
      <c r="BK216" s="376">
        <f t="shared" si="91"/>
        <v>0.11017088973752615</v>
      </c>
      <c r="BL216" s="376">
        <f t="shared" si="91"/>
        <v>0.10821811547356606</v>
      </c>
      <c r="BM216" s="376">
        <f t="shared" si="92"/>
        <v>0.11929833466065211</v>
      </c>
      <c r="BN216" s="376">
        <f t="shared" si="93"/>
        <v>0.11218160767866361</v>
      </c>
      <c r="BO216" s="376">
        <f t="shared" si="94"/>
        <v>0.13122581594242042</v>
      </c>
    </row>
    <row r="217" spans="1:67">
      <c r="A217" s="380" t="s">
        <v>166</v>
      </c>
      <c r="B217" s="378">
        <f>SUM(ImportsSawnwood!C$7:C$11)</f>
        <v>0.30533113519999999</v>
      </c>
      <c r="C217" s="378">
        <f>SUM(ImportsSawnwood!D$7:D$11)</f>
        <v>0.30093314160000006</v>
      </c>
      <c r="D217" s="378">
        <f>SUM(ImportsSawnwood!E$7:E$11)</f>
        <v>0.26013139880000002</v>
      </c>
      <c r="E217" s="378">
        <f>SUM(ImportsSawnwood!F$7:F$11)</f>
        <v>0.24029185908</v>
      </c>
      <c r="F217" s="378">
        <f>SUM(ImportsSawnwood!G$7:G$11)</f>
        <v>0.24205767040000004</v>
      </c>
      <c r="G217" s="378">
        <f>SUM(ImportsSawnwood!H$7:H$11)</f>
        <v>0.25923836119999999</v>
      </c>
      <c r="H217" s="378">
        <f>SUM(ImportsSawnwood!I$7:I$11)</f>
        <v>0.23138344320000001</v>
      </c>
      <c r="I217" s="378">
        <f>SUM(ImportsSawnwood!J$7:J$11)</f>
        <v>0.24247255760000003</v>
      </c>
      <c r="J217" s="378">
        <f>SUM(ImportsSawnwood!K$7:K$11)</f>
        <v>0.23029868679999999</v>
      </c>
      <c r="K217" s="378">
        <f>SUM(ImportsSawnwood!L$7:L$11)</f>
        <v>0.14862869840000001</v>
      </c>
      <c r="L217" s="378">
        <f>SUM(ImportsSawnwood!M$7:M$11)</f>
        <v>0.16634035600000002</v>
      </c>
      <c r="M217" s="378">
        <f>SUM(ImportsSawnwood!N$7:N$11)</f>
        <v>0.13505630320000001</v>
      </c>
      <c r="N217" s="378">
        <f>SUM(ImportsSawnwood!O$7:O$11)</f>
        <v>0.12213164600000002</v>
      </c>
      <c r="O217" s="378">
        <f>SUM(ImportsSawnwood!P$7:P$11)</f>
        <v>0.14395249960000001</v>
      </c>
      <c r="P217" s="378">
        <f>SUM(ImportsSawnwood!Q$7:Q$11)</f>
        <v>0.10958387440000002</v>
      </c>
      <c r="Q217" s="378">
        <f>SUM(ImportsSawnwood!R$7:R$11)</f>
        <v>0.12877213440000002</v>
      </c>
      <c r="R217" s="378">
        <f>SUM(ImportsSawnwood!S$7:S$11)</f>
        <v>0.14039279799999999</v>
      </c>
      <c r="S217" s="378">
        <f>SUM(ImportsSawnwood!T$7:T$11)</f>
        <v>0.10095120903636363</v>
      </c>
      <c r="T217" s="378">
        <f>SUM(ImportsSawnwood!U$7:U$11)</f>
        <v>0.1017140735</v>
      </c>
      <c r="U217" s="378">
        <f>SUM(ImportsSawnwood!V$7:V$11)</f>
        <v>0.10998933400000001</v>
      </c>
      <c r="V217" s="378">
        <f>SUM(ImportsSawnwood!W$7:W$11)</f>
        <v>0</v>
      </c>
      <c r="W217" s="378">
        <f>SUM(ImportsSawnwood!X$7:X$11)</f>
        <v>0</v>
      </c>
      <c r="X217" s="378">
        <f>SUM(ImportsSawnwood!Y$7:Y$11)</f>
        <v>0</v>
      </c>
      <c r="Y217" s="378">
        <f>SUM(ImportsSawnwood!Z$7:Z$11)</f>
        <v>0</v>
      </c>
      <c r="Z217" s="378">
        <f>SUM(ImportsSawnwood!AA$7:AA$11)</f>
        <v>0</v>
      </c>
      <c r="AA217" s="378">
        <f>SUM(ImportsSawnwood!AB$7:AB$11)</f>
        <v>0</v>
      </c>
      <c r="AB217" s="378"/>
      <c r="AC217" s="371"/>
      <c r="AD217" s="371"/>
      <c r="AE217" s="371"/>
      <c r="AF217" s="371"/>
      <c r="AG217" s="371"/>
      <c r="AH217" s="371"/>
      <c r="AI217" s="371"/>
      <c r="AJ217" s="371"/>
      <c r="AK217" s="371"/>
      <c r="AL217" s="371"/>
      <c r="AM217" s="371"/>
      <c r="AN217" s="371"/>
      <c r="AO217" s="371"/>
      <c r="AP217" s="371"/>
      <c r="AQ217" s="371"/>
      <c r="AR217" s="371"/>
      <c r="AS217" s="371"/>
      <c r="AT217" s="371"/>
      <c r="AU217" s="371"/>
      <c r="AV217" s="371"/>
      <c r="AW217" s="371"/>
      <c r="AX217" s="371"/>
      <c r="AY217" s="371"/>
      <c r="AZ217" s="371"/>
      <c r="BA217" s="371"/>
      <c r="BB217" s="371"/>
      <c r="BC217" s="376">
        <f t="shared" si="91"/>
        <v>0.13807316403923486</v>
      </c>
      <c r="BD217" s="376">
        <f t="shared" si="91"/>
        <v>0.15961159792279447</v>
      </c>
      <c r="BE217" s="376">
        <f t="shared" si="91"/>
        <v>0.13482947024343359</v>
      </c>
      <c r="BF217" s="376">
        <f t="shared" si="91"/>
        <v>0.13713106380710333</v>
      </c>
      <c r="BG217" s="376">
        <f t="shared" si="91"/>
        <v>0.1221977960870706</v>
      </c>
      <c r="BH217" s="376">
        <f t="shared" si="91"/>
        <v>0.12572187030845644</v>
      </c>
      <c r="BI217" s="376">
        <f t="shared" si="91"/>
        <v>0.14458171558420907</v>
      </c>
      <c r="BJ217" s="376">
        <f t="shared" si="91"/>
        <v>0.11697540399007092</v>
      </c>
      <c r="BK217" s="376">
        <f t="shared" si="91"/>
        <v>0.13564140222232729</v>
      </c>
      <c r="BL217" s="376">
        <f t="shared" si="91"/>
        <v>0.13956282169901718</v>
      </c>
      <c r="BM217" s="376">
        <f t="shared" si="92"/>
        <v>0.10937017335882124</v>
      </c>
      <c r="BN217" s="376">
        <f t="shared" si="93"/>
        <v>0.10383057121659414</v>
      </c>
      <c r="BO217" s="376">
        <f t="shared" si="94"/>
        <v>0.1189141717716613</v>
      </c>
    </row>
    <row r="218" spans="1:67">
      <c r="A218" s="374" t="s">
        <v>33</v>
      </c>
      <c r="B218" s="378">
        <f t="shared" ref="B218:AA218" si="95">B212-SUM(B214:B217)</f>
        <v>0.45949197840000311</v>
      </c>
      <c r="C218" s="378">
        <f t="shared" si="95"/>
        <v>0.38061922080000032</v>
      </c>
      <c r="D218" s="378">
        <f t="shared" si="95"/>
        <v>0.30585631986000128</v>
      </c>
      <c r="E218" s="378">
        <f t="shared" si="95"/>
        <v>0.38299080274000108</v>
      </c>
      <c r="F218" s="378">
        <f t="shared" si="95"/>
        <v>0.35468310332000019</v>
      </c>
      <c r="G218" s="378">
        <f t="shared" si="95"/>
        <v>0.31378035779999691</v>
      </c>
      <c r="H218" s="378">
        <f t="shared" si="95"/>
        <v>0.24926083000000321</v>
      </c>
      <c r="I218" s="378">
        <f t="shared" si="95"/>
        <v>0.25894828960000127</v>
      </c>
      <c r="J218" s="378">
        <f t="shared" si="95"/>
        <v>0.21928264864390457</v>
      </c>
      <c r="K218" s="378">
        <f t="shared" si="95"/>
        <v>0.15636012755999973</v>
      </c>
      <c r="L218" s="378">
        <f t="shared" si="95"/>
        <v>0.19064027059999944</v>
      </c>
      <c r="M218" s="378">
        <f t="shared" si="95"/>
        <v>0.18555458376000056</v>
      </c>
      <c r="N218" s="378">
        <f t="shared" si="95"/>
        <v>0.1524712576400008</v>
      </c>
      <c r="O218" s="378">
        <f t="shared" si="95"/>
        <v>0.15791166299999981</v>
      </c>
      <c r="P218" s="378">
        <f t="shared" si="95"/>
        <v>0.17180195013333432</v>
      </c>
      <c r="Q218" s="378">
        <f t="shared" si="95"/>
        <v>0.14141433438491957</v>
      </c>
      <c r="R218" s="378">
        <f t="shared" si="95"/>
        <v>0.15629728461454562</v>
      </c>
      <c r="S218" s="378">
        <f t="shared" si="95"/>
        <v>0.14531366186166605</v>
      </c>
      <c r="T218" s="378">
        <f t="shared" si="95"/>
        <v>0.16043403283492608</v>
      </c>
      <c r="U218" s="378">
        <f t="shared" si="95"/>
        <v>0.15312477178883921</v>
      </c>
      <c r="V218" s="378">
        <f t="shared" si="95"/>
        <v>0</v>
      </c>
      <c r="W218" s="378">
        <f t="shared" si="95"/>
        <v>0</v>
      </c>
      <c r="X218" s="378">
        <f t="shared" si="95"/>
        <v>0</v>
      </c>
      <c r="Y218" s="378">
        <f t="shared" si="95"/>
        <v>0</v>
      </c>
      <c r="Z218" s="378">
        <f t="shared" si="95"/>
        <v>0</v>
      </c>
      <c r="AA218" s="378">
        <f t="shared" si="95"/>
        <v>0</v>
      </c>
      <c r="AB218" s="378"/>
      <c r="BC218" s="376">
        <f t="shared" si="91"/>
        <v>0.14745507706732858</v>
      </c>
      <c r="BD218" s="376">
        <f t="shared" si="91"/>
        <v>0.15197678472735568</v>
      </c>
      <c r="BE218" s="376">
        <f t="shared" si="91"/>
        <v>0.14184308544082938</v>
      </c>
      <c r="BF218" s="376">
        <f t="shared" si="91"/>
        <v>0.1571639242605202</v>
      </c>
      <c r="BG218" s="376">
        <f t="shared" si="91"/>
        <v>0.16788821145021396</v>
      </c>
      <c r="BH218" s="376">
        <f t="shared" si="91"/>
        <v>0.15695335571571209</v>
      </c>
      <c r="BI218" s="376">
        <f t="shared" si="91"/>
        <v>0.15860189444946216</v>
      </c>
      <c r="BJ218" s="376">
        <f t="shared" si="91"/>
        <v>0.18339014415362556</v>
      </c>
      <c r="BK218" s="376">
        <f t="shared" si="91"/>
        <v>0.14895799234580026</v>
      </c>
      <c r="BL218" s="376">
        <f t="shared" si="91"/>
        <v>0.15537328392515101</v>
      </c>
      <c r="BM218" s="376">
        <f t="shared" si="92"/>
        <v>0.1574322936884365</v>
      </c>
      <c r="BN218" s="376">
        <f t="shared" si="93"/>
        <v>0.16377239352066847</v>
      </c>
      <c r="BO218" s="376">
        <f t="shared" si="94"/>
        <v>0.16554973789544411</v>
      </c>
    </row>
    <row r="219" spans="1:67">
      <c r="A219" s="374"/>
      <c r="B219" s="378"/>
      <c r="C219" s="378"/>
      <c r="D219" s="378"/>
      <c r="E219" s="378"/>
      <c r="F219" s="378"/>
      <c r="G219" s="378"/>
      <c r="H219" s="378"/>
      <c r="I219" s="378"/>
      <c r="J219" s="378"/>
      <c r="K219" s="378"/>
      <c r="L219" s="378"/>
      <c r="M219" s="378"/>
      <c r="N219" s="378"/>
      <c r="O219" s="378"/>
      <c r="P219" s="378"/>
      <c r="Q219" s="378"/>
      <c r="R219" s="378"/>
      <c r="S219" s="378"/>
      <c r="T219" s="378"/>
      <c r="U219" s="378"/>
      <c r="V219" s="378"/>
      <c r="W219" s="378"/>
      <c r="X219" s="378"/>
      <c r="Y219" s="378"/>
      <c r="Z219" s="378"/>
      <c r="AA219" s="378"/>
      <c r="AB219" s="378"/>
      <c r="BC219" s="371"/>
      <c r="BD219" s="371"/>
      <c r="BE219" s="371"/>
      <c r="BF219" s="371"/>
      <c r="BG219" s="371"/>
      <c r="BH219" s="371"/>
      <c r="BI219" s="371"/>
      <c r="BJ219" s="371"/>
      <c r="BK219" s="371"/>
      <c r="BL219" s="371"/>
      <c r="BM219" s="371"/>
      <c r="BN219" s="371"/>
      <c r="BO219" s="371"/>
    </row>
    <row r="220" spans="1:67">
      <c r="A220" s="374"/>
      <c r="B220" s="378"/>
      <c r="C220" s="378"/>
      <c r="D220" s="378"/>
      <c r="E220" s="378"/>
      <c r="F220" s="378"/>
      <c r="G220" s="378"/>
      <c r="H220" s="378"/>
      <c r="I220" s="378"/>
      <c r="J220" s="378"/>
      <c r="K220" s="378"/>
      <c r="L220" s="378"/>
      <c r="M220" s="378"/>
      <c r="N220" s="378"/>
      <c r="O220" s="378"/>
      <c r="P220" s="378"/>
      <c r="Q220" s="378"/>
      <c r="R220" s="378"/>
      <c r="S220" s="378"/>
      <c r="T220" s="378"/>
      <c r="U220" s="378"/>
      <c r="V220" s="378"/>
      <c r="W220" s="378"/>
      <c r="X220" s="378"/>
      <c r="Y220" s="378"/>
      <c r="Z220" s="378"/>
      <c r="AA220" s="378"/>
      <c r="AB220" s="378"/>
      <c r="BC220" s="371"/>
      <c r="BD220" s="371"/>
      <c r="BE220" s="371"/>
      <c r="BF220" s="371"/>
      <c r="BG220" s="371"/>
      <c r="BH220" s="371"/>
      <c r="BI220" s="371"/>
      <c r="BJ220" s="371"/>
      <c r="BK220" s="371"/>
      <c r="BL220" s="371"/>
      <c r="BM220" s="371"/>
      <c r="BN220" s="371"/>
      <c r="BO220" s="371"/>
    </row>
    <row r="221" spans="1:67">
      <c r="A221" s="371"/>
      <c r="B221" s="371"/>
      <c r="C221" s="371"/>
      <c r="D221" s="371"/>
      <c r="E221" s="371"/>
      <c r="F221" s="371"/>
      <c r="G221" s="371"/>
      <c r="H221" s="371"/>
      <c r="I221" s="371"/>
      <c r="J221" s="371"/>
      <c r="K221" s="371"/>
      <c r="L221" s="371"/>
      <c r="M221" s="371"/>
      <c r="N221" s="371"/>
      <c r="O221" s="371"/>
      <c r="P221" s="371"/>
      <c r="Q221" s="371"/>
      <c r="R221" s="371"/>
      <c r="S221" s="371"/>
      <c r="T221" s="371"/>
      <c r="U221" s="371"/>
      <c r="V221" s="371"/>
      <c r="W221" s="371"/>
      <c r="X221" s="371"/>
      <c r="Y221" s="371"/>
      <c r="Z221" s="371"/>
      <c r="AA221" s="371"/>
      <c r="AB221" s="378"/>
      <c r="BC221" s="371"/>
      <c r="BD221" s="371"/>
      <c r="BE221" s="371"/>
      <c r="BF221" s="371"/>
      <c r="BG221" s="371"/>
      <c r="BH221" s="371"/>
      <c r="BI221" s="371"/>
      <c r="BJ221" s="371"/>
      <c r="BK221" s="371"/>
      <c r="BL221" s="371"/>
      <c r="BM221" s="371"/>
      <c r="BN221" s="371"/>
      <c r="BO221" s="371"/>
    </row>
    <row r="222" spans="1:67">
      <c r="A222" s="375"/>
      <c r="B222" s="375"/>
      <c r="C222" s="375"/>
      <c r="D222" s="375"/>
      <c r="E222" s="375"/>
      <c r="F222" s="375"/>
      <c r="G222" s="375"/>
      <c r="H222" s="375"/>
      <c r="I222" s="375"/>
      <c r="J222" s="375"/>
      <c r="K222" s="375"/>
      <c r="L222" s="375"/>
      <c r="M222" s="375"/>
      <c r="N222" s="375"/>
      <c r="O222" s="375"/>
      <c r="P222" s="375"/>
      <c r="Q222" s="375"/>
      <c r="R222" s="375"/>
      <c r="S222" s="375"/>
      <c r="T222" s="375"/>
      <c r="U222" s="375"/>
      <c r="V222" s="375"/>
      <c r="W222" s="375"/>
      <c r="X222" s="375"/>
      <c r="Y222" s="375"/>
      <c r="Z222" s="375"/>
      <c r="AA222" s="375"/>
      <c r="AB222" s="375"/>
      <c r="AC222" s="375"/>
      <c r="AD222" s="375"/>
      <c r="AE222" s="375"/>
      <c r="AF222" s="375"/>
      <c r="AG222" s="375"/>
      <c r="AH222" s="375"/>
      <c r="AI222" s="375"/>
      <c r="AJ222" s="375"/>
      <c r="AK222" s="375"/>
      <c r="AL222" s="375"/>
      <c r="AM222" s="375"/>
      <c r="AN222" s="375"/>
      <c r="AO222" s="375"/>
      <c r="AP222" s="375"/>
      <c r="AQ222" s="375"/>
      <c r="AR222" s="375"/>
      <c r="AS222" s="375"/>
      <c r="AT222" s="375"/>
      <c r="AU222" s="375"/>
      <c r="AV222" s="375"/>
      <c r="AW222" s="375"/>
      <c r="AX222" s="375"/>
      <c r="AY222" s="375"/>
      <c r="AZ222" s="375"/>
      <c r="BA222" s="375"/>
      <c r="BB222" s="375"/>
      <c r="BC222" s="371"/>
      <c r="BD222" s="371"/>
      <c r="BE222" s="371"/>
      <c r="BF222" s="371"/>
      <c r="BG222" s="371"/>
      <c r="BH222" s="371"/>
      <c r="BI222" s="371"/>
      <c r="BJ222" s="371"/>
      <c r="BK222" s="371"/>
      <c r="BL222" s="371"/>
      <c r="BM222" s="371"/>
      <c r="BN222" s="371"/>
      <c r="BO222" s="371"/>
    </row>
    <row r="223" spans="1:67">
      <c r="A223" s="375"/>
      <c r="B223" s="375"/>
      <c r="C223" s="375"/>
      <c r="D223" s="375"/>
      <c r="E223" s="375"/>
      <c r="F223" s="375"/>
      <c r="G223" s="375"/>
      <c r="H223" s="375"/>
      <c r="I223" s="375"/>
      <c r="J223" s="375"/>
      <c r="K223" s="375"/>
      <c r="L223" s="375"/>
      <c r="M223" s="375"/>
      <c r="N223" s="375"/>
      <c r="O223" s="375"/>
      <c r="P223" s="375"/>
      <c r="Q223" s="375"/>
      <c r="R223" s="375"/>
      <c r="S223" s="375"/>
      <c r="T223" s="375"/>
      <c r="U223" s="375"/>
      <c r="V223" s="375"/>
      <c r="W223" s="375"/>
      <c r="X223" s="375"/>
      <c r="Y223" s="375"/>
      <c r="Z223" s="375"/>
      <c r="AA223" s="375"/>
      <c r="AB223" s="375"/>
      <c r="AC223" s="375"/>
      <c r="AD223" s="375"/>
      <c r="AE223" s="375"/>
      <c r="AF223" s="375"/>
      <c r="AG223" s="375"/>
      <c r="AH223" s="375"/>
      <c r="AI223" s="375"/>
      <c r="AJ223" s="375"/>
      <c r="AK223" s="375"/>
      <c r="AL223" s="375"/>
      <c r="AM223" s="375"/>
      <c r="AN223" s="375"/>
      <c r="AO223" s="375"/>
      <c r="AP223" s="375"/>
      <c r="AQ223" s="375"/>
      <c r="AR223" s="375"/>
      <c r="AS223" s="375"/>
      <c r="AT223" s="375"/>
      <c r="AU223" s="375"/>
      <c r="AV223" s="375"/>
      <c r="AW223" s="375"/>
      <c r="AX223" s="375"/>
      <c r="AY223" s="375"/>
      <c r="AZ223" s="375"/>
      <c r="BA223" s="375"/>
      <c r="BB223" s="375"/>
      <c r="BC223" s="371"/>
      <c r="BD223" s="371"/>
      <c r="BE223" s="371"/>
      <c r="BF223" s="371"/>
      <c r="BG223" s="371"/>
      <c r="BH223" s="371"/>
      <c r="BI223" s="371"/>
      <c r="BJ223" s="371"/>
      <c r="BK223" s="371"/>
      <c r="BL223" s="371"/>
      <c r="BM223" s="371"/>
      <c r="BN223" s="371"/>
      <c r="BO223" s="371"/>
    </row>
    <row r="224" spans="1:67">
      <c r="A224" s="375" t="str">
        <f>A214</f>
        <v xml:space="preserve">Brazil </v>
      </c>
      <c r="B224" s="375"/>
      <c r="C224" s="375"/>
      <c r="D224" s="375"/>
      <c r="E224" s="375"/>
      <c r="F224" s="375"/>
      <c r="G224" s="375"/>
      <c r="H224" s="375"/>
      <c r="I224" s="375"/>
      <c r="J224" s="375"/>
      <c r="K224" s="375"/>
      <c r="L224" s="375"/>
      <c r="M224" s="375"/>
      <c r="N224" s="375"/>
      <c r="O224" s="375"/>
      <c r="P224" s="375"/>
      <c r="Q224" s="375"/>
      <c r="R224" s="375"/>
      <c r="S224" s="375"/>
      <c r="T224" s="375"/>
      <c r="U224" s="375"/>
      <c r="V224" s="375"/>
      <c r="W224" s="375"/>
      <c r="X224" s="375"/>
      <c r="Y224" s="375"/>
      <c r="Z224" s="375"/>
      <c r="AA224" s="375"/>
      <c r="AB224" s="375"/>
      <c r="AC224" s="380">
        <f>ImportsSawnwood!AD$20</f>
        <v>8.5101032200574994E-2</v>
      </c>
      <c r="AD224" s="380">
        <f>ImportsSawnwood!AE$20</f>
        <v>8.789204530719999E-2</v>
      </c>
      <c r="AE224" s="380">
        <f>ImportsSawnwood!AF$20</f>
        <v>6.9983024817599992E-2</v>
      </c>
      <c r="AF224" s="380">
        <f>ImportsSawnwood!AG$20</f>
        <v>8.4251114248000011E-2</v>
      </c>
      <c r="AG224" s="380">
        <f>ImportsSawnwood!AH$20</f>
        <v>0.10653289874570002</v>
      </c>
      <c r="AH224" s="380">
        <f>ImportsSawnwood!AI$20</f>
        <v>0.1185961539906</v>
      </c>
      <c r="AI224" s="380">
        <f>ImportsSawnwood!AJ$20</f>
        <v>0.11482223436000001</v>
      </c>
      <c r="AJ224" s="380">
        <f>ImportsSawnwood!AK$20</f>
        <v>0.15403964994</v>
      </c>
      <c r="AK224" s="380">
        <f>ImportsSawnwood!AL$20</f>
        <v>0.11380038342520002</v>
      </c>
      <c r="AL224" s="380">
        <f>ImportsSawnwood!AM$20</f>
        <v>6.3025586228000002E-2</v>
      </c>
      <c r="AM224" s="380">
        <f>ImportsSawnwood!AN$20</f>
        <v>6.1694054500500001E-2</v>
      </c>
      <c r="AN224" s="380">
        <f>ImportsSawnwood!AO$20</f>
        <v>5.7814829664000006E-2</v>
      </c>
      <c r="AO224" s="380">
        <f>ImportsSawnwood!AP$20</f>
        <v>3.9669741760000002E-2</v>
      </c>
      <c r="AP224" s="380">
        <f>ImportsSawnwood!AQ$20</f>
        <v>2.5160904967800001E-2</v>
      </c>
      <c r="AQ224" s="380">
        <f>ImportsSawnwood!AR$20</f>
        <v>2.5816009825000003E-2</v>
      </c>
      <c r="AR224" s="380">
        <f>ImportsSawnwood!AS$20</f>
        <v>2.9046528041999999E-2</v>
      </c>
      <c r="AS224" s="380">
        <f>ImportsSawnwood!AT$20</f>
        <v>1.7437271318099998E-2</v>
      </c>
      <c r="AT224" s="380">
        <f>ImportsSawnwood!AU$20</f>
        <v>1.3074340064499999E-2</v>
      </c>
      <c r="AU224" s="380">
        <f>ImportsSawnwood!AV$20</f>
        <v>1.5768374233999998E-2</v>
      </c>
      <c r="AV224" s="380">
        <f>ImportsSawnwood!AW$20</f>
        <v>1.7234138104166668E-2</v>
      </c>
      <c r="AW224" s="380">
        <f>ImportsSawnwood!AX$20</f>
        <v>0</v>
      </c>
      <c r="AX224" s="380">
        <f>ImportsSawnwood!AY$20</f>
        <v>0</v>
      </c>
      <c r="AY224" s="380">
        <f>ImportsSawnwood!AZ$20</f>
        <v>0</v>
      </c>
      <c r="AZ224" s="380">
        <f>ImportsSawnwood!BA$20</f>
        <v>0</v>
      </c>
      <c r="BA224" s="380">
        <f>ImportsSawnwood!BB$20</f>
        <v>0</v>
      </c>
      <c r="BB224" s="380">
        <f>ImportsSawnwood!BC$20</f>
        <v>0</v>
      </c>
      <c r="BC224" s="376">
        <f t="shared" ref="BC224:BL228" si="96">AJ224/AJ$212</f>
        <v>0.29361184622328507</v>
      </c>
      <c r="BD224" s="376">
        <f t="shared" si="96"/>
        <v>0.24983245481173358</v>
      </c>
      <c r="BE224" s="376">
        <f t="shared" si="96"/>
        <v>0.21428878157614159</v>
      </c>
      <c r="BF224" s="376">
        <f t="shared" si="96"/>
        <v>0.18494468239465567</v>
      </c>
      <c r="BG224" s="376">
        <f t="shared" si="96"/>
        <v>0.17825132976899977</v>
      </c>
      <c r="BH224" s="376">
        <f t="shared" si="96"/>
        <v>0.15050846681660288</v>
      </c>
      <c r="BI224" s="376">
        <f t="shared" si="96"/>
        <v>9.6060441666416252E-2</v>
      </c>
      <c r="BJ224" s="376">
        <f t="shared" si="96"/>
        <v>0.10261100194482214</v>
      </c>
      <c r="BK224" s="376">
        <f t="shared" si="96"/>
        <v>0.1353679690532614</v>
      </c>
      <c r="BL224" s="376">
        <f t="shared" si="96"/>
        <v>8.2166852478453262E-2</v>
      </c>
      <c r="BM224" s="376">
        <f t="shared" ref="BM224:BM228" si="97">AT224/AT$212</f>
        <v>6.7575475752361266E-2</v>
      </c>
      <c r="BN224" s="376">
        <f t="shared" ref="BN224:BN228" si="98">AU224/AU$212</f>
        <v>7.3179282163827547E-2</v>
      </c>
      <c r="BO224" s="376">
        <f t="shared" ref="BO224:BO228" si="99">AV224/AV$212</f>
        <v>8.2637139893820044E-2</v>
      </c>
    </row>
    <row r="225" spans="1:67">
      <c r="A225" s="375" t="str">
        <f>A215</f>
        <v>Russia</v>
      </c>
      <c r="AC225" s="380">
        <f>ImportsSawnwood!AD$36</f>
        <v>5.3394639246447002E-2</v>
      </c>
      <c r="AD225" s="380">
        <f>ImportsSawnwood!AE$36</f>
        <v>4.9419452498799997E-2</v>
      </c>
      <c r="AE225" s="380">
        <f>ImportsSawnwood!AF$36</f>
        <v>6.22245536448E-2</v>
      </c>
      <c r="AF225" s="380">
        <f>ImportsSawnwood!AG$36</f>
        <v>7.8347459500800007E-2</v>
      </c>
      <c r="AG225" s="380">
        <f>ImportsSawnwood!AH$36</f>
        <v>9.2390723499900004E-2</v>
      </c>
      <c r="AH225" s="380">
        <f>ImportsSawnwood!AI$36</f>
        <v>8.7579148542600016E-2</v>
      </c>
      <c r="AI225" s="380">
        <f>ImportsSawnwood!AJ$36</f>
        <v>9.1461461114800011E-2</v>
      </c>
      <c r="AJ225" s="380">
        <f>ImportsSawnwood!AK$36</f>
        <v>0.1364760113015</v>
      </c>
      <c r="AK225" s="380">
        <f>ImportsSawnwood!AL$36</f>
        <v>9.8894349030000023E-2</v>
      </c>
      <c r="AL225" s="380">
        <f>ImportsSawnwood!AM$36</f>
        <v>8.2225231396000006E-2</v>
      </c>
      <c r="AM225" s="380">
        <f>ImportsSawnwood!AN$36</f>
        <v>9.9784321434900014E-2</v>
      </c>
      <c r="AN225" s="380">
        <f>ImportsSawnwood!AO$36</f>
        <v>9.7308503328000007E-2</v>
      </c>
      <c r="AO225" s="380">
        <f>ImportsSawnwood!AP$36</f>
        <v>7.9181995305599995E-2</v>
      </c>
      <c r="AP225" s="380">
        <f>ImportsSawnwood!AQ$36</f>
        <v>7.5638473143300008E-2</v>
      </c>
      <c r="AQ225" s="380">
        <f>ImportsSawnwood!AR$36</f>
        <v>7.9352323959499996E-2</v>
      </c>
      <c r="AR225" s="380">
        <f>ImportsSawnwood!AS$36</f>
        <v>6.0518455259499997E-2</v>
      </c>
      <c r="AS225" s="380">
        <f>ImportsSawnwood!AT$36</f>
        <v>6.3380222869700006E-2</v>
      </c>
      <c r="AT225" s="380">
        <f>ImportsSawnwood!AU$36</f>
        <v>6.4483067005500008E-2</v>
      </c>
      <c r="AU225" s="380">
        <f>ImportsSawnwood!AV$36</f>
        <v>7.3545453460999999E-2</v>
      </c>
      <c r="AV225" s="380">
        <f>ImportsSawnwood!AW$36</f>
        <v>5.9089247132083335E-2</v>
      </c>
      <c r="AW225" s="380">
        <f>ImportsSawnwood!AX$36</f>
        <v>0</v>
      </c>
      <c r="AX225" s="380">
        <f>ImportsSawnwood!AY$36</f>
        <v>0</v>
      </c>
      <c r="AY225" s="380">
        <f>ImportsSawnwood!AZ$36</f>
        <v>0</v>
      </c>
      <c r="AZ225" s="380">
        <f>ImportsSawnwood!BA$36</f>
        <v>0</v>
      </c>
      <c r="BA225" s="380">
        <f>ImportsSawnwood!BB$36</f>
        <v>0</v>
      </c>
      <c r="BB225" s="380">
        <f>ImportsSawnwood!BC$36</f>
        <v>0</v>
      </c>
      <c r="BC225" s="376">
        <f t="shared" si="96"/>
        <v>0.26013415155793579</v>
      </c>
      <c r="BD225" s="376">
        <f t="shared" si="96"/>
        <v>0.21710838963396809</v>
      </c>
      <c r="BE225" s="376">
        <f t="shared" si="96"/>
        <v>0.27956811995248426</v>
      </c>
      <c r="BF225" s="376">
        <f t="shared" si="96"/>
        <v>0.29913060156541094</v>
      </c>
      <c r="BG225" s="376">
        <f t="shared" si="96"/>
        <v>0.3000159339195928</v>
      </c>
      <c r="BH225" s="376">
        <f t="shared" si="96"/>
        <v>0.30041941752547729</v>
      </c>
      <c r="BI225" s="376">
        <f t="shared" si="96"/>
        <v>0.2887759858565242</v>
      </c>
      <c r="BJ225" s="376">
        <f t="shared" si="96"/>
        <v>0.31540201306591387</v>
      </c>
      <c r="BK225" s="376">
        <f t="shared" si="96"/>
        <v>0.28203922915928309</v>
      </c>
      <c r="BL225" s="376">
        <f t="shared" si="96"/>
        <v>0.29865644271878988</v>
      </c>
      <c r="BM225" s="376">
        <f t="shared" si="97"/>
        <v>0.33328442654628893</v>
      </c>
      <c r="BN225" s="376">
        <f t="shared" si="98"/>
        <v>0.34131632157007102</v>
      </c>
      <c r="BO225" s="376">
        <f t="shared" si="99"/>
        <v>0.28333104631985795</v>
      </c>
    </row>
    <row r="226" spans="1:67">
      <c r="A226" s="375" t="str">
        <f>A216</f>
        <v xml:space="preserve">Switzerland </v>
      </c>
      <c r="AC226" s="380">
        <f>ImportsSawnwood!AD$42</f>
        <v>6.3225983331780004E-3</v>
      </c>
      <c r="AD226" s="380">
        <f>ImportsSawnwood!AE$42</f>
        <v>6.8074305232000004E-3</v>
      </c>
      <c r="AE226" s="380">
        <f>ImportsSawnwood!AF$42</f>
        <v>7.1910307968000003E-3</v>
      </c>
      <c r="AF226" s="380">
        <f>ImportsSawnwood!AG$42</f>
        <v>8.5138071200000012E-3</v>
      </c>
      <c r="AG226" s="380">
        <f>ImportsSawnwood!AH$42</f>
        <v>9.2873454968000011E-3</v>
      </c>
      <c r="AH226" s="380">
        <f>ImportsSawnwood!AI$42</f>
        <v>1.02089004732E-2</v>
      </c>
      <c r="AI226" s="380">
        <f>ImportsSawnwood!AJ$42</f>
        <v>1.2477411996E-2</v>
      </c>
      <c r="AJ226" s="380">
        <f>ImportsSawnwood!AK$42</f>
        <v>1.7554061584500003E-2</v>
      </c>
      <c r="AK226" s="380">
        <f>ImportsSawnwood!AL$42</f>
        <v>1.7464942530800002E-2</v>
      </c>
      <c r="AL226" s="380">
        <f>ImportsSawnwood!AM$42</f>
        <v>1.2787410631600001E-2</v>
      </c>
      <c r="AM226" s="380">
        <f>ImportsSawnwood!AN$42</f>
        <v>1.50113107413E-2</v>
      </c>
      <c r="AN226" s="380">
        <f>ImportsSawnwood!AO$42</f>
        <v>1.7883220272000001E-2</v>
      </c>
      <c r="AO226" s="380">
        <f>ImportsSawnwood!AP$42</f>
        <v>1.5668354416000001E-2</v>
      </c>
      <c r="AP226" s="380">
        <f>ImportsSawnwood!AQ$42</f>
        <v>1.64988322404E-2</v>
      </c>
      <c r="AQ226" s="380">
        <f>ImportsSawnwood!AR$42</f>
        <v>1.7160100321500001E-2</v>
      </c>
      <c r="AR226" s="380">
        <f>ImportsSawnwood!AS$42</f>
        <v>1.3768101707499999E-2</v>
      </c>
      <c r="AS226" s="380">
        <f>ImportsSawnwood!AT$42</f>
        <v>1.3296131503599999E-2</v>
      </c>
      <c r="AT226" s="380">
        <f>ImportsSawnwood!AU$42</f>
        <v>1.4747342166699999E-2</v>
      </c>
      <c r="AU226" s="380">
        <f>ImportsSawnwood!AV$42</f>
        <v>1.6476758110999998E-2</v>
      </c>
      <c r="AV226" s="380">
        <f>ImportsSawnwood!AW$42</f>
        <v>1.7358710782916668E-2</v>
      </c>
      <c r="AW226" s="380">
        <f>ImportsSawnwood!AX$42</f>
        <v>0</v>
      </c>
      <c r="AX226" s="380">
        <f>ImportsSawnwood!AY$42</f>
        <v>0</v>
      </c>
      <c r="AY226" s="380">
        <f>ImportsSawnwood!AZ$42</f>
        <v>0</v>
      </c>
      <c r="AZ226" s="380">
        <f>ImportsSawnwood!BA$42</f>
        <v>0</v>
      </c>
      <c r="BA226" s="380">
        <f>ImportsSawnwood!BB$42</f>
        <v>0</v>
      </c>
      <c r="BB226" s="380">
        <f>ImportsSawnwood!BC$42</f>
        <v>0</v>
      </c>
      <c r="BC226" s="376">
        <f t="shared" si="96"/>
        <v>3.3459440037353093E-2</v>
      </c>
      <c r="BD226" s="376">
        <f t="shared" si="96"/>
        <v>3.8341781761074466E-2</v>
      </c>
      <c r="BE226" s="376">
        <f t="shared" si="96"/>
        <v>4.3477559000347568E-2</v>
      </c>
      <c r="BF226" s="376">
        <f t="shared" si="96"/>
        <v>4.5000480513964457E-2</v>
      </c>
      <c r="BG226" s="376">
        <f t="shared" si="96"/>
        <v>5.5136507580525615E-2</v>
      </c>
      <c r="BH226" s="376">
        <f t="shared" si="96"/>
        <v>5.9446315908947056E-2</v>
      </c>
      <c r="BI226" s="376">
        <f t="shared" si="96"/>
        <v>6.2989988397524233E-2</v>
      </c>
      <c r="BJ226" s="376">
        <f t="shared" si="96"/>
        <v>6.8206322332493907E-2</v>
      </c>
      <c r="BK226" s="376">
        <f t="shared" si="96"/>
        <v>6.416463830610325E-2</v>
      </c>
      <c r="BL226" s="376">
        <f t="shared" si="96"/>
        <v>6.2653224570543495E-2</v>
      </c>
      <c r="BM226" s="376">
        <f t="shared" si="97"/>
        <v>7.6222482976674957E-2</v>
      </c>
      <c r="BN226" s="376">
        <f t="shared" si="98"/>
        <v>7.6466813449298496E-2</v>
      </c>
      <c r="BO226" s="376">
        <f t="shared" si="99"/>
        <v>8.3234461896149997E-2</v>
      </c>
    </row>
    <row r="227" spans="1:67">
      <c r="A227" s="375" t="str">
        <f>A217</f>
        <v>Tropical Africa</v>
      </c>
      <c r="AC227" s="380">
        <f>SUM(ImportsSawnwood!AD$7:AD$11)</f>
        <v>7.1748147552197994E-2</v>
      </c>
      <c r="AD227" s="380">
        <f>SUM(ImportsSawnwood!AE$7:AE$11)</f>
        <v>7.2424974197599995E-2</v>
      </c>
      <c r="AE227" s="380">
        <f>SUM(ImportsSawnwood!AF$7:AF$11)</f>
        <v>6.5100024902400008E-2</v>
      </c>
      <c r="AF227" s="380">
        <f>SUM(ImportsSawnwood!AG$7:AG$11)</f>
        <v>7.2449544462399998E-2</v>
      </c>
      <c r="AG227" s="380">
        <f>SUM(ImportsSawnwood!AH$7:AH$11)</f>
        <v>8.1251483317200002E-2</v>
      </c>
      <c r="AH227" s="380">
        <f>SUM(ImportsSawnwood!AI$7:AI$11)</f>
        <v>9.3753654165599998E-2</v>
      </c>
      <c r="AI227" s="380">
        <f>SUM(ImportsSawnwood!AJ$7:AJ$11)</f>
        <v>8.6953750388800002E-2</v>
      </c>
      <c r="AJ227" s="380">
        <f>SUM(ImportsSawnwood!AK$7:AK$11)</f>
        <v>0.10395340353700001</v>
      </c>
      <c r="AK227" s="380">
        <f>SUM(ImportsSawnwood!AL$7:AL$11)</f>
        <v>0.1089813851776</v>
      </c>
      <c r="AL227" s="380">
        <f>SUM(ImportsSawnwood!AM$7:AM$11)</f>
        <v>6.1253753655600006E-2</v>
      </c>
      <c r="AM227" s="380">
        <f>SUM(ImportsSawnwood!AN$7:AN$11)</f>
        <v>6.7159926206099993E-2</v>
      </c>
      <c r="AN227" s="380">
        <f>SUM(ImportsSawnwood!AO$7:AO$11)</f>
        <v>5.8971177984000006E-2</v>
      </c>
      <c r="AO227" s="380">
        <f>SUM(ImportsSawnwood!AP$7:AP$11)</f>
        <v>5.1877683950400003E-2</v>
      </c>
      <c r="AP227" s="380">
        <f>SUM(ImportsSawnwood!AQ$7:AQ$11)</f>
        <v>6.3568619329200007E-2</v>
      </c>
      <c r="AQ227" s="380">
        <f>SUM(ImportsSawnwood!AR$7:AR$11)</f>
        <v>5.0766686561499998E-2</v>
      </c>
      <c r="AR227" s="380">
        <f>SUM(ImportsSawnwood!AS$7:AS$11)</f>
        <v>4.9221104649499997E-2</v>
      </c>
      <c r="AS227" s="380">
        <f>SUM(ImportsSawnwood!AT$7:AT$11)</f>
        <v>5.035797495379999E-2</v>
      </c>
      <c r="AT227" s="380">
        <f>SUM(ImportsSawnwood!AU$7:AU$11)</f>
        <v>3.8462752428100003E-2</v>
      </c>
      <c r="AU227" s="380">
        <f>SUM(ImportsSawnwood!AV$7:AV$11)</f>
        <v>4.1492785142999998E-2</v>
      </c>
      <c r="AV227" s="380">
        <f>SUM(ImportsSawnwood!AW$7:AW$11)</f>
        <v>4.3734856976666674E-2</v>
      </c>
      <c r="AW227" s="380">
        <f>SUM(ImportsSawnwood!AX$7:AX$11)</f>
        <v>0</v>
      </c>
      <c r="AX227" s="380">
        <f>SUM(ImportsSawnwood!AY$7:AY$11)</f>
        <v>0</v>
      </c>
      <c r="AY227" s="380">
        <f>SUM(ImportsSawnwood!AZ$7:AZ$11)</f>
        <v>0</v>
      </c>
      <c r="AZ227" s="380">
        <f>SUM(ImportsSawnwood!BA$7:BA$11)</f>
        <v>0</v>
      </c>
      <c r="BA227" s="380">
        <f>SUM(ImportsSawnwood!BB$7:BB$11)</f>
        <v>0</v>
      </c>
      <c r="BB227" s="380">
        <f>SUM(ImportsSawnwood!BC$7:BC$11)</f>
        <v>0</v>
      </c>
      <c r="BC227" s="376">
        <f t="shared" si="96"/>
        <v>0.19814346985066089</v>
      </c>
      <c r="BD227" s="376">
        <f t="shared" si="96"/>
        <v>0.23925303384938951</v>
      </c>
      <c r="BE227" s="376">
        <f t="shared" si="96"/>
        <v>0.20826450055282864</v>
      </c>
      <c r="BF227" s="376">
        <f t="shared" si="96"/>
        <v>0.20133011717903887</v>
      </c>
      <c r="BG227" s="376">
        <f t="shared" si="96"/>
        <v>0.18181651584520289</v>
      </c>
      <c r="BH227" s="376">
        <f t="shared" si="96"/>
        <v>0.19682585081115966</v>
      </c>
      <c r="BI227" s="376">
        <f t="shared" si="96"/>
        <v>0.24269515173250014</v>
      </c>
      <c r="BJ227" s="376">
        <f t="shared" si="96"/>
        <v>0.20178256085298232</v>
      </c>
      <c r="BK227" s="376">
        <f t="shared" si="96"/>
        <v>0.22938923926902757</v>
      </c>
      <c r="BL227" s="376">
        <f t="shared" si="96"/>
        <v>0.23729379578142545</v>
      </c>
      <c r="BM227" s="376">
        <f t="shared" si="97"/>
        <v>0.19879693975005572</v>
      </c>
      <c r="BN227" s="376">
        <f t="shared" si="98"/>
        <v>0.19256343023591563</v>
      </c>
      <c r="BO227" s="376">
        <f t="shared" si="99"/>
        <v>0.2097072375985681</v>
      </c>
    </row>
    <row r="228" spans="1:67">
      <c r="A228" s="375" t="str">
        <f>A218</f>
        <v>Others</v>
      </c>
      <c r="AC228" s="380">
        <f t="shared" ref="AC228:BB228" si="100">AC212-SUM(AC224:AC227)</f>
        <v>0.12705351491502767</v>
      </c>
      <c r="AD228" s="380">
        <f t="shared" si="100"/>
        <v>9.6451841412400069E-2</v>
      </c>
      <c r="AE228" s="380">
        <f t="shared" si="100"/>
        <v>7.6066477743999883E-2</v>
      </c>
      <c r="AF228" s="380">
        <f t="shared" si="100"/>
        <v>9.35598944928E-2</v>
      </c>
      <c r="AG228" s="380">
        <f t="shared" si="100"/>
        <v>9.7588996526699723E-2</v>
      </c>
      <c r="AH228" s="380">
        <f t="shared" si="100"/>
        <v>9.6526878719700226E-2</v>
      </c>
      <c r="AI228" s="380">
        <f t="shared" si="100"/>
        <v>9.3986157559199868E-2</v>
      </c>
      <c r="AJ228" s="380">
        <f t="shared" si="100"/>
        <v>0.11261391373400065</v>
      </c>
      <c r="AK228" s="380">
        <f t="shared" si="100"/>
        <v>0.11636574543120015</v>
      </c>
      <c r="AL228" s="380">
        <f t="shared" si="100"/>
        <v>7.4823210514800148E-2</v>
      </c>
      <c r="AM228" s="380">
        <f t="shared" si="100"/>
        <v>8.9931508248600356E-2</v>
      </c>
      <c r="AN228" s="380">
        <f t="shared" si="100"/>
        <v>9.2366719584000223E-2</v>
      </c>
      <c r="AO228" s="380">
        <f t="shared" si="100"/>
        <v>7.7173720571199977E-2</v>
      </c>
      <c r="AP228" s="380">
        <f t="shared" si="100"/>
        <v>8.1061020444899823E-2</v>
      </c>
      <c r="AQ228" s="380">
        <f t="shared" si="100"/>
        <v>7.8495930347499909E-2</v>
      </c>
      <c r="AR228" s="380">
        <f t="shared" si="100"/>
        <v>6.2020412037499861E-2</v>
      </c>
      <c r="AS228" s="380">
        <f t="shared" si="100"/>
        <v>6.7746231633000031E-2</v>
      </c>
      <c r="AT228" s="380">
        <f t="shared" si="100"/>
        <v>6.2710086453299896E-2</v>
      </c>
      <c r="AU228" s="380">
        <f t="shared" si="100"/>
        <v>6.8192563874999862E-2</v>
      </c>
      <c r="AV228" s="380">
        <f t="shared" si="100"/>
        <v>7.1135014392083362E-2</v>
      </c>
      <c r="AW228" s="380">
        <f t="shared" si="100"/>
        <v>0</v>
      </c>
      <c r="AX228" s="380">
        <f t="shared" si="100"/>
        <v>0</v>
      </c>
      <c r="AY228" s="380">
        <f t="shared" si="100"/>
        <v>0</v>
      </c>
      <c r="AZ228" s="380">
        <f t="shared" si="100"/>
        <v>0</v>
      </c>
      <c r="BA228" s="380">
        <f t="shared" si="100"/>
        <v>0</v>
      </c>
      <c r="BB228" s="380">
        <f t="shared" si="100"/>
        <v>0</v>
      </c>
      <c r="BC228" s="376">
        <f t="shared" si="96"/>
        <v>0.21465109233076521</v>
      </c>
      <c r="BD228" s="376">
        <f t="shared" si="96"/>
        <v>0.2554643399438345</v>
      </c>
      <c r="BE228" s="376">
        <f t="shared" si="96"/>
        <v>0.25440103891819799</v>
      </c>
      <c r="BF228" s="376">
        <f t="shared" si="96"/>
        <v>0.26959411834693003</v>
      </c>
      <c r="BG228" s="376">
        <f t="shared" si="96"/>
        <v>0.28477971288567888</v>
      </c>
      <c r="BH228" s="376">
        <f t="shared" si="96"/>
        <v>0.29279994893781319</v>
      </c>
      <c r="BI228" s="376">
        <f t="shared" si="96"/>
        <v>0.3094784323470352</v>
      </c>
      <c r="BJ228" s="376">
        <f t="shared" si="96"/>
        <v>0.31199810180378779</v>
      </c>
      <c r="BK228" s="376">
        <f t="shared" si="96"/>
        <v>0.28903892421232469</v>
      </c>
      <c r="BL228" s="376">
        <f t="shared" si="96"/>
        <v>0.31922968445078792</v>
      </c>
      <c r="BM228" s="376">
        <f t="shared" si="97"/>
        <v>0.32412067497461916</v>
      </c>
      <c r="BN228" s="376">
        <f t="shared" si="98"/>
        <v>0.31647415258088735</v>
      </c>
      <c r="BO228" s="376">
        <f t="shared" si="99"/>
        <v>0.34109011429160391</v>
      </c>
    </row>
    <row r="230" spans="1:67" ht="13">
      <c r="A230" s="373" t="s">
        <v>176</v>
      </c>
    </row>
    <row r="231" spans="1:67" ht="13">
      <c r="A231" s="373"/>
      <c r="B231" s="417" t="s">
        <v>69</v>
      </c>
      <c r="C231" s="417"/>
      <c r="D231" s="417"/>
      <c r="E231" s="417"/>
      <c r="F231" s="417"/>
      <c r="G231" s="417"/>
      <c r="H231" s="417"/>
      <c r="I231" s="417"/>
      <c r="J231" s="417"/>
      <c r="K231" s="417"/>
      <c r="L231" s="417"/>
      <c r="M231" s="417"/>
      <c r="N231" s="417"/>
      <c r="O231" s="417"/>
      <c r="P231" s="417"/>
      <c r="Q231" s="417"/>
      <c r="R231" s="417"/>
      <c r="S231" s="417"/>
      <c r="T231" s="417"/>
      <c r="U231" s="417"/>
      <c r="V231" s="417"/>
      <c r="W231" s="417"/>
      <c r="X231" s="417"/>
      <c r="Y231" s="417"/>
      <c r="Z231" s="417"/>
      <c r="AA231" s="417"/>
      <c r="AC231" s="417" t="s">
        <v>97</v>
      </c>
      <c r="AD231" s="417"/>
      <c r="AE231" s="417"/>
      <c r="AF231" s="417"/>
      <c r="AG231" s="417"/>
      <c r="AH231" s="417"/>
      <c r="AI231" s="417"/>
      <c r="AJ231" s="417"/>
      <c r="AK231" s="417"/>
      <c r="AL231" s="417"/>
      <c r="AM231" s="417"/>
      <c r="AN231" s="417"/>
      <c r="AO231" s="417"/>
      <c r="AP231" s="417"/>
      <c r="AQ231" s="417"/>
      <c r="AR231" s="417"/>
      <c r="AS231" s="417"/>
      <c r="AT231" s="417"/>
      <c r="AU231" s="417"/>
      <c r="AV231" s="417"/>
      <c r="AW231" s="417"/>
      <c r="AX231" s="417"/>
      <c r="AY231" s="417"/>
      <c r="AZ231" s="417"/>
      <c r="BA231" s="417"/>
      <c r="BB231" s="417"/>
    </row>
    <row r="232" spans="1:67">
      <c r="A232" s="374" t="s">
        <v>3</v>
      </c>
      <c r="B232" s="381">
        <f>ImportsVeneer!C$5-ImportsVeneer!C$15</f>
        <v>0.10529959600000002</v>
      </c>
      <c r="C232" s="381">
        <f>ImportsVeneer!D$5-ImportsVeneer!D$15</f>
        <v>0.15185791419999994</v>
      </c>
      <c r="D232" s="381">
        <f>ImportsVeneer!E$5-ImportsVeneer!E$15</f>
        <v>0.20833313989999996</v>
      </c>
      <c r="E232" s="381">
        <f>ImportsVeneer!F$5-ImportsVeneer!F$15</f>
        <v>0.23904260999999988</v>
      </c>
      <c r="F232" s="381">
        <f>ImportsVeneer!G$5-ImportsVeneer!G$15</f>
        <v>0.26185408599999993</v>
      </c>
      <c r="G232" s="381">
        <f>ImportsVeneer!H$5-ImportsVeneer!H$15</f>
        <v>0.26845076060000006</v>
      </c>
      <c r="H232" s="381">
        <f>ImportsVeneer!I$5-ImportsVeneer!I$15</f>
        <v>0.30245049299999993</v>
      </c>
      <c r="I232" s="381">
        <f>ImportsVeneer!J$5-ImportsVeneer!J$15</f>
        <v>0.32545742770000008</v>
      </c>
      <c r="J232" s="381">
        <f>ImportsVeneer!K$5-ImportsVeneer!K$15</f>
        <v>0.2773856360000001</v>
      </c>
      <c r="K232" s="381">
        <f>ImportsVeneer!L$5-ImportsVeneer!L$15</f>
        <v>0.19929476311764704</v>
      </c>
      <c r="L232" s="381">
        <f>ImportsVeneer!M$5-ImportsVeneer!M$15</f>
        <v>0.24475789380212776</v>
      </c>
      <c r="M232" s="381">
        <f>ImportsVeneer!N$5-ImportsVeneer!N$15</f>
        <v>0.25509073546666661</v>
      </c>
      <c r="N232" s="381">
        <f>ImportsVeneer!O$5-ImportsVeneer!O$15</f>
        <v>0.2176579757015753</v>
      </c>
      <c r="O232" s="381">
        <f>ImportsVeneer!P$5-ImportsVeneer!P$15</f>
        <v>0.20484012180277059</v>
      </c>
      <c r="P232" s="381">
        <f>ImportsVeneer!Q$5-ImportsVeneer!Q$15</f>
        <v>0.19491104463333336</v>
      </c>
      <c r="Q232" s="381">
        <f>ImportsVeneer!R$5-ImportsVeneer!R$15</f>
        <v>0.21776870665584414</v>
      </c>
      <c r="R232" s="381">
        <f>ImportsVeneer!S$5-ImportsVeneer!S$15</f>
        <v>0.262251683102453</v>
      </c>
      <c r="S232" s="381">
        <f>ImportsVeneer!T$5-ImportsVeneer!T$15</f>
        <v>0.22100607367444441</v>
      </c>
      <c r="T232" s="381">
        <f>ImportsVeneer!U$5-ImportsVeneer!U$15</f>
        <v>0.21487601696666669</v>
      </c>
      <c r="U232" s="381">
        <f>ImportsVeneer!V$5-ImportsVeneer!V$15</f>
        <v>0.21521057548484851</v>
      </c>
      <c r="V232" s="381">
        <f>ImportsVeneer!W$5-ImportsVeneer!W$15</f>
        <v>0</v>
      </c>
      <c r="W232" s="381">
        <f>ImportsVeneer!X$5-ImportsVeneer!X$15</f>
        <v>0</v>
      </c>
      <c r="X232" s="381">
        <f>ImportsVeneer!Y$5-ImportsVeneer!Y$15</f>
        <v>0</v>
      </c>
      <c r="Y232" s="381">
        <f>ImportsVeneer!Z$5-ImportsVeneer!Z$15</f>
        <v>0</v>
      </c>
      <c r="Z232" s="381">
        <f>ImportsVeneer!AA$5-ImportsVeneer!AA$15</f>
        <v>0</v>
      </c>
      <c r="AA232" s="381">
        <f>ImportsVeneer!AB$5-ImportsVeneer!AB$15</f>
        <v>0</v>
      </c>
      <c r="AB232" s="381"/>
      <c r="AC232" s="381">
        <f>ImportsVeneer!AD$5-ImportsVeneer!AD$15</f>
        <v>3.5443792958627998E-2</v>
      </c>
      <c r="AD232" s="381">
        <f>ImportsVeneer!AE$5-ImportsVeneer!AE$15</f>
        <v>4.1695462248799997E-2</v>
      </c>
      <c r="AE232" s="381">
        <f>ImportsVeneer!AF$5-ImportsVeneer!AF$15</f>
        <v>5.3519836774400045E-2</v>
      </c>
      <c r="AF232" s="381">
        <f>ImportsVeneer!AG$5-ImportsVeneer!AG$15</f>
        <v>6.6819593966399998E-2</v>
      </c>
      <c r="AG232" s="381">
        <f>ImportsVeneer!AH$5-ImportsVeneer!AH$15</f>
        <v>8.1185697177899946E-2</v>
      </c>
      <c r="AH232" s="381">
        <f>ImportsVeneer!AI$5-ImportsVeneer!AI$15</f>
        <v>8.1441483208799972E-2</v>
      </c>
      <c r="AI232" s="381">
        <f>ImportsVeneer!AJ$5-ImportsVeneer!AJ$15</f>
        <v>8.9371293929199985E-2</v>
      </c>
      <c r="AJ232" s="381">
        <f>ImportsVeneer!AK$5-ImportsVeneer!AK$15</f>
        <v>0.11475363015750004</v>
      </c>
      <c r="AK232" s="381">
        <f>ImportsVeneer!AL$5-ImportsVeneer!AL$15</f>
        <v>0.10840561551399998</v>
      </c>
      <c r="AL232" s="381">
        <f>ImportsVeneer!AM$5-ImportsVeneer!AM$15</f>
        <v>7.2367645587599991E-2</v>
      </c>
      <c r="AM232" s="381">
        <f>ImportsVeneer!AN$5-ImportsVeneer!AN$15</f>
        <v>8.0823216136500009E-2</v>
      </c>
      <c r="AN232" s="381">
        <f>ImportsVeneer!AO$5-ImportsVeneer!AO$15</f>
        <v>9.3115672655999959E-2</v>
      </c>
      <c r="AO232" s="381">
        <f>ImportsVeneer!AP$5-ImportsVeneer!AP$15</f>
        <v>7.3142084980799993E-2</v>
      </c>
      <c r="AP232" s="381">
        <f>ImportsVeneer!AQ$5-ImportsVeneer!AQ$15</f>
        <v>7.2852981280199985E-2</v>
      </c>
      <c r="AQ232" s="381">
        <f>ImportsVeneer!AR$5-ImportsVeneer!AR$15</f>
        <v>6.9911765158000017E-2</v>
      </c>
      <c r="AR232" s="381">
        <f>ImportsVeneer!AS$5-ImportsVeneer!AS$15</f>
        <v>6.8693965777499991E-2</v>
      </c>
      <c r="AS232" s="381">
        <f>ImportsVeneer!AT$5-ImportsVeneer!AT$15</f>
        <v>7.7654983480599973E-2</v>
      </c>
      <c r="AT232" s="381">
        <f>ImportsVeneer!AU$5-ImportsVeneer!AU$15</f>
        <v>7.1594844821499998E-2</v>
      </c>
      <c r="AU232" s="381">
        <f>ImportsVeneer!AV$5-ImportsVeneer!AV$15</f>
        <v>7.2127453924000051E-2</v>
      </c>
      <c r="AV232" s="381">
        <f>ImportsVeneer!AW$5-ImportsVeneer!AW$15</f>
        <v>6.8337947034999985E-2</v>
      </c>
      <c r="AW232" s="381">
        <f>ImportsVeneer!AX$5-ImportsVeneer!AX$15</f>
        <v>0</v>
      </c>
      <c r="AX232" s="381">
        <f>ImportsVeneer!AY$5-ImportsVeneer!AY$15</f>
        <v>0</v>
      </c>
      <c r="AY232" s="381">
        <f>ImportsVeneer!AZ$5-ImportsVeneer!AZ$15</f>
        <v>0</v>
      </c>
      <c r="AZ232" s="381">
        <f>ImportsVeneer!BA$5-ImportsVeneer!BA$15</f>
        <v>0</v>
      </c>
      <c r="BA232" s="381">
        <f>ImportsVeneer!BB$5-ImportsVeneer!BB$15</f>
        <v>0</v>
      </c>
      <c r="BB232" s="381">
        <f>ImportsVeneer!BC$5-ImportsVeneer!BC$15</f>
        <v>0</v>
      </c>
    </row>
    <row r="233" spans="1:67">
      <c r="A233" s="374"/>
      <c r="B233" s="372">
        <v>2000</v>
      </c>
      <c r="C233" s="372">
        <f t="shared" ref="C233:AA233" si="101">1+B233</f>
        <v>2001</v>
      </c>
      <c r="D233" s="372">
        <f t="shared" si="101"/>
        <v>2002</v>
      </c>
      <c r="E233" s="372">
        <f t="shared" si="101"/>
        <v>2003</v>
      </c>
      <c r="F233" s="372">
        <f t="shared" si="101"/>
        <v>2004</v>
      </c>
      <c r="G233" s="372">
        <f t="shared" si="101"/>
        <v>2005</v>
      </c>
      <c r="H233" s="372">
        <f t="shared" si="101"/>
        <v>2006</v>
      </c>
      <c r="I233" s="372">
        <f t="shared" si="101"/>
        <v>2007</v>
      </c>
      <c r="J233" s="372">
        <f t="shared" si="101"/>
        <v>2008</v>
      </c>
      <c r="K233" s="372">
        <f t="shared" si="101"/>
        <v>2009</v>
      </c>
      <c r="L233" s="372">
        <f t="shared" si="101"/>
        <v>2010</v>
      </c>
      <c r="M233" s="372">
        <f t="shared" si="101"/>
        <v>2011</v>
      </c>
      <c r="N233" s="372">
        <f t="shared" si="101"/>
        <v>2012</v>
      </c>
      <c r="O233" s="372">
        <f t="shared" si="101"/>
        <v>2013</v>
      </c>
      <c r="P233" s="372">
        <f t="shared" si="101"/>
        <v>2014</v>
      </c>
      <c r="Q233" s="372">
        <f t="shared" si="101"/>
        <v>2015</v>
      </c>
      <c r="R233" s="372">
        <f t="shared" si="101"/>
        <v>2016</v>
      </c>
      <c r="S233" s="372">
        <f t="shared" si="101"/>
        <v>2017</v>
      </c>
      <c r="T233" s="372">
        <f t="shared" si="101"/>
        <v>2018</v>
      </c>
      <c r="U233" s="372">
        <f t="shared" si="101"/>
        <v>2019</v>
      </c>
      <c r="V233" s="372">
        <f t="shared" si="101"/>
        <v>2020</v>
      </c>
      <c r="W233" s="372">
        <f t="shared" si="101"/>
        <v>2021</v>
      </c>
      <c r="X233" s="372">
        <f t="shared" si="101"/>
        <v>2022</v>
      </c>
      <c r="Y233" s="372">
        <f t="shared" si="101"/>
        <v>2023</v>
      </c>
      <c r="Z233" s="372">
        <f t="shared" si="101"/>
        <v>2024</v>
      </c>
      <c r="AA233" s="372">
        <f t="shared" si="101"/>
        <v>2025</v>
      </c>
      <c r="AC233" s="372">
        <v>2000</v>
      </c>
      <c r="AD233" s="372">
        <f t="shared" ref="AD233:BB233" si="102">1+AC233</f>
        <v>2001</v>
      </c>
      <c r="AE233" s="372">
        <f t="shared" si="102"/>
        <v>2002</v>
      </c>
      <c r="AF233" s="372">
        <f t="shared" si="102"/>
        <v>2003</v>
      </c>
      <c r="AG233" s="372">
        <f t="shared" si="102"/>
        <v>2004</v>
      </c>
      <c r="AH233" s="372">
        <f t="shared" si="102"/>
        <v>2005</v>
      </c>
      <c r="AI233" s="372">
        <f t="shared" si="102"/>
        <v>2006</v>
      </c>
      <c r="AJ233" s="372">
        <f t="shared" si="102"/>
        <v>2007</v>
      </c>
      <c r="AK233" s="372">
        <f t="shared" si="102"/>
        <v>2008</v>
      </c>
      <c r="AL233" s="372">
        <f t="shared" si="102"/>
        <v>2009</v>
      </c>
      <c r="AM233" s="372">
        <f t="shared" si="102"/>
        <v>2010</v>
      </c>
      <c r="AN233" s="372">
        <f t="shared" si="102"/>
        <v>2011</v>
      </c>
      <c r="AO233" s="372">
        <f t="shared" si="102"/>
        <v>2012</v>
      </c>
      <c r="AP233" s="372">
        <f t="shared" si="102"/>
        <v>2013</v>
      </c>
      <c r="AQ233" s="372">
        <f t="shared" si="102"/>
        <v>2014</v>
      </c>
      <c r="AR233" s="372">
        <f t="shared" si="102"/>
        <v>2015</v>
      </c>
      <c r="AS233" s="372">
        <f t="shared" si="102"/>
        <v>2016</v>
      </c>
      <c r="AT233" s="372">
        <f t="shared" si="102"/>
        <v>2017</v>
      </c>
      <c r="AU233" s="372">
        <f t="shared" si="102"/>
        <v>2018</v>
      </c>
      <c r="AV233" s="372">
        <f t="shared" si="102"/>
        <v>2019</v>
      </c>
      <c r="AW233" s="372">
        <f t="shared" si="102"/>
        <v>2020</v>
      </c>
      <c r="AX233" s="372">
        <f t="shared" si="102"/>
        <v>2021</v>
      </c>
      <c r="AY233" s="372">
        <f t="shared" si="102"/>
        <v>2022</v>
      </c>
      <c r="AZ233" s="372">
        <f t="shared" si="102"/>
        <v>2023</v>
      </c>
      <c r="BA233" s="372">
        <f t="shared" si="102"/>
        <v>2024</v>
      </c>
      <c r="BB233" s="372">
        <f t="shared" si="102"/>
        <v>2025</v>
      </c>
    </row>
    <row r="234" spans="1:67">
      <c r="A234" s="381" t="str">
        <f>ImportsVeneer!B$10</f>
        <v xml:space="preserve">Gabon </v>
      </c>
      <c r="B234" s="381">
        <f>ImportsVeneer!C$10</f>
        <v>5.8618799999999999E-2</v>
      </c>
      <c r="C234" s="381">
        <f>ImportsVeneer!D$10</f>
        <v>0.10094350399999999</v>
      </c>
      <c r="D234" s="381">
        <f>ImportsVeneer!E$10</f>
        <v>0.16568569999999996</v>
      </c>
      <c r="E234" s="381">
        <f>ImportsVeneer!F$10</f>
        <v>0.19151838500000001</v>
      </c>
      <c r="F234" s="381">
        <f>ImportsVeneer!G$10</f>
        <v>0.1990497</v>
      </c>
      <c r="G234" s="381">
        <f>ImportsVeneer!H$10</f>
        <v>0.20536149999999997</v>
      </c>
      <c r="H234" s="381">
        <f>ImportsVeneer!I$10</f>
        <v>0.24639519199999999</v>
      </c>
      <c r="I234" s="381">
        <f>ImportsVeneer!J$10</f>
        <v>0.28084105199999998</v>
      </c>
      <c r="J234" s="381">
        <f>ImportsVeneer!K$10</f>
        <v>0.23524143199999997</v>
      </c>
      <c r="K234" s="381">
        <f>ImportsVeneer!L$10</f>
        <v>0.1726568</v>
      </c>
      <c r="L234" s="381">
        <f>ImportsVeneer!M$10</f>
        <v>0.21254729999999999</v>
      </c>
      <c r="M234" s="381">
        <f>ImportsVeneer!N$10</f>
        <v>0.22299919999999998</v>
      </c>
      <c r="N234" s="381">
        <f>ImportsVeneer!O$10</f>
        <v>0.18593019999999999</v>
      </c>
      <c r="O234" s="381">
        <f>ImportsVeneer!P$10</f>
        <v>0.17748819599999999</v>
      </c>
      <c r="P234" s="381">
        <f>ImportsVeneer!Q$10</f>
        <v>0.16931279999999999</v>
      </c>
      <c r="Q234" s="381">
        <f>ImportsVeneer!R$10</f>
        <v>0.18965587199999998</v>
      </c>
      <c r="R234" s="381">
        <f>ImportsVeneer!S$10</f>
        <v>0.23321302999999999</v>
      </c>
      <c r="S234" s="381">
        <f>ImportsVeneer!T$10</f>
        <v>0.19641639499999997</v>
      </c>
      <c r="T234" s="381">
        <f>ImportsVeneer!U$10</f>
        <v>0.17611375499999998</v>
      </c>
      <c r="U234" s="381">
        <f>ImportsVeneer!V$10</f>
        <v>0.17931629999999998</v>
      </c>
      <c r="V234" s="381">
        <f>ImportsVeneer!W$10</f>
        <v>0</v>
      </c>
      <c r="W234" s="381">
        <f>ImportsVeneer!X$10</f>
        <v>0</v>
      </c>
      <c r="X234" s="381">
        <f>ImportsVeneer!Y$10</f>
        <v>0</v>
      </c>
      <c r="Y234" s="381">
        <f>ImportsVeneer!Z$10</f>
        <v>0</v>
      </c>
      <c r="Z234" s="381">
        <f>ImportsVeneer!AA$10</f>
        <v>0</v>
      </c>
      <c r="AA234" s="381">
        <f>ImportsVeneer!AB$10</f>
        <v>0</v>
      </c>
      <c r="AB234" s="380"/>
      <c r="AC234" s="371"/>
      <c r="AD234" s="371"/>
      <c r="AE234" s="371"/>
      <c r="AF234" s="371"/>
      <c r="AG234" s="371"/>
      <c r="AH234" s="371"/>
      <c r="AI234" s="371"/>
      <c r="AJ234" s="371"/>
      <c r="AK234" s="371"/>
      <c r="AL234" s="371"/>
      <c r="AM234" s="371"/>
      <c r="AN234" s="371"/>
      <c r="AO234" s="371"/>
      <c r="AP234" s="371"/>
      <c r="AQ234" s="371"/>
      <c r="AR234" s="371"/>
      <c r="AS234" s="371"/>
      <c r="AT234" s="371"/>
      <c r="AU234" s="371"/>
      <c r="AV234" s="371"/>
      <c r="AW234" s="371"/>
      <c r="AX234" s="371"/>
      <c r="AY234" s="371"/>
      <c r="AZ234" s="371"/>
      <c r="BA234" s="371"/>
      <c r="BB234" s="371"/>
      <c r="BC234" s="376">
        <f t="shared" ref="BC234:BL236" si="103">I234/I$232</f>
        <v>0.86291179151969899</v>
      </c>
      <c r="BD234" s="376">
        <f t="shared" si="103"/>
        <v>0.84806637932758666</v>
      </c>
      <c r="BE234" s="376">
        <f t="shared" si="103"/>
        <v>0.86633887062088932</v>
      </c>
      <c r="BF234" s="376">
        <f t="shared" si="103"/>
        <v>0.86839814111095381</v>
      </c>
      <c r="BG234" s="376">
        <f t="shared" si="103"/>
        <v>0.87419560570101496</v>
      </c>
      <c r="BH234" s="376">
        <f t="shared" si="103"/>
        <v>0.85423104483395373</v>
      </c>
      <c r="BI234" s="376">
        <f t="shared" si="103"/>
        <v>0.86647183392564919</v>
      </c>
      <c r="BJ234" s="376">
        <f t="shared" si="103"/>
        <v>0.86866703894851727</v>
      </c>
      <c r="BK234" s="376">
        <f t="shared" si="103"/>
        <v>0.87090507590572719</v>
      </c>
      <c r="BL234" s="376">
        <f t="shared" si="103"/>
        <v>0.88927181416369183</v>
      </c>
      <c r="BM234" s="376">
        <f t="shared" ref="BM234:BM236" si="104">S234/S$232</f>
        <v>0.8887375434275776</v>
      </c>
      <c r="BN234" s="376">
        <f t="shared" ref="BN234:BN236" si="105">T234/T$232</f>
        <v>0.81960638272311315</v>
      </c>
      <c r="BO234" s="376">
        <f t="shared" ref="BO234:BO236" si="106">U234/U$232</f>
        <v>0.83321323590171059</v>
      </c>
    </row>
    <row r="235" spans="1:67">
      <c r="A235" s="381" t="str">
        <f>ImportsVeneer!B$9</f>
        <v xml:space="preserve">Equatorial Guinea </v>
      </c>
      <c r="B235" s="381">
        <f>ImportsVeneer!C$9</f>
        <v>6.1122999999999993E-3</v>
      </c>
      <c r="C235" s="381">
        <f>ImportsVeneer!D$9</f>
        <v>5.2439999999999995E-3</v>
      </c>
      <c r="D235" s="381">
        <f>ImportsVeneer!E$9</f>
        <v>4.6796999999999993E-3</v>
      </c>
      <c r="E235" s="381">
        <f>ImportsVeneer!F$9</f>
        <v>1.42253E-2</v>
      </c>
      <c r="F235" s="381">
        <f>ImportsVeneer!G$9</f>
        <v>2.4682899999999994E-2</v>
      </c>
      <c r="G235" s="381">
        <f>ImportsVeneer!H$9</f>
        <v>3.2976399999999996E-2</v>
      </c>
      <c r="H235" s="381">
        <f>ImportsVeneer!I$9</f>
        <v>3.3468499999999998E-2</v>
      </c>
      <c r="I235" s="381">
        <f>ImportsVeneer!J$9</f>
        <v>2.2604299999999997E-2</v>
      </c>
      <c r="J235" s="381">
        <f>ImportsVeneer!K$9</f>
        <v>8.850199999999999E-3</v>
      </c>
      <c r="K235" s="381">
        <f>ImportsVeneer!L$9</f>
        <v>2.5193999999999998E-3</v>
      </c>
      <c r="L235" s="381">
        <f>ImportsVeneer!M$9</f>
        <v>1.0220099999999999E-2</v>
      </c>
      <c r="M235" s="381">
        <f>ImportsVeneer!N$9</f>
        <v>7.1480659999999998E-3</v>
      </c>
      <c r="N235" s="381">
        <f>ImportsVeneer!O$9</f>
        <v>1.0252399999999998E-2</v>
      </c>
      <c r="O235" s="381">
        <f>ImportsVeneer!P$9</f>
        <v>2.7606999999999996E-3</v>
      </c>
      <c r="P235" s="381">
        <f>ImportsVeneer!Q$9</f>
        <v>0</v>
      </c>
      <c r="Q235" s="381">
        <f>ImportsVeneer!R$9</f>
        <v>0</v>
      </c>
      <c r="R235" s="381">
        <f>ImportsVeneer!S$9</f>
        <v>0</v>
      </c>
      <c r="S235" s="381">
        <f>ImportsVeneer!T$9</f>
        <v>0</v>
      </c>
      <c r="T235" s="381">
        <f>ImportsVeneer!U$9</f>
        <v>0</v>
      </c>
      <c r="U235" s="381">
        <f>ImportsVeneer!V$9</f>
        <v>0</v>
      </c>
      <c r="V235" s="381">
        <f>ImportsVeneer!W$9</f>
        <v>0</v>
      </c>
      <c r="W235" s="381">
        <f>ImportsVeneer!X$9</f>
        <v>0</v>
      </c>
      <c r="X235" s="381">
        <f>ImportsVeneer!Y$9</f>
        <v>0</v>
      </c>
      <c r="Y235" s="381">
        <f>ImportsVeneer!Z$9</f>
        <v>0</v>
      </c>
      <c r="Z235" s="381">
        <f>ImportsVeneer!AA$9</f>
        <v>0</v>
      </c>
      <c r="AA235" s="381">
        <f>ImportsVeneer!AB$9</f>
        <v>0</v>
      </c>
      <c r="AB235" s="380"/>
      <c r="AC235" s="371"/>
      <c r="AD235" s="371"/>
      <c r="AE235" s="371"/>
      <c r="AF235" s="371"/>
      <c r="AG235" s="371"/>
      <c r="AH235" s="371"/>
      <c r="AI235" s="371"/>
      <c r="AJ235" s="371"/>
      <c r="AK235" s="371"/>
      <c r="AL235" s="371"/>
      <c r="AM235" s="371"/>
      <c r="AN235" s="371"/>
      <c r="AO235" s="371"/>
      <c r="AP235" s="371"/>
      <c r="AQ235" s="371"/>
      <c r="AR235" s="371"/>
      <c r="AS235" s="371"/>
      <c r="AT235" s="371"/>
      <c r="AU235" s="371"/>
      <c r="AV235" s="371"/>
      <c r="AW235" s="371"/>
      <c r="AX235" s="371"/>
      <c r="AY235" s="371"/>
      <c r="AZ235" s="371"/>
      <c r="BA235" s="371"/>
      <c r="BB235" s="371"/>
      <c r="BC235" s="376">
        <f t="shared" si="103"/>
        <v>6.945393798428276E-2</v>
      </c>
      <c r="BD235" s="376">
        <f t="shared" si="103"/>
        <v>3.1905761695605592E-2</v>
      </c>
      <c r="BE235" s="376">
        <f t="shared" si="103"/>
        <v>1.2641576530100571E-2</v>
      </c>
      <c r="BF235" s="376">
        <f t="shared" si="103"/>
        <v>4.1755956636325461E-2</v>
      </c>
      <c r="BG235" s="376">
        <f t="shared" si="103"/>
        <v>2.8021660555108859E-2</v>
      </c>
      <c r="BH235" s="376">
        <f t="shared" si="103"/>
        <v>4.7103258986736028E-2</v>
      </c>
      <c r="BI235" s="376">
        <f t="shared" si="103"/>
        <v>1.3477340160235442E-2</v>
      </c>
      <c r="BJ235" s="376">
        <f t="shared" si="103"/>
        <v>0</v>
      </c>
      <c r="BK235" s="376">
        <f t="shared" si="103"/>
        <v>0</v>
      </c>
      <c r="BL235" s="376">
        <f t="shared" si="103"/>
        <v>0</v>
      </c>
      <c r="BM235" s="376">
        <f t="shared" si="104"/>
        <v>0</v>
      </c>
      <c r="BN235" s="376">
        <f t="shared" si="105"/>
        <v>0</v>
      </c>
      <c r="BO235" s="376">
        <f t="shared" si="106"/>
        <v>0</v>
      </c>
    </row>
    <row r="236" spans="1:67">
      <c r="A236" s="374" t="s">
        <v>33</v>
      </c>
      <c r="B236" s="380">
        <f t="shared" ref="B236:AA236" si="107">B232-SUM(B234:B235)</f>
        <v>4.0568496000000023E-2</v>
      </c>
      <c r="C236" s="380">
        <f t="shared" si="107"/>
        <v>4.5670410199999956E-2</v>
      </c>
      <c r="D236" s="380">
        <f t="shared" si="107"/>
        <v>3.7967739899999992E-2</v>
      </c>
      <c r="E236" s="380">
        <f t="shared" si="107"/>
        <v>3.3298924999999868E-2</v>
      </c>
      <c r="F236" s="380">
        <f t="shared" si="107"/>
        <v>3.8121485999999927E-2</v>
      </c>
      <c r="G236" s="380">
        <f t="shared" si="107"/>
        <v>3.0112860600000096E-2</v>
      </c>
      <c r="H236" s="380">
        <f t="shared" si="107"/>
        <v>2.2586800999999934E-2</v>
      </c>
      <c r="I236" s="380">
        <f t="shared" si="107"/>
        <v>2.2012075700000078E-2</v>
      </c>
      <c r="J236" s="380">
        <f t="shared" si="107"/>
        <v>3.3294004000000127E-2</v>
      </c>
      <c r="K236" s="380">
        <f t="shared" si="107"/>
        <v>2.4118563117647041E-2</v>
      </c>
      <c r="L236" s="380">
        <f t="shared" si="107"/>
        <v>2.1990493802127753E-2</v>
      </c>
      <c r="M236" s="380">
        <f t="shared" si="107"/>
        <v>2.4943469466666618E-2</v>
      </c>
      <c r="N236" s="380">
        <f t="shared" si="107"/>
        <v>2.1475375701575317E-2</v>
      </c>
      <c r="O236" s="380">
        <f t="shared" si="107"/>
        <v>2.4591225802770594E-2</v>
      </c>
      <c r="P236" s="380">
        <f t="shared" si="107"/>
        <v>2.5598244633333378E-2</v>
      </c>
      <c r="Q236" s="380">
        <f t="shared" si="107"/>
        <v>2.811283465584416E-2</v>
      </c>
      <c r="R236" s="380">
        <f t="shared" si="107"/>
        <v>2.9038653102453016E-2</v>
      </c>
      <c r="S236" s="380">
        <f t="shared" si="107"/>
        <v>2.4589678674444448E-2</v>
      </c>
      <c r="T236" s="380">
        <f t="shared" si="107"/>
        <v>3.8762261966666711E-2</v>
      </c>
      <c r="U236" s="380">
        <f t="shared" si="107"/>
        <v>3.5894275484848526E-2</v>
      </c>
      <c r="V236" s="380">
        <f t="shared" si="107"/>
        <v>0</v>
      </c>
      <c r="W236" s="380">
        <f t="shared" si="107"/>
        <v>0</v>
      </c>
      <c r="X236" s="380">
        <f t="shared" si="107"/>
        <v>0</v>
      </c>
      <c r="Y236" s="380">
        <f t="shared" si="107"/>
        <v>0</v>
      </c>
      <c r="Z236" s="380">
        <f t="shared" si="107"/>
        <v>0</v>
      </c>
      <c r="AA236" s="380">
        <f t="shared" si="107"/>
        <v>0</v>
      </c>
      <c r="AB236" s="380"/>
      <c r="AC236" s="382"/>
      <c r="AD236" s="382"/>
      <c r="AE236" s="382"/>
      <c r="AF236" s="382"/>
      <c r="AG236" s="382"/>
      <c r="AH236" s="382"/>
      <c r="AI236" s="382"/>
      <c r="AJ236" s="382"/>
      <c r="AK236" s="382"/>
      <c r="AL236" s="382"/>
      <c r="AM236" s="382"/>
      <c r="AN236" s="382"/>
      <c r="AO236" s="382"/>
      <c r="AP236" s="382"/>
      <c r="AQ236" s="382"/>
      <c r="AR236" s="382"/>
      <c r="AS236" s="382"/>
      <c r="AT236" s="382"/>
      <c r="AU236" s="382"/>
      <c r="AV236" s="382"/>
      <c r="AW236" s="382"/>
      <c r="AX236" s="382"/>
      <c r="AY236" s="382"/>
      <c r="AZ236" s="382"/>
      <c r="BA236" s="382"/>
      <c r="BB236" s="382"/>
      <c r="BC236" s="376">
        <f t="shared" si="103"/>
        <v>6.7634270496018153E-2</v>
      </c>
      <c r="BD236" s="376">
        <f t="shared" si="103"/>
        <v>0.12002785897680771</v>
      </c>
      <c r="BE236" s="376">
        <f t="shared" si="103"/>
        <v>0.12101955284901013</v>
      </c>
      <c r="BF236" s="376">
        <f t="shared" si="103"/>
        <v>8.9845902252720655E-2</v>
      </c>
      <c r="BG236" s="376">
        <f t="shared" si="103"/>
        <v>9.7782733743876193E-2</v>
      </c>
      <c r="BH236" s="376">
        <f t="shared" si="103"/>
        <v>9.8665696179310231E-2</v>
      </c>
      <c r="BI236" s="376">
        <f t="shared" si="103"/>
        <v>0.12005082591411534</v>
      </c>
      <c r="BJ236" s="376">
        <f t="shared" si="103"/>
        <v>0.13133296105148271</v>
      </c>
      <c r="BK236" s="376">
        <f t="shared" si="103"/>
        <v>0.12909492409427281</v>
      </c>
      <c r="BL236" s="376">
        <f t="shared" si="103"/>
        <v>0.11072818583630817</v>
      </c>
      <c r="BM236" s="376">
        <f t="shared" si="104"/>
        <v>0.11126245657242236</v>
      </c>
      <c r="BN236" s="376">
        <f t="shared" si="105"/>
        <v>0.18039361727688683</v>
      </c>
      <c r="BO236" s="376">
        <f t="shared" si="106"/>
        <v>0.16678676409828938</v>
      </c>
    </row>
    <row r="237" spans="1:67">
      <c r="A237" s="374"/>
      <c r="B237" s="380"/>
      <c r="C237" s="380"/>
      <c r="D237" s="380"/>
      <c r="E237" s="380"/>
      <c r="F237" s="380"/>
      <c r="G237" s="380"/>
      <c r="H237" s="380"/>
      <c r="I237" s="380"/>
      <c r="J237" s="380"/>
      <c r="K237" s="380"/>
      <c r="L237" s="380"/>
      <c r="M237" s="380"/>
      <c r="N237" s="380"/>
      <c r="O237" s="380"/>
      <c r="P237" s="380"/>
      <c r="Q237" s="380"/>
      <c r="R237" s="380"/>
      <c r="S237" s="380"/>
      <c r="T237" s="380"/>
      <c r="U237" s="380"/>
      <c r="V237" s="380"/>
      <c r="W237" s="380"/>
      <c r="X237" s="380"/>
      <c r="Y237" s="380"/>
      <c r="Z237" s="380"/>
      <c r="AA237" s="380"/>
      <c r="AB237" s="380"/>
      <c r="AC237" s="382"/>
      <c r="AD237" s="382"/>
      <c r="AE237" s="382"/>
      <c r="AF237" s="382"/>
      <c r="AG237" s="382"/>
      <c r="AH237" s="382"/>
      <c r="AI237" s="382"/>
      <c r="AJ237" s="382"/>
      <c r="AK237" s="382"/>
      <c r="AL237" s="382"/>
      <c r="AM237" s="382"/>
      <c r="AN237" s="382"/>
      <c r="AO237" s="382"/>
      <c r="AP237" s="382"/>
      <c r="AQ237" s="382"/>
      <c r="AR237" s="382"/>
      <c r="AS237" s="382"/>
      <c r="AT237" s="382"/>
      <c r="AU237" s="382"/>
      <c r="AV237" s="382"/>
      <c r="AW237" s="382"/>
      <c r="AX237" s="382"/>
      <c r="AY237" s="382"/>
      <c r="AZ237" s="382"/>
      <c r="BA237" s="382"/>
      <c r="BB237" s="382"/>
      <c r="BC237" s="371"/>
      <c r="BD237" s="371"/>
      <c r="BE237" s="371"/>
      <c r="BF237" s="371"/>
      <c r="BG237" s="371"/>
      <c r="BH237" s="371"/>
      <c r="BI237" s="371"/>
      <c r="BJ237" s="371"/>
      <c r="BK237" s="371"/>
      <c r="BL237" s="371"/>
      <c r="BM237" s="371"/>
      <c r="BN237" s="371"/>
      <c r="BO237" s="371"/>
    </row>
    <row r="238" spans="1:67">
      <c r="A238" s="374"/>
      <c r="B238" s="380"/>
      <c r="C238" s="380"/>
      <c r="D238" s="380"/>
      <c r="E238" s="380"/>
      <c r="F238" s="380"/>
      <c r="G238" s="380"/>
      <c r="H238" s="380"/>
      <c r="I238" s="380"/>
      <c r="J238" s="380"/>
      <c r="K238" s="380"/>
      <c r="L238" s="380"/>
      <c r="M238" s="380"/>
      <c r="N238" s="380"/>
      <c r="O238" s="380"/>
      <c r="P238" s="380"/>
      <c r="Q238" s="380"/>
      <c r="R238" s="380"/>
      <c r="S238" s="380"/>
      <c r="T238" s="380"/>
      <c r="U238" s="380"/>
      <c r="V238" s="380"/>
      <c r="W238" s="380"/>
      <c r="X238" s="380"/>
      <c r="Y238" s="380"/>
      <c r="Z238" s="380"/>
      <c r="AA238" s="380"/>
      <c r="AB238" s="380"/>
      <c r="AC238" s="380"/>
      <c r="AD238" s="380"/>
      <c r="AE238" s="380"/>
      <c r="AF238" s="380"/>
      <c r="AG238" s="380"/>
      <c r="AH238" s="380"/>
      <c r="AI238" s="380"/>
      <c r="AJ238" s="380"/>
      <c r="AK238" s="380"/>
      <c r="AL238" s="380"/>
      <c r="AM238" s="380"/>
      <c r="AN238" s="380"/>
      <c r="AO238" s="380"/>
      <c r="AP238" s="380"/>
      <c r="AQ238" s="380"/>
      <c r="AR238" s="380"/>
      <c r="AS238" s="380"/>
      <c r="AT238" s="380"/>
      <c r="AU238" s="380"/>
      <c r="AV238" s="380"/>
      <c r="AW238" s="380"/>
      <c r="AX238" s="380"/>
      <c r="AY238" s="380"/>
      <c r="AZ238" s="380"/>
      <c r="BA238" s="380"/>
      <c r="BB238" s="380"/>
      <c r="BC238" s="371"/>
      <c r="BD238" s="371"/>
      <c r="BE238" s="371"/>
      <c r="BF238" s="371"/>
      <c r="BG238" s="371"/>
      <c r="BH238" s="371"/>
      <c r="BI238" s="371"/>
      <c r="BJ238" s="371"/>
      <c r="BK238" s="371"/>
      <c r="BL238" s="371"/>
      <c r="BM238" s="371"/>
      <c r="BN238" s="371"/>
      <c r="BO238" s="371"/>
    </row>
    <row r="239" spans="1:67">
      <c r="A239" s="374"/>
      <c r="B239" s="380"/>
      <c r="C239" s="380"/>
      <c r="D239" s="380"/>
      <c r="E239" s="380"/>
      <c r="F239" s="380"/>
      <c r="G239" s="380"/>
      <c r="H239" s="380"/>
      <c r="I239" s="380"/>
      <c r="J239" s="380"/>
      <c r="K239" s="380"/>
      <c r="L239" s="380"/>
      <c r="M239" s="380"/>
      <c r="N239" s="380"/>
      <c r="O239" s="380"/>
      <c r="P239" s="380"/>
      <c r="Q239" s="380"/>
      <c r="R239" s="380"/>
      <c r="S239" s="380"/>
      <c r="T239" s="380"/>
      <c r="U239" s="380"/>
      <c r="V239" s="380"/>
      <c r="W239" s="380"/>
      <c r="X239" s="380"/>
      <c r="Y239" s="380"/>
      <c r="Z239" s="380"/>
      <c r="AA239" s="380"/>
      <c r="AB239" s="380"/>
      <c r="AC239" s="380"/>
      <c r="AD239" s="380"/>
      <c r="AE239" s="380"/>
      <c r="AF239" s="380"/>
      <c r="AG239" s="380"/>
      <c r="AH239" s="380"/>
      <c r="AI239" s="380"/>
      <c r="AJ239" s="380"/>
      <c r="AK239" s="380"/>
      <c r="AL239" s="380"/>
      <c r="AM239" s="380"/>
      <c r="AN239" s="380"/>
      <c r="AO239" s="380"/>
      <c r="AP239" s="380"/>
      <c r="AQ239" s="380"/>
      <c r="AR239" s="380"/>
      <c r="AS239" s="380"/>
      <c r="AT239" s="380"/>
      <c r="AU239" s="380"/>
      <c r="AV239" s="380"/>
      <c r="AW239" s="380"/>
      <c r="AX239" s="380"/>
      <c r="AY239" s="380"/>
      <c r="AZ239" s="380"/>
      <c r="BA239" s="380"/>
      <c r="BB239" s="380"/>
      <c r="BC239" s="371"/>
      <c r="BD239" s="371"/>
      <c r="BE239" s="371"/>
      <c r="BF239" s="371"/>
      <c r="BG239" s="371"/>
      <c r="BH239" s="371"/>
      <c r="BI239" s="371"/>
      <c r="BJ239" s="371"/>
      <c r="BK239" s="371"/>
      <c r="BL239" s="371"/>
      <c r="BM239" s="371"/>
      <c r="BN239" s="371"/>
      <c r="BO239" s="371"/>
    </row>
    <row r="240" spans="1:67">
      <c r="A240" s="375" t="str">
        <f>A234</f>
        <v xml:space="preserve">Gabon </v>
      </c>
      <c r="B240" s="380"/>
      <c r="C240" s="380"/>
      <c r="D240" s="380"/>
      <c r="E240" s="380"/>
      <c r="F240" s="380"/>
      <c r="G240" s="380"/>
      <c r="H240" s="380"/>
      <c r="I240" s="380"/>
      <c r="J240" s="380"/>
      <c r="K240" s="380"/>
      <c r="L240" s="380"/>
      <c r="M240" s="380"/>
      <c r="N240" s="380"/>
      <c r="O240" s="380"/>
      <c r="P240" s="380"/>
      <c r="Q240" s="380"/>
      <c r="R240" s="380"/>
      <c r="S240" s="380"/>
      <c r="T240" s="380"/>
      <c r="U240" s="380"/>
      <c r="V240" s="380"/>
      <c r="W240" s="380"/>
      <c r="X240" s="380"/>
      <c r="Y240" s="380"/>
      <c r="Z240" s="380"/>
      <c r="AA240" s="380"/>
      <c r="AB240" s="380"/>
      <c r="AC240" s="381">
        <f>ImportsVeneer!AD$10</f>
        <v>1.2935170509384E-2</v>
      </c>
      <c r="AD240" s="381">
        <f>ImportsVeneer!AE$10</f>
        <v>2.1708866645199998E-2</v>
      </c>
      <c r="AE240" s="381">
        <f>ImportsVeneer!AF$10</f>
        <v>3.4553456116800003E-2</v>
      </c>
      <c r="AF240" s="381">
        <f>ImportsVeneer!AG$10</f>
        <v>4.5615297246400004E-2</v>
      </c>
      <c r="AG240" s="381">
        <f>ImportsVeneer!AH$10</f>
        <v>5.3234545203700002E-2</v>
      </c>
      <c r="AH240" s="381">
        <f>ImportsVeneer!AI$10</f>
        <v>5.3481890833800005E-2</v>
      </c>
      <c r="AI240" s="381">
        <f>ImportsVeneer!AJ$10</f>
        <v>6.36908524192E-2</v>
      </c>
      <c r="AJ240" s="381">
        <f>ImportsVeneer!AK$10</f>
        <v>8.8667002773999998E-2</v>
      </c>
      <c r="AK240" s="381">
        <f>ImportsVeneer!AL$10</f>
        <v>8.2881346430800015E-2</v>
      </c>
      <c r="AL240" s="381">
        <f>ImportsVeneer!AM$10</f>
        <v>5.6763319192799998E-2</v>
      </c>
      <c r="AM240" s="381">
        <f>ImportsVeneer!AN$10</f>
        <v>6.4863511546500011E-2</v>
      </c>
      <c r="AN240" s="381">
        <f>ImportsVeneer!AO$10</f>
        <v>7.3415918832000007E-2</v>
      </c>
      <c r="AO240" s="381">
        <f>ImportsVeneer!AP$10</f>
        <v>5.7796841062399996E-2</v>
      </c>
      <c r="AP240" s="381">
        <f>ImportsVeneer!AQ$10</f>
        <v>5.73755230167E-2</v>
      </c>
      <c r="AQ240" s="381">
        <f>ImportsVeneer!AR$10</f>
        <v>5.5918860648000009E-2</v>
      </c>
      <c r="AR240" s="381">
        <f>ImportsVeneer!AS$10</f>
        <v>5.2976599052999993E-2</v>
      </c>
      <c r="AS240" s="381">
        <f>ImportsVeneer!AT$10</f>
        <v>6.2964457946900004E-2</v>
      </c>
      <c r="AT240" s="381">
        <f>ImportsVeneer!AU$10</f>
        <v>5.5440285071599996E-2</v>
      </c>
      <c r="AU240" s="381">
        <f>ImportsVeneer!AV$10</f>
        <v>5.2053258798999996E-2</v>
      </c>
      <c r="AV240" s="381">
        <f>ImportsVeneer!AW$10</f>
        <v>5.1146953194166671E-2</v>
      </c>
      <c r="AW240" s="381">
        <f>ImportsVeneer!AX$10</f>
        <v>0</v>
      </c>
      <c r="AX240" s="381">
        <f>ImportsVeneer!AY$10</f>
        <v>0</v>
      </c>
      <c r="AY240" s="381">
        <f>ImportsVeneer!AZ$10</f>
        <v>0</v>
      </c>
      <c r="AZ240" s="381">
        <f>ImportsVeneer!BA$10</f>
        <v>0</v>
      </c>
      <c r="BA240" s="381">
        <f>ImportsVeneer!BB$10</f>
        <v>0</v>
      </c>
      <c r="BB240" s="381">
        <f>ImportsVeneer!BC$10</f>
        <v>0</v>
      </c>
      <c r="BC240" s="376">
        <f t="shared" ref="BC240:BL242" si="108">AJ240/AJ$232</f>
        <v>0.77267274815013709</v>
      </c>
      <c r="BD240" s="376">
        <f t="shared" si="108"/>
        <v>0.76454846031565915</v>
      </c>
      <c r="BE240" s="376">
        <f t="shared" si="108"/>
        <v>0.78437427018526973</v>
      </c>
      <c r="BF240" s="376">
        <f t="shared" si="108"/>
        <v>0.80253564071187034</v>
      </c>
      <c r="BG240" s="376">
        <f t="shared" si="108"/>
        <v>0.78843782939981166</v>
      </c>
      <c r="BH240" s="376">
        <f t="shared" si="108"/>
        <v>0.7901995284598714</v>
      </c>
      <c r="BI240" s="376">
        <f t="shared" si="108"/>
        <v>0.78755216339092415</v>
      </c>
      <c r="BJ240" s="376">
        <f t="shared" si="108"/>
        <v>0.79984907435284802</v>
      </c>
      <c r="BK240" s="376">
        <f t="shared" si="108"/>
        <v>0.77119727261913207</v>
      </c>
      <c r="BL240" s="376">
        <f t="shared" si="108"/>
        <v>0.81082314520909005</v>
      </c>
      <c r="BM240" s="376">
        <f t="shared" ref="BM240:BM242" si="109">AT240/AT$232</f>
        <v>0.77436141121366364</v>
      </c>
      <c r="BN240" s="376">
        <f t="shared" ref="BN240:BN242" si="110">AU240/AU$232</f>
        <v>0.72168440679811008</v>
      </c>
      <c r="BO240" s="376">
        <f t="shared" ref="BO240:BO242" si="111">AV240/AV$232</f>
        <v>0.7484414650029102</v>
      </c>
    </row>
    <row r="241" spans="1:67">
      <c r="A241" s="375" t="str">
        <f>A235</f>
        <v xml:space="preserve">Equatorial Guinea </v>
      </c>
      <c r="B241" s="380"/>
      <c r="C241" s="380"/>
      <c r="D241" s="380"/>
      <c r="E241" s="380"/>
      <c r="F241" s="380"/>
      <c r="G241" s="380"/>
      <c r="H241" s="380"/>
      <c r="I241" s="380"/>
      <c r="J241" s="380"/>
      <c r="K241" s="380"/>
      <c r="L241" s="380"/>
      <c r="M241" s="380"/>
      <c r="N241" s="380"/>
      <c r="O241" s="380"/>
      <c r="P241" s="380"/>
      <c r="Q241" s="380"/>
      <c r="R241" s="380"/>
      <c r="S241" s="380"/>
      <c r="T241" s="380"/>
      <c r="U241" s="380"/>
      <c r="V241" s="380"/>
      <c r="W241" s="380"/>
      <c r="X241" s="380"/>
      <c r="Y241" s="380"/>
      <c r="Z241" s="380"/>
      <c r="AA241" s="380"/>
      <c r="AB241" s="380"/>
      <c r="AC241" s="381">
        <f>ImportsVeneer!AD$9</f>
        <v>1.8571696175580001E-3</v>
      </c>
      <c r="AD241" s="381">
        <f>ImportsVeneer!AE$9</f>
        <v>1.4238221932E-3</v>
      </c>
      <c r="AE241" s="381">
        <f>ImportsVeneer!AF$9</f>
        <v>1.5776418768000001E-3</v>
      </c>
      <c r="AF241" s="381">
        <f>ImportsVeneer!AG$9</f>
        <v>4.3716615376000008E-3</v>
      </c>
      <c r="AG241" s="381">
        <f>ImportsVeneer!AH$9</f>
        <v>6.9927915813000011E-3</v>
      </c>
      <c r="AH241" s="381">
        <f>ImportsVeneer!AI$9</f>
        <v>1.00960966821E-2</v>
      </c>
      <c r="AI241" s="381">
        <f>ImportsVeneer!AJ$9</f>
        <v>1.0613498908000001E-2</v>
      </c>
      <c r="AJ241" s="381">
        <f>ImportsVeneer!AK$9</f>
        <v>8.5101636060000013E-3</v>
      </c>
      <c r="AK241" s="381">
        <f>ImportsVeneer!AL$9</f>
        <v>3.7191796024000005E-3</v>
      </c>
      <c r="AL241" s="381">
        <f>ImportsVeneer!AM$9</f>
        <v>9.4750995679999993E-4</v>
      </c>
      <c r="AM241" s="381">
        <f>ImportsVeneer!AN$9</f>
        <v>3.3109158645E-3</v>
      </c>
      <c r="AN241" s="381">
        <f>ImportsVeneer!AO$9</f>
        <v>2.5590667200000002E-3</v>
      </c>
      <c r="AO241" s="381">
        <f>ImportsVeneer!AP$9</f>
        <v>3.4511308303999998E-3</v>
      </c>
      <c r="AP241" s="381">
        <f>ImportsVeneer!AQ$9</f>
        <v>9.8226940049999994E-4</v>
      </c>
      <c r="AQ241" s="381">
        <f>ImportsVeneer!AR$9</f>
        <v>0</v>
      </c>
      <c r="AR241" s="381">
        <f>ImportsVeneer!AS$9</f>
        <v>0</v>
      </c>
      <c r="AS241" s="381">
        <f>ImportsVeneer!AT$9</f>
        <v>0</v>
      </c>
      <c r="AT241" s="381">
        <f>ImportsVeneer!AU$9</f>
        <v>0</v>
      </c>
      <c r="AU241" s="381">
        <f>ImportsVeneer!AV$9</f>
        <v>0</v>
      </c>
      <c r="AV241" s="381">
        <f>ImportsVeneer!AW$9</f>
        <v>0</v>
      </c>
      <c r="AW241" s="381">
        <f>ImportsVeneer!AX$9</f>
        <v>0</v>
      </c>
      <c r="AX241" s="381">
        <f>ImportsVeneer!AY$9</f>
        <v>0</v>
      </c>
      <c r="AY241" s="381">
        <f>ImportsVeneer!AZ$9</f>
        <v>0</v>
      </c>
      <c r="AZ241" s="381">
        <f>ImportsVeneer!BA$9</f>
        <v>0</v>
      </c>
      <c r="BA241" s="381">
        <f>ImportsVeneer!BB$9</f>
        <v>0</v>
      </c>
      <c r="BB241" s="381">
        <f>ImportsVeneer!BC$9</f>
        <v>0</v>
      </c>
      <c r="BC241" s="376">
        <f t="shared" si="108"/>
        <v>7.41602997161811E-2</v>
      </c>
      <c r="BD241" s="376">
        <f t="shared" si="108"/>
        <v>3.4307997650912185E-2</v>
      </c>
      <c r="BE241" s="376">
        <f t="shared" si="108"/>
        <v>1.3093005155916711E-2</v>
      </c>
      <c r="BF241" s="376">
        <f t="shared" si="108"/>
        <v>4.0964911108069359E-2</v>
      </c>
      <c r="BG241" s="376">
        <f t="shared" si="108"/>
        <v>2.748266373432148E-2</v>
      </c>
      <c r="BH241" s="376">
        <f t="shared" si="108"/>
        <v>4.7183927438026019E-2</v>
      </c>
      <c r="BI241" s="376">
        <f t="shared" si="108"/>
        <v>1.3482899165403977E-2</v>
      </c>
      <c r="BJ241" s="376">
        <f t="shared" si="108"/>
        <v>0</v>
      </c>
      <c r="BK241" s="376">
        <f t="shared" si="108"/>
        <v>0</v>
      </c>
      <c r="BL241" s="376">
        <f t="shared" si="108"/>
        <v>0</v>
      </c>
      <c r="BM241" s="376">
        <f t="shared" si="109"/>
        <v>0</v>
      </c>
      <c r="BN241" s="376">
        <f t="shared" si="110"/>
        <v>0</v>
      </c>
      <c r="BO241" s="376">
        <f t="shared" si="111"/>
        <v>0</v>
      </c>
    </row>
    <row r="242" spans="1:67">
      <c r="A242" s="375" t="str">
        <f>A236</f>
        <v>Others</v>
      </c>
      <c r="B242" s="380"/>
      <c r="C242" s="380"/>
      <c r="D242" s="380"/>
      <c r="E242" s="380"/>
      <c r="F242" s="380"/>
      <c r="G242" s="380"/>
      <c r="H242" s="380"/>
      <c r="I242" s="380"/>
      <c r="J242" s="380"/>
      <c r="K242" s="380"/>
      <c r="L242" s="380"/>
      <c r="M242" s="380"/>
      <c r="N242" s="380"/>
      <c r="O242" s="380"/>
      <c r="P242" s="380"/>
      <c r="Q242" s="380"/>
      <c r="R242" s="380"/>
      <c r="S242" s="380"/>
      <c r="T242" s="380"/>
      <c r="U242" s="380"/>
      <c r="V242" s="380"/>
      <c r="W242" s="380"/>
      <c r="X242" s="380"/>
      <c r="Y242" s="380"/>
      <c r="Z242" s="380"/>
      <c r="AA242" s="380"/>
      <c r="AB242" s="380"/>
      <c r="AC242" s="380">
        <f t="shared" ref="AC242:BB242" si="112">AC232-SUM(AC240:AC241)</f>
        <v>2.0651452831685999E-2</v>
      </c>
      <c r="AD242" s="380">
        <f t="shared" si="112"/>
        <v>1.85627734104E-2</v>
      </c>
      <c r="AE242" s="380">
        <f t="shared" si="112"/>
        <v>1.7388738780800043E-2</v>
      </c>
      <c r="AF242" s="380">
        <f t="shared" si="112"/>
        <v>1.6832635182399996E-2</v>
      </c>
      <c r="AG242" s="380">
        <f t="shared" si="112"/>
        <v>2.0958360392899944E-2</v>
      </c>
      <c r="AH242" s="380">
        <f t="shared" si="112"/>
        <v>1.7863495692899967E-2</v>
      </c>
      <c r="AI242" s="380">
        <f t="shared" si="112"/>
        <v>1.5066942601999977E-2</v>
      </c>
      <c r="AJ242" s="380">
        <f t="shared" si="112"/>
        <v>1.7576463777500037E-2</v>
      </c>
      <c r="AK242" s="380">
        <f t="shared" si="112"/>
        <v>2.1805089480799969E-2</v>
      </c>
      <c r="AL242" s="380">
        <f t="shared" si="112"/>
        <v>1.4656816437999994E-2</v>
      </c>
      <c r="AM242" s="380">
        <f t="shared" si="112"/>
        <v>1.2648788725500001E-2</v>
      </c>
      <c r="AN242" s="380">
        <f t="shared" si="112"/>
        <v>1.7140687103999949E-2</v>
      </c>
      <c r="AO242" s="380">
        <f t="shared" si="112"/>
        <v>1.1894113087999994E-2</v>
      </c>
      <c r="AP242" s="380">
        <f t="shared" si="112"/>
        <v>1.4495188862999983E-2</v>
      </c>
      <c r="AQ242" s="380">
        <f t="shared" si="112"/>
        <v>1.3992904510000008E-2</v>
      </c>
      <c r="AR242" s="380">
        <f t="shared" si="112"/>
        <v>1.5717366724499998E-2</v>
      </c>
      <c r="AS242" s="380">
        <f t="shared" si="112"/>
        <v>1.4690525533699969E-2</v>
      </c>
      <c r="AT242" s="380">
        <f t="shared" si="112"/>
        <v>1.6154559749900002E-2</v>
      </c>
      <c r="AU242" s="380">
        <f t="shared" si="112"/>
        <v>2.0074195125000055E-2</v>
      </c>
      <c r="AV242" s="380">
        <f t="shared" si="112"/>
        <v>1.7190993840833314E-2</v>
      </c>
      <c r="AW242" s="380">
        <f t="shared" si="112"/>
        <v>0</v>
      </c>
      <c r="AX242" s="380">
        <f t="shared" si="112"/>
        <v>0</v>
      </c>
      <c r="AY242" s="380">
        <f t="shared" si="112"/>
        <v>0</v>
      </c>
      <c r="AZ242" s="380">
        <f t="shared" si="112"/>
        <v>0</v>
      </c>
      <c r="BA242" s="380">
        <f t="shared" si="112"/>
        <v>0</v>
      </c>
      <c r="BB242" s="380">
        <f t="shared" si="112"/>
        <v>0</v>
      </c>
      <c r="BC242" s="376">
        <f t="shared" si="108"/>
        <v>0.15316695213368184</v>
      </c>
      <c r="BD242" s="376">
        <f t="shared" si="108"/>
        <v>0.20114354203342874</v>
      </c>
      <c r="BE242" s="376">
        <f t="shared" si="108"/>
        <v>0.20253272465881356</v>
      </c>
      <c r="BF242" s="376">
        <f t="shared" si="108"/>
        <v>0.15649944818006037</v>
      </c>
      <c r="BG242" s="376">
        <f t="shared" si="108"/>
        <v>0.1840795068658668</v>
      </c>
      <c r="BH242" s="376">
        <f t="shared" si="108"/>
        <v>0.16261654410210255</v>
      </c>
      <c r="BI242" s="376">
        <f t="shared" si="108"/>
        <v>0.1989649374436718</v>
      </c>
      <c r="BJ242" s="376">
        <f t="shared" si="108"/>
        <v>0.20015092564715192</v>
      </c>
      <c r="BK242" s="376">
        <f t="shared" si="108"/>
        <v>0.22880272738086788</v>
      </c>
      <c r="BL242" s="376">
        <f t="shared" si="108"/>
        <v>0.1891768547909099</v>
      </c>
      <c r="BM242" s="376">
        <f t="shared" si="109"/>
        <v>0.22563858878633639</v>
      </c>
      <c r="BN242" s="376">
        <f t="shared" si="110"/>
        <v>0.27831559320188987</v>
      </c>
      <c r="BO242" s="376">
        <f t="shared" si="111"/>
        <v>0.2515585349970898</v>
      </c>
    </row>
    <row r="244" spans="1:67" ht="13">
      <c r="A244" s="373" t="s">
        <v>177</v>
      </c>
    </row>
    <row r="245" spans="1:67" ht="13">
      <c r="A245" s="373"/>
      <c r="B245" s="417" t="s">
        <v>69</v>
      </c>
      <c r="C245" s="417"/>
      <c r="D245" s="417"/>
      <c r="E245" s="417"/>
      <c r="F245" s="417"/>
      <c r="G245" s="417"/>
      <c r="H245" s="417"/>
      <c r="I245" s="417"/>
      <c r="J245" s="417"/>
      <c r="K245" s="417"/>
      <c r="L245" s="417"/>
      <c r="M245" s="417"/>
      <c r="N245" s="417"/>
      <c r="O245" s="417"/>
      <c r="P245" s="417"/>
      <c r="Q245" s="417"/>
      <c r="R245" s="417"/>
      <c r="S245" s="417"/>
      <c r="T245" s="417"/>
      <c r="U245" s="417"/>
      <c r="V245" s="417"/>
      <c r="W245" s="417"/>
      <c r="X245" s="417"/>
      <c r="Y245" s="417"/>
      <c r="Z245" s="417"/>
      <c r="AA245" s="417"/>
      <c r="AC245" s="417" t="s">
        <v>97</v>
      </c>
      <c r="AD245" s="417"/>
      <c r="AE245" s="417"/>
      <c r="AF245" s="417"/>
      <c r="AG245" s="417"/>
      <c r="AH245" s="417"/>
      <c r="AI245" s="417"/>
      <c r="AJ245" s="417"/>
      <c r="AK245" s="417"/>
      <c r="AL245" s="417"/>
      <c r="AM245" s="417"/>
      <c r="AN245" s="417"/>
      <c r="AO245" s="417"/>
      <c r="AP245" s="417"/>
      <c r="AQ245" s="417"/>
      <c r="AR245" s="417"/>
      <c r="AS245" s="417"/>
      <c r="AT245" s="417"/>
      <c r="AU245" s="417"/>
      <c r="AV245" s="417"/>
      <c r="AW245" s="417"/>
      <c r="AX245" s="417"/>
      <c r="AY245" s="417"/>
      <c r="AZ245" s="417"/>
      <c r="BA245" s="417"/>
      <c r="BB245" s="417"/>
    </row>
    <row r="246" spans="1:67">
      <c r="A246" s="374" t="s">
        <v>3</v>
      </c>
      <c r="B246" s="380">
        <f>ImportsPlywood!C$5-ImportsPlywood!C$21</f>
        <v>0.39204576399999957</v>
      </c>
      <c r="C246" s="380">
        <f>ImportsPlywood!D$5-ImportsPlywood!D$21</f>
        <v>0.37866796580000006</v>
      </c>
      <c r="D246" s="380">
        <f>ImportsPlywood!E$5-ImportsPlywood!E$21</f>
        <v>0.32301280500000018</v>
      </c>
      <c r="E246" s="380">
        <f>ImportsPlywood!F$5-ImportsPlywood!F$21</f>
        <v>0.32740286330000001</v>
      </c>
      <c r="F246" s="380">
        <f>ImportsPlywood!G$5-ImportsPlywood!G$21</f>
        <v>0.27695778900000001</v>
      </c>
      <c r="G246" s="380">
        <f>ImportsPlywood!H$5-ImportsPlywood!H$21</f>
        <v>0.26522552579999925</v>
      </c>
      <c r="H246" s="380">
        <f>ImportsPlywood!I$5-ImportsPlywood!I$21</f>
        <v>0.29477213999999985</v>
      </c>
      <c r="I246" s="380">
        <f>ImportsPlywood!J$5-ImportsPlywood!J$21</f>
        <v>0.33778825799999934</v>
      </c>
      <c r="J246" s="380">
        <f>ImportsPlywood!K$5-ImportsPlywood!K$21</f>
        <v>0.31011626800000003</v>
      </c>
      <c r="K246" s="380">
        <f>ImportsPlywood!L$5-ImportsPlywood!L$21</f>
        <v>0.28675116599999972</v>
      </c>
      <c r="L246" s="380">
        <f>ImportsPlywood!M$5-ImportsPlywood!M$21</f>
        <v>0.33373415533333306</v>
      </c>
      <c r="M246" s="380">
        <f>ImportsPlywood!N$5-ImportsPlywood!N$21</f>
        <v>0.34212504280555578</v>
      </c>
      <c r="N246" s="380">
        <f>ImportsPlywood!O$5-ImportsPlywood!O$21</f>
        <v>0.31711497681250012</v>
      </c>
      <c r="O246" s="380">
        <f>ImportsPlywood!P$5-ImportsPlywood!P$21</f>
        <v>0.34122149610200403</v>
      </c>
      <c r="P246" s="380">
        <f>ImportsPlywood!Q$5-ImportsPlywood!Q$21</f>
        <v>0.35630492522776747</v>
      </c>
      <c r="Q246" s="380">
        <f>ImportsPlywood!R$5-ImportsPlywood!R$21</f>
        <v>0.31438229367173454</v>
      </c>
      <c r="R246" s="380">
        <f>ImportsPlywood!S$5-ImportsPlywood!S$21</f>
        <v>0.3440844493132178</v>
      </c>
      <c r="S246" s="380">
        <f>ImportsPlywood!T$5-ImportsPlywood!T$21</f>
        <v>0.35309765895714285</v>
      </c>
      <c r="T246" s="380">
        <f>ImportsPlywood!U$5-ImportsPlywood!U$21</f>
        <v>0.42811574903809502</v>
      </c>
      <c r="U246" s="380">
        <f>ImportsPlywood!V$5-ImportsPlywood!V$21</f>
        <v>0.44267133231667488</v>
      </c>
      <c r="V246" s="380">
        <f>ImportsPlywood!W$5-ImportsPlywood!W$21</f>
        <v>0</v>
      </c>
      <c r="W246" s="380">
        <f>ImportsPlywood!X$5-ImportsPlywood!X$21</f>
        <v>0</v>
      </c>
      <c r="X246" s="380">
        <f>ImportsPlywood!Y$5-ImportsPlywood!Y$21</f>
        <v>0</v>
      </c>
      <c r="Y246" s="380">
        <f>ImportsPlywood!Z$5-ImportsPlywood!Z$21</f>
        <v>0</v>
      </c>
      <c r="Z246" s="380">
        <f>ImportsPlywood!AA$5-ImportsPlywood!AA$21</f>
        <v>0</v>
      </c>
      <c r="AA246" s="380">
        <f>ImportsPlywood!AB$5-ImportsPlywood!AB$21</f>
        <v>0</v>
      </c>
      <c r="AB246" s="380"/>
      <c r="AC246" s="380">
        <f>ImportsPlywood!AD$5-ImportsPlywood!AD$21</f>
        <v>6.9186915133644028E-2</v>
      </c>
      <c r="AD246" s="380">
        <f>ImportsPlywood!AE$5-ImportsPlywood!AE$21</f>
        <v>6.1702659339199967E-2</v>
      </c>
      <c r="AE246" s="380">
        <f>ImportsPlywood!AF$5-ImportsPlywood!AF$21</f>
        <v>5.1518880835199954E-2</v>
      </c>
      <c r="AF246" s="380">
        <f>ImportsPlywood!AG$5-ImportsPlywood!AG$21</f>
        <v>5.753001304960001E-2</v>
      </c>
      <c r="AG246" s="380">
        <f>ImportsPlywood!AH$5-ImportsPlywood!AH$21</f>
        <v>5.6404555939199991E-2</v>
      </c>
      <c r="AH246" s="380">
        <f>ImportsPlywood!AI$5-ImportsPlywood!AI$21</f>
        <v>5.4816895976700059E-2</v>
      </c>
      <c r="AI246" s="380">
        <f>ImportsPlywood!AJ$5-ImportsPlywood!AJ$21</f>
        <v>6.4952243246399977E-2</v>
      </c>
      <c r="AJ246" s="380">
        <f>ImportsPlywood!AK$5-ImportsPlywood!AK$21</f>
        <v>8.4549621958499965E-2</v>
      </c>
      <c r="AK246" s="380">
        <f>ImportsPlywood!AL$5-ImportsPlywood!AL$21</f>
        <v>8.6295602718800268E-2</v>
      </c>
      <c r="AL246" s="380">
        <f>ImportsPlywood!AM$5-ImportsPlywood!AM$21</f>
        <v>7.106906168120003E-2</v>
      </c>
      <c r="AM246" s="380">
        <f>ImportsPlywood!AN$5-ImportsPlywood!AN$21</f>
        <v>7.7265681626699945E-2</v>
      </c>
      <c r="AN246" s="380">
        <f>ImportsPlywood!AO$5-ImportsPlywood!AO$21</f>
        <v>7.9138198367999957E-2</v>
      </c>
      <c r="AO246" s="380">
        <f>ImportsPlywood!AP$5-ImportsPlywood!AP$21</f>
        <v>7.2114257828799933E-2</v>
      </c>
      <c r="AP246" s="380">
        <f>ImportsPlywood!AQ$5-ImportsPlywood!AQ$21</f>
        <v>7.7821371505800069E-2</v>
      </c>
      <c r="AQ246" s="380">
        <f>ImportsPlywood!AR$5-ImportsPlywood!AR$21</f>
        <v>7.6973379009500076E-2</v>
      </c>
      <c r="AR246" s="380">
        <f>ImportsPlywood!AS$5-ImportsPlywood!AS$21</f>
        <v>6.6281036272499871E-2</v>
      </c>
      <c r="AS246" s="380">
        <f>ImportsPlywood!AT$5-ImportsPlywood!AT$21</f>
        <v>6.3583920142199879E-2</v>
      </c>
      <c r="AT246" s="380">
        <f>ImportsPlywood!AU$5-ImportsPlywood!AU$21</f>
        <v>7.2234223389900098E-2</v>
      </c>
      <c r="AU246" s="380">
        <f>ImportsPlywood!AV$5-ImportsPlywood!AV$21</f>
        <v>9.1405643238999912E-2</v>
      </c>
      <c r="AV246" s="380">
        <f>ImportsPlywood!AW$5-ImportsPlywood!AW$21</f>
        <v>8.6611014808749998E-2</v>
      </c>
      <c r="AW246" s="380">
        <f>ImportsPlywood!AX$5-ImportsPlywood!AX$21</f>
        <v>0</v>
      </c>
      <c r="AX246" s="380">
        <f>ImportsPlywood!AY$5-ImportsPlywood!AY$21</f>
        <v>0</v>
      </c>
      <c r="AY246" s="380">
        <f>ImportsPlywood!AZ$5-ImportsPlywood!AZ$21</f>
        <v>0</v>
      </c>
      <c r="AZ246" s="380">
        <f>ImportsPlywood!BA$5-ImportsPlywood!BA$21</f>
        <v>0</v>
      </c>
      <c r="BA246" s="380">
        <f>ImportsPlywood!BB$5-ImportsPlywood!BB$21</f>
        <v>0</v>
      </c>
      <c r="BB246" s="380">
        <f>ImportsPlywood!BC$5-ImportsPlywood!BC$21</f>
        <v>0</v>
      </c>
    </row>
    <row r="247" spans="1:67">
      <c r="A247" s="374"/>
      <c r="B247" s="372">
        <v>2000</v>
      </c>
      <c r="C247" s="372">
        <f t="shared" ref="C247:AA247" si="113">1+B247</f>
        <v>2001</v>
      </c>
      <c r="D247" s="372">
        <f t="shared" si="113"/>
        <v>2002</v>
      </c>
      <c r="E247" s="372">
        <f t="shared" si="113"/>
        <v>2003</v>
      </c>
      <c r="F247" s="372">
        <f t="shared" si="113"/>
        <v>2004</v>
      </c>
      <c r="G247" s="372">
        <f t="shared" si="113"/>
        <v>2005</v>
      </c>
      <c r="H247" s="372">
        <f t="shared" si="113"/>
        <v>2006</v>
      </c>
      <c r="I247" s="372">
        <f t="shared" si="113"/>
        <v>2007</v>
      </c>
      <c r="J247" s="372">
        <f t="shared" si="113"/>
        <v>2008</v>
      </c>
      <c r="K247" s="372">
        <f t="shared" si="113"/>
        <v>2009</v>
      </c>
      <c r="L247" s="372">
        <f t="shared" si="113"/>
        <v>2010</v>
      </c>
      <c r="M247" s="372">
        <f t="shared" si="113"/>
        <v>2011</v>
      </c>
      <c r="N247" s="372">
        <f t="shared" si="113"/>
        <v>2012</v>
      </c>
      <c r="O247" s="372">
        <f t="shared" si="113"/>
        <v>2013</v>
      </c>
      <c r="P247" s="372">
        <f t="shared" si="113"/>
        <v>2014</v>
      </c>
      <c r="Q247" s="372">
        <f t="shared" si="113"/>
        <v>2015</v>
      </c>
      <c r="R247" s="372">
        <f t="shared" si="113"/>
        <v>2016</v>
      </c>
      <c r="S247" s="372">
        <f t="shared" si="113"/>
        <v>2017</v>
      </c>
      <c r="T247" s="372">
        <f t="shared" si="113"/>
        <v>2018</v>
      </c>
      <c r="U247" s="372">
        <f t="shared" si="113"/>
        <v>2019</v>
      </c>
      <c r="V247" s="372">
        <f t="shared" si="113"/>
        <v>2020</v>
      </c>
      <c r="W247" s="372">
        <f t="shared" si="113"/>
        <v>2021</v>
      </c>
      <c r="X247" s="372">
        <f t="shared" si="113"/>
        <v>2022</v>
      </c>
      <c r="Y247" s="372">
        <f t="shared" si="113"/>
        <v>2023</v>
      </c>
      <c r="Z247" s="372">
        <f t="shared" si="113"/>
        <v>2024</v>
      </c>
      <c r="AA247" s="372">
        <f t="shared" si="113"/>
        <v>2025</v>
      </c>
      <c r="AC247" s="372">
        <v>2000</v>
      </c>
      <c r="AD247" s="372">
        <f t="shared" ref="AD247:BB247" si="114">1+AC247</f>
        <v>2001</v>
      </c>
      <c r="AE247" s="372">
        <f t="shared" si="114"/>
        <v>2002</v>
      </c>
      <c r="AF247" s="372">
        <f t="shared" si="114"/>
        <v>2003</v>
      </c>
      <c r="AG247" s="372">
        <f t="shared" si="114"/>
        <v>2004</v>
      </c>
      <c r="AH247" s="372">
        <f t="shared" si="114"/>
        <v>2005</v>
      </c>
      <c r="AI247" s="372">
        <f t="shared" si="114"/>
        <v>2006</v>
      </c>
      <c r="AJ247" s="372">
        <f t="shared" si="114"/>
        <v>2007</v>
      </c>
      <c r="AK247" s="372">
        <f t="shared" si="114"/>
        <v>2008</v>
      </c>
      <c r="AL247" s="372">
        <f t="shared" si="114"/>
        <v>2009</v>
      </c>
      <c r="AM247" s="372">
        <f t="shared" si="114"/>
        <v>2010</v>
      </c>
      <c r="AN247" s="372">
        <f t="shared" si="114"/>
        <v>2011</v>
      </c>
      <c r="AO247" s="372">
        <f t="shared" si="114"/>
        <v>2012</v>
      </c>
      <c r="AP247" s="372">
        <f t="shared" si="114"/>
        <v>2013</v>
      </c>
      <c r="AQ247" s="372">
        <f t="shared" si="114"/>
        <v>2014</v>
      </c>
      <c r="AR247" s="372">
        <f t="shared" si="114"/>
        <v>2015</v>
      </c>
      <c r="AS247" s="372">
        <f t="shared" si="114"/>
        <v>2016</v>
      </c>
      <c r="AT247" s="372">
        <f t="shared" si="114"/>
        <v>2017</v>
      </c>
      <c r="AU247" s="372">
        <f t="shared" si="114"/>
        <v>2018</v>
      </c>
      <c r="AV247" s="372">
        <f t="shared" si="114"/>
        <v>2019</v>
      </c>
      <c r="AW247" s="372">
        <f t="shared" si="114"/>
        <v>2020</v>
      </c>
      <c r="AX247" s="372">
        <f t="shared" si="114"/>
        <v>2021</v>
      </c>
      <c r="AY247" s="372">
        <f t="shared" si="114"/>
        <v>2022</v>
      </c>
      <c r="AZ247" s="372">
        <f t="shared" si="114"/>
        <v>2023</v>
      </c>
      <c r="BA247" s="372">
        <f t="shared" si="114"/>
        <v>2024</v>
      </c>
      <c r="BB247" s="372">
        <f t="shared" si="114"/>
        <v>2025</v>
      </c>
    </row>
    <row r="248" spans="1:67">
      <c r="A248" s="380" t="str">
        <f>ImportsPlywood!B$14</f>
        <v xml:space="preserve">Brazil </v>
      </c>
      <c r="B248" s="380">
        <f>ImportsPlywood!C$14</f>
        <v>7.3692644000000002E-2</v>
      </c>
      <c r="C248" s="380">
        <f>ImportsPlywood!D$14</f>
        <v>8.5636084000000001E-2</v>
      </c>
      <c r="D248" s="380">
        <f>ImportsPlywood!E$14</f>
        <v>6.0590923999999997E-2</v>
      </c>
      <c r="E248" s="380">
        <f>ImportsPlywood!F$14</f>
        <v>6.9369034999999996E-2</v>
      </c>
      <c r="F248" s="380">
        <f>ImportsPlywood!G$14</f>
        <v>6.8566518999999992E-2</v>
      </c>
      <c r="G248" s="380">
        <f>ImportsPlywood!H$14</f>
        <v>5.6349769999999987E-2</v>
      </c>
      <c r="H248" s="380">
        <f>ImportsPlywood!I$14</f>
        <v>5.5848047999999997E-2</v>
      </c>
      <c r="I248" s="380">
        <f>ImportsPlywood!J$14</f>
        <v>5.6893351999999994E-2</v>
      </c>
      <c r="J248" s="380">
        <f>ImportsPlywood!K$14</f>
        <v>4.785909E-2</v>
      </c>
      <c r="K248" s="380">
        <f>ImportsPlywood!L$14</f>
        <v>4.4133641999999994E-2</v>
      </c>
      <c r="L248" s="380">
        <f>ImportsPlywood!M$14</f>
        <v>4.8331095999999997E-2</v>
      </c>
      <c r="M248" s="380">
        <f>ImportsPlywood!N$14</f>
        <v>5.192273E-2</v>
      </c>
      <c r="N248" s="380">
        <f>ImportsPlywood!O$14</f>
        <v>5.145077E-2</v>
      </c>
      <c r="O248" s="380">
        <f>ImportsPlywood!P$14</f>
        <v>4.5271083999999996E-2</v>
      </c>
      <c r="P248" s="380">
        <f>ImportsPlywood!Q$14</f>
        <v>5.3740971999999998E-2</v>
      </c>
      <c r="Q248" s="380">
        <f>ImportsPlywood!R$14</f>
        <v>4.2813258E-2</v>
      </c>
      <c r="R248" s="380">
        <f>ImportsPlywood!S$14</f>
        <v>4.6986976E-2</v>
      </c>
      <c r="S248" s="380">
        <f>ImportsPlywood!T$14</f>
        <v>4.8142404E-2</v>
      </c>
      <c r="T248" s="380">
        <f>ImportsPlywood!U$14</f>
        <v>4.2893551000000002E-2</v>
      </c>
      <c r="U248" s="380">
        <f>ImportsPlywood!V$14</f>
        <v>4.7827257999999997E-2</v>
      </c>
      <c r="V248" s="380">
        <f>ImportsPlywood!W$14</f>
        <v>0</v>
      </c>
      <c r="W248" s="380">
        <f>ImportsPlywood!X$14</f>
        <v>0</v>
      </c>
      <c r="X248" s="380">
        <f>ImportsPlywood!Y$14</f>
        <v>0</v>
      </c>
      <c r="Y248" s="380">
        <f>ImportsPlywood!Z$14</f>
        <v>0</v>
      </c>
      <c r="Z248" s="380">
        <f>ImportsPlywood!AA$14</f>
        <v>0</v>
      </c>
      <c r="AA248" s="380">
        <f>ImportsPlywood!AB$14</f>
        <v>0</v>
      </c>
      <c r="AB248" s="378"/>
      <c r="AC248" s="378"/>
      <c r="AD248" s="378"/>
      <c r="AE248" s="378"/>
      <c r="AF248" s="378"/>
      <c r="AG248" s="378"/>
      <c r="AH248" s="378"/>
      <c r="AI248" s="378"/>
      <c r="AJ248" s="378"/>
      <c r="AK248" s="378"/>
      <c r="AL248" s="378"/>
      <c r="AM248" s="378"/>
      <c r="AN248" s="378"/>
      <c r="AO248" s="378"/>
      <c r="AP248" s="378"/>
      <c r="AQ248" s="378"/>
      <c r="AR248" s="378"/>
      <c r="AS248" s="378"/>
      <c r="AT248" s="378"/>
      <c r="AU248" s="378"/>
      <c r="AV248" s="378"/>
      <c r="AW248" s="378"/>
      <c r="AX248" s="378"/>
      <c r="AY248" s="378"/>
      <c r="AZ248" s="378"/>
      <c r="BA248" s="378"/>
      <c r="BB248" s="378"/>
      <c r="BC248" s="376">
        <f t="shared" ref="BC248:BL255" si="115">I248/I$246</f>
        <v>0.16842903994608394</v>
      </c>
      <c r="BD248" s="376">
        <f t="shared" si="115"/>
        <v>0.15432627997445136</v>
      </c>
      <c r="BE248" s="376">
        <f t="shared" si="115"/>
        <v>0.1539091980536185</v>
      </c>
      <c r="BF248" s="376">
        <f t="shared" si="115"/>
        <v>0.1448191478985032</v>
      </c>
      <c r="BG248" s="376">
        <f t="shared" si="115"/>
        <v>0.15176535916287748</v>
      </c>
      <c r="BH248" s="376">
        <f t="shared" si="115"/>
        <v>0.16224642089490837</v>
      </c>
      <c r="BI248" s="376">
        <f t="shared" si="115"/>
        <v>0.13267359916406543</v>
      </c>
      <c r="BJ248" s="376">
        <f t="shared" si="115"/>
        <v>0.1508285970665327</v>
      </c>
      <c r="BK248" s="376">
        <f t="shared" si="115"/>
        <v>0.13618215421732338</v>
      </c>
      <c r="BL248" s="376">
        <f t="shared" si="115"/>
        <v>0.13655652295180612</v>
      </c>
      <c r="BM248" s="376">
        <f t="shared" ref="BM248:BM255" si="116">S248/S$246</f>
        <v>0.13634302799453926</v>
      </c>
      <c r="BN248" s="376">
        <f t="shared" ref="BN248:BN255" si="117">T248/T$246</f>
        <v>0.10019148115054091</v>
      </c>
      <c r="BO248" s="376">
        <f t="shared" ref="BO248:BO255" si="118">U248/U$246</f>
        <v>0.10804236576536584</v>
      </c>
    </row>
    <row r="249" spans="1:67">
      <c r="A249" s="380" t="str">
        <f>ImportsPlywood!B$17</f>
        <v xml:space="preserve">China </v>
      </c>
      <c r="B249" s="380">
        <f>ImportsPlywood!C$17</f>
        <v>5.4040799999999993E-4</v>
      </c>
      <c r="C249" s="380">
        <f>ImportsPlywood!D$17</f>
        <v>6.7459E-3</v>
      </c>
      <c r="D249" s="380">
        <f>ImportsPlywood!E$17</f>
        <v>1.1117441E-2</v>
      </c>
      <c r="E249" s="380">
        <f>ImportsPlywood!F$17</f>
        <v>3.3538990999999997E-2</v>
      </c>
      <c r="F249" s="380">
        <f>ImportsPlywood!G$17</f>
        <v>3.5589740000000002E-2</v>
      </c>
      <c r="G249" s="380">
        <f>ImportsPlywood!H$17</f>
        <v>4.14692116E-2</v>
      </c>
      <c r="H249" s="380">
        <f>ImportsPlywood!I$17</f>
        <v>8.9945823999999994E-2</v>
      </c>
      <c r="I249" s="380">
        <f>ImportsPlywood!J$17</f>
        <v>0.164998596</v>
      </c>
      <c r="J249" s="380">
        <f>ImportsPlywood!K$17</f>
        <v>0.14085756600000002</v>
      </c>
      <c r="K249" s="380">
        <f>ImportsPlywood!L$17</f>
        <v>0.12457085199999998</v>
      </c>
      <c r="L249" s="380">
        <f>ImportsPlywood!M$17</f>
        <v>0.16329010999999999</v>
      </c>
      <c r="M249" s="380">
        <f>ImportsPlywood!N$17</f>
        <v>0.18834893199999997</v>
      </c>
      <c r="N249" s="380">
        <f>ImportsPlywood!O$17</f>
        <v>0.18434845143749998</v>
      </c>
      <c r="O249" s="380">
        <f>ImportsPlywood!P$17</f>
        <v>0.20809159742424238</v>
      </c>
      <c r="P249" s="380">
        <f>ImportsPlywood!Q$17</f>
        <v>0.21712989575</v>
      </c>
      <c r="Q249" s="380">
        <f>ImportsPlywood!R$17</f>
        <v>0.18041052800000001</v>
      </c>
      <c r="R249" s="380">
        <f>ImportsPlywood!S$17</f>
        <v>0.20179206399999999</v>
      </c>
      <c r="S249" s="380">
        <f>ImportsPlywood!T$17</f>
        <v>0.210959864</v>
      </c>
      <c r="T249" s="380">
        <f>ImportsPlywood!U$17</f>
        <v>0.24860627714285716</v>
      </c>
      <c r="U249" s="380">
        <f>ImportsPlywood!V$17</f>
        <v>0.23893434999999999</v>
      </c>
      <c r="V249" s="380">
        <f>ImportsPlywood!W$17</f>
        <v>0</v>
      </c>
      <c r="W249" s="380">
        <f>ImportsPlywood!X$17</f>
        <v>0</v>
      </c>
      <c r="X249" s="380">
        <f>ImportsPlywood!Y$17</f>
        <v>0</v>
      </c>
      <c r="Y249" s="380">
        <f>ImportsPlywood!Z$17</f>
        <v>0</v>
      </c>
      <c r="Z249" s="380">
        <f>ImportsPlywood!AA$17</f>
        <v>0</v>
      </c>
      <c r="AA249" s="380">
        <f>ImportsPlywood!AB$17</f>
        <v>0</v>
      </c>
      <c r="AB249" s="378"/>
      <c r="AC249" s="378"/>
      <c r="AD249" s="378"/>
      <c r="AE249" s="378"/>
      <c r="AF249" s="378"/>
      <c r="AG249" s="378"/>
      <c r="AH249" s="378"/>
      <c r="AI249" s="378"/>
      <c r="AJ249" s="378"/>
      <c r="AK249" s="378"/>
      <c r="AL249" s="378"/>
      <c r="AM249" s="378"/>
      <c r="AN249" s="378"/>
      <c r="AO249" s="378"/>
      <c r="AP249" s="378"/>
      <c r="AQ249" s="378"/>
      <c r="AR249" s="378"/>
      <c r="AS249" s="378"/>
      <c r="AT249" s="378"/>
      <c r="AU249" s="378"/>
      <c r="AV249" s="378"/>
      <c r="AW249" s="378"/>
      <c r="AX249" s="378"/>
      <c r="AY249" s="378"/>
      <c r="AZ249" s="378"/>
      <c r="BA249" s="378"/>
      <c r="BB249" s="378"/>
      <c r="BC249" s="376">
        <f t="shared" si="115"/>
        <v>0.48846752985712227</v>
      </c>
      <c r="BD249" s="376">
        <f t="shared" si="115"/>
        <v>0.45420889045395069</v>
      </c>
      <c r="BE249" s="376">
        <f t="shared" si="115"/>
        <v>0.43442143143717887</v>
      </c>
      <c r="BF249" s="376">
        <f t="shared" si="115"/>
        <v>0.48928198504856696</v>
      </c>
      <c r="BG249" s="376">
        <f t="shared" si="115"/>
        <v>0.55052658658210729</v>
      </c>
      <c r="BH249" s="376">
        <f t="shared" si="115"/>
        <v>0.58133000620307906</v>
      </c>
      <c r="BI249" s="376">
        <f t="shared" si="115"/>
        <v>0.60984316580698628</v>
      </c>
      <c r="BJ249" s="376">
        <f t="shared" si="115"/>
        <v>0.60939347277111022</v>
      </c>
      <c r="BK249" s="376">
        <f t="shared" si="115"/>
        <v>0.57385715299977258</v>
      </c>
      <c r="BL249" s="376">
        <f t="shared" si="115"/>
        <v>0.58646086564728772</v>
      </c>
      <c r="BM249" s="376">
        <f t="shared" si="116"/>
        <v>0.59745472293149704</v>
      </c>
      <c r="BN249" s="376">
        <f t="shared" si="117"/>
        <v>0.58069874257472232</v>
      </c>
      <c r="BO249" s="376">
        <f t="shared" si="118"/>
        <v>0.53975564387592401</v>
      </c>
    </row>
    <row r="250" spans="1:67">
      <c r="A250" s="380" t="str">
        <f>ImportsPlywood!B$7</f>
        <v xml:space="preserve">Gabon </v>
      </c>
      <c r="B250" s="380">
        <f>ImportsPlywood!C$7</f>
        <v>2.81474E-2</v>
      </c>
      <c r="C250" s="380">
        <f>ImportsPlywood!D$7</f>
        <v>2.7793199999999997E-2</v>
      </c>
      <c r="D250" s="380">
        <f>ImportsPlywood!E$7</f>
        <v>2.8503899999999999E-2</v>
      </c>
      <c r="E250" s="380">
        <f>ImportsPlywood!F$7</f>
        <v>2.8110599999999999E-2</v>
      </c>
      <c r="F250" s="380">
        <f>ImportsPlywood!G$7</f>
        <v>2.4727300000000001E-2</v>
      </c>
      <c r="G250" s="380">
        <f>ImportsPlywood!H$7</f>
        <v>2.06287E-2</v>
      </c>
      <c r="H250" s="380">
        <f>ImportsPlywood!I$7</f>
        <v>2.5914100000000002E-2</v>
      </c>
      <c r="I250" s="380">
        <f>ImportsPlywood!J$7</f>
        <v>2.5049806000000001E-2</v>
      </c>
      <c r="J250" s="380">
        <f>ImportsPlywood!K$7</f>
        <v>2.7158399999999999E-2</v>
      </c>
      <c r="K250" s="380">
        <f>ImportsPlywood!L$7</f>
        <v>3.4092900000000002E-2</v>
      </c>
      <c r="L250" s="380">
        <f>ImportsPlywood!M$7</f>
        <v>2.8432600000000002E-2</v>
      </c>
      <c r="M250" s="380">
        <f>ImportsPlywood!N$7</f>
        <v>2.4590778814814813E-2</v>
      </c>
      <c r="N250" s="380">
        <f>ImportsPlywood!O$7</f>
        <v>1.452849625E-2</v>
      </c>
      <c r="O250" s="380">
        <f>ImportsPlywood!P$7</f>
        <v>1.9968048000000002E-2</v>
      </c>
      <c r="P250" s="380">
        <f>ImportsPlywood!Q$7</f>
        <v>1.1528784848484849E-2</v>
      </c>
      <c r="Q250" s="380">
        <f>ImportsPlywood!R$7</f>
        <v>1.34877865E-2</v>
      </c>
      <c r="R250" s="380">
        <f>ImportsPlywood!S$7</f>
        <v>1.155842E-2</v>
      </c>
      <c r="S250" s="380">
        <f>ImportsPlywood!T$7</f>
        <v>1.1315540000000001E-2</v>
      </c>
      <c r="T250" s="380">
        <f>ImportsPlywood!U$7</f>
        <v>1.1929124800000001E-2</v>
      </c>
      <c r="U250" s="380">
        <f>ImportsPlywood!V$7</f>
        <v>1.356475025E-2</v>
      </c>
      <c r="V250" s="380">
        <f>ImportsPlywood!W$7</f>
        <v>0</v>
      </c>
      <c r="W250" s="380">
        <f>ImportsPlywood!X$7</f>
        <v>0</v>
      </c>
      <c r="X250" s="380">
        <f>ImportsPlywood!Y$7</f>
        <v>0</v>
      </c>
      <c r="Y250" s="380">
        <f>ImportsPlywood!Z$7</f>
        <v>0</v>
      </c>
      <c r="Z250" s="380">
        <f>ImportsPlywood!AA$7</f>
        <v>0</v>
      </c>
      <c r="AA250" s="380">
        <f>ImportsPlywood!AB$7</f>
        <v>0</v>
      </c>
      <c r="AB250" s="378"/>
      <c r="AC250" s="378"/>
      <c r="AD250" s="378"/>
      <c r="AE250" s="378"/>
      <c r="AF250" s="378"/>
      <c r="AG250" s="378"/>
      <c r="AH250" s="378"/>
      <c r="AI250" s="378"/>
      <c r="AJ250" s="378"/>
      <c r="AK250" s="378"/>
      <c r="AL250" s="378"/>
      <c r="AM250" s="378"/>
      <c r="AN250" s="378"/>
      <c r="AO250" s="378"/>
      <c r="AP250" s="378"/>
      <c r="AQ250" s="378"/>
      <c r="AR250" s="378"/>
      <c r="AS250" s="378"/>
      <c r="AT250" s="378"/>
      <c r="AU250" s="378"/>
      <c r="AV250" s="378"/>
      <c r="AW250" s="378"/>
      <c r="AX250" s="378"/>
      <c r="AY250" s="378"/>
      <c r="AZ250" s="378"/>
      <c r="BA250" s="378"/>
      <c r="BB250" s="378"/>
      <c r="BC250" s="376">
        <f t="shared" si="115"/>
        <v>7.4158308960520614E-2</v>
      </c>
      <c r="BD250" s="376">
        <f t="shared" si="115"/>
        <v>8.7574896264390731E-2</v>
      </c>
      <c r="BE250" s="376">
        <f t="shared" si="115"/>
        <v>0.11889367522223096</v>
      </c>
      <c r="BF250" s="376">
        <f t="shared" si="115"/>
        <v>8.519535548167545E-2</v>
      </c>
      <c r="BG250" s="376">
        <f t="shared" si="115"/>
        <v>7.187658235468837E-2</v>
      </c>
      <c r="BH250" s="376">
        <f t="shared" si="115"/>
        <v>4.5814601366463474E-2</v>
      </c>
      <c r="BI250" s="376">
        <f t="shared" si="115"/>
        <v>5.851931436942881E-2</v>
      </c>
      <c r="BJ250" s="376">
        <f t="shared" si="115"/>
        <v>3.2356512728851802E-2</v>
      </c>
      <c r="BK250" s="376">
        <f t="shared" si="115"/>
        <v>4.2902500463602472E-2</v>
      </c>
      <c r="BL250" s="376">
        <f t="shared" si="115"/>
        <v>3.3591811612150038E-2</v>
      </c>
      <c r="BM250" s="376">
        <f t="shared" si="116"/>
        <v>3.2046488309834482E-2</v>
      </c>
      <c r="BN250" s="376">
        <f t="shared" si="117"/>
        <v>2.7864251261026401E-2</v>
      </c>
      <c r="BO250" s="376">
        <f t="shared" si="118"/>
        <v>3.0642938134281872E-2</v>
      </c>
    </row>
    <row r="251" spans="1:67">
      <c r="A251" s="380" t="str">
        <f>ImportsPlywood!B$18</f>
        <v xml:space="preserve">Indonesia </v>
      </c>
      <c r="B251" s="380">
        <f>ImportsPlywood!C$18</f>
        <v>0.16178163199999998</v>
      </c>
      <c r="C251" s="380">
        <f>ImportsPlywood!D$18</f>
        <v>0.13767606799999998</v>
      </c>
      <c r="D251" s="380">
        <f>ImportsPlywood!E$18</f>
        <v>0.12894743</v>
      </c>
      <c r="E251" s="380">
        <f>ImportsPlywood!F$18</f>
        <v>0.120159406</v>
      </c>
      <c r="F251" s="380">
        <f>ImportsPlywood!G$18</f>
        <v>7.2647247999999998E-2</v>
      </c>
      <c r="G251" s="380">
        <f>ImportsPlywood!H$18</f>
        <v>7.2762041E-2</v>
      </c>
      <c r="H251" s="380">
        <f>ImportsPlywood!I$18</f>
        <v>4.1468999999999999E-2</v>
      </c>
      <c r="I251" s="380">
        <f>ImportsPlywood!J$18</f>
        <v>1.8061853999999999E-2</v>
      </c>
      <c r="J251" s="380">
        <f>ImportsPlywood!K$18</f>
        <v>3.3601896000000006E-2</v>
      </c>
      <c r="K251" s="380">
        <f>ImportsPlywood!L$18</f>
        <v>1.4223199999999998E-2</v>
      </c>
      <c r="L251" s="380">
        <f>ImportsPlywood!M$18</f>
        <v>1.3112246333333334E-2</v>
      </c>
      <c r="M251" s="380">
        <f>ImportsPlywood!N$18</f>
        <v>1.257241525E-2</v>
      </c>
      <c r="N251" s="380">
        <f>ImportsPlywood!O$18</f>
        <v>1.7060479999999999E-3</v>
      </c>
      <c r="O251" s="380">
        <f>ImportsPlywood!P$18</f>
        <v>7.7997599999999993E-4</v>
      </c>
      <c r="P251" s="380">
        <f>ImportsPlywood!Q$18</f>
        <v>1.5482737500000002E-3</v>
      </c>
      <c r="Q251" s="380">
        <f>ImportsPlywood!R$18</f>
        <v>1.2504333333333332E-4</v>
      </c>
      <c r="R251" s="380">
        <f>ImportsPlywood!S$18</f>
        <v>1.059288E-3</v>
      </c>
      <c r="S251" s="380">
        <f>ImportsPlywood!T$18</f>
        <v>2.0951619999999998E-3</v>
      </c>
      <c r="T251" s="380">
        <f>ImportsPlywood!U$18</f>
        <v>1.623754E-3</v>
      </c>
      <c r="U251" s="380">
        <f>ImportsPlywood!V$18</f>
        <v>4.45587625E-4</v>
      </c>
      <c r="V251" s="380">
        <f>ImportsPlywood!W$18</f>
        <v>0</v>
      </c>
      <c r="W251" s="380">
        <f>ImportsPlywood!X$18</f>
        <v>0</v>
      </c>
      <c r="X251" s="380">
        <f>ImportsPlywood!Y$18</f>
        <v>0</v>
      </c>
      <c r="Y251" s="380">
        <f>ImportsPlywood!Z$18</f>
        <v>0</v>
      </c>
      <c r="Z251" s="380">
        <f>ImportsPlywood!AA$18</f>
        <v>0</v>
      </c>
      <c r="AA251" s="380">
        <f>ImportsPlywood!AB$18</f>
        <v>0</v>
      </c>
      <c r="AB251" s="378"/>
      <c r="AC251" s="378"/>
      <c r="AD251" s="378"/>
      <c r="AE251" s="378"/>
      <c r="AF251" s="378"/>
      <c r="AG251" s="378"/>
      <c r="AH251" s="378"/>
      <c r="AI251" s="378"/>
      <c r="AJ251" s="378"/>
      <c r="AK251" s="378"/>
      <c r="AL251" s="378"/>
      <c r="AM251" s="378"/>
      <c r="AN251" s="378"/>
      <c r="AO251" s="378"/>
      <c r="AP251" s="378"/>
      <c r="AQ251" s="378"/>
      <c r="AR251" s="378"/>
      <c r="AS251" s="378"/>
      <c r="AT251" s="378"/>
      <c r="AU251" s="378"/>
      <c r="AV251" s="378"/>
      <c r="AW251" s="378"/>
      <c r="AX251" s="378"/>
      <c r="AY251" s="378"/>
      <c r="AZ251" s="378"/>
      <c r="BA251" s="378"/>
      <c r="BB251" s="378"/>
      <c r="BC251" s="376">
        <f t="shared" si="115"/>
        <v>5.3470935037653183E-2</v>
      </c>
      <c r="BD251" s="376">
        <f t="shared" si="115"/>
        <v>0.10835257439638736</v>
      </c>
      <c r="BE251" s="376">
        <f t="shared" si="115"/>
        <v>4.9601193251991908E-2</v>
      </c>
      <c r="BF251" s="376">
        <f t="shared" si="115"/>
        <v>3.9289494718443924E-2</v>
      </c>
      <c r="BG251" s="376">
        <f t="shared" si="115"/>
        <v>3.6748012208932153E-2</v>
      </c>
      <c r="BH251" s="376">
        <f t="shared" si="115"/>
        <v>5.3799035830740067E-3</v>
      </c>
      <c r="BI251" s="376">
        <f t="shared" si="115"/>
        <v>2.2858348870460248E-3</v>
      </c>
      <c r="BJ251" s="376">
        <f t="shared" si="115"/>
        <v>4.3453616281342962E-3</v>
      </c>
      <c r="BK251" s="376">
        <f t="shared" si="115"/>
        <v>3.9774292589104458E-4</v>
      </c>
      <c r="BL251" s="376">
        <f t="shared" si="115"/>
        <v>3.0785698165502885E-3</v>
      </c>
      <c r="BM251" s="376">
        <f t="shared" si="116"/>
        <v>5.9336615433474163E-3</v>
      </c>
      <c r="BN251" s="376">
        <f t="shared" si="117"/>
        <v>3.7927920279697855E-3</v>
      </c>
      <c r="BO251" s="376">
        <f t="shared" si="118"/>
        <v>1.0065879411437443E-3</v>
      </c>
    </row>
    <row r="252" spans="1:67">
      <c r="A252" s="380" t="str">
        <f>ImportsPlywood!B$8</f>
        <v xml:space="preserve">Ivory Coast </v>
      </c>
      <c r="B252" s="380">
        <f>ImportsPlywood!C$8</f>
        <v>2.9082211999999996E-2</v>
      </c>
      <c r="C252" s="380">
        <f>ImportsPlywood!D$8</f>
        <v>2.9768899999999997E-2</v>
      </c>
      <c r="D252" s="380">
        <f>ImportsPlywood!E$8</f>
        <v>2.4867554E-2</v>
      </c>
      <c r="E252" s="380">
        <f>ImportsPlywood!F$8</f>
        <v>2.2515366999999998E-2</v>
      </c>
      <c r="F252" s="380">
        <f>ImportsPlywood!G$8</f>
        <v>2.4431060000000001E-2</v>
      </c>
      <c r="G252" s="380">
        <f>ImportsPlywood!H$8</f>
        <v>2.0210008000000002E-2</v>
      </c>
      <c r="H252" s="380">
        <f>ImportsPlywood!I$8</f>
        <v>2.00836E-2</v>
      </c>
      <c r="I252" s="380">
        <f>ImportsPlywood!J$8</f>
        <v>2.2077699999999999E-2</v>
      </c>
      <c r="J252" s="380">
        <f>ImportsPlywood!K$8</f>
        <v>1.82183E-2</v>
      </c>
      <c r="K252" s="380">
        <f>ImportsPlywood!L$8</f>
        <v>1.6900261999999999E-2</v>
      </c>
      <c r="L252" s="380">
        <f>ImportsPlywood!M$8</f>
        <v>1.4358900000000001E-2</v>
      </c>
      <c r="M252" s="380">
        <f>ImportsPlywood!N$8</f>
        <v>9.2919999999999999E-3</v>
      </c>
      <c r="N252" s="380">
        <f>ImportsPlywood!O$8</f>
        <v>6.0305999999999997E-3</v>
      </c>
      <c r="O252" s="380">
        <f>ImportsPlywood!P$8</f>
        <v>2.0631E-3</v>
      </c>
      <c r="P252" s="380">
        <f>ImportsPlywood!Q$8</f>
        <v>4.7610000000000003E-4</v>
      </c>
      <c r="Q252" s="380">
        <f>ImportsPlywood!R$8</f>
        <v>1.1730000000000001E-4</v>
      </c>
      <c r="R252" s="380">
        <f>ImportsPlywood!S$8</f>
        <v>0</v>
      </c>
      <c r="S252" s="380">
        <f>ImportsPlywood!T$8</f>
        <v>3.5741999999999998E-5</v>
      </c>
      <c r="T252" s="380">
        <f>ImportsPlywood!U$8</f>
        <v>0</v>
      </c>
      <c r="U252" s="380">
        <f>ImportsPlywood!V$8</f>
        <v>2.1466666666666668E-7</v>
      </c>
      <c r="V252" s="380">
        <f>ImportsPlywood!W$8</f>
        <v>0</v>
      </c>
      <c r="W252" s="380">
        <f>ImportsPlywood!X$8</f>
        <v>0</v>
      </c>
      <c r="X252" s="380">
        <f>ImportsPlywood!Y$8</f>
        <v>0</v>
      </c>
      <c r="Y252" s="380">
        <f>ImportsPlywood!Z$8</f>
        <v>0</v>
      </c>
      <c r="Z252" s="380">
        <f>ImportsPlywood!AA$8</f>
        <v>0</v>
      </c>
      <c r="AA252" s="380">
        <f>ImportsPlywood!AB$8</f>
        <v>0</v>
      </c>
      <c r="AB252" s="378"/>
      <c r="AC252" s="378"/>
      <c r="AD252" s="378"/>
      <c r="AE252" s="378"/>
      <c r="AF252" s="378"/>
      <c r="AG252" s="378"/>
      <c r="AH252" s="378"/>
      <c r="AI252" s="378"/>
      <c r="AJ252" s="378"/>
      <c r="AK252" s="378"/>
      <c r="AL252" s="378"/>
      <c r="AM252" s="378"/>
      <c r="AN252" s="378"/>
      <c r="AO252" s="378"/>
      <c r="AP252" s="378"/>
      <c r="AQ252" s="378"/>
      <c r="AR252" s="378"/>
      <c r="AS252" s="378"/>
      <c r="AT252" s="378"/>
      <c r="AU252" s="378"/>
      <c r="AV252" s="378"/>
      <c r="AW252" s="378"/>
      <c r="AX252" s="378"/>
      <c r="AY252" s="378"/>
      <c r="AZ252" s="378"/>
      <c r="BA252" s="378"/>
      <c r="BB252" s="378"/>
      <c r="BC252" s="376">
        <f t="shared" si="115"/>
        <v>6.5359583932014714E-2</v>
      </c>
      <c r="BD252" s="376">
        <f t="shared" si="115"/>
        <v>5.8746676262723493E-2</v>
      </c>
      <c r="BE252" s="376">
        <f t="shared" si="115"/>
        <v>5.8937029745155474E-2</v>
      </c>
      <c r="BF252" s="376">
        <f t="shared" si="115"/>
        <v>4.3024963943706508E-2</v>
      </c>
      <c r="BG252" s="376">
        <f t="shared" si="115"/>
        <v>2.7159660467418748E-2</v>
      </c>
      <c r="BH252" s="376">
        <f t="shared" si="115"/>
        <v>1.9017077214759551E-2</v>
      </c>
      <c r="BI252" s="376">
        <f t="shared" si="115"/>
        <v>6.046219313754082E-3</v>
      </c>
      <c r="BJ252" s="376">
        <f t="shared" si="115"/>
        <v>1.3362150402373857E-3</v>
      </c>
      <c r="BK252" s="376">
        <f t="shared" si="115"/>
        <v>3.7311261594929384E-4</v>
      </c>
      <c r="BL252" s="376">
        <f t="shared" si="115"/>
        <v>0</v>
      </c>
      <c r="BM252" s="376">
        <f t="shared" si="116"/>
        <v>1.0122412056076015E-4</v>
      </c>
      <c r="BN252" s="376">
        <f t="shared" si="117"/>
        <v>0</v>
      </c>
      <c r="BO252" s="376">
        <f t="shared" si="118"/>
        <v>4.8493464788702435E-7</v>
      </c>
    </row>
    <row r="253" spans="1:67">
      <c r="A253" s="380" t="s">
        <v>148</v>
      </c>
      <c r="B253" s="380">
        <f>ImportsPlywood!C$31</f>
        <v>2.8964957999999999E-2</v>
      </c>
      <c r="C253" s="380">
        <f>ImportsPlywood!D$31</f>
        <v>2.0703173999999998E-2</v>
      </c>
      <c r="D253" s="380">
        <f>ImportsPlywood!E$31</f>
        <v>1.24338E-2</v>
      </c>
      <c r="E253" s="380">
        <f>ImportsPlywood!F$31</f>
        <v>1.5566399999999999E-2</v>
      </c>
      <c r="F253" s="380">
        <f>ImportsPlywood!G$31</f>
        <v>2.1918999999999998E-2</v>
      </c>
      <c r="G253" s="380">
        <f>ImportsPlywood!H$31</f>
        <v>2.3202399999999998E-2</v>
      </c>
      <c r="H253" s="380">
        <f>ImportsPlywood!I$31</f>
        <v>3.4488453999999995E-2</v>
      </c>
      <c r="I253" s="380">
        <f>ImportsPlywood!J$31</f>
        <v>1.4738262E-2</v>
      </c>
      <c r="J253" s="380">
        <f>ImportsPlywood!K$31</f>
        <v>1.0085821999999999E-2</v>
      </c>
      <c r="K253" s="380">
        <f>ImportsPlywood!L$31</f>
        <v>1.9974763999999999E-2</v>
      </c>
      <c r="L253" s="380">
        <f>ImportsPlywood!M$31</f>
        <v>2.5521267666666667E-2</v>
      </c>
      <c r="M253" s="380">
        <f>ImportsPlywood!N$31</f>
        <v>2.4827533999999998E-2</v>
      </c>
      <c r="N253" s="380">
        <f>ImportsPlywood!O$31</f>
        <v>2.4948416250000001E-2</v>
      </c>
      <c r="O253" s="380">
        <f>ImportsPlywood!P$31</f>
        <v>2.4161821999999999E-2</v>
      </c>
      <c r="P253" s="380">
        <f>ImportsPlywood!Q$31</f>
        <v>3.1605311999999997E-2</v>
      </c>
      <c r="Q253" s="380">
        <f>ImportsPlywood!R$31</f>
        <v>3.3285599999999999E-2</v>
      </c>
      <c r="R253" s="380">
        <f>ImportsPlywood!S$31</f>
        <v>3.7757857999999991E-2</v>
      </c>
      <c r="S253" s="380">
        <f>ImportsPlywood!T$31</f>
        <v>4.2779310000000001E-2</v>
      </c>
      <c r="T253" s="380">
        <f>ImportsPlywood!U$31</f>
        <v>7.4223345999999996E-2</v>
      </c>
      <c r="U253" s="380">
        <f>ImportsPlywood!V$31</f>
        <v>9.8814394E-2</v>
      </c>
      <c r="V253" s="380">
        <f>ImportsPlywood!W$31</f>
        <v>0</v>
      </c>
      <c r="W253" s="380">
        <f>ImportsPlywood!X$31</f>
        <v>0</v>
      </c>
      <c r="X253" s="380">
        <f>ImportsPlywood!Y$31</f>
        <v>0</v>
      </c>
      <c r="Y253" s="380">
        <f>ImportsPlywood!Z$31</f>
        <v>0</v>
      </c>
      <c r="Z253" s="380">
        <f>ImportsPlywood!AA$31</f>
        <v>0</v>
      </c>
      <c r="AA253" s="380">
        <f>ImportsPlywood!AB$31</f>
        <v>0</v>
      </c>
      <c r="AB253" s="378"/>
      <c r="AC253" s="378"/>
      <c r="AD253" s="378"/>
      <c r="AE253" s="378"/>
      <c r="AF253" s="378"/>
      <c r="AG253" s="378"/>
      <c r="AH253" s="378"/>
      <c r="AI253" s="378"/>
      <c r="AJ253" s="378"/>
      <c r="AK253" s="378"/>
      <c r="AL253" s="378"/>
      <c r="AM253" s="378"/>
      <c r="AN253" s="378"/>
      <c r="AO253" s="378"/>
      <c r="AP253" s="378"/>
      <c r="AQ253" s="378"/>
      <c r="AR253" s="378"/>
      <c r="AS253" s="378"/>
      <c r="AT253" s="378"/>
      <c r="AU253" s="378"/>
      <c r="AV253" s="378"/>
      <c r="AW253" s="378"/>
      <c r="AX253" s="378"/>
      <c r="AY253" s="378"/>
      <c r="AZ253" s="378"/>
      <c r="BA253" s="378"/>
      <c r="BB253" s="378"/>
      <c r="BC253" s="376">
        <f t="shared" si="115"/>
        <v>4.3631658741672512E-2</v>
      </c>
      <c r="BD253" s="376">
        <f t="shared" si="115"/>
        <v>3.2522711772089291E-2</v>
      </c>
      <c r="BE253" s="376">
        <f t="shared" si="115"/>
        <v>6.965887629555452E-2</v>
      </c>
      <c r="BF253" s="376">
        <f t="shared" si="115"/>
        <v>7.6471848202579296E-2</v>
      </c>
      <c r="BG253" s="376">
        <f t="shared" si="115"/>
        <v>7.2568595962472532E-2</v>
      </c>
      <c r="BH253" s="376">
        <f t="shared" si="115"/>
        <v>7.8673093591385926E-2</v>
      </c>
      <c r="BI253" s="376">
        <f t="shared" si="115"/>
        <v>7.0809788586054134E-2</v>
      </c>
      <c r="BJ253" s="376">
        <f t="shared" si="115"/>
        <v>8.8702989384152747E-2</v>
      </c>
      <c r="BK253" s="376">
        <f t="shared" si="115"/>
        <v>0.10587619172584667</v>
      </c>
      <c r="BL253" s="376">
        <f t="shared" si="115"/>
        <v>0.10973427620853991</v>
      </c>
      <c r="BM253" s="376">
        <f t="shared" si="116"/>
        <v>0.12115432916306118</v>
      </c>
      <c r="BN253" s="376">
        <f t="shared" si="117"/>
        <v>0.17337214565632664</v>
      </c>
      <c r="BO253" s="376">
        <f t="shared" si="118"/>
        <v>0.22322293490943954</v>
      </c>
    </row>
    <row r="254" spans="1:67">
      <c r="A254" s="380" t="str">
        <f>ImportsPlywood!B$11</f>
        <v xml:space="preserve">USA </v>
      </c>
      <c r="B254" s="380">
        <f>ImportsPlywood!C$11</f>
        <v>2.0679897999999999E-2</v>
      </c>
      <c r="C254" s="380">
        <f>ImportsPlywood!D$11</f>
        <v>1.9135678E-2</v>
      </c>
      <c r="D254" s="380">
        <f>ImportsPlywood!E$11</f>
        <v>2.1434252000000001E-2</v>
      </c>
      <c r="E254" s="380">
        <f>ImportsPlywood!F$11</f>
        <v>1.4312626300000001E-2</v>
      </c>
      <c r="F254" s="380">
        <f>ImportsPlywood!G$11</f>
        <v>1.5496894000000001E-2</v>
      </c>
      <c r="G254" s="380">
        <f>ImportsPlywood!H$11</f>
        <v>1.8090143999999999E-2</v>
      </c>
      <c r="H254" s="380">
        <f>ImportsPlywood!I$11</f>
        <v>1.6197566E-2</v>
      </c>
      <c r="I254" s="380">
        <f>ImportsPlywood!J$11</f>
        <v>1.9331132000000001E-2</v>
      </c>
      <c r="J254" s="380">
        <f>ImportsPlywood!K$11</f>
        <v>1.4284103999999999E-2</v>
      </c>
      <c r="K254" s="380">
        <f>ImportsPlywood!L$11</f>
        <v>1.5534614E-2</v>
      </c>
      <c r="L254" s="380">
        <f>ImportsPlywood!M$11</f>
        <v>1.4346571999999998E-2</v>
      </c>
      <c r="M254" s="380">
        <f>ImportsPlywood!N$11</f>
        <v>1.4122202740740742E-2</v>
      </c>
      <c r="N254" s="380">
        <f>ImportsPlywood!O$11</f>
        <v>1.7147517750000001E-2</v>
      </c>
      <c r="O254" s="380">
        <f>ImportsPlywood!P$11</f>
        <v>1.4021307471284562E-2</v>
      </c>
      <c r="P254" s="380">
        <f>ImportsPlywood!Q$11</f>
        <v>1.4628920442307694E-2</v>
      </c>
      <c r="Q254" s="380">
        <f>ImportsPlywood!R$11</f>
        <v>1.4058911869315432E-2</v>
      </c>
      <c r="R254" s="380">
        <f>ImportsPlywood!S$11</f>
        <v>1.3691644757940602E-2</v>
      </c>
      <c r="S254" s="380">
        <f>ImportsPlywood!T$11</f>
        <v>1.1247774333333332E-2</v>
      </c>
      <c r="T254" s="380">
        <f>ImportsPlywood!U$11</f>
        <v>1.4839056761904758E-2</v>
      </c>
      <c r="U254" s="380">
        <f>ImportsPlywood!V$11</f>
        <v>9.2718113666666671E-3</v>
      </c>
      <c r="V254" s="380">
        <f>ImportsPlywood!W$11</f>
        <v>0</v>
      </c>
      <c r="W254" s="380">
        <f>ImportsPlywood!X$11</f>
        <v>0</v>
      </c>
      <c r="X254" s="380">
        <f>ImportsPlywood!Y$11</f>
        <v>0</v>
      </c>
      <c r="Y254" s="380">
        <f>ImportsPlywood!Z$11</f>
        <v>0</v>
      </c>
      <c r="Z254" s="380">
        <f>ImportsPlywood!AA$11</f>
        <v>0</v>
      </c>
      <c r="AA254" s="380">
        <f>ImportsPlywood!AB$11</f>
        <v>0</v>
      </c>
      <c r="AB254" s="378"/>
      <c r="AC254" s="378"/>
      <c r="AD254" s="378"/>
      <c r="AE254" s="378"/>
      <c r="AF254" s="378"/>
      <c r="AG254" s="378"/>
      <c r="AH254" s="378"/>
      <c r="AI254" s="378"/>
      <c r="AJ254" s="378"/>
      <c r="AK254" s="378"/>
      <c r="AL254" s="378"/>
      <c r="AM254" s="378"/>
      <c r="AN254" s="378"/>
      <c r="AO254" s="378"/>
      <c r="AP254" s="378"/>
      <c r="AQ254" s="378"/>
      <c r="AR254" s="378"/>
      <c r="AS254" s="378"/>
      <c r="AT254" s="378"/>
      <c r="AU254" s="378"/>
      <c r="AV254" s="378"/>
      <c r="AW254" s="378"/>
      <c r="AX254" s="378"/>
      <c r="AY254" s="378"/>
      <c r="AZ254" s="378"/>
      <c r="BA254" s="378"/>
      <c r="BB254" s="378"/>
      <c r="BC254" s="376">
        <f t="shared" si="115"/>
        <v>5.7228549371304782E-2</v>
      </c>
      <c r="BD254" s="376">
        <f t="shared" si="115"/>
        <v>4.6060479484423558E-2</v>
      </c>
      <c r="BE254" s="376">
        <f t="shared" si="115"/>
        <v>5.4174545187376903E-2</v>
      </c>
      <c r="BF254" s="376">
        <f t="shared" si="115"/>
        <v>4.2988024362297199E-2</v>
      </c>
      <c r="BG254" s="376">
        <f t="shared" si="115"/>
        <v>4.127789835240734E-2</v>
      </c>
      <c r="BH254" s="376">
        <f t="shared" si="115"/>
        <v>5.4073503315293668E-2</v>
      </c>
      <c r="BI254" s="376">
        <f t="shared" si="115"/>
        <v>4.1091512789959345E-2</v>
      </c>
      <c r="BJ254" s="376">
        <f t="shared" si="115"/>
        <v>4.1057306274832367E-2</v>
      </c>
      <c r="BK254" s="376">
        <f t="shared" si="115"/>
        <v>4.4719159292078925E-2</v>
      </c>
      <c r="BL254" s="376">
        <f t="shared" si="115"/>
        <v>3.9791524392540009E-2</v>
      </c>
      <c r="BM254" s="376">
        <f t="shared" si="116"/>
        <v>3.1854570677565801E-2</v>
      </c>
      <c r="BN254" s="376">
        <f t="shared" si="117"/>
        <v>3.4661319503535327E-2</v>
      </c>
      <c r="BO254" s="376">
        <f t="shared" si="118"/>
        <v>2.0945136243956879E-2</v>
      </c>
    </row>
    <row r="255" spans="1:67">
      <c r="A255" s="374" t="s">
        <v>33</v>
      </c>
      <c r="B255" s="380">
        <f t="shared" ref="B255:AA255" si="119">B246-SUM(B248:B254)</f>
        <v>4.9156611999999655E-2</v>
      </c>
      <c r="C255" s="380">
        <f t="shared" si="119"/>
        <v>5.1208961800000119E-2</v>
      </c>
      <c r="D255" s="380">
        <f t="shared" si="119"/>
        <v>3.5117504000000188E-2</v>
      </c>
      <c r="E255" s="380">
        <f t="shared" si="119"/>
        <v>2.3830438000000009E-2</v>
      </c>
      <c r="F255" s="380">
        <f t="shared" si="119"/>
        <v>1.3580028000000022E-2</v>
      </c>
      <c r="G255" s="380">
        <f t="shared" si="119"/>
        <v>1.2513251199999298E-2</v>
      </c>
      <c r="H255" s="380">
        <f t="shared" si="119"/>
        <v>1.0825547999999852E-2</v>
      </c>
      <c r="I255" s="380">
        <f t="shared" si="119"/>
        <v>1.6637555999999387E-2</v>
      </c>
      <c r="J255" s="380">
        <f t="shared" si="119"/>
        <v>1.8051089999999936E-2</v>
      </c>
      <c r="K255" s="380">
        <f t="shared" si="119"/>
        <v>1.7320931999999734E-2</v>
      </c>
      <c r="L255" s="380">
        <f t="shared" si="119"/>
        <v>2.6341363333333034E-2</v>
      </c>
      <c r="M255" s="380">
        <f t="shared" si="119"/>
        <v>1.6448450000000225E-2</v>
      </c>
      <c r="N255" s="380">
        <f t="shared" si="119"/>
        <v>1.6954677125000095E-2</v>
      </c>
      <c r="O255" s="380">
        <f t="shared" si="119"/>
        <v>2.6864561206477067E-2</v>
      </c>
      <c r="P255" s="380">
        <f t="shared" si="119"/>
        <v>2.5646666436974941E-2</v>
      </c>
      <c r="Q255" s="380">
        <f t="shared" si="119"/>
        <v>3.0083865969085855E-2</v>
      </c>
      <c r="R255" s="380">
        <f t="shared" si="119"/>
        <v>3.1238198555277208E-2</v>
      </c>
      <c r="S255" s="380">
        <f t="shared" si="119"/>
        <v>2.6521862623809456E-2</v>
      </c>
      <c r="T255" s="380">
        <f t="shared" si="119"/>
        <v>3.4000639333333083E-2</v>
      </c>
      <c r="U255" s="380">
        <f t="shared" si="119"/>
        <v>3.3812966408341527E-2</v>
      </c>
      <c r="V255" s="380">
        <f t="shared" si="119"/>
        <v>0</v>
      </c>
      <c r="W255" s="380">
        <f t="shared" si="119"/>
        <v>0</v>
      </c>
      <c r="X255" s="380">
        <f t="shared" si="119"/>
        <v>0</v>
      </c>
      <c r="Y255" s="380">
        <f t="shared" si="119"/>
        <v>0</v>
      </c>
      <c r="Z255" s="380">
        <f t="shared" si="119"/>
        <v>0</v>
      </c>
      <c r="AA255" s="380">
        <f t="shared" si="119"/>
        <v>0</v>
      </c>
      <c r="AB255" s="378"/>
      <c r="AC255" s="378"/>
      <c r="AD255" s="371"/>
      <c r="AE255" s="371"/>
      <c r="AF255" s="371"/>
      <c r="AG255" s="371"/>
      <c r="AH255" s="371"/>
      <c r="AI255" s="371"/>
      <c r="AJ255" s="371"/>
      <c r="AK255" s="371"/>
      <c r="AL255" s="371"/>
      <c r="AM255" s="371"/>
      <c r="AN255" s="371"/>
      <c r="AO255" s="371"/>
      <c r="AP255" s="371"/>
      <c r="AQ255" s="371"/>
      <c r="AR255" s="371"/>
      <c r="AS255" s="371"/>
      <c r="AT255" s="371"/>
      <c r="AU255" s="371"/>
      <c r="AV255" s="371"/>
      <c r="AW255" s="371"/>
      <c r="AX255" s="371"/>
      <c r="AY255" s="371"/>
      <c r="AZ255" s="371"/>
      <c r="BA255" s="371"/>
      <c r="BB255" s="371"/>
      <c r="BC255" s="376">
        <f t="shared" si="115"/>
        <v>4.9254394153628096E-2</v>
      </c>
      <c r="BD255" s="376">
        <f t="shared" si="115"/>
        <v>5.8207491391583287E-2</v>
      </c>
      <c r="BE255" s="376">
        <f t="shared" si="115"/>
        <v>6.0404050806892796E-2</v>
      </c>
      <c r="BF255" s="376">
        <f t="shared" si="115"/>
        <v>7.892918034422737E-2</v>
      </c>
      <c r="BG255" s="376">
        <f t="shared" si="115"/>
        <v>4.8077304909096001E-2</v>
      </c>
      <c r="BH255" s="376">
        <f t="shared" si="115"/>
        <v>5.3465393831035768E-2</v>
      </c>
      <c r="BI255" s="376">
        <f t="shared" si="115"/>
        <v>7.8730565082705789E-2</v>
      </c>
      <c r="BJ255" s="376">
        <f t="shared" si="115"/>
        <v>7.1979545106148457E-2</v>
      </c>
      <c r="BK255" s="376">
        <f t="shared" si="115"/>
        <v>9.56919857595359E-2</v>
      </c>
      <c r="BL255" s="376">
        <f t="shared" si="115"/>
        <v>9.0786429371125923E-2</v>
      </c>
      <c r="BM255" s="376">
        <f t="shared" si="116"/>
        <v>7.5111975259593955E-2</v>
      </c>
      <c r="BN255" s="376">
        <f t="shared" si="117"/>
        <v>7.9419267825878562E-2</v>
      </c>
      <c r="BO255" s="376">
        <f t="shared" si="118"/>
        <v>7.638390819524013E-2</v>
      </c>
    </row>
    <row r="256" spans="1:67">
      <c r="A256" s="375"/>
      <c r="B256" s="375"/>
      <c r="C256" s="375"/>
      <c r="D256" s="375"/>
      <c r="E256" s="375"/>
      <c r="F256" s="375"/>
      <c r="G256" s="375"/>
      <c r="H256" s="375"/>
      <c r="I256" s="375"/>
      <c r="J256" s="375"/>
      <c r="K256" s="375"/>
      <c r="L256" s="375"/>
      <c r="M256" s="375"/>
      <c r="N256" s="375"/>
      <c r="O256" s="375"/>
      <c r="P256" s="375"/>
      <c r="Q256" s="375"/>
      <c r="R256" s="375"/>
      <c r="S256" s="375"/>
      <c r="T256" s="375"/>
      <c r="U256" s="375"/>
      <c r="V256" s="375"/>
      <c r="W256" s="375"/>
      <c r="X256" s="375"/>
      <c r="Y256" s="375"/>
      <c r="Z256" s="375"/>
      <c r="AA256" s="375"/>
      <c r="AB256" s="375"/>
      <c r="AC256" s="375"/>
      <c r="AD256" s="375"/>
      <c r="AE256" s="375"/>
      <c r="AF256" s="375"/>
      <c r="AG256" s="375"/>
      <c r="AH256" s="375"/>
      <c r="AI256" s="375"/>
      <c r="AJ256" s="375"/>
      <c r="AK256" s="375"/>
      <c r="AL256" s="375"/>
      <c r="AM256" s="375"/>
      <c r="AN256" s="375"/>
      <c r="AO256" s="375"/>
      <c r="AP256" s="375"/>
      <c r="AQ256" s="375"/>
      <c r="AR256" s="375"/>
      <c r="AS256" s="375"/>
      <c r="AT256" s="375"/>
      <c r="AU256" s="375"/>
      <c r="AV256" s="375"/>
      <c r="AW256" s="375"/>
      <c r="AX256" s="375"/>
      <c r="AY256" s="375"/>
      <c r="AZ256" s="375"/>
      <c r="BA256" s="375"/>
      <c r="BB256" s="375"/>
    </row>
    <row r="257" spans="1:67">
      <c r="A257" s="375"/>
      <c r="B257" s="375"/>
      <c r="C257" s="375"/>
      <c r="D257" s="375"/>
      <c r="E257" s="375"/>
      <c r="F257" s="375"/>
      <c r="G257" s="375"/>
      <c r="H257" s="375"/>
      <c r="I257" s="375"/>
      <c r="J257" s="375"/>
      <c r="K257" s="375"/>
      <c r="L257" s="375"/>
      <c r="M257" s="375"/>
      <c r="N257" s="375"/>
      <c r="O257" s="375"/>
      <c r="P257" s="375"/>
      <c r="Q257" s="375"/>
      <c r="R257" s="375"/>
      <c r="S257" s="375"/>
      <c r="T257" s="375"/>
      <c r="U257" s="375"/>
      <c r="V257" s="375"/>
      <c r="W257" s="375"/>
      <c r="X257" s="375"/>
      <c r="Y257" s="375"/>
      <c r="Z257" s="375"/>
      <c r="AA257" s="375"/>
      <c r="AB257" s="375"/>
      <c r="AC257" s="375"/>
      <c r="AD257" s="375"/>
      <c r="AE257" s="375"/>
      <c r="AF257" s="375"/>
      <c r="AG257" s="375"/>
      <c r="AH257" s="375"/>
      <c r="AI257" s="375"/>
      <c r="AJ257" s="375"/>
      <c r="AK257" s="375"/>
      <c r="AL257" s="375"/>
      <c r="AM257" s="375"/>
      <c r="AN257" s="375"/>
      <c r="AO257" s="375"/>
      <c r="AP257" s="375"/>
      <c r="AQ257" s="375"/>
      <c r="AR257" s="375"/>
      <c r="AS257" s="375"/>
      <c r="AT257" s="375"/>
      <c r="AU257" s="375"/>
      <c r="AV257" s="375"/>
      <c r="AW257" s="375"/>
      <c r="AX257" s="375"/>
      <c r="AY257" s="375"/>
      <c r="AZ257" s="375"/>
      <c r="BA257" s="375"/>
      <c r="BB257" s="375"/>
    </row>
    <row r="258" spans="1:67">
      <c r="A258" s="375"/>
      <c r="B258" s="375"/>
      <c r="C258" s="375"/>
      <c r="D258" s="375"/>
      <c r="E258" s="375"/>
      <c r="F258" s="375"/>
      <c r="G258" s="375"/>
      <c r="H258" s="375"/>
      <c r="I258" s="375"/>
      <c r="J258" s="375"/>
      <c r="K258" s="375"/>
      <c r="L258" s="375"/>
      <c r="M258" s="375"/>
      <c r="N258" s="375"/>
      <c r="O258" s="375"/>
      <c r="P258" s="375"/>
      <c r="Q258" s="375"/>
      <c r="R258" s="375"/>
      <c r="S258" s="375"/>
      <c r="T258" s="375"/>
      <c r="U258" s="375"/>
      <c r="V258" s="375"/>
      <c r="W258" s="375"/>
      <c r="X258" s="375"/>
      <c r="Y258" s="375"/>
      <c r="Z258" s="375"/>
      <c r="AA258" s="375"/>
      <c r="AB258" s="375"/>
      <c r="AC258" s="375"/>
      <c r="AD258" s="375"/>
      <c r="AE258" s="375"/>
      <c r="AF258" s="375"/>
      <c r="AG258" s="375"/>
      <c r="AH258" s="375"/>
      <c r="AI258" s="375"/>
      <c r="AJ258" s="375"/>
      <c r="AK258" s="375"/>
      <c r="AL258" s="375"/>
      <c r="AM258" s="375"/>
      <c r="AN258" s="375"/>
      <c r="AO258" s="375"/>
      <c r="AP258" s="375"/>
      <c r="AQ258" s="375"/>
      <c r="AR258" s="375"/>
      <c r="AS258" s="375"/>
      <c r="AT258" s="375"/>
      <c r="AU258" s="375"/>
      <c r="AV258" s="375"/>
      <c r="AW258" s="375"/>
      <c r="AX258" s="375"/>
      <c r="AY258" s="375"/>
      <c r="AZ258" s="375"/>
      <c r="BA258" s="375"/>
      <c r="BB258" s="375"/>
    </row>
    <row r="259" spans="1:67">
      <c r="A259" s="375"/>
      <c r="B259" s="375"/>
      <c r="C259" s="375"/>
      <c r="D259" s="375"/>
      <c r="E259" s="375"/>
      <c r="F259" s="375"/>
      <c r="G259" s="375"/>
      <c r="H259" s="375"/>
      <c r="I259" s="375"/>
      <c r="J259" s="375"/>
      <c r="K259" s="375"/>
      <c r="L259" s="375"/>
      <c r="M259" s="375"/>
      <c r="N259" s="375"/>
      <c r="O259" s="375"/>
      <c r="P259" s="375"/>
      <c r="Q259" s="375"/>
      <c r="R259" s="375"/>
      <c r="S259" s="375"/>
      <c r="T259" s="375"/>
      <c r="U259" s="375"/>
      <c r="V259" s="375"/>
      <c r="W259" s="375"/>
      <c r="X259" s="375"/>
      <c r="Y259" s="375"/>
      <c r="Z259" s="375"/>
      <c r="AA259" s="375"/>
      <c r="AB259" s="375"/>
      <c r="AC259" s="375"/>
      <c r="AD259" s="375"/>
      <c r="AE259" s="375"/>
      <c r="AF259" s="375"/>
      <c r="AG259" s="375"/>
      <c r="AH259" s="375"/>
      <c r="AI259" s="375"/>
      <c r="AJ259" s="375"/>
      <c r="AK259" s="375"/>
      <c r="AL259" s="375"/>
      <c r="AM259" s="375"/>
      <c r="AN259" s="375"/>
      <c r="AO259" s="375"/>
      <c r="AP259" s="375"/>
      <c r="AQ259" s="375"/>
      <c r="AR259" s="375"/>
      <c r="AS259" s="375"/>
      <c r="AT259" s="375"/>
      <c r="AU259" s="375"/>
      <c r="AV259" s="375"/>
      <c r="AW259" s="375"/>
      <c r="AX259" s="375"/>
      <c r="AY259" s="375"/>
      <c r="AZ259" s="375"/>
      <c r="BA259" s="375"/>
      <c r="BB259" s="375"/>
    </row>
    <row r="260" spans="1:67">
      <c r="A260" s="375" t="str">
        <f t="shared" ref="A260:A267" si="120">A248</f>
        <v xml:space="preserve">Brazil </v>
      </c>
      <c r="B260" s="375"/>
      <c r="C260" s="375"/>
      <c r="D260" s="375"/>
      <c r="E260" s="375"/>
      <c r="F260" s="375"/>
      <c r="G260" s="375"/>
      <c r="H260" s="375"/>
      <c r="I260" s="375"/>
      <c r="J260" s="375"/>
      <c r="K260" s="375"/>
      <c r="L260" s="375"/>
      <c r="M260" s="375"/>
      <c r="N260" s="375"/>
      <c r="O260" s="375"/>
      <c r="P260" s="375"/>
      <c r="Q260" s="375"/>
      <c r="R260" s="375"/>
      <c r="S260" s="375"/>
      <c r="T260" s="375"/>
      <c r="U260" s="375"/>
      <c r="V260" s="375"/>
      <c r="W260" s="375"/>
      <c r="X260" s="375"/>
      <c r="Y260" s="375"/>
      <c r="Z260" s="375"/>
      <c r="AA260" s="375"/>
      <c r="AB260" s="375"/>
      <c r="AC260" s="380">
        <f>ImportsPlywood!AD$14</f>
        <v>1.042646396214E-2</v>
      </c>
      <c r="AD260" s="380">
        <f>ImportsPlywood!AE$14</f>
        <v>1.1354839523199999E-2</v>
      </c>
      <c r="AE260" s="380">
        <f>ImportsPlywood!AF$14</f>
        <v>7.8995253792000005E-3</v>
      </c>
      <c r="AF260" s="380">
        <f>ImportsPlywood!AG$14</f>
        <v>9.3692284784000004E-3</v>
      </c>
      <c r="AG260" s="380">
        <f>ImportsPlywood!AH$14</f>
        <v>1.1543795023600001E-2</v>
      </c>
      <c r="AH260" s="380">
        <f>ImportsPlywood!AI$14</f>
        <v>9.6755523150000005E-3</v>
      </c>
      <c r="AI260" s="380">
        <f>ImportsPlywood!AJ$14</f>
        <v>1.2023188651200003E-2</v>
      </c>
      <c r="AJ260" s="380">
        <f>ImportsPlywood!AK$14</f>
        <v>1.4045613106000001E-2</v>
      </c>
      <c r="AK260" s="380">
        <f>ImportsPlywood!AL$14</f>
        <v>1.2626573847200001E-2</v>
      </c>
      <c r="AL260" s="380">
        <f>ImportsPlywood!AM$14</f>
        <v>9.5908819159999988E-3</v>
      </c>
      <c r="AM260" s="380">
        <f>ImportsPlywood!AN$14</f>
        <v>1.0061849562300001E-2</v>
      </c>
      <c r="AN260" s="380">
        <f>ImportsPlywood!AO$14</f>
        <v>1.0126666368000001E-2</v>
      </c>
      <c r="AO260" s="380">
        <f>ImportsPlywood!AP$14</f>
        <v>1.0012067384E-2</v>
      </c>
      <c r="AP260" s="380">
        <f>ImportsPlywood!AQ$14</f>
        <v>9.516188446500002E-3</v>
      </c>
      <c r="AQ260" s="380">
        <f>ImportsPlywood!AR$14</f>
        <v>9.7111250970000011E-3</v>
      </c>
      <c r="AR260" s="380">
        <f>ImportsPlywood!AS$14</f>
        <v>7.397481409499999E-3</v>
      </c>
      <c r="AS260" s="380">
        <f>ImportsPlywood!AT$14</f>
        <v>6.6650478116000002E-3</v>
      </c>
      <c r="AT260" s="380">
        <f>ImportsPlywood!AU$14</f>
        <v>7.0763470348999997E-3</v>
      </c>
      <c r="AU260" s="380">
        <f>ImportsPlywood!AV$14</f>
        <v>6.8526662870000005E-3</v>
      </c>
      <c r="AV260" s="380">
        <f>ImportsPlywood!AW$14</f>
        <v>5.5374502100000002E-3</v>
      </c>
      <c r="AW260" s="380">
        <f>ImportsPlywood!AX$14</f>
        <v>0</v>
      </c>
      <c r="AX260" s="380">
        <f>ImportsPlywood!AY$14</f>
        <v>0</v>
      </c>
      <c r="AY260" s="380">
        <f>ImportsPlywood!AZ$14</f>
        <v>0</v>
      </c>
      <c r="AZ260" s="380">
        <f>ImportsPlywood!BA$14</f>
        <v>0</v>
      </c>
      <c r="BA260" s="380">
        <f>ImportsPlywood!BB$14</f>
        <v>0</v>
      </c>
      <c r="BB260" s="380">
        <f>ImportsPlywood!BC$14</f>
        <v>0</v>
      </c>
      <c r="BC260" s="376">
        <f t="shared" ref="BC260:BL267" si="121">AJ260/AJ$246</f>
        <v>0.16612271918724958</v>
      </c>
      <c r="BD260" s="376">
        <f t="shared" si="121"/>
        <v>0.14631769695548102</v>
      </c>
      <c r="BE260" s="376">
        <f t="shared" si="121"/>
        <v>0.13495157652457207</v>
      </c>
      <c r="BF260" s="376">
        <f t="shared" si="121"/>
        <v>0.13022404449769362</v>
      </c>
      <c r="BG260" s="376">
        <f t="shared" si="121"/>
        <v>0.12796180070855373</v>
      </c>
      <c r="BH260" s="376">
        <f t="shared" si="121"/>
        <v>0.13883617034191437</v>
      </c>
      <c r="BI260" s="376">
        <f t="shared" si="121"/>
        <v>0.12228245612184765</v>
      </c>
      <c r="BJ260" s="376">
        <f t="shared" si="121"/>
        <v>0.12616212542522592</v>
      </c>
      <c r="BK260" s="376">
        <f t="shared" si="121"/>
        <v>0.11160781160823867</v>
      </c>
      <c r="BL260" s="376">
        <f t="shared" si="121"/>
        <v>0.10482285138591964</v>
      </c>
      <c r="BM260" s="376">
        <f t="shared" ref="BM260:BM267" si="122">AT260/AT$246</f>
        <v>9.796391104952927E-2</v>
      </c>
      <c r="BN260" s="376">
        <f t="shared" ref="BN260:BN267" si="123">AU260/AU$246</f>
        <v>7.4969838230690158E-2</v>
      </c>
      <c r="BO260" s="376">
        <f t="shared" ref="BO260:BO267" si="124">AV260/AV$246</f>
        <v>6.393471110144032E-2</v>
      </c>
    </row>
    <row r="261" spans="1:67">
      <c r="A261" s="375" t="str">
        <f t="shared" si="120"/>
        <v xml:space="preserve">China </v>
      </c>
      <c r="B261" s="375"/>
      <c r="C261" s="375"/>
      <c r="D261" s="375"/>
      <c r="E261" s="375"/>
      <c r="F261" s="375"/>
      <c r="G261" s="375"/>
      <c r="H261" s="375"/>
      <c r="I261" s="375"/>
      <c r="J261" s="375"/>
      <c r="K261" s="375"/>
      <c r="L261" s="375"/>
      <c r="M261" s="375"/>
      <c r="N261" s="375"/>
      <c r="O261" s="375"/>
      <c r="P261" s="375"/>
      <c r="Q261" s="375"/>
      <c r="R261" s="375"/>
      <c r="S261" s="375"/>
      <c r="T261" s="375"/>
      <c r="U261" s="375"/>
      <c r="V261" s="375"/>
      <c r="W261" s="375"/>
      <c r="X261" s="375"/>
      <c r="Y261" s="375"/>
      <c r="Z261" s="375"/>
      <c r="AA261" s="375"/>
      <c r="AB261" s="375"/>
      <c r="AC261" s="380">
        <f>ImportsPlywood!AD$17</f>
        <v>6.9484329602999991E-5</v>
      </c>
      <c r="AD261" s="380">
        <f>ImportsPlywood!AE$17</f>
        <v>9.1838675079999996E-4</v>
      </c>
      <c r="AE261" s="380">
        <f>ImportsPlywood!AF$17</f>
        <v>1.7955478320000001E-3</v>
      </c>
      <c r="AF261" s="380">
        <f>ImportsPlywood!AG$17</f>
        <v>5.4028860816000002E-3</v>
      </c>
      <c r="AG261" s="380">
        <f>ImportsPlywood!AH$17</f>
        <v>5.9621545045999997E-3</v>
      </c>
      <c r="AH261" s="380">
        <f>ImportsPlywood!AI$17</f>
        <v>7.3063666533000008E-3</v>
      </c>
      <c r="AI261" s="380">
        <f>ImportsPlywood!AJ$17</f>
        <v>1.6186970447600001E-2</v>
      </c>
      <c r="AJ261" s="380">
        <f>ImportsPlywood!AK$17</f>
        <v>3.5924195617000006E-2</v>
      </c>
      <c r="AK261" s="380">
        <f>ImportsPlywood!AL$17</f>
        <v>3.3747904586800007E-2</v>
      </c>
      <c r="AL261" s="380">
        <f>ImportsPlywood!AM$17</f>
        <v>2.6543509863200001E-2</v>
      </c>
      <c r="AM261" s="380">
        <f>ImportsPlywood!AN$17</f>
        <v>3.2079502037700006E-2</v>
      </c>
      <c r="AN261" s="380">
        <f>ImportsPlywood!AO$17</f>
        <v>3.6262553519999997E-2</v>
      </c>
      <c r="AO261" s="380">
        <f>ImportsPlywood!AP$17</f>
        <v>3.8045451347199999E-2</v>
      </c>
      <c r="AP261" s="380">
        <f>ImportsPlywood!AQ$17</f>
        <v>4.1261830479599998E-2</v>
      </c>
      <c r="AQ261" s="380">
        <f>ImportsPlywood!AR$17</f>
        <v>4.0071464461499999E-2</v>
      </c>
      <c r="AR261" s="380">
        <f>ImportsPlywood!AS$17</f>
        <v>3.3382753607E-2</v>
      </c>
      <c r="AS261" s="380">
        <f>ImportsPlywood!AT$17</f>
        <v>3.2804349628399995E-2</v>
      </c>
      <c r="AT261" s="380">
        <f>ImportsPlywood!AU$17</f>
        <v>3.7767792619699994E-2</v>
      </c>
      <c r="AU261" s="380">
        <f>ImportsPlywood!AV$17</f>
        <v>4.6492204971999997E-2</v>
      </c>
      <c r="AV261" s="380">
        <f>ImportsPlywood!AW$17</f>
        <v>4.4804992792500005E-2</v>
      </c>
      <c r="AW261" s="380">
        <f>ImportsPlywood!AX$17</f>
        <v>0</v>
      </c>
      <c r="AX261" s="380">
        <f>ImportsPlywood!AY$17</f>
        <v>0</v>
      </c>
      <c r="AY261" s="380">
        <f>ImportsPlywood!AZ$17</f>
        <v>0</v>
      </c>
      <c r="AZ261" s="380">
        <f>ImportsPlywood!BA$17</f>
        <v>0</v>
      </c>
      <c r="BA261" s="380">
        <f>ImportsPlywood!BB$17</f>
        <v>0</v>
      </c>
      <c r="BB261" s="380">
        <f>ImportsPlywood!BC$17</f>
        <v>0</v>
      </c>
      <c r="BC261" s="376">
        <f t="shared" si="121"/>
        <v>0.42488889701520971</v>
      </c>
      <c r="BD261" s="376">
        <f t="shared" si="121"/>
        <v>0.3910732821088197</v>
      </c>
      <c r="BE261" s="376">
        <f t="shared" si="121"/>
        <v>0.37348895898285911</v>
      </c>
      <c r="BF261" s="376">
        <f t="shared" si="121"/>
        <v>0.41518435303125062</v>
      </c>
      <c r="BG261" s="376">
        <f t="shared" si="121"/>
        <v>0.45821808264291997</v>
      </c>
      <c r="BH261" s="376">
        <f t="shared" si="121"/>
        <v>0.52757183520518691</v>
      </c>
      <c r="BI261" s="376">
        <f t="shared" si="121"/>
        <v>0.53021207004202864</v>
      </c>
      <c r="BJ261" s="376">
        <f t="shared" si="121"/>
        <v>0.52058861098659015</v>
      </c>
      <c r="BK261" s="376">
        <f t="shared" si="121"/>
        <v>0.50365467235234773</v>
      </c>
      <c r="BL261" s="376">
        <f t="shared" si="121"/>
        <v>0.5159221003523522</v>
      </c>
      <c r="BM261" s="376">
        <f t="shared" si="122"/>
        <v>0.52285178475360672</v>
      </c>
      <c r="BN261" s="376">
        <f t="shared" si="123"/>
        <v>0.5086360461403463</v>
      </c>
      <c r="BO261" s="376">
        <f t="shared" si="124"/>
        <v>0.51731287171078755</v>
      </c>
    </row>
    <row r="262" spans="1:67">
      <c r="A262" s="375" t="str">
        <f t="shared" si="120"/>
        <v xml:space="preserve">Gabon </v>
      </c>
      <c r="B262" s="375"/>
      <c r="C262" s="375"/>
      <c r="D262" s="375"/>
      <c r="E262" s="375"/>
      <c r="F262" s="375"/>
      <c r="G262" s="375"/>
      <c r="H262" s="375"/>
      <c r="I262" s="375"/>
      <c r="J262" s="375"/>
      <c r="K262" s="375"/>
      <c r="L262" s="375"/>
      <c r="M262" s="375"/>
      <c r="N262" s="375"/>
      <c r="O262" s="375"/>
      <c r="P262" s="375"/>
      <c r="Q262" s="375"/>
      <c r="R262" s="375"/>
      <c r="S262" s="375"/>
      <c r="T262" s="375"/>
      <c r="U262" s="375"/>
      <c r="V262" s="375"/>
      <c r="W262" s="375"/>
      <c r="X262" s="375"/>
      <c r="Y262" s="375"/>
      <c r="Z262" s="375"/>
      <c r="AA262" s="375"/>
      <c r="AB262" s="375"/>
      <c r="AC262" s="380">
        <f>ImportsPlywood!AD$7</f>
        <v>5.717017615533E-3</v>
      </c>
      <c r="AD262" s="380">
        <f>ImportsPlywood!AE$7</f>
        <v>5.3047426895999998E-3</v>
      </c>
      <c r="AE262" s="380">
        <f>ImportsPlywood!AF$7</f>
        <v>5.7606169488E-3</v>
      </c>
      <c r="AF262" s="380">
        <f>ImportsPlywood!AG$7</f>
        <v>7.0440095488000006E-3</v>
      </c>
      <c r="AG262" s="380">
        <f>ImportsPlywood!AH$7</f>
        <v>6.8627505436000009E-3</v>
      </c>
      <c r="AH262" s="380">
        <f>ImportsPlywood!AI$7</f>
        <v>5.7178972851000005E-3</v>
      </c>
      <c r="AI262" s="380">
        <f>ImportsPlywood!AJ$7</f>
        <v>7.7276140564E-3</v>
      </c>
      <c r="AJ262" s="380">
        <f>ImportsPlywood!AK$7</f>
        <v>9.1295090020000001E-3</v>
      </c>
      <c r="AK262" s="380">
        <f>ImportsPlywood!AL$7</f>
        <v>1.15008161732E-2</v>
      </c>
      <c r="AL262" s="380">
        <f>ImportsPlywood!AM$7</f>
        <v>1.36691613476E-2</v>
      </c>
      <c r="AM262" s="380">
        <f>ImportsPlywood!AN$7</f>
        <v>1.0896933180600001E-2</v>
      </c>
      <c r="AN262" s="380">
        <f>ImportsPlywood!AO$7</f>
        <v>9.8742939840000005E-3</v>
      </c>
      <c r="AO262" s="380">
        <f>ImportsPlywood!AP$7</f>
        <v>5.4440843247999995E-3</v>
      </c>
      <c r="AP262" s="380">
        <f>ImportsPlywood!AQ$7</f>
        <v>7.1358985653000003E-3</v>
      </c>
      <c r="AQ262" s="380">
        <f>ImportsPlywood!AR$7</f>
        <v>4.0984039009999999E-3</v>
      </c>
      <c r="AR262" s="380">
        <f>ImportsPlywood!AS$7</f>
        <v>3.9343391464999999E-3</v>
      </c>
      <c r="AS262" s="380">
        <f>ImportsPlywood!AT$7</f>
        <v>3.5385888374000001E-3</v>
      </c>
      <c r="AT262" s="380">
        <f>ImportsPlywood!AU$7</f>
        <v>3.8179623624999999E-3</v>
      </c>
      <c r="AU262" s="380">
        <f>ImportsPlywood!AV$7</f>
        <v>3.2189761160000001E-3</v>
      </c>
      <c r="AV262" s="380">
        <f>ImportsPlywood!AW$7</f>
        <v>3.5753479504166668E-3</v>
      </c>
      <c r="AW262" s="380">
        <f>ImportsPlywood!AX$7</f>
        <v>0</v>
      </c>
      <c r="AX262" s="380">
        <f>ImportsPlywood!AY$7</f>
        <v>0</v>
      </c>
      <c r="AY262" s="380">
        <f>ImportsPlywood!AZ$7</f>
        <v>0</v>
      </c>
      <c r="AZ262" s="380">
        <f>ImportsPlywood!BA$7</f>
        <v>0</v>
      </c>
      <c r="BA262" s="380">
        <f>ImportsPlywood!BB$7</f>
        <v>0</v>
      </c>
      <c r="BB262" s="380">
        <f>ImportsPlywood!BC$7</f>
        <v>0</v>
      </c>
      <c r="BC262" s="376">
        <f t="shared" si="121"/>
        <v>0.10797811735315736</v>
      </c>
      <c r="BD262" s="376">
        <f t="shared" si="121"/>
        <v>0.13327233150773793</v>
      </c>
      <c r="BE262" s="376">
        <f t="shared" si="121"/>
        <v>0.19233631378048596</v>
      </c>
      <c r="BF262" s="376">
        <f t="shared" si="121"/>
        <v>0.14103199442732225</v>
      </c>
      <c r="BG262" s="376">
        <f t="shared" si="121"/>
        <v>0.12477279224987683</v>
      </c>
      <c r="BH262" s="376">
        <f t="shared" si="121"/>
        <v>7.5492482190197635E-2</v>
      </c>
      <c r="BI262" s="376">
        <f t="shared" si="121"/>
        <v>9.1695872576187609E-2</v>
      </c>
      <c r="BJ262" s="376">
        <f t="shared" si="121"/>
        <v>5.324443273425964E-2</v>
      </c>
      <c r="BK262" s="376">
        <f t="shared" si="121"/>
        <v>5.9358443496942803E-2</v>
      </c>
      <c r="BL262" s="376">
        <f t="shared" si="121"/>
        <v>5.565225971418962E-2</v>
      </c>
      <c r="BM262" s="376">
        <f t="shared" si="122"/>
        <v>5.2855311282184195E-2</v>
      </c>
      <c r="BN262" s="376">
        <f t="shared" si="123"/>
        <v>3.5216382730148155E-2</v>
      </c>
      <c r="BO262" s="376">
        <f t="shared" si="124"/>
        <v>4.128052255606942E-2</v>
      </c>
    </row>
    <row r="263" spans="1:67">
      <c r="A263" s="375" t="str">
        <f t="shared" si="120"/>
        <v xml:space="preserve">Indonesia </v>
      </c>
      <c r="B263" s="375"/>
      <c r="C263" s="375"/>
      <c r="D263" s="375"/>
      <c r="E263" s="375"/>
      <c r="F263" s="375"/>
      <c r="G263" s="375"/>
      <c r="H263" s="375"/>
      <c r="I263" s="375"/>
      <c r="J263" s="375"/>
      <c r="K263" s="375"/>
      <c r="L263" s="375"/>
      <c r="M263" s="375"/>
      <c r="N263" s="375"/>
      <c r="O263" s="375"/>
      <c r="P263" s="375"/>
      <c r="Q263" s="375"/>
      <c r="R263" s="375"/>
      <c r="S263" s="375"/>
      <c r="T263" s="375"/>
      <c r="U263" s="375"/>
      <c r="V263" s="375"/>
      <c r="W263" s="375"/>
      <c r="X263" s="375"/>
      <c r="Y263" s="375"/>
      <c r="Z263" s="375"/>
      <c r="AA263" s="375"/>
      <c r="AB263" s="375"/>
      <c r="AC263" s="380">
        <f>ImportsPlywood!AD$18</f>
        <v>2.7785918998833002E-2</v>
      </c>
      <c r="AD263" s="380">
        <f>ImportsPlywood!AE$18</f>
        <v>2.1844449738E-2</v>
      </c>
      <c r="AE263" s="380">
        <f>ImportsPlywood!AF$18</f>
        <v>1.8826521542399999E-2</v>
      </c>
      <c r="AF263" s="380">
        <f>ImportsPlywood!AG$18</f>
        <v>2.0492769427200002E-2</v>
      </c>
      <c r="AG263" s="380">
        <f>ImportsPlywood!AH$18</f>
        <v>1.51268576809E-2</v>
      </c>
      <c r="AH263" s="380">
        <f>ImportsPlywood!AI$18</f>
        <v>1.58969406024E-2</v>
      </c>
      <c r="AI263" s="380">
        <f>ImportsPlywood!AJ$18</f>
        <v>1.0002161079600001E-2</v>
      </c>
      <c r="AJ263" s="380">
        <f>ImportsPlywood!AK$18</f>
        <v>5.0577041640000008E-3</v>
      </c>
      <c r="AK263" s="380">
        <f>ImportsPlywood!AL$18</f>
        <v>9.9348612964000015E-3</v>
      </c>
      <c r="AL263" s="380">
        <f>ImportsPlywood!AM$18</f>
        <v>3.8391437611999999E-3</v>
      </c>
      <c r="AM263" s="380">
        <f>ImportsPlywood!AN$18</f>
        <v>3.3728181003000006E-3</v>
      </c>
      <c r="AN263" s="380">
        <f>ImportsPlywood!AO$18</f>
        <v>3.5099502719999997E-3</v>
      </c>
      <c r="AO263" s="380">
        <f>ImportsPlywood!AP$18</f>
        <v>6.553302272E-4</v>
      </c>
      <c r="AP263" s="380">
        <f>ImportsPlywood!AQ$18</f>
        <v>2.6527469400000001E-4</v>
      </c>
      <c r="AQ263" s="380">
        <f>ImportsPlywood!AR$18</f>
        <v>5.9201546950000006E-4</v>
      </c>
      <c r="AR263" s="380">
        <f>ImportsPlywood!AS$18</f>
        <v>7.2954062999999999E-5</v>
      </c>
      <c r="AS263" s="380">
        <f>ImportsPlywood!AT$18</f>
        <v>3.4231325260000001E-4</v>
      </c>
      <c r="AT263" s="380">
        <f>ImportsPlywood!AU$18</f>
        <v>7.4464062530000001E-4</v>
      </c>
      <c r="AU263" s="380">
        <f>ImportsPlywood!AV$18</f>
        <v>7.1068210300000005E-4</v>
      </c>
      <c r="AV263" s="380">
        <f>ImportsPlywood!AW$18</f>
        <v>1.4472965708333332E-4</v>
      </c>
      <c r="AW263" s="380">
        <f>ImportsPlywood!AX$18</f>
        <v>0</v>
      </c>
      <c r="AX263" s="380">
        <f>ImportsPlywood!AY$18</f>
        <v>0</v>
      </c>
      <c r="AY263" s="380">
        <f>ImportsPlywood!AZ$18</f>
        <v>0</v>
      </c>
      <c r="AZ263" s="380">
        <f>ImportsPlywood!BA$18</f>
        <v>0</v>
      </c>
      <c r="BA263" s="380">
        <f>ImportsPlywood!BB$18</f>
        <v>0</v>
      </c>
      <c r="BB263" s="380">
        <f>ImportsPlywood!BC$18</f>
        <v>0</v>
      </c>
      <c r="BC263" s="376">
        <f t="shared" si="121"/>
        <v>5.9819358701361271E-2</v>
      </c>
      <c r="BD263" s="376">
        <f t="shared" si="121"/>
        <v>0.11512592743309739</v>
      </c>
      <c r="BE263" s="376">
        <f t="shared" si="121"/>
        <v>5.4019902196282582E-2</v>
      </c>
      <c r="BF263" s="376">
        <f t="shared" si="121"/>
        <v>4.3652214402189249E-2</v>
      </c>
      <c r="BG263" s="376">
        <f t="shared" si="121"/>
        <v>4.4352162980491487E-2</v>
      </c>
      <c r="BH263" s="376">
        <f t="shared" si="121"/>
        <v>9.0873878055538117E-3</v>
      </c>
      <c r="BI263" s="376">
        <f t="shared" si="121"/>
        <v>3.4087640562879178E-3</v>
      </c>
      <c r="BJ263" s="376">
        <f t="shared" si="121"/>
        <v>7.6911716377545715E-3</v>
      </c>
      <c r="BK263" s="376">
        <f t="shared" si="121"/>
        <v>1.100677767017182E-3</v>
      </c>
      <c r="BL263" s="376">
        <f t="shared" si="121"/>
        <v>5.3836449818514863E-3</v>
      </c>
      <c r="BM263" s="376">
        <f t="shared" si="122"/>
        <v>1.0308695661897526E-2</v>
      </c>
      <c r="BN263" s="376">
        <f t="shared" si="123"/>
        <v>7.7750353021614569E-3</v>
      </c>
      <c r="BO263" s="376">
        <f t="shared" si="124"/>
        <v>1.6710306120176275E-3</v>
      </c>
    </row>
    <row r="264" spans="1:67">
      <c r="A264" s="375" t="str">
        <f t="shared" si="120"/>
        <v xml:space="preserve">Ivory Coast </v>
      </c>
      <c r="B264" s="375"/>
      <c r="C264" s="375"/>
      <c r="D264" s="375"/>
      <c r="E264" s="375"/>
      <c r="F264" s="375"/>
      <c r="G264" s="375"/>
      <c r="H264" s="375"/>
      <c r="I264" s="375"/>
      <c r="J264" s="375"/>
      <c r="K264" s="375"/>
      <c r="L264" s="375"/>
      <c r="M264" s="375"/>
      <c r="N264" s="375"/>
      <c r="O264" s="375"/>
      <c r="P264" s="375"/>
      <c r="Q264" s="375"/>
      <c r="R264" s="375"/>
      <c r="S264" s="375"/>
      <c r="T264" s="375"/>
      <c r="U264" s="375"/>
      <c r="V264" s="375"/>
      <c r="W264" s="375"/>
      <c r="X264" s="375"/>
      <c r="Y264" s="375"/>
      <c r="Z264" s="375"/>
      <c r="AA264" s="375"/>
      <c r="AB264" s="375"/>
      <c r="AC264" s="380">
        <f>ImportsPlywood!AD$8</f>
        <v>4.7560315391009999E-3</v>
      </c>
      <c r="AD264" s="380">
        <f>ImportsPlywood!AE$8</f>
        <v>5.0104064363999997E-3</v>
      </c>
      <c r="AE264" s="380">
        <f>ImportsPlywood!AF$8</f>
        <v>5.0855427072000001E-3</v>
      </c>
      <c r="AF264" s="380">
        <f>ImportsPlywood!AG$8</f>
        <v>5.0354723216000001E-3</v>
      </c>
      <c r="AG264" s="380">
        <f>ImportsPlywood!AH$8</f>
        <v>5.4340828815000004E-3</v>
      </c>
      <c r="AH264" s="380">
        <f>ImportsPlywood!AI$8</f>
        <v>4.5160307478000006E-3</v>
      </c>
      <c r="AI264" s="380">
        <f>ImportsPlywood!AJ$8</f>
        <v>4.4205005168000012E-3</v>
      </c>
      <c r="AJ264" s="380">
        <f>ImportsPlywood!AK$8</f>
        <v>5.7441437579999997E-3</v>
      </c>
      <c r="AK264" s="380">
        <f>ImportsPlywood!AL$8</f>
        <v>4.855454967200001E-3</v>
      </c>
      <c r="AL264" s="380">
        <f>ImportsPlywood!AM$8</f>
        <v>4.3480839643999999E-3</v>
      </c>
      <c r="AM264" s="380">
        <f>ImportsPlywood!AN$8</f>
        <v>3.5308654029000005E-3</v>
      </c>
      <c r="AN264" s="380">
        <f>ImportsPlywood!AO$8</f>
        <v>2.2520583360000003E-3</v>
      </c>
      <c r="AO264" s="380">
        <f>ImportsPlywood!AP$8</f>
        <v>1.628798776E-3</v>
      </c>
      <c r="AP264" s="380">
        <f>ImportsPlywood!AQ$8</f>
        <v>5.3308605900000009E-4</v>
      </c>
      <c r="AQ264" s="380">
        <f>ImportsPlywood!AR$8</f>
        <v>1.6795694100000001E-4</v>
      </c>
      <c r="AR264" s="380">
        <f>ImportsPlywood!AS$8</f>
        <v>2.0778715999999999E-5</v>
      </c>
      <c r="AS264" s="380">
        <f>ImportsPlywood!AT$8</f>
        <v>0</v>
      </c>
      <c r="AT264" s="380">
        <f>ImportsPlywood!AU$8</f>
        <v>3.3164602900000001E-5</v>
      </c>
      <c r="AU264" s="380">
        <f>ImportsPlywood!AV$8</f>
        <v>0</v>
      </c>
      <c r="AV264" s="380">
        <f>ImportsPlywood!AW$8</f>
        <v>1.5674166666666667E-8</v>
      </c>
      <c r="AW264" s="380">
        <f>ImportsPlywood!AX$8</f>
        <v>0</v>
      </c>
      <c r="AX264" s="380">
        <f>ImportsPlywood!AY$8</f>
        <v>0</v>
      </c>
      <c r="AY264" s="380">
        <f>ImportsPlywood!AZ$8</f>
        <v>0</v>
      </c>
      <c r="AZ264" s="380">
        <f>ImportsPlywood!BA$8</f>
        <v>0</v>
      </c>
      <c r="BA264" s="380">
        <f>ImportsPlywood!BB$8</f>
        <v>0</v>
      </c>
      <c r="BB264" s="380">
        <f>ImportsPlywood!BC$8</f>
        <v>0</v>
      </c>
      <c r="BC264" s="376">
        <f t="shared" si="121"/>
        <v>6.7938136504258229E-2</v>
      </c>
      <c r="BD264" s="376">
        <f t="shared" si="121"/>
        <v>5.6265381018564889E-2</v>
      </c>
      <c r="BE264" s="376">
        <f t="shared" si="121"/>
        <v>6.1181108368990933E-2</v>
      </c>
      <c r="BF264" s="376">
        <f t="shared" si="121"/>
        <v>4.569771894278965E-2</v>
      </c>
      <c r="BG264" s="376">
        <f t="shared" si="121"/>
        <v>2.8457285892808937E-2</v>
      </c>
      <c r="BH264" s="376">
        <f t="shared" si="121"/>
        <v>2.2586362600677205E-2</v>
      </c>
      <c r="BI264" s="376">
        <f t="shared" si="121"/>
        <v>6.8501241842065051E-3</v>
      </c>
      <c r="BJ264" s="376">
        <f t="shared" si="121"/>
        <v>2.1820133552831393E-3</v>
      </c>
      <c r="BK264" s="376">
        <f t="shared" si="121"/>
        <v>3.1349413299111507E-4</v>
      </c>
      <c r="BL264" s="376">
        <f t="shared" si="121"/>
        <v>0</v>
      </c>
      <c r="BM264" s="376">
        <f t="shared" si="122"/>
        <v>4.5912590104259536E-4</v>
      </c>
      <c r="BN264" s="376">
        <f t="shared" si="123"/>
        <v>0</v>
      </c>
      <c r="BO264" s="376">
        <f t="shared" si="124"/>
        <v>1.8097197800161512E-7</v>
      </c>
    </row>
    <row r="265" spans="1:67">
      <c r="A265" s="375" t="str">
        <f t="shared" si="120"/>
        <v xml:space="preserve">Russia </v>
      </c>
      <c r="B265" s="375"/>
      <c r="C265" s="375"/>
      <c r="D265" s="375"/>
      <c r="E265" s="375"/>
      <c r="F265" s="375"/>
      <c r="G265" s="375"/>
      <c r="H265" s="375"/>
      <c r="I265" s="375"/>
      <c r="J265" s="375"/>
      <c r="K265" s="375"/>
      <c r="L265" s="375"/>
      <c r="M265" s="375"/>
      <c r="N265" s="375"/>
      <c r="O265" s="375"/>
      <c r="P265" s="375"/>
      <c r="Q265" s="375"/>
      <c r="R265" s="375"/>
      <c r="S265" s="375"/>
      <c r="T265" s="375"/>
      <c r="U265" s="375"/>
      <c r="V265" s="375"/>
      <c r="W265" s="375"/>
      <c r="X265" s="375"/>
      <c r="Y265" s="375"/>
      <c r="Z265" s="375"/>
      <c r="AA265" s="375"/>
      <c r="AB265" s="375"/>
      <c r="AC265" s="380">
        <f>ImportsPlywood!AD$31</f>
        <v>4.2011239250880003E-3</v>
      </c>
      <c r="AD265" s="380">
        <f>ImportsPlywood!AE$31</f>
        <v>2.6640025019999997E-3</v>
      </c>
      <c r="AE265" s="380">
        <f>ImportsPlywood!AF$31</f>
        <v>1.8708951311999999E-3</v>
      </c>
      <c r="AF265" s="380">
        <f>ImportsPlywood!AG$31</f>
        <v>2.5056656912000002E-3</v>
      </c>
      <c r="AG265" s="380">
        <f>ImportsPlywood!AH$31</f>
        <v>3.8125385732000003E-3</v>
      </c>
      <c r="AH265" s="380">
        <f>ImportsPlywood!AI$31</f>
        <v>4.8214635183000008E-3</v>
      </c>
      <c r="AI265" s="380">
        <f>ImportsPlywood!AJ$31</f>
        <v>6.6447544820000008E-3</v>
      </c>
      <c r="AJ265" s="380">
        <f>ImportsPlywood!AK$31</f>
        <v>4.8528939029999999E-3</v>
      </c>
      <c r="AK265" s="380">
        <f>ImportsPlywood!AL$31</f>
        <v>3.7146186516000003E-3</v>
      </c>
      <c r="AL265" s="380">
        <f>ImportsPlywood!AM$31</f>
        <v>4.8875075216000003E-3</v>
      </c>
      <c r="AM265" s="380">
        <f>ImportsPlywood!AN$31</f>
        <v>6.8284858221000005E-3</v>
      </c>
      <c r="AN265" s="380">
        <f>ImportsPlywood!AO$31</f>
        <v>8.6107964640000003E-3</v>
      </c>
      <c r="AO265" s="380">
        <f>ImportsPlywood!AP$31</f>
        <v>7.7298373152000005E-3</v>
      </c>
      <c r="AP265" s="380">
        <f>ImportsPlywood!AQ$31</f>
        <v>7.9526388942000002E-3</v>
      </c>
      <c r="AQ265" s="380">
        <f>ImportsPlywood!AR$31</f>
        <v>1.0867122029E-2</v>
      </c>
      <c r="AR265" s="380">
        <f>ImportsPlywood!AS$31</f>
        <v>8.9125014405000008E-3</v>
      </c>
      <c r="AS265" s="380">
        <f>ImportsPlywood!AT$31</f>
        <v>9.1494195545000004E-3</v>
      </c>
      <c r="AT265" s="380">
        <f>ImportsPlywood!AU$31</f>
        <v>1.21801474938E-2</v>
      </c>
      <c r="AU265" s="380">
        <f>ImportsPlywood!AV$31</f>
        <v>2.0136991256999998E-2</v>
      </c>
      <c r="AV265" s="380">
        <f>ImportsPlywood!AW$31</f>
        <v>2.0298977326666665E-2</v>
      </c>
      <c r="AW265" s="380">
        <f>ImportsPlywood!AX$31</f>
        <v>0</v>
      </c>
      <c r="AX265" s="380">
        <f>ImportsPlywood!AY$31</f>
        <v>0</v>
      </c>
      <c r="AY265" s="380">
        <f>ImportsPlywood!AZ$31</f>
        <v>0</v>
      </c>
      <c r="AZ265" s="380">
        <f>ImportsPlywood!BA$31</f>
        <v>0</v>
      </c>
      <c r="BA265" s="380">
        <f>ImportsPlywood!BB$31</f>
        <v>0</v>
      </c>
      <c r="BB265" s="380">
        <f>ImportsPlywood!BC$31</f>
        <v>0</v>
      </c>
      <c r="BC265" s="376">
        <f t="shared" si="121"/>
        <v>5.7396991146595272E-2</v>
      </c>
      <c r="BD265" s="376">
        <f t="shared" si="121"/>
        <v>4.3045283126468478E-2</v>
      </c>
      <c r="BE265" s="376">
        <f t="shared" si="121"/>
        <v>6.8771240339773582E-2</v>
      </c>
      <c r="BF265" s="376">
        <f t="shared" si="121"/>
        <v>8.8376698145122529E-2</v>
      </c>
      <c r="BG265" s="376">
        <f t="shared" si="121"/>
        <v>0.10880708231389093</v>
      </c>
      <c r="BH265" s="376">
        <f t="shared" si="121"/>
        <v>0.10718875223746629</v>
      </c>
      <c r="BI265" s="376">
        <f t="shared" si="121"/>
        <v>0.10219093727495263</v>
      </c>
      <c r="BJ265" s="376">
        <f t="shared" si="121"/>
        <v>0.14118026477256218</v>
      </c>
      <c r="BK265" s="376">
        <f t="shared" si="121"/>
        <v>0.13446533038285968</v>
      </c>
      <c r="BL265" s="376">
        <f t="shared" si="121"/>
        <v>0.14389517875019539</v>
      </c>
      <c r="BM265" s="376">
        <f t="shared" si="122"/>
        <v>0.16862017645091823</v>
      </c>
      <c r="BN265" s="376">
        <f t="shared" si="123"/>
        <v>0.22030358896274554</v>
      </c>
      <c r="BO265" s="376">
        <f t="shared" si="124"/>
        <v>0.23436946641821282</v>
      </c>
    </row>
    <row r="266" spans="1:67">
      <c r="A266" s="375" t="str">
        <f t="shared" si="120"/>
        <v xml:space="preserve">USA </v>
      </c>
      <c r="B266" s="375"/>
      <c r="C266" s="375"/>
      <c r="D266" s="375"/>
      <c r="E266" s="375"/>
      <c r="F266" s="375"/>
      <c r="G266" s="375"/>
      <c r="H266" s="375"/>
      <c r="I266" s="375"/>
      <c r="J266" s="375"/>
      <c r="K266" s="375"/>
      <c r="L266" s="375"/>
      <c r="M266" s="375"/>
      <c r="N266" s="375"/>
      <c r="O266" s="375"/>
      <c r="P266" s="375"/>
      <c r="Q266" s="375"/>
      <c r="R266" s="375"/>
      <c r="S266" s="375"/>
      <c r="T266" s="375"/>
      <c r="U266" s="375"/>
      <c r="V266" s="375"/>
      <c r="W266" s="375"/>
      <c r="X266" s="375"/>
      <c r="Y266" s="375"/>
      <c r="Z266" s="375"/>
      <c r="AA266" s="375"/>
      <c r="AB266" s="375"/>
      <c r="AC266" s="380">
        <f>ImportsPlywood!AD$11</f>
        <v>4.4376094920599999E-3</v>
      </c>
      <c r="AD266" s="380">
        <f>ImportsPlywood!AE$11</f>
        <v>3.6635413600000001E-3</v>
      </c>
      <c r="AE266" s="380">
        <f>ImportsPlywood!AF$11</f>
        <v>3.469316568E-3</v>
      </c>
      <c r="AF266" s="380">
        <f>ImportsPlywood!AG$11</f>
        <v>2.8150228736000004E-3</v>
      </c>
      <c r="AG266" s="380">
        <f>ImportsPlywood!AH$11</f>
        <v>4.1789392694000001E-3</v>
      </c>
      <c r="AH266" s="380">
        <f>ImportsPlywood!AI$11</f>
        <v>3.6870122718000004E-3</v>
      </c>
      <c r="AI266" s="380">
        <f>ImportsPlywood!AJ$11</f>
        <v>4.1117999564000002E-3</v>
      </c>
      <c r="AJ266" s="380">
        <f>ImportsPlywood!AK$11</f>
        <v>4.1915070489999999E-3</v>
      </c>
      <c r="AK266" s="380">
        <f>ImportsPlywood!AL$11</f>
        <v>3.5614745432000008E-3</v>
      </c>
      <c r="AL266" s="380">
        <f>ImportsPlywood!AM$11</f>
        <v>3.7652946804E-3</v>
      </c>
      <c r="AM266" s="380">
        <f>ImportsPlywood!AN$11</f>
        <v>4.0452900309000004E-3</v>
      </c>
      <c r="AN266" s="380">
        <f>ImportsPlywood!AO$11</f>
        <v>3.8051503200000002E-3</v>
      </c>
      <c r="AO266" s="380">
        <f>ImportsPlywood!AP$11</f>
        <v>4.0224235744000005E-3</v>
      </c>
      <c r="AP266" s="380">
        <f>ImportsPlywood!AQ$11</f>
        <v>3.9990432381000005E-3</v>
      </c>
      <c r="AQ266" s="380">
        <f>ImportsPlywood!AR$11</f>
        <v>3.5193187220000006E-3</v>
      </c>
      <c r="AR266" s="380">
        <f>ImportsPlywood!AS$11</f>
        <v>4.2181825315000003E-3</v>
      </c>
      <c r="AS266" s="380">
        <f>ImportsPlywood!AT$11</f>
        <v>3.4822553756999998E-3</v>
      </c>
      <c r="AT266" s="380">
        <f>ImportsPlywood!AU$11</f>
        <v>2.8040261105999999E-3</v>
      </c>
      <c r="AU266" s="380">
        <f>ImportsPlywood!AV$11</f>
        <v>4.0218234590000002E-3</v>
      </c>
      <c r="AV266" s="380">
        <f>ImportsPlywood!AW$11</f>
        <v>2.5746139858333337E-3</v>
      </c>
      <c r="AW266" s="380">
        <f>ImportsPlywood!AX$11</f>
        <v>0</v>
      </c>
      <c r="AX266" s="380">
        <f>ImportsPlywood!AY$11</f>
        <v>0</v>
      </c>
      <c r="AY266" s="380">
        <f>ImportsPlywood!AZ$11</f>
        <v>0</v>
      </c>
      <c r="AZ266" s="380">
        <f>ImportsPlywood!BA$11</f>
        <v>0</v>
      </c>
      <c r="BA266" s="380">
        <f>ImportsPlywood!BB$11</f>
        <v>0</v>
      </c>
      <c r="BB266" s="380">
        <f>ImportsPlywood!BC$11</f>
        <v>0</v>
      </c>
      <c r="BC266" s="376">
        <f t="shared" si="121"/>
        <v>4.9574521469266226E-2</v>
      </c>
      <c r="BD266" s="376">
        <f t="shared" si="121"/>
        <v>4.1270637564295054E-2</v>
      </c>
      <c r="BE266" s="376">
        <f t="shared" si="121"/>
        <v>5.2980785046667318E-2</v>
      </c>
      <c r="BF266" s="376">
        <f t="shared" si="121"/>
        <v>5.2355585891862622E-2</v>
      </c>
      <c r="BG266" s="376">
        <f t="shared" si="121"/>
        <v>4.8082347064633678E-2</v>
      </c>
      <c r="BH266" s="376">
        <f t="shared" si="121"/>
        <v>5.5778478424464685E-2</v>
      </c>
      <c r="BI266" s="376">
        <f t="shared" si="121"/>
        <v>5.1387468001665194E-2</v>
      </c>
      <c r="BJ266" s="376">
        <f t="shared" si="121"/>
        <v>4.5721245023758739E-2</v>
      </c>
      <c r="BK266" s="376">
        <f t="shared" si="121"/>
        <v>6.3640865754691467E-2</v>
      </c>
      <c r="BL266" s="376">
        <f t="shared" si="121"/>
        <v>5.4766289463000078E-2</v>
      </c>
      <c r="BM266" s="376">
        <f t="shared" si="122"/>
        <v>3.8818526440917801E-2</v>
      </c>
      <c r="BN266" s="376">
        <f t="shared" si="123"/>
        <v>4.3999728205884062E-2</v>
      </c>
      <c r="BO266" s="376">
        <f t="shared" si="124"/>
        <v>2.9726172722008445E-2</v>
      </c>
    </row>
    <row r="267" spans="1:67">
      <c r="A267" s="375" t="str">
        <f t="shared" si="120"/>
        <v>Others</v>
      </c>
      <c r="AC267" s="380">
        <f t="shared" ref="AC267:BB267" si="125">AC246-SUM(AC260:AC266)</f>
        <v>1.1793265271286026E-2</v>
      </c>
      <c r="AD267" s="380">
        <f t="shared" si="125"/>
        <v>1.094229033919996E-2</v>
      </c>
      <c r="AE267" s="380">
        <f t="shared" si="125"/>
        <v>6.8109147263999553E-3</v>
      </c>
      <c r="AF267" s="380">
        <f t="shared" si="125"/>
        <v>4.8649586272000028E-3</v>
      </c>
      <c r="AG267" s="380">
        <f t="shared" si="125"/>
        <v>3.4834374623999922E-3</v>
      </c>
      <c r="AH267" s="380">
        <f t="shared" si="125"/>
        <v>3.1956325830000618E-3</v>
      </c>
      <c r="AI267" s="380">
        <f t="shared" si="125"/>
        <v>3.8352540563999782E-3</v>
      </c>
      <c r="AJ267" s="380">
        <f t="shared" si="125"/>
        <v>5.6040553594999543E-3</v>
      </c>
      <c r="AK267" s="380">
        <f t="shared" si="125"/>
        <v>6.3538986532002684E-3</v>
      </c>
      <c r="AL267" s="380">
        <f t="shared" si="125"/>
        <v>4.4254786268000251E-3</v>
      </c>
      <c r="AM267" s="380">
        <f t="shared" si="125"/>
        <v>6.4499374898999429E-3</v>
      </c>
      <c r="AN267" s="380">
        <f t="shared" si="125"/>
        <v>4.6967291039999581E-3</v>
      </c>
      <c r="AO267" s="380">
        <f t="shared" si="125"/>
        <v>4.5762648799999445E-3</v>
      </c>
      <c r="AP267" s="380">
        <f t="shared" si="125"/>
        <v>7.1574111291000664E-3</v>
      </c>
      <c r="AQ267" s="380">
        <f t="shared" si="125"/>
        <v>7.9459723885000888E-3</v>
      </c>
      <c r="AR267" s="380">
        <f t="shared" si="125"/>
        <v>8.342045358499868E-3</v>
      </c>
      <c r="AS267" s="380">
        <f t="shared" si="125"/>
        <v>7.601945681999879E-3</v>
      </c>
      <c r="AT267" s="380">
        <f t="shared" si="125"/>
        <v>7.8101425402001129E-3</v>
      </c>
      <c r="AU267" s="380">
        <f t="shared" si="125"/>
        <v>9.9722990449999244E-3</v>
      </c>
      <c r="AV267" s="380">
        <f t="shared" si="125"/>
        <v>9.6748872120833163E-3</v>
      </c>
      <c r="AW267" s="380">
        <f t="shared" si="125"/>
        <v>0</v>
      </c>
      <c r="AX267" s="380">
        <f t="shared" si="125"/>
        <v>0</v>
      </c>
      <c r="AY267" s="380">
        <f t="shared" si="125"/>
        <v>0</v>
      </c>
      <c r="AZ267" s="380">
        <f t="shared" si="125"/>
        <v>0</v>
      </c>
      <c r="BA267" s="380">
        <f t="shared" si="125"/>
        <v>0</v>
      </c>
      <c r="BB267" s="380">
        <f t="shared" si="125"/>
        <v>0</v>
      </c>
      <c r="BC267" s="376">
        <f t="shared" si="121"/>
        <v>6.6281258622902281E-2</v>
      </c>
      <c r="BD267" s="376">
        <f t="shared" si="121"/>
        <v>7.3629460285535672E-2</v>
      </c>
      <c r="BE267" s="376">
        <f t="shared" si="121"/>
        <v>6.2270114760368388E-2</v>
      </c>
      <c r="BF267" s="376">
        <f t="shared" si="121"/>
        <v>8.3477390661769568E-2</v>
      </c>
      <c r="BG267" s="376">
        <f t="shared" si="121"/>
        <v>5.9348446146824475E-2</v>
      </c>
      <c r="BH267" s="376">
        <f t="shared" si="121"/>
        <v>6.3458531194539217E-2</v>
      </c>
      <c r="BI267" s="376">
        <f t="shared" si="121"/>
        <v>9.1972307742823847E-2</v>
      </c>
      <c r="BJ267" s="376">
        <f t="shared" si="121"/>
        <v>0.10323013606456584</v>
      </c>
      <c r="BK267" s="376">
        <f t="shared" si="121"/>
        <v>0.1258587045049113</v>
      </c>
      <c r="BL267" s="376">
        <f t="shared" si="121"/>
        <v>0.11955767535249151</v>
      </c>
      <c r="BM267" s="376">
        <f t="shared" si="122"/>
        <v>0.10812246845990373</v>
      </c>
      <c r="BN267" s="376">
        <f t="shared" si="123"/>
        <v>0.10909938042802436</v>
      </c>
      <c r="BO267" s="376">
        <f t="shared" si="124"/>
        <v>0.11170504390748574</v>
      </c>
    </row>
    <row r="268" spans="1:67">
      <c r="A268" s="375"/>
      <c r="B268" s="378"/>
      <c r="C268" s="378"/>
      <c r="D268" s="378"/>
      <c r="E268" s="378"/>
      <c r="F268" s="378"/>
      <c r="G268" s="378"/>
      <c r="H268" s="378"/>
      <c r="I268" s="378"/>
      <c r="J268" s="378"/>
      <c r="K268" s="378"/>
      <c r="L268" s="378"/>
      <c r="M268" s="378"/>
      <c r="N268" s="378"/>
      <c r="O268" s="378"/>
      <c r="P268" s="378"/>
      <c r="Q268" s="378"/>
      <c r="R268" s="378"/>
      <c r="S268" s="378"/>
      <c r="T268" s="378"/>
      <c r="U268" s="378"/>
      <c r="V268" s="378"/>
      <c r="W268" s="378"/>
      <c r="X268" s="378"/>
      <c r="Y268" s="378"/>
      <c r="Z268" s="378"/>
      <c r="AA268" s="378"/>
      <c r="AB268" s="379"/>
    </row>
    <row r="269" spans="1:67" ht="13">
      <c r="A269" s="373" t="s">
        <v>178</v>
      </c>
    </row>
    <row r="270" spans="1:67" ht="13">
      <c r="A270" s="373"/>
      <c r="B270" s="417" t="s">
        <v>70</v>
      </c>
      <c r="C270" s="417"/>
      <c r="D270" s="417"/>
      <c r="E270" s="417"/>
      <c r="F270" s="417"/>
      <c r="G270" s="417"/>
      <c r="H270" s="417"/>
      <c r="I270" s="417"/>
      <c r="J270" s="417"/>
      <c r="K270" s="417"/>
      <c r="L270" s="417"/>
      <c r="M270" s="417"/>
      <c r="N270" s="417"/>
      <c r="O270" s="417"/>
      <c r="P270" s="417"/>
      <c r="Q270" s="417"/>
      <c r="R270" s="417"/>
      <c r="S270" s="417"/>
      <c r="T270" s="417"/>
      <c r="U270" s="417"/>
      <c r="V270" s="417"/>
      <c r="W270" s="417"/>
      <c r="X270" s="417"/>
      <c r="Y270" s="417"/>
      <c r="Z270" s="417"/>
      <c r="AA270" s="417"/>
      <c r="AB270" s="417"/>
      <c r="AD270" s="417" t="s">
        <v>97</v>
      </c>
      <c r="AE270" s="417"/>
      <c r="AF270" s="417"/>
      <c r="AG270" s="417"/>
      <c r="AH270" s="417"/>
      <c r="AI270" s="417"/>
      <c r="AJ270" s="417"/>
      <c r="AK270" s="417"/>
      <c r="AL270" s="417"/>
      <c r="AM270" s="417"/>
      <c r="AN270" s="417"/>
      <c r="AO270" s="417"/>
      <c r="AP270" s="417"/>
      <c r="AQ270" s="417"/>
      <c r="AR270" s="417"/>
      <c r="AS270" s="417"/>
      <c r="AT270" s="417"/>
      <c r="AU270" s="417"/>
      <c r="AV270" s="417"/>
      <c r="AW270" s="417"/>
      <c r="AX270" s="417"/>
      <c r="AY270" s="417"/>
      <c r="AZ270" s="417"/>
      <c r="BA270" s="417"/>
      <c r="BB270" s="417"/>
      <c r="BC270" s="417"/>
    </row>
    <row r="271" spans="1:67">
      <c r="A271" s="374" t="s">
        <v>3</v>
      </c>
      <c r="B271" s="380">
        <f>ImportsOtherPanels!C$5-ImportsOtherPanels!C$13</f>
        <v>0.11980966480000022</v>
      </c>
      <c r="C271" s="380">
        <f>ImportsOtherPanels!D$5-ImportsOtherPanels!D$13</f>
        <v>0.12124414260000038</v>
      </c>
      <c r="D271" s="380">
        <f>ImportsOtherPanels!E$5-ImportsOtherPanels!E$13</f>
        <v>0.1039164278380087</v>
      </c>
      <c r="E271" s="380">
        <f>ImportsOtherPanels!F$5-ImportsOtherPanels!F$13</f>
        <v>8.2507626145701396E-2</v>
      </c>
      <c r="F271" s="380">
        <f>ImportsOtherPanels!G$5-ImportsOtherPanels!G$13</f>
        <v>7.2025231006334289E-2</v>
      </c>
      <c r="G271" s="380">
        <f>ImportsOtherPanels!H$5-ImportsOtherPanels!H$13</f>
        <v>7.8280079973755523E-2</v>
      </c>
      <c r="H271" s="380">
        <f>ImportsOtherPanels!I$5-ImportsOtherPanels!I$13</f>
        <v>6.184530099999952E-2</v>
      </c>
      <c r="I271" s="380">
        <f>ImportsOtherPanels!J$5-ImportsOtherPanels!J$13</f>
        <v>6.7823744999999658E-2</v>
      </c>
      <c r="J271" s="380">
        <f>ImportsOtherPanels!K$5-ImportsOtherPanels!K$13</f>
        <v>6.2676048338028423E-2</v>
      </c>
      <c r="K271" s="380">
        <f>ImportsOtherPanels!L$5-ImportsOtherPanels!L$13</f>
        <v>5.7809602800000803E-2</v>
      </c>
      <c r="L271" s="380">
        <f>ImportsOtherPanels!M$5-ImportsOtherPanels!M$13</f>
        <v>6.3170748222221018E-2</v>
      </c>
      <c r="M271" s="380">
        <f>ImportsOtherPanels!N$5-ImportsOtherPanels!N$13</f>
        <v>5.213486552584623E-2</v>
      </c>
      <c r="N271" s="380">
        <f>ImportsOtherPanels!O$5-ImportsOtherPanels!O$13</f>
        <v>4.4877802398431754E-2</v>
      </c>
      <c r="O271" s="380">
        <f>ImportsOtherPanels!P$5-ImportsOtherPanels!P$13</f>
        <v>4.2409571426758053E-2</v>
      </c>
      <c r="P271" s="380">
        <f>ImportsOtherPanels!Q$5-ImportsOtherPanels!Q$13</f>
        <v>3.3360100833333295E-2</v>
      </c>
      <c r="Q271" s="380">
        <f>ImportsOtherPanels!R$5-ImportsOtherPanels!R$13</f>
        <v>2.4134158561939234E-2</v>
      </c>
      <c r="R271" s="380">
        <f>ImportsOtherPanels!S$5-ImportsOtherPanels!S$13</f>
        <v>2.1378268499999908E-2</v>
      </c>
      <c r="S271" s="380">
        <f>ImportsOtherPanels!T$5-ImportsOtherPanels!T$13</f>
        <v>1.8431036634920517E-2</v>
      </c>
      <c r="T271" s="380">
        <f>ImportsOtherPanels!U$5-ImportsOtherPanels!U$13</f>
        <v>1.398520467133535E-2</v>
      </c>
      <c r="U271" s="380">
        <f>ImportsOtherPanels!V$5-ImportsOtherPanels!V$13</f>
        <v>1.7921031650000252E-2</v>
      </c>
      <c r="V271" s="380">
        <f>ImportsOtherPanels!W$5-ImportsOtherPanels!W$13</f>
        <v>0</v>
      </c>
      <c r="W271" s="380">
        <f>ImportsOtherPanels!X$5-ImportsOtherPanels!X$13</f>
        <v>0</v>
      </c>
      <c r="X271" s="380">
        <f>ImportsOtherPanels!Y$5-ImportsOtherPanels!Y$13</f>
        <v>0</v>
      </c>
      <c r="Y271" s="380">
        <f>ImportsOtherPanels!Z$5-ImportsOtherPanels!Z$13</f>
        <v>0</v>
      </c>
      <c r="Z271" s="380">
        <f>ImportsOtherPanels!AA$5-ImportsOtherPanels!AA$13</f>
        <v>0</v>
      </c>
      <c r="AA271" s="380">
        <f>ImportsOtherPanels!AB$5-ImportsOtherPanels!AB$13</f>
        <v>0</v>
      </c>
      <c r="AB271" s="378"/>
      <c r="AC271" s="380">
        <f>ImportsOtherPanels!AD$5-ImportsOtherPanels!AD$13</f>
        <v>2.5776297819494975E-2</v>
      </c>
      <c r="AD271" s="380">
        <f>ImportsOtherPanels!AE$5-ImportsOtherPanels!AE$13</f>
        <v>2.1299551472799994E-2</v>
      </c>
      <c r="AE271" s="380">
        <f>ImportsOtherPanels!AF$5-ImportsOtherPanels!AF$13</f>
        <v>1.954054410239997E-2</v>
      </c>
      <c r="AF271" s="380">
        <f>ImportsOtherPanels!AG$5-ImportsOtherPanels!AG$13</f>
        <v>2.012564977919995E-2</v>
      </c>
      <c r="AG271" s="380">
        <f>ImportsOtherPanels!AH$5-ImportsOtherPanels!AH$13</f>
        <v>1.6792110147399897E-2</v>
      </c>
      <c r="AH271" s="380">
        <f>ImportsOtherPanels!AI$5-ImportsOtherPanels!AI$13</f>
        <v>1.8667943193900083E-2</v>
      </c>
      <c r="AI271" s="380">
        <f>ImportsOtherPanels!AJ$5-ImportsOtherPanels!AJ$13</f>
        <v>1.7502918350399965E-2</v>
      </c>
      <c r="AJ271" s="380">
        <f>ImportsOtherPanels!AK$5-ImportsOtherPanels!AK$13</f>
        <v>2.0434355092999845E-2</v>
      </c>
      <c r="AK271" s="380">
        <f>ImportsOtherPanels!AL$5-ImportsOtherPanels!AL$13</f>
        <v>2.5304718354799971E-2</v>
      </c>
      <c r="AL271" s="380">
        <f>ImportsOtherPanels!AM$5-ImportsOtherPanels!AM$13</f>
        <v>2.2543240200800452E-2</v>
      </c>
      <c r="AM271" s="380">
        <f>ImportsOtherPanels!AN$5-ImportsOtherPanels!AN$13</f>
        <v>2.3888998664099881E-2</v>
      </c>
      <c r="AN271" s="380">
        <f>ImportsOtherPanels!AO$5-ImportsOtherPanels!AO$13</f>
        <v>2.0376293663999956E-2</v>
      </c>
      <c r="AO271" s="380">
        <f>ImportsOtherPanels!AP$5-ImportsOtherPanels!AP$13</f>
        <v>1.7259092276799781E-2</v>
      </c>
      <c r="AP271" s="380">
        <f>ImportsOtherPanels!AQ$5-ImportsOtherPanels!AQ$13</f>
        <v>2.059184652210011E-2</v>
      </c>
      <c r="AQ271" s="380">
        <f>ImportsOtherPanels!AR$5-ImportsOtherPanels!AR$13</f>
        <v>1.8461168124999872E-2</v>
      </c>
      <c r="AR271" s="380">
        <f>ImportsOtherPanels!AS$5-ImportsOtherPanels!AS$13</f>
        <v>1.3069942175499838E-2</v>
      </c>
      <c r="AS271" s="380">
        <f>ImportsOtherPanels!AT$5-ImportsOtherPanels!AT$13</f>
        <v>1.3598825484499977E-2</v>
      </c>
      <c r="AT271" s="380">
        <f>ImportsOtherPanels!AU$5-ImportsOtherPanels!AU$13</f>
        <v>1.2469303246399832E-2</v>
      </c>
      <c r="AU271" s="380">
        <f>ImportsOtherPanels!AV$5-ImportsOtherPanels!AV$13</f>
        <v>9.0823588569999281E-3</v>
      </c>
      <c r="AV271" s="380">
        <f>ImportsOtherPanels!AW$5-ImportsOtherPanels!AW$13</f>
        <v>8.2085957904164397E-3</v>
      </c>
      <c r="AW271" s="380">
        <f>ImportsOtherPanels!AX$5-ImportsOtherPanels!AX$13</f>
        <v>0</v>
      </c>
      <c r="AX271" s="380">
        <f>ImportsOtherPanels!AY$5-ImportsOtherPanels!AY$13</f>
        <v>0</v>
      </c>
      <c r="AY271" s="380">
        <f>ImportsOtherPanels!AZ$5-ImportsOtherPanels!AZ$13</f>
        <v>0</v>
      </c>
      <c r="AZ271" s="380">
        <f>ImportsOtherPanels!BA$5-ImportsOtherPanels!BA$13</f>
        <v>0</v>
      </c>
      <c r="BA271" s="380">
        <f>ImportsOtherPanels!BB$5-ImportsOtherPanels!BB$13</f>
        <v>0</v>
      </c>
      <c r="BB271" s="380">
        <f>ImportsOtherPanels!BC$5-ImportsOtherPanels!BC$13</f>
        <v>0</v>
      </c>
    </row>
    <row r="272" spans="1:67">
      <c r="A272" s="374"/>
      <c r="B272" s="372">
        <v>2000</v>
      </c>
      <c r="C272" s="372">
        <f t="shared" ref="C272:AA272" si="126">1+B272</f>
        <v>2001</v>
      </c>
      <c r="D272" s="372">
        <f t="shared" si="126"/>
        <v>2002</v>
      </c>
      <c r="E272" s="372">
        <f t="shared" si="126"/>
        <v>2003</v>
      </c>
      <c r="F272" s="372">
        <f t="shared" si="126"/>
        <v>2004</v>
      </c>
      <c r="G272" s="372">
        <f t="shared" si="126"/>
        <v>2005</v>
      </c>
      <c r="H272" s="372">
        <f t="shared" si="126"/>
        <v>2006</v>
      </c>
      <c r="I272" s="372">
        <f t="shared" si="126"/>
        <v>2007</v>
      </c>
      <c r="J272" s="372">
        <f t="shared" si="126"/>
        <v>2008</v>
      </c>
      <c r="K272" s="372">
        <f t="shared" si="126"/>
        <v>2009</v>
      </c>
      <c r="L272" s="372">
        <f t="shared" si="126"/>
        <v>2010</v>
      </c>
      <c r="M272" s="372">
        <f t="shared" si="126"/>
        <v>2011</v>
      </c>
      <c r="N272" s="372">
        <f t="shared" si="126"/>
        <v>2012</v>
      </c>
      <c r="O272" s="372">
        <f t="shared" si="126"/>
        <v>2013</v>
      </c>
      <c r="P272" s="372">
        <f t="shared" si="126"/>
        <v>2014</v>
      </c>
      <c r="Q272" s="372">
        <f t="shared" si="126"/>
        <v>2015</v>
      </c>
      <c r="R272" s="372">
        <f t="shared" si="126"/>
        <v>2016</v>
      </c>
      <c r="S272" s="372">
        <f t="shared" si="126"/>
        <v>2017</v>
      </c>
      <c r="T272" s="372">
        <f t="shared" si="126"/>
        <v>2018</v>
      </c>
      <c r="U272" s="372">
        <f t="shared" si="126"/>
        <v>2019</v>
      </c>
      <c r="V272" s="372">
        <f t="shared" si="126"/>
        <v>2020</v>
      </c>
      <c r="W272" s="372">
        <f t="shared" si="126"/>
        <v>2021</v>
      </c>
      <c r="X272" s="372">
        <f t="shared" si="126"/>
        <v>2022</v>
      </c>
      <c r="Y272" s="372">
        <f t="shared" si="126"/>
        <v>2023</v>
      </c>
      <c r="Z272" s="372">
        <f t="shared" si="126"/>
        <v>2024</v>
      </c>
      <c r="AA272" s="372">
        <f t="shared" si="126"/>
        <v>2025</v>
      </c>
      <c r="AC272" s="372">
        <v>2000</v>
      </c>
      <c r="AD272" s="372">
        <f t="shared" ref="AD272:BB272" si="127">1+AC272</f>
        <v>2001</v>
      </c>
      <c r="AE272" s="372">
        <f t="shared" si="127"/>
        <v>2002</v>
      </c>
      <c r="AF272" s="372">
        <f t="shared" si="127"/>
        <v>2003</v>
      </c>
      <c r="AG272" s="372">
        <f t="shared" si="127"/>
        <v>2004</v>
      </c>
      <c r="AH272" s="372">
        <f t="shared" si="127"/>
        <v>2005</v>
      </c>
      <c r="AI272" s="372">
        <f t="shared" si="127"/>
        <v>2006</v>
      </c>
      <c r="AJ272" s="372">
        <f t="shared" si="127"/>
        <v>2007</v>
      </c>
      <c r="AK272" s="372">
        <f t="shared" si="127"/>
        <v>2008</v>
      </c>
      <c r="AL272" s="372">
        <f t="shared" si="127"/>
        <v>2009</v>
      </c>
      <c r="AM272" s="372">
        <f t="shared" si="127"/>
        <v>2010</v>
      </c>
      <c r="AN272" s="372">
        <f t="shared" si="127"/>
        <v>2011</v>
      </c>
      <c r="AO272" s="372">
        <f t="shared" si="127"/>
        <v>2012</v>
      </c>
      <c r="AP272" s="372">
        <f t="shared" si="127"/>
        <v>2013</v>
      </c>
      <c r="AQ272" s="372">
        <f t="shared" si="127"/>
        <v>2014</v>
      </c>
      <c r="AR272" s="372">
        <f t="shared" si="127"/>
        <v>2015</v>
      </c>
      <c r="AS272" s="372">
        <f t="shared" si="127"/>
        <v>2016</v>
      </c>
      <c r="AT272" s="372">
        <f t="shared" si="127"/>
        <v>2017</v>
      </c>
      <c r="AU272" s="372">
        <f t="shared" si="127"/>
        <v>2018</v>
      </c>
      <c r="AV272" s="372">
        <f t="shared" si="127"/>
        <v>2019</v>
      </c>
      <c r="AW272" s="372">
        <f t="shared" si="127"/>
        <v>2020</v>
      </c>
      <c r="AX272" s="372">
        <f t="shared" si="127"/>
        <v>2021</v>
      </c>
      <c r="AY272" s="372">
        <f t="shared" si="127"/>
        <v>2022</v>
      </c>
      <c r="AZ272" s="372">
        <f t="shared" si="127"/>
        <v>2023</v>
      </c>
      <c r="BA272" s="372">
        <f t="shared" si="127"/>
        <v>2024</v>
      </c>
      <c r="BB272" s="372">
        <f t="shared" si="127"/>
        <v>2025</v>
      </c>
    </row>
    <row r="273" spans="1:67">
      <c r="A273" s="380" t="str">
        <f>ImportsOtherPanels!B$25</f>
        <v xml:space="preserve">Switzerland </v>
      </c>
      <c r="B273" s="380">
        <f>ImportsOtherPanels!C$25</f>
        <v>9.6140043999999994E-2</v>
      </c>
      <c r="C273" s="380">
        <f>ImportsOtherPanels!D$25</f>
        <v>9.3750477799999982E-2</v>
      </c>
      <c r="D273" s="380">
        <f>ImportsOtherPanels!E$25</f>
        <v>8.4966402437104072E-2</v>
      </c>
      <c r="E273" s="380">
        <f>ImportsOtherPanels!F$25</f>
        <v>5.9615830552036203E-2</v>
      </c>
      <c r="F273" s="380">
        <f>ImportsOtherPanels!G$25</f>
        <v>3.8731130389140271E-2</v>
      </c>
      <c r="G273" s="380">
        <f>ImportsOtherPanels!H$25</f>
        <v>4.8724024343891406E-2</v>
      </c>
      <c r="H273" s="380">
        <f>ImportsOtherPanels!I$25</f>
        <v>4.3219064000000001E-2</v>
      </c>
      <c r="I273" s="380">
        <f>ImportsOtherPanels!J$25</f>
        <v>5.0235135999999993E-2</v>
      </c>
      <c r="J273" s="380">
        <f>ImportsOtherPanels!K$25</f>
        <v>4.2976667999999996E-2</v>
      </c>
      <c r="K273" s="380">
        <f>ImportsOtherPanels!L$25</f>
        <v>3.9637714800000001E-2</v>
      </c>
      <c r="L273" s="380">
        <f>ImportsOtherPanels!M$25</f>
        <v>4.8145075999999995E-2</v>
      </c>
      <c r="M273" s="380">
        <f>ImportsOtherPanels!N$25</f>
        <v>3.9484127786096251E-2</v>
      </c>
      <c r="N273" s="380">
        <f>ImportsOtherPanels!O$25</f>
        <v>3.3882297999999998E-2</v>
      </c>
      <c r="O273" s="380">
        <f>ImportsOtherPanels!P$25</f>
        <v>3.0921519692307688E-2</v>
      </c>
      <c r="P273" s="380">
        <f>ImportsOtherPanels!Q$25</f>
        <v>2.1951597666666666E-2</v>
      </c>
      <c r="Q273" s="380">
        <f>ImportsOtherPanels!R$25</f>
        <v>1.6207122318181819E-2</v>
      </c>
      <c r="R273" s="380">
        <f>ImportsOtherPanels!S$25</f>
        <v>1.2586734499999998E-2</v>
      </c>
      <c r="S273" s="380">
        <f>ImportsOtherPanels!T$25</f>
        <v>6.7010799999999999E-3</v>
      </c>
      <c r="T273" s="380">
        <f>ImportsOtherPanels!U$25</f>
        <v>5.6949169999999999E-3</v>
      </c>
      <c r="U273" s="380">
        <f>ImportsOtherPanels!V$25</f>
        <v>4.4921589999999999E-3</v>
      </c>
      <c r="V273" s="380">
        <f>ImportsOtherPanels!W$25</f>
        <v>0</v>
      </c>
      <c r="W273" s="380">
        <f>ImportsOtherPanels!X$25</f>
        <v>0</v>
      </c>
      <c r="X273" s="380">
        <f>ImportsOtherPanels!Y$25</f>
        <v>0</v>
      </c>
      <c r="Y273" s="380">
        <f>ImportsOtherPanels!Z$25</f>
        <v>0</v>
      </c>
      <c r="Z273" s="380">
        <f>ImportsOtherPanels!AA$25</f>
        <v>0</v>
      </c>
      <c r="AA273" s="380">
        <f>ImportsOtherPanels!AB$25</f>
        <v>0</v>
      </c>
      <c r="AB273" s="378"/>
      <c r="AC273" s="380"/>
      <c r="AD273" s="380"/>
      <c r="AE273" s="380"/>
      <c r="AF273" s="380"/>
      <c r="AG273" s="380"/>
      <c r="AH273" s="380"/>
      <c r="AI273" s="380"/>
      <c r="AJ273" s="380"/>
      <c r="AK273" s="380"/>
      <c r="AL273" s="380"/>
      <c r="AM273" s="380"/>
      <c r="AN273" s="380"/>
      <c r="AO273" s="380"/>
      <c r="AP273" s="380"/>
      <c r="AQ273" s="380"/>
      <c r="AR273" s="380"/>
      <c r="AS273" s="380"/>
      <c r="AT273" s="380"/>
      <c r="AU273" s="380"/>
      <c r="AV273" s="380"/>
      <c r="AW273" s="380"/>
      <c r="AX273" s="380"/>
      <c r="AY273" s="380"/>
      <c r="AZ273" s="380"/>
      <c r="BA273" s="380"/>
      <c r="BB273" s="380"/>
      <c r="BC273" s="376">
        <f t="shared" ref="BC273:BL274" si="128">I273/I$271</f>
        <v>0.74067181044043273</v>
      </c>
      <c r="BD273" s="376">
        <f t="shared" si="128"/>
        <v>0.68569523988199632</v>
      </c>
      <c r="BE273" s="376">
        <f t="shared" si="128"/>
        <v>0.68565969804586602</v>
      </c>
      <c r="BF273" s="376">
        <f t="shared" si="128"/>
        <v>0.76214193048079848</v>
      </c>
      <c r="BG273" s="376">
        <f t="shared" si="128"/>
        <v>0.75734592173296611</v>
      </c>
      <c r="BH273" s="376">
        <f t="shared" si="128"/>
        <v>0.75499013296569106</v>
      </c>
      <c r="BI273" s="376">
        <f t="shared" si="128"/>
        <v>0.72911653317953484</v>
      </c>
      <c r="BJ273" s="376">
        <f t="shared" si="128"/>
        <v>0.65801952387184359</v>
      </c>
      <c r="BK273" s="376">
        <f t="shared" si="128"/>
        <v>0.67154287880337604</v>
      </c>
      <c r="BL273" s="376">
        <f t="shared" si="128"/>
        <v>0.58876304692309633</v>
      </c>
      <c r="BM273" s="376">
        <f t="shared" ref="BM273:BM274" si="129">S273/S$271</f>
        <v>0.36357586025865429</v>
      </c>
      <c r="BN273" s="376">
        <f t="shared" ref="BN273:BN274" si="130">T273/T$271</f>
        <v>0.4072101291211373</v>
      </c>
      <c r="BO273" s="376">
        <f t="shared" ref="BO273:BO274" si="131">U273/U$271</f>
        <v>0.25066408495517256</v>
      </c>
    </row>
    <row r="274" spans="1:67">
      <c r="A274" s="374" t="s">
        <v>33</v>
      </c>
      <c r="B274" s="380">
        <f t="shared" ref="B274:AA274" si="132">B271-SUM(B273:B273)</f>
        <v>2.3669620800000221E-2</v>
      </c>
      <c r="C274" s="380">
        <f t="shared" si="132"/>
        <v>2.74936648000004E-2</v>
      </c>
      <c r="D274" s="380">
        <f t="shared" si="132"/>
        <v>1.8950025400904624E-2</v>
      </c>
      <c r="E274" s="380">
        <f t="shared" si="132"/>
        <v>2.2891795593665193E-2</v>
      </c>
      <c r="F274" s="380">
        <f t="shared" si="132"/>
        <v>3.3294100617194018E-2</v>
      </c>
      <c r="G274" s="380">
        <f t="shared" si="132"/>
        <v>2.9556055629864117E-2</v>
      </c>
      <c r="H274" s="380">
        <f t="shared" si="132"/>
        <v>1.8626236999999518E-2</v>
      </c>
      <c r="I274" s="380">
        <f t="shared" si="132"/>
        <v>1.7588608999999665E-2</v>
      </c>
      <c r="J274" s="380">
        <f t="shared" si="132"/>
        <v>1.9699380338028427E-2</v>
      </c>
      <c r="K274" s="380">
        <f t="shared" si="132"/>
        <v>1.8171888000000802E-2</v>
      </c>
      <c r="L274" s="380">
        <f t="shared" si="132"/>
        <v>1.5025672222221023E-2</v>
      </c>
      <c r="M274" s="380">
        <f t="shared" si="132"/>
        <v>1.2650737739749979E-2</v>
      </c>
      <c r="N274" s="380">
        <f t="shared" si="132"/>
        <v>1.0995504398431756E-2</v>
      </c>
      <c r="O274" s="380">
        <f t="shared" si="132"/>
        <v>1.1488051734450364E-2</v>
      </c>
      <c r="P274" s="380">
        <f t="shared" si="132"/>
        <v>1.1408503166666629E-2</v>
      </c>
      <c r="Q274" s="380">
        <f t="shared" si="132"/>
        <v>7.9270362437574154E-3</v>
      </c>
      <c r="R274" s="380">
        <f t="shared" si="132"/>
        <v>8.7915339999999099E-3</v>
      </c>
      <c r="S274" s="380">
        <f t="shared" si="132"/>
        <v>1.1729956634920517E-2</v>
      </c>
      <c r="T274" s="380">
        <f t="shared" si="132"/>
        <v>8.2902876713353488E-3</v>
      </c>
      <c r="U274" s="380">
        <f t="shared" si="132"/>
        <v>1.3428872650000253E-2</v>
      </c>
      <c r="V274" s="380">
        <f t="shared" si="132"/>
        <v>0</v>
      </c>
      <c r="W274" s="380">
        <f t="shared" si="132"/>
        <v>0</v>
      </c>
      <c r="X274" s="380">
        <f t="shared" si="132"/>
        <v>0</v>
      </c>
      <c r="Y274" s="380">
        <f t="shared" si="132"/>
        <v>0</v>
      </c>
      <c r="Z274" s="380">
        <f t="shared" si="132"/>
        <v>0</v>
      </c>
      <c r="AA274" s="380">
        <f t="shared" si="132"/>
        <v>0</v>
      </c>
      <c r="AB274" s="378"/>
      <c r="AC274" s="380"/>
      <c r="AD274" s="380"/>
      <c r="AE274" s="380"/>
      <c r="AF274" s="380"/>
      <c r="AG274" s="380"/>
      <c r="AH274" s="380"/>
      <c r="AI274" s="380"/>
      <c r="AJ274" s="380"/>
      <c r="AK274" s="380"/>
      <c r="AL274" s="380"/>
      <c r="AM274" s="380"/>
      <c r="AN274" s="380"/>
      <c r="AO274" s="380"/>
      <c r="AP274" s="380"/>
      <c r="AQ274" s="380"/>
      <c r="AR274" s="380"/>
      <c r="AS274" s="380"/>
      <c r="AT274" s="380"/>
      <c r="AU274" s="380"/>
      <c r="AV274" s="380"/>
      <c r="AW274" s="380"/>
      <c r="AX274" s="380"/>
      <c r="AY274" s="380"/>
      <c r="AZ274" s="380"/>
      <c r="BA274" s="380"/>
      <c r="BB274" s="380"/>
      <c r="BC274" s="376">
        <f t="shared" si="128"/>
        <v>0.25932818955956727</v>
      </c>
      <c r="BD274" s="376">
        <f t="shared" si="128"/>
        <v>0.31430476011800368</v>
      </c>
      <c r="BE274" s="376">
        <f t="shared" si="128"/>
        <v>0.31434030195413398</v>
      </c>
      <c r="BF274" s="376">
        <f t="shared" si="128"/>
        <v>0.23785806951920152</v>
      </c>
      <c r="BG274" s="376">
        <f t="shared" si="128"/>
        <v>0.24265407826703389</v>
      </c>
      <c r="BH274" s="376">
        <f t="shared" si="128"/>
        <v>0.24500986703430896</v>
      </c>
      <c r="BI274" s="376">
        <f t="shared" si="128"/>
        <v>0.27088346682046521</v>
      </c>
      <c r="BJ274" s="376">
        <f t="shared" si="128"/>
        <v>0.34198047612815646</v>
      </c>
      <c r="BK274" s="376">
        <f t="shared" si="128"/>
        <v>0.32845712119662401</v>
      </c>
      <c r="BL274" s="376">
        <f t="shared" si="128"/>
        <v>0.41123695307690367</v>
      </c>
      <c r="BM274" s="376">
        <f t="shared" si="129"/>
        <v>0.63642413974134571</v>
      </c>
      <c r="BN274" s="376">
        <f t="shared" si="130"/>
        <v>0.5927898708788627</v>
      </c>
      <c r="BO274" s="376">
        <f t="shared" si="131"/>
        <v>0.74933591504482744</v>
      </c>
    </row>
    <row r="275" spans="1:67">
      <c r="A275" s="374"/>
      <c r="B275" s="378"/>
      <c r="C275" s="378"/>
      <c r="D275" s="378"/>
      <c r="E275" s="378"/>
      <c r="F275" s="378"/>
      <c r="G275" s="378"/>
      <c r="H275" s="378"/>
      <c r="I275" s="378"/>
      <c r="J275" s="378"/>
      <c r="K275" s="378"/>
      <c r="L275" s="378"/>
      <c r="M275" s="378"/>
      <c r="N275" s="378"/>
      <c r="O275" s="378"/>
      <c r="P275" s="378"/>
      <c r="Q275" s="378"/>
      <c r="R275" s="378"/>
      <c r="S275" s="378"/>
      <c r="T275" s="378"/>
      <c r="U275" s="378"/>
      <c r="V275" s="378"/>
      <c r="W275" s="378"/>
      <c r="X275" s="378"/>
      <c r="Y275" s="378"/>
      <c r="Z275" s="378"/>
      <c r="AA275" s="378"/>
      <c r="AB275" s="378"/>
      <c r="AC275" s="371"/>
      <c r="AD275" s="371"/>
      <c r="AE275" s="371"/>
      <c r="AF275" s="371"/>
      <c r="AG275" s="371"/>
      <c r="AH275" s="371"/>
      <c r="AI275" s="371"/>
      <c r="AJ275" s="371"/>
      <c r="AK275" s="371"/>
      <c r="AL275" s="371"/>
      <c r="AM275" s="371"/>
      <c r="AN275" s="371"/>
      <c r="AO275" s="371"/>
      <c r="AP275" s="371"/>
      <c r="AQ275" s="371"/>
      <c r="AR275" s="371"/>
      <c r="AS275" s="371"/>
      <c r="AT275" s="371"/>
      <c r="AU275" s="371"/>
      <c r="AV275" s="371"/>
      <c r="AW275" s="371"/>
      <c r="AX275" s="371"/>
      <c r="AY275" s="371"/>
      <c r="AZ275" s="371"/>
      <c r="BA275" s="371"/>
      <c r="BB275" s="371"/>
    </row>
    <row r="276" spans="1:67">
      <c r="A276" s="374"/>
      <c r="B276" s="378"/>
      <c r="C276" s="378"/>
      <c r="D276" s="378"/>
      <c r="E276" s="378"/>
      <c r="F276" s="378"/>
      <c r="G276" s="378"/>
      <c r="H276" s="378"/>
      <c r="I276" s="378"/>
      <c r="J276" s="378"/>
      <c r="K276" s="378"/>
      <c r="L276" s="378"/>
      <c r="M276" s="378"/>
      <c r="N276" s="378"/>
      <c r="O276" s="378"/>
      <c r="P276" s="378"/>
      <c r="Q276" s="378"/>
      <c r="R276" s="378"/>
      <c r="S276" s="378"/>
      <c r="T276" s="378"/>
      <c r="U276" s="378"/>
      <c r="V276" s="378"/>
      <c r="W276" s="378"/>
      <c r="X276" s="378"/>
      <c r="Y276" s="378"/>
      <c r="Z276" s="378"/>
      <c r="AA276" s="378"/>
      <c r="AB276" s="378"/>
    </row>
    <row r="277" spans="1:67">
      <c r="A277" s="375" t="str">
        <f>A273</f>
        <v xml:space="preserve">Switzerland </v>
      </c>
      <c r="B277" s="375"/>
      <c r="C277" s="375"/>
      <c r="D277" s="375"/>
      <c r="E277" s="375"/>
      <c r="F277" s="375"/>
      <c r="G277" s="375"/>
      <c r="H277" s="375"/>
      <c r="I277" s="375"/>
      <c r="J277" s="375"/>
      <c r="K277" s="375"/>
      <c r="L277" s="375"/>
      <c r="M277" s="375"/>
      <c r="N277" s="375"/>
      <c r="O277" s="375"/>
      <c r="P277" s="375"/>
      <c r="Q277" s="375"/>
      <c r="R277" s="375"/>
      <c r="S277" s="375"/>
      <c r="T277" s="375"/>
      <c r="U277" s="375"/>
      <c r="V277" s="375"/>
      <c r="W277" s="375"/>
      <c r="X277" s="375"/>
      <c r="Y277" s="375"/>
      <c r="Z277" s="375"/>
      <c r="AA277" s="375"/>
      <c r="AB277" s="375"/>
      <c r="AC277" s="380">
        <f>ImportsOtherPanels!AD$25</f>
        <v>1.7512258495025999E-2</v>
      </c>
      <c r="AD277" s="380">
        <f>ImportsOtherPanels!AE$25</f>
        <v>1.2755099375999999E-2</v>
      </c>
      <c r="AE277" s="380">
        <f>ImportsOtherPanels!AF$25</f>
        <v>1.13405505408E-2</v>
      </c>
      <c r="AF277" s="380">
        <f>ImportsOtherPanels!AG$25</f>
        <v>9.4599507184000009E-3</v>
      </c>
      <c r="AG277" s="380">
        <f>ImportsOtherPanels!AH$25</f>
        <v>5.9633946728999999E-3</v>
      </c>
      <c r="AH277" s="380">
        <f>ImportsOtherPanels!AI$25</f>
        <v>8.7722162813999999E-3</v>
      </c>
      <c r="AI277" s="380">
        <f>ImportsOtherPanels!AJ$25</f>
        <v>8.9815102072000018E-3</v>
      </c>
      <c r="AJ277" s="380">
        <f>ImportsOtherPanels!AK$25</f>
        <v>1.27532494225E-2</v>
      </c>
      <c r="AK277" s="380">
        <f>ImportsOtherPanels!AL$25</f>
        <v>1.5415079746000001E-2</v>
      </c>
      <c r="AL277" s="380">
        <f>ImportsOtherPanels!AM$25</f>
        <v>1.3827381880400001E-2</v>
      </c>
      <c r="AM277" s="380">
        <f>ImportsOtherPanels!AN$25</f>
        <v>1.6385601623400001E-2</v>
      </c>
      <c r="AN277" s="380">
        <f>ImportsOtherPanels!AO$25</f>
        <v>1.3971473375999998E-2</v>
      </c>
      <c r="AO277" s="380">
        <f>ImportsOtherPanels!AP$25</f>
        <v>1.12947397552E-2</v>
      </c>
      <c r="AP277" s="380">
        <f>ImportsOtherPanels!AQ$25</f>
        <v>1.33786790988E-2</v>
      </c>
      <c r="AQ277" s="380">
        <f>ImportsOtherPanels!AR$25</f>
        <v>1.12807093205E-2</v>
      </c>
      <c r="AR277" s="380">
        <f>ImportsOtherPanels!AS$25</f>
        <v>7.6208992055000003E-3</v>
      </c>
      <c r="AS277" s="380">
        <f>ImportsOtherPanels!AT$25</f>
        <v>7.8074040323999989E-3</v>
      </c>
      <c r="AT277" s="380">
        <f>ImportsOtherPanels!AU$25</f>
        <v>5.5274198837000008E-3</v>
      </c>
      <c r="AU277" s="380">
        <f>ImportsOtherPanels!AV$25</f>
        <v>2.7358998759999999E-3</v>
      </c>
      <c r="AV277" s="380">
        <f>ImportsOtherPanels!AW$25</f>
        <v>1.4302643495833331E-3</v>
      </c>
      <c r="AW277" s="380">
        <f>ImportsOtherPanels!AX$25</f>
        <v>0</v>
      </c>
      <c r="AX277" s="380">
        <f>ImportsOtherPanels!AY$25</f>
        <v>0</v>
      </c>
      <c r="AY277" s="380">
        <f>ImportsOtherPanels!AZ$25</f>
        <v>0</v>
      </c>
      <c r="AZ277" s="380">
        <f>ImportsOtherPanels!BA$25</f>
        <v>0</v>
      </c>
      <c r="BA277" s="380">
        <f>ImportsOtherPanels!BB$25</f>
        <v>0</v>
      </c>
      <c r="BB277" s="380">
        <f>ImportsOtherPanels!BC$25</f>
        <v>0</v>
      </c>
      <c r="BC277" s="376">
        <f t="shared" ref="BC277:BL278" si="133">AJ277/AJ$271</f>
        <v>0.62410824146189248</v>
      </c>
      <c r="BD277" s="376">
        <f t="shared" si="133"/>
        <v>0.60917808014551422</v>
      </c>
      <c r="BE277" s="376">
        <f t="shared" si="133"/>
        <v>0.61337153653311238</v>
      </c>
      <c r="BF277" s="376">
        <f t="shared" si="133"/>
        <v>0.68590575326307412</v>
      </c>
      <c r="BG277" s="376">
        <f t="shared" si="133"/>
        <v>0.68567294947678614</v>
      </c>
      <c r="BH277" s="376">
        <f t="shared" si="133"/>
        <v>0.65442258341609005</v>
      </c>
      <c r="BI277" s="376">
        <f t="shared" si="133"/>
        <v>0.64970759588953764</v>
      </c>
      <c r="BJ277" s="376">
        <f t="shared" si="133"/>
        <v>0.61105067914005995</v>
      </c>
      <c r="BK277" s="376">
        <f t="shared" si="133"/>
        <v>0.58308591600242121</v>
      </c>
      <c r="BL277" s="376">
        <f t="shared" si="133"/>
        <v>0.57412340803247497</v>
      </c>
      <c r="BM277" s="376">
        <f t="shared" ref="BM277:BM278" si="134">AT277/AT$271</f>
        <v>0.4432821765960252</v>
      </c>
      <c r="BN277" s="376">
        <f t="shared" ref="BN277:BN278" si="135">AU277/AU$271</f>
        <v>0.30123230309176735</v>
      </c>
      <c r="BO277" s="376">
        <f t="shared" ref="BO277:BO278" si="136">AV277/AV$271</f>
        <v>0.17423983176917676</v>
      </c>
    </row>
    <row r="278" spans="1:67">
      <c r="A278" s="375" t="str">
        <f>A274</f>
        <v>Others</v>
      </c>
      <c r="AC278" s="380">
        <f t="shared" ref="AC278:BB278" si="137">AC271-SUM(AC277:AC277)</f>
        <v>8.2640393244689768E-3</v>
      </c>
      <c r="AD278" s="380">
        <f t="shared" si="137"/>
        <v>8.5444520967999944E-3</v>
      </c>
      <c r="AE278" s="380">
        <f t="shared" si="137"/>
        <v>8.1999935615999706E-3</v>
      </c>
      <c r="AF278" s="380">
        <f t="shared" si="137"/>
        <v>1.0665699060799949E-2</v>
      </c>
      <c r="AG278" s="380">
        <f t="shared" si="137"/>
        <v>1.0828715474499897E-2</v>
      </c>
      <c r="AH278" s="380">
        <f t="shared" si="137"/>
        <v>9.895726912500083E-3</v>
      </c>
      <c r="AI278" s="380">
        <f t="shared" si="137"/>
        <v>8.5214081431999635E-3</v>
      </c>
      <c r="AJ278" s="380">
        <f t="shared" si="137"/>
        <v>7.6811056704998455E-3</v>
      </c>
      <c r="AK278" s="380">
        <f t="shared" si="137"/>
        <v>9.8896386087999697E-3</v>
      </c>
      <c r="AL278" s="380">
        <f t="shared" si="137"/>
        <v>8.7158583204004509E-3</v>
      </c>
      <c r="AM278" s="380">
        <f t="shared" si="137"/>
        <v>7.5033970406998794E-3</v>
      </c>
      <c r="AN278" s="380">
        <f t="shared" si="137"/>
        <v>6.4048202879999575E-3</v>
      </c>
      <c r="AO278" s="380">
        <f t="shared" si="137"/>
        <v>5.9643525215997816E-3</v>
      </c>
      <c r="AP278" s="380">
        <f t="shared" si="137"/>
        <v>7.2131674233001097E-3</v>
      </c>
      <c r="AQ278" s="380">
        <f t="shared" si="137"/>
        <v>7.1804588044998719E-3</v>
      </c>
      <c r="AR278" s="380">
        <f t="shared" si="137"/>
        <v>5.4490429699998377E-3</v>
      </c>
      <c r="AS278" s="380">
        <f t="shared" si="137"/>
        <v>5.7914214520999778E-3</v>
      </c>
      <c r="AT278" s="380">
        <f t="shared" si="137"/>
        <v>6.9418833626998314E-3</v>
      </c>
      <c r="AU278" s="380">
        <f t="shared" si="137"/>
        <v>6.3464589809999281E-3</v>
      </c>
      <c r="AV278" s="380">
        <f t="shared" si="137"/>
        <v>6.7783314408331064E-3</v>
      </c>
      <c r="AW278" s="380">
        <f t="shared" si="137"/>
        <v>0</v>
      </c>
      <c r="AX278" s="380">
        <f t="shared" si="137"/>
        <v>0</v>
      </c>
      <c r="AY278" s="380">
        <f t="shared" si="137"/>
        <v>0</v>
      </c>
      <c r="AZ278" s="380">
        <f t="shared" si="137"/>
        <v>0</v>
      </c>
      <c r="BA278" s="380">
        <f t="shared" si="137"/>
        <v>0</v>
      </c>
      <c r="BB278" s="380">
        <f t="shared" si="137"/>
        <v>0</v>
      </c>
      <c r="BC278" s="376">
        <f t="shared" si="133"/>
        <v>0.37589175853810752</v>
      </c>
      <c r="BD278" s="376">
        <f t="shared" si="133"/>
        <v>0.39082191985448578</v>
      </c>
      <c r="BE278" s="376">
        <f t="shared" si="133"/>
        <v>0.38662846346688767</v>
      </c>
      <c r="BF278" s="376">
        <f t="shared" si="133"/>
        <v>0.31409424673692582</v>
      </c>
      <c r="BG278" s="376">
        <f t="shared" si="133"/>
        <v>0.31432705052321391</v>
      </c>
      <c r="BH278" s="376">
        <f t="shared" si="133"/>
        <v>0.34557741658391</v>
      </c>
      <c r="BI278" s="376">
        <f t="shared" si="133"/>
        <v>0.35029240411046231</v>
      </c>
      <c r="BJ278" s="376">
        <f t="shared" si="133"/>
        <v>0.38894932085994</v>
      </c>
      <c r="BK278" s="376">
        <f t="shared" si="133"/>
        <v>0.41691408399757884</v>
      </c>
      <c r="BL278" s="376">
        <f t="shared" si="133"/>
        <v>0.42587659196752503</v>
      </c>
      <c r="BM278" s="376">
        <f t="shared" si="134"/>
        <v>0.5567178234039748</v>
      </c>
      <c r="BN278" s="376">
        <f t="shared" si="135"/>
        <v>0.6987676969082327</v>
      </c>
      <c r="BO278" s="376">
        <f t="shared" si="136"/>
        <v>0.82576016823082321</v>
      </c>
    </row>
    <row r="280" spans="1:67" ht="13">
      <c r="A280" s="373" t="s">
        <v>179</v>
      </c>
    </row>
    <row r="281" spans="1:67" ht="13">
      <c r="A281" s="373"/>
      <c r="B281" s="417" t="s">
        <v>70</v>
      </c>
      <c r="C281" s="417"/>
      <c r="D281" s="417"/>
      <c r="E281" s="417"/>
      <c r="F281" s="417"/>
      <c r="G281" s="417"/>
      <c r="H281" s="417"/>
      <c r="I281" s="417"/>
      <c r="J281" s="417"/>
      <c r="K281" s="417"/>
      <c r="L281" s="417"/>
      <c r="M281" s="417"/>
      <c r="N281" s="417"/>
      <c r="O281" s="417"/>
      <c r="P281" s="417"/>
      <c r="Q281" s="417"/>
      <c r="R281" s="417"/>
      <c r="S281" s="417"/>
      <c r="T281" s="417"/>
      <c r="U281" s="417"/>
      <c r="V281" s="417"/>
      <c r="W281" s="417"/>
      <c r="X281" s="417"/>
      <c r="Y281" s="417"/>
      <c r="Z281" s="417"/>
      <c r="AA281" s="417"/>
      <c r="AB281" s="417"/>
      <c r="AD281" s="417" t="s">
        <v>97</v>
      </c>
      <c r="AE281" s="417"/>
      <c r="AF281" s="417"/>
      <c r="AG281" s="417"/>
      <c r="AH281" s="417"/>
      <c r="AI281" s="417"/>
      <c r="AJ281" s="417"/>
      <c r="AK281" s="417"/>
      <c r="AL281" s="417"/>
      <c r="AM281" s="417"/>
      <c r="AN281" s="417"/>
      <c r="AO281" s="417"/>
      <c r="AP281" s="417"/>
      <c r="AQ281" s="417"/>
      <c r="AR281" s="417"/>
      <c r="AS281" s="417"/>
      <c r="AT281" s="417"/>
      <c r="AU281" s="417"/>
      <c r="AV281" s="417"/>
      <c r="AW281" s="417"/>
      <c r="AX281" s="417"/>
      <c r="AY281" s="417"/>
      <c r="AZ281" s="417"/>
      <c r="BA281" s="417"/>
      <c r="BB281" s="417"/>
      <c r="BC281" s="417"/>
    </row>
    <row r="282" spans="1:67">
      <c r="A282" s="374" t="s">
        <v>3</v>
      </c>
      <c r="B282" s="377">
        <f>ImportsMouldingsAndJoinery!C$5-ImportsMouldingsAndJoinery!C$20</f>
        <v>0.10268164919999989</v>
      </c>
      <c r="C282" s="377">
        <f>ImportsMouldingsAndJoinery!D$5-ImportsMouldingsAndJoinery!D$20</f>
        <v>0.10829092409999985</v>
      </c>
      <c r="D282" s="377">
        <f>ImportsMouldingsAndJoinery!E$5-ImportsMouldingsAndJoinery!E$20</f>
        <v>0.12521580609999983</v>
      </c>
      <c r="E282" s="377">
        <f>ImportsMouldingsAndJoinery!F$5-ImportsMouldingsAndJoinery!F$20</f>
        <v>0.17446161130000004</v>
      </c>
      <c r="F282" s="377">
        <f>ImportsMouldingsAndJoinery!G$5-ImportsMouldingsAndJoinery!G$20</f>
        <v>0.23626938670000008</v>
      </c>
      <c r="G282" s="377">
        <f>ImportsMouldingsAndJoinery!H$5-ImportsMouldingsAndJoinery!H$20</f>
        <v>0.32647058750000046</v>
      </c>
      <c r="H282" s="377">
        <f>ImportsMouldingsAndJoinery!I$5-ImportsMouldingsAndJoinery!I$20</f>
        <v>0.35438991088666616</v>
      </c>
      <c r="I282" s="377">
        <f>ImportsMouldingsAndJoinery!J$5-ImportsMouldingsAndJoinery!J$20</f>
        <v>0.47524648153623195</v>
      </c>
      <c r="J282" s="377">
        <f>ImportsMouldingsAndJoinery!K$5-ImportsMouldingsAndJoinery!K$20</f>
        <v>0.46970250017518911</v>
      </c>
      <c r="K282" s="377">
        <f>ImportsMouldingsAndJoinery!L$5-ImportsMouldingsAndJoinery!L$20</f>
        <v>0.33833574695369284</v>
      </c>
      <c r="L282" s="377">
        <f>ImportsMouldingsAndJoinery!M$5-ImportsMouldingsAndJoinery!M$20</f>
        <v>0.39801003022216541</v>
      </c>
      <c r="M282" s="377">
        <f>ImportsMouldingsAndJoinery!N$5-ImportsMouldingsAndJoinery!N$20</f>
        <v>0.41274674466532102</v>
      </c>
      <c r="N282" s="377">
        <f>ImportsMouldingsAndJoinery!O$5-ImportsMouldingsAndJoinery!O$20</f>
        <v>0.33262019314374691</v>
      </c>
      <c r="O282" s="377">
        <f>ImportsMouldingsAndJoinery!P$5-ImportsMouldingsAndJoinery!P$20</f>
        <v>0.25814439361019748</v>
      </c>
      <c r="P282" s="377">
        <f>ImportsMouldingsAndJoinery!Q$5-ImportsMouldingsAndJoinery!Q$20</f>
        <v>0.25144953453156527</v>
      </c>
      <c r="Q282" s="377">
        <f>ImportsMouldingsAndJoinery!R$5-ImportsMouldingsAndJoinery!R$20</f>
        <v>0.24306340899901602</v>
      </c>
      <c r="R282" s="377">
        <f>ImportsMouldingsAndJoinery!S$5-ImportsMouldingsAndJoinery!S$20</f>
        <v>0.23197334367600186</v>
      </c>
      <c r="S282" s="377">
        <f>ImportsMouldingsAndJoinery!T$5-ImportsMouldingsAndJoinery!T$20</f>
        <v>0.25359267631895177</v>
      </c>
      <c r="T282" s="377">
        <f>ImportsMouldingsAndJoinery!U$5-ImportsMouldingsAndJoinery!U$20</f>
        <v>0.31739746112586209</v>
      </c>
      <c r="U282" s="377">
        <f>ImportsMouldingsAndJoinery!V$5-ImportsMouldingsAndJoinery!V$20</f>
        <v>0.36921227015843661</v>
      </c>
      <c r="V282" s="377">
        <f>ImportsMouldingsAndJoinery!W$5-ImportsMouldingsAndJoinery!W$20</f>
        <v>0</v>
      </c>
      <c r="W282" s="377">
        <f>ImportsMouldingsAndJoinery!X$5-ImportsMouldingsAndJoinery!X$20</f>
        <v>0</v>
      </c>
      <c r="X282" s="377">
        <f>ImportsMouldingsAndJoinery!Y$5-ImportsMouldingsAndJoinery!Y$20</f>
        <v>0</v>
      </c>
      <c r="Y282" s="377">
        <f>ImportsMouldingsAndJoinery!Z$5-ImportsMouldingsAndJoinery!Z$20</f>
        <v>0</v>
      </c>
      <c r="Z282" s="377">
        <f>ImportsMouldingsAndJoinery!AA$5-ImportsMouldingsAndJoinery!AA$20</f>
        <v>0</v>
      </c>
      <c r="AA282" s="377">
        <f>ImportsMouldingsAndJoinery!AB$5-ImportsMouldingsAndJoinery!AB$20</f>
        <v>0</v>
      </c>
      <c r="AB282" s="377"/>
      <c r="AC282" s="381">
        <f>ImportsMouldingsAndJoinery!AD$5-ImportsMouldingsAndJoinery!AD$20</f>
        <v>4.8579674732654926E-2</v>
      </c>
      <c r="AD282" s="381">
        <f>ImportsMouldingsAndJoinery!AE$5-ImportsMouldingsAndJoinery!AE$20</f>
        <v>4.9141708131199974E-2</v>
      </c>
      <c r="AE282" s="381">
        <f>ImportsMouldingsAndJoinery!AF$5-ImportsMouldingsAndJoinery!AF$20</f>
        <v>5.6196302147200033E-2</v>
      </c>
      <c r="AF282" s="381">
        <f>ImportsMouldingsAndJoinery!AG$5-ImportsMouldingsAndJoinery!AG$20</f>
        <v>7.6644140687999907E-2</v>
      </c>
      <c r="AG282" s="381">
        <f>ImportsMouldingsAndJoinery!AH$5-ImportsMouldingsAndJoinery!AH$20</f>
        <v>0.11150208892900004</v>
      </c>
      <c r="AH282" s="381">
        <f>ImportsMouldingsAndJoinery!AI$5-ImportsMouldingsAndJoinery!AI$20</f>
        <v>0.15409459674180032</v>
      </c>
      <c r="AI282" s="381">
        <f>ImportsMouldingsAndJoinery!AJ$5-ImportsMouldingsAndJoinery!AJ$20</f>
        <v>0.18161818809040042</v>
      </c>
      <c r="AJ282" s="381">
        <f>ImportsMouldingsAndJoinery!AK$5-ImportsMouldingsAndJoinery!AK$20</f>
        <v>0.27875142218000026</v>
      </c>
      <c r="AK282" s="381">
        <f>ImportsMouldingsAndJoinery!AL$5-ImportsMouldingsAndJoinery!AL$20</f>
        <v>0.30555537452120007</v>
      </c>
      <c r="AL282" s="381">
        <f>ImportsMouldingsAndJoinery!AM$5-ImportsMouldingsAndJoinery!AM$20</f>
        <v>0.21739179286880006</v>
      </c>
      <c r="AM282" s="381">
        <f>ImportsMouldingsAndJoinery!AN$5-ImportsMouldingsAndJoinery!AN$20</f>
        <v>0.26180737844940005</v>
      </c>
      <c r="AN282" s="381">
        <f>ImportsMouldingsAndJoinery!AO$5-ImportsMouldingsAndJoinery!AO$20</f>
        <v>0.29094951475200004</v>
      </c>
      <c r="AO282" s="381">
        <f>ImportsMouldingsAndJoinery!AP$5-ImportsMouldingsAndJoinery!AP$20</f>
        <v>0.236391495472</v>
      </c>
      <c r="AP282" s="381">
        <f>ImportsMouldingsAndJoinery!AQ$5-ImportsMouldingsAndJoinery!AQ$20</f>
        <v>0.2034410872454997</v>
      </c>
      <c r="AQ282" s="381">
        <f>ImportsMouldingsAndJoinery!AR$5-ImportsMouldingsAndJoinery!AR$20</f>
        <v>0.20596334653500004</v>
      </c>
      <c r="AR282" s="381">
        <f>ImportsMouldingsAndJoinery!AS$5-ImportsMouldingsAndJoinery!AS$20</f>
        <v>0.16450471845150005</v>
      </c>
      <c r="AS282" s="381">
        <f>ImportsMouldingsAndJoinery!AT$5-ImportsMouldingsAndJoinery!AT$20</f>
        <v>0.1409293114411001</v>
      </c>
      <c r="AT282" s="381">
        <f>ImportsMouldingsAndJoinery!AU$5-ImportsMouldingsAndJoinery!AU$20</f>
        <v>0.15653161383860026</v>
      </c>
      <c r="AU282" s="381">
        <f>ImportsMouldingsAndJoinery!AV$5-ImportsMouldingsAndJoinery!AV$20</f>
        <v>0.19923481809999954</v>
      </c>
      <c r="AV282" s="381">
        <f>ImportsMouldingsAndJoinery!AW$5-ImportsMouldingsAndJoinery!AW$20</f>
        <v>0.22445527581666691</v>
      </c>
      <c r="AW282" s="381">
        <f>ImportsMouldingsAndJoinery!AX$5-ImportsMouldingsAndJoinery!AX$20</f>
        <v>0</v>
      </c>
      <c r="AX282" s="381">
        <f>ImportsMouldingsAndJoinery!AY$5-ImportsMouldingsAndJoinery!AY$20</f>
        <v>0</v>
      </c>
      <c r="AY282" s="381">
        <f>ImportsMouldingsAndJoinery!AZ$5-ImportsMouldingsAndJoinery!AZ$20</f>
        <v>0</v>
      </c>
      <c r="AZ282" s="381">
        <f>ImportsMouldingsAndJoinery!BA$5-ImportsMouldingsAndJoinery!BA$20</f>
        <v>0</v>
      </c>
      <c r="BA282" s="381">
        <f>ImportsMouldingsAndJoinery!BB$5-ImportsMouldingsAndJoinery!BB$20</f>
        <v>0</v>
      </c>
      <c r="BB282" s="381">
        <f>ImportsMouldingsAndJoinery!BC$5-ImportsMouldingsAndJoinery!BC$20</f>
        <v>0</v>
      </c>
    </row>
    <row r="283" spans="1:67">
      <c r="A283" s="374"/>
      <c r="B283" s="372">
        <v>2000</v>
      </c>
      <c r="C283" s="372">
        <f t="shared" ref="C283:AA283" si="138">1+B283</f>
        <v>2001</v>
      </c>
      <c r="D283" s="372">
        <f t="shared" si="138"/>
        <v>2002</v>
      </c>
      <c r="E283" s="372">
        <f t="shared" si="138"/>
        <v>2003</v>
      </c>
      <c r="F283" s="372">
        <f t="shared" si="138"/>
        <v>2004</v>
      </c>
      <c r="G283" s="372">
        <f t="shared" si="138"/>
        <v>2005</v>
      </c>
      <c r="H283" s="372">
        <f t="shared" si="138"/>
        <v>2006</v>
      </c>
      <c r="I283" s="372">
        <f t="shared" si="138"/>
        <v>2007</v>
      </c>
      <c r="J283" s="372">
        <f t="shared" si="138"/>
        <v>2008</v>
      </c>
      <c r="K283" s="372">
        <f t="shared" si="138"/>
        <v>2009</v>
      </c>
      <c r="L283" s="372">
        <f t="shared" si="138"/>
        <v>2010</v>
      </c>
      <c r="M283" s="372">
        <f t="shared" si="138"/>
        <v>2011</v>
      </c>
      <c r="N283" s="372">
        <f t="shared" si="138"/>
        <v>2012</v>
      </c>
      <c r="O283" s="372">
        <f t="shared" si="138"/>
        <v>2013</v>
      </c>
      <c r="P283" s="372">
        <f t="shared" si="138"/>
        <v>2014</v>
      </c>
      <c r="Q283" s="372">
        <f t="shared" si="138"/>
        <v>2015</v>
      </c>
      <c r="R283" s="372">
        <f t="shared" si="138"/>
        <v>2016</v>
      </c>
      <c r="S283" s="372">
        <f t="shared" si="138"/>
        <v>2017</v>
      </c>
      <c r="T283" s="372">
        <f t="shared" si="138"/>
        <v>2018</v>
      </c>
      <c r="U283" s="372">
        <f t="shared" si="138"/>
        <v>2019</v>
      </c>
      <c r="V283" s="372">
        <f t="shared" si="138"/>
        <v>2020</v>
      </c>
      <c r="W283" s="372">
        <f t="shared" si="138"/>
        <v>2021</v>
      </c>
      <c r="X283" s="372">
        <f t="shared" si="138"/>
        <v>2022</v>
      </c>
      <c r="Y283" s="372">
        <f t="shared" si="138"/>
        <v>2023</v>
      </c>
      <c r="Z283" s="372">
        <f t="shared" si="138"/>
        <v>2024</v>
      </c>
      <c r="AA283" s="372">
        <f t="shared" si="138"/>
        <v>2025</v>
      </c>
      <c r="AC283" s="372">
        <v>2000</v>
      </c>
      <c r="AD283" s="372">
        <f t="shared" ref="AD283:BB283" si="139">1+AC283</f>
        <v>2001</v>
      </c>
      <c r="AE283" s="372">
        <f t="shared" si="139"/>
        <v>2002</v>
      </c>
      <c r="AF283" s="372">
        <f t="shared" si="139"/>
        <v>2003</v>
      </c>
      <c r="AG283" s="372">
        <f t="shared" si="139"/>
        <v>2004</v>
      </c>
      <c r="AH283" s="372">
        <f t="shared" si="139"/>
        <v>2005</v>
      </c>
      <c r="AI283" s="372">
        <f t="shared" si="139"/>
        <v>2006</v>
      </c>
      <c r="AJ283" s="372">
        <f t="shared" si="139"/>
        <v>2007</v>
      </c>
      <c r="AK283" s="372">
        <f t="shared" si="139"/>
        <v>2008</v>
      </c>
      <c r="AL283" s="372">
        <f t="shared" si="139"/>
        <v>2009</v>
      </c>
      <c r="AM283" s="372">
        <f t="shared" si="139"/>
        <v>2010</v>
      </c>
      <c r="AN283" s="372">
        <f t="shared" si="139"/>
        <v>2011</v>
      </c>
      <c r="AO283" s="372">
        <f t="shared" si="139"/>
        <v>2012</v>
      </c>
      <c r="AP283" s="372">
        <f t="shared" si="139"/>
        <v>2013</v>
      </c>
      <c r="AQ283" s="372">
        <f t="shared" si="139"/>
        <v>2014</v>
      </c>
      <c r="AR283" s="372">
        <f t="shared" si="139"/>
        <v>2015</v>
      </c>
      <c r="AS283" s="372">
        <f t="shared" si="139"/>
        <v>2016</v>
      </c>
      <c r="AT283" s="372">
        <f t="shared" si="139"/>
        <v>2017</v>
      </c>
      <c r="AU283" s="372">
        <f t="shared" si="139"/>
        <v>2018</v>
      </c>
      <c r="AV283" s="372">
        <f t="shared" si="139"/>
        <v>2019</v>
      </c>
      <c r="AW283" s="372">
        <f t="shared" si="139"/>
        <v>2020</v>
      </c>
      <c r="AX283" s="372">
        <f t="shared" si="139"/>
        <v>2021</v>
      </c>
      <c r="AY283" s="372">
        <f t="shared" si="139"/>
        <v>2022</v>
      </c>
      <c r="AZ283" s="372">
        <f t="shared" si="139"/>
        <v>2023</v>
      </c>
      <c r="BA283" s="372">
        <f t="shared" si="139"/>
        <v>2024</v>
      </c>
      <c r="BB283" s="372">
        <f t="shared" si="139"/>
        <v>2025</v>
      </c>
    </row>
    <row r="284" spans="1:67">
      <c r="A284" s="381" t="str">
        <f>ImportsMouldingsAndJoinery!B$13</f>
        <v xml:space="preserve">Brazil </v>
      </c>
      <c r="B284" s="381">
        <f>ImportsMouldingsAndJoinery!C$13</f>
        <v>2.0757239999999996E-2</v>
      </c>
      <c r="C284" s="381">
        <f>ImportsMouldingsAndJoinery!D$13</f>
        <v>1.9594078000000001E-2</v>
      </c>
      <c r="D284" s="381">
        <f>ImportsMouldingsAndJoinery!E$13</f>
        <v>3.1587019999999993E-2</v>
      </c>
      <c r="E284" s="381">
        <f>ImportsMouldingsAndJoinery!F$13</f>
        <v>5.9852597999999993E-2</v>
      </c>
      <c r="F284" s="381">
        <f>ImportsMouldingsAndJoinery!G$13</f>
        <v>0.10329750199999999</v>
      </c>
      <c r="G284" s="381">
        <f>ImportsMouldingsAndJoinery!H$13</f>
        <v>0.16718237999999996</v>
      </c>
      <c r="H284" s="381">
        <f>ImportsMouldingsAndJoinery!I$13</f>
        <v>0.18190857999999999</v>
      </c>
      <c r="I284" s="381">
        <f>ImportsMouldingsAndJoinery!J$13</f>
        <v>0.25259765999999995</v>
      </c>
      <c r="J284" s="381">
        <f>ImportsMouldingsAndJoinery!K$13</f>
        <v>0.22457055599999995</v>
      </c>
      <c r="K284" s="381">
        <f>ImportsMouldingsAndJoinery!L$13</f>
        <v>0.14352241399999999</v>
      </c>
      <c r="L284" s="381">
        <f>ImportsMouldingsAndJoinery!M$13</f>
        <v>0.15699772199999998</v>
      </c>
      <c r="M284" s="381">
        <f>ImportsMouldingsAndJoinery!N$13</f>
        <v>0.16413853399999997</v>
      </c>
      <c r="N284" s="381">
        <f>ImportsMouldingsAndJoinery!O$13</f>
        <v>0.106908648</v>
      </c>
      <c r="O284" s="381">
        <f>ImportsMouldingsAndJoinery!P$13</f>
        <v>8.5740793999999981E-2</v>
      </c>
      <c r="P284" s="381">
        <f>ImportsMouldingsAndJoinery!Q$13</f>
        <v>8.8197449928571398E-2</v>
      </c>
      <c r="Q284" s="381">
        <f>ImportsMouldingsAndJoinery!R$13</f>
        <v>9.3245459999999974E-2</v>
      </c>
      <c r="R284" s="381">
        <f>ImportsMouldingsAndJoinery!S$13</f>
        <v>8.4129359999999972E-2</v>
      </c>
      <c r="S284" s="381">
        <f>ImportsMouldingsAndJoinery!T$13</f>
        <v>9.6385491999999975E-2</v>
      </c>
      <c r="T284" s="381">
        <f>ImportsMouldingsAndJoinery!U$13</f>
        <v>0.13507072599999997</v>
      </c>
      <c r="U284" s="381">
        <f>ImportsMouldingsAndJoinery!V$13</f>
        <v>0.16916948166666668</v>
      </c>
      <c r="V284" s="381">
        <f>ImportsMouldingsAndJoinery!W$13</f>
        <v>0</v>
      </c>
      <c r="W284" s="381">
        <f>ImportsMouldingsAndJoinery!X$13</f>
        <v>0</v>
      </c>
      <c r="X284" s="381">
        <f>ImportsMouldingsAndJoinery!Y$13</f>
        <v>0</v>
      </c>
      <c r="Y284" s="381">
        <f>ImportsMouldingsAndJoinery!Z$13</f>
        <v>0</v>
      </c>
      <c r="Z284" s="381">
        <f>ImportsMouldingsAndJoinery!AA$13</f>
        <v>0</v>
      </c>
      <c r="AA284" s="381">
        <f>ImportsMouldingsAndJoinery!AB$13</f>
        <v>0</v>
      </c>
      <c r="AB284" s="378"/>
      <c r="AC284" s="371"/>
      <c r="AD284" s="371"/>
      <c r="AE284" s="371"/>
      <c r="AF284" s="371"/>
      <c r="AG284" s="371"/>
      <c r="AH284" s="371"/>
      <c r="AI284" s="371"/>
      <c r="AJ284" s="371"/>
      <c r="AK284" s="371"/>
      <c r="AL284" s="371"/>
      <c r="AM284" s="371"/>
      <c r="AN284" s="371"/>
      <c r="AO284" s="371"/>
      <c r="AP284" s="371"/>
      <c r="AQ284" s="371"/>
      <c r="AR284" s="371"/>
      <c r="AS284" s="371"/>
      <c r="AT284" s="371"/>
      <c r="AU284" s="371"/>
      <c r="AV284" s="371"/>
      <c r="AW284" s="371"/>
      <c r="AX284" s="371"/>
      <c r="AY284" s="371"/>
      <c r="AZ284" s="371"/>
      <c r="BA284" s="371"/>
      <c r="BB284" s="371"/>
      <c r="BC284" s="376">
        <f t="shared" ref="BC284:BL288" si="140">I284/I$282</f>
        <v>0.53150874296529083</v>
      </c>
      <c r="BD284" s="376">
        <f t="shared" si="140"/>
        <v>0.47811232837006379</v>
      </c>
      <c r="BE284" s="376">
        <f t="shared" si="140"/>
        <v>0.42420115312155748</v>
      </c>
      <c r="BF284" s="376">
        <f t="shared" si="140"/>
        <v>0.39445669726555721</v>
      </c>
      <c r="BG284" s="376">
        <f t="shared" si="140"/>
        <v>0.39767372152890756</v>
      </c>
      <c r="BH284" s="376">
        <f t="shared" si="140"/>
        <v>0.32141358283018551</v>
      </c>
      <c r="BI284" s="376">
        <f t="shared" si="140"/>
        <v>0.33214277017950689</v>
      </c>
      <c r="BJ284" s="376">
        <f t="shared" si="140"/>
        <v>0.35075606758579897</v>
      </c>
      <c r="BK284" s="376">
        <f t="shared" si="140"/>
        <v>0.38362606853908421</v>
      </c>
      <c r="BL284" s="376">
        <f t="shared" si="140"/>
        <v>0.36266822155869682</v>
      </c>
      <c r="BM284" s="376">
        <f t="shared" ref="BM284:BM288" si="141">S284/S$282</f>
        <v>0.38007995104232745</v>
      </c>
      <c r="BN284" s="376">
        <f t="shared" ref="BN284:BN288" si="142">T284/T$282</f>
        <v>0.42555704611146361</v>
      </c>
      <c r="BO284" s="376">
        <f t="shared" ref="BO284:BO288" si="143">U284/U$282</f>
        <v>0.4581903022726535</v>
      </c>
    </row>
    <row r="285" spans="1:67">
      <c r="A285" s="381" t="str">
        <f>ImportsMouldingsAndJoinery!B$16</f>
        <v xml:space="preserve">China </v>
      </c>
      <c r="B285" s="381">
        <f>ImportsMouldingsAndJoinery!C$16</f>
        <v>5.338466E-3</v>
      </c>
      <c r="C285" s="381">
        <f>ImportsMouldingsAndJoinery!D$16</f>
        <v>7.3836279999999997E-3</v>
      </c>
      <c r="D285" s="381">
        <f>ImportsMouldingsAndJoinery!E$16</f>
        <v>1.1171561999999999E-2</v>
      </c>
      <c r="E285" s="381">
        <f>ImportsMouldingsAndJoinery!F$16</f>
        <v>1.4549716999999998E-2</v>
      </c>
      <c r="F285" s="381">
        <f>ImportsMouldingsAndJoinery!G$16</f>
        <v>2.0998179999999998E-2</v>
      </c>
      <c r="G285" s="381">
        <f>ImportsMouldingsAndJoinery!H$16</f>
        <v>3.8596453999999995E-2</v>
      </c>
      <c r="H285" s="381">
        <f>ImportsMouldingsAndJoinery!I$16</f>
        <v>5.8570035999999992E-2</v>
      </c>
      <c r="I285" s="381">
        <f>ImportsMouldingsAndJoinery!J$16</f>
        <v>9.6822868999999992E-2</v>
      </c>
      <c r="J285" s="381">
        <f>ImportsMouldingsAndJoinery!K$16</f>
        <v>0.10326421</v>
      </c>
      <c r="K285" s="381">
        <f>ImportsMouldingsAndJoinery!L$16</f>
        <v>9.636898599999999E-2</v>
      </c>
      <c r="L285" s="381">
        <f>ImportsMouldingsAndJoinery!M$16</f>
        <v>0.12620793099999997</v>
      </c>
      <c r="M285" s="381">
        <f>ImportsMouldingsAndJoinery!N$16</f>
        <v>0.12126653831578946</v>
      </c>
      <c r="N285" s="381">
        <f>ImportsMouldingsAndJoinery!O$16</f>
        <v>0.1053791964480392</v>
      </c>
      <c r="O285" s="381">
        <f>ImportsMouldingsAndJoinery!P$16</f>
        <v>6.3086697519230767E-2</v>
      </c>
      <c r="P285" s="381">
        <f>ImportsMouldingsAndJoinery!Q$16</f>
        <v>5.855732743076339E-2</v>
      </c>
      <c r="Q285" s="381">
        <f>ImportsMouldingsAndJoinery!R$16</f>
        <v>3.5921512646141927E-2</v>
      </c>
      <c r="R285" s="381">
        <f>ImportsMouldingsAndJoinery!S$16</f>
        <v>3.6612510470238092E-2</v>
      </c>
      <c r="S285" s="381">
        <f>ImportsMouldingsAndJoinery!T$16</f>
        <v>3.897181688507325E-2</v>
      </c>
      <c r="T285" s="381">
        <f>ImportsMouldingsAndJoinery!U$16</f>
        <v>4.2732987041461411E-2</v>
      </c>
      <c r="U285" s="381">
        <f>ImportsMouldingsAndJoinery!V$16</f>
        <v>4.156601981224696E-2</v>
      </c>
      <c r="V285" s="381">
        <f>ImportsMouldingsAndJoinery!W$16</f>
        <v>0</v>
      </c>
      <c r="W285" s="381">
        <f>ImportsMouldingsAndJoinery!X$16</f>
        <v>0</v>
      </c>
      <c r="X285" s="381">
        <f>ImportsMouldingsAndJoinery!Y$16</f>
        <v>0</v>
      </c>
      <c r="Y285" s="381">
        <f>ImportsMouldingsAndJoinery!Z$16</f>
        <v>0</v>
      </c>
      <c r="Z285" s="381">
        <f>ImportsMouldingsAndJoinery!AA$16</f>
        <v>0</v>
      </c>
      <c r="AA285" s="381">
        <f>ImportsMouldingsAndJoinery!AB$16</f>
        <v>0</v>
      </c>
      <c r="AB285" s="378"/>
      <c r="AC285" s="371"/>
      <c r="AD285" s="371"/>
      <c r="AE285" s="371"/>
      <c r="AF285" s="371"/>
      <c r="AG285" s="371"/>
      <c r="AH285" s="371"/>
      <c r="AI285" s="371"/>
      <c r="AJ285" s="371"/>
      <c r="AK285" s="371"/>
      <c r="AL285" s="371"/>
      <c r="AM285" s="371"/>
      <c r="AN285" s="371"/>
      <c r="AO285" s="371"/>
      <c r="AP285" s="371"/>
      <c r="AQ285" s="371"/>
      <c r="AR285" s="371"/>
      <c r="AS285" s="371"/>
      <c r="AT285" s="371"/>
      <c r="AU285" s="371"/>
      <c r="AV285" s="371"/>
      <c r="AW285" s="371"/>
      <c r="AX285" s="371"/>
      <c r="AY285" s="371"/>
      <c r="AZ285" s="371"/>
      <c r="BA285" s="371"/>
      <c r="BB285" s="371"/>
      <c r="BC285" s="376">
        <f t="shared" si="140"/>
        <v>0.20373190073290082</v>
      </c>
      <c r="BD285" s="376">
        <f t="shared" si="140"/>
        <v>0.21985024555220511</v>
      </c>
      <c r="BE285" s="376">
        <f t="shared" si="140"/>
        <v>0.28483240942669225</v>
      </c>
      <c r="BF285" s="376">
        <f t="shared" si="140"/>
        <v>0.31709736292211504</v>
      </c>
      <c r="BG285" s="376">
        <f t="shared" si="140"/>
        <v>0.29380374256887087</v>
      </c>
      <c r="BH285" s="376">
        <f t="shared" si="140"/>
        <v>0.3168153907074967</v>
      </c>
      <c r="BI285" s="376">
        <f t="shared" si="140"/>
        <v>0.24438530946557288</v>
      </c>
      <c r="BJ285" s="376">
        <f t="shared" si="140"/>
        <v>0.23287904485427671</v>
      </c>
      <c r="BK285" s="376">
        <f t="shared" si="140"/>
        <v>0.14778659113716019</v>
      </c>
      <c r="BL285" s="376">
        <f t="shared" si="140"/>
        <v>0.1578306795515908</v>
      </c>
      <c r="BM285" s="376">
        <f t="shared" si="141"/>
        <v>0.15367879487204561</v>
      </c>
      <c r="BN285" s="376">
        <f t="shared" si="142"/>
        <v>0.13463556667996124</v>
      </c>
      <c r="BO285" s="376">
        <f t="shared" si="143"/>
        <v>0.11258027744963656</v>
      </c>
    </row>
    <row r="286" spans="1:67">
      <c r="A286" s="381" t="str">
        <f>ImportsMouldingsAndJoinery!B$17</f>
        <v xml:space="preserve">Indonesia </v>
      </c>
      <c r="B286" s="381">
        <f>ImportsMouldingsAndJoinery!C$17</f>
        <v>2.3084711999999997E-2</v>
      </c>
      <c r="C286" s="381">
        <f>ImportsMouldingsAndJoinery!D$17</f>
        <v>2.4512640999999998E-2</v>
      </c>
      <c r="D286" s="381">
        <f>ImportsMouldingsAndJoinery!E$17</f>
        <v>2.8685355999999995E-2</v>
      </c>
      <c r="E286" s="381">
        <f>ImportsMouldingsAndJoinery!F$17</f>
        <v>3.4202756000000001E-2</v>
      </c>
      <c r="F286" s="381">
        <f>ImportsMouldingsAndJoinery!G$17</f>
        <v>3.3154491999999994E-2</v>
      </c>
      <c r="G286" s="381">
        <f>ImportsMouldingsAndJoinery!H$17</f>
        <v>3.7511935999999996E-2</v>
      </c>
      <c r="H286" s="381">
        <f>ImportsMouldingsAndJoinery!I$17</f>
        <v>4.2265411999999995E-2</v>
      </c>
      <c r="I286" s="381">
        <f>ImportsMouldingsAndJoinery!J$17</f>
        <v>3.5592059999999995E-2</v>
      </c>
      <c r="J286" s="381">
        <f>ImportsMouldingsAndJoinery!K$17</f>
        <v>3.5978488000000003E-2</v>
      </c>
      <c r="K286" s="381">
        <f>ImportsMouldingsAndJoinery!L$17</f>
        <v>2.3035207999999998E-2</v>
      </c>
      <c r="L286" s="381">
        <f>ImportsMouldingsAndJoinery!M$17</f>
        <v>2.5162388361111107E-2</v>
      </c>
      <c r="M286" s="381">
        <f>ImportsMouldingsAndJoinery!N$17</f>
        <v>2.5946110166666661E-2</v>
      </c>
      <c r="N286" s="381">
        <f>ImportsMouldingsAndJoinery!O$17</f>
        <v>2.2067358582175928E-2</v>
      </c>
      <c r="O286" s="381">
        <f>ImportsMouldingsAndJoinery!P$17</f>
        <v>1.7615412909090907E-2</v>
      </c>
      <c r="P286" s="381">
        <f>ImportsMouldingsAndJoinery!Q$17</f>
        <v>1.757202051351351E-2</v>
      </c>
      <c r="Q286" s="381">
        <f>ImportsMouldingsAndJoinery!R$17</f>
        <v>2.1838560999999996E-2</v>
      </c>
      <c r="R286" s="381">
        <f>ImportsMouldingsAndJoinery!S$17</f>
        <v>1.8436473999999998E-2</v>
      </c>
      <c r="S286" s="381">
        <f>ImportsMouldingsAndJoinery!T$17</f>
        <v>1.8573472428093644E-2</v>
      </c>
      <c r="T286" s="381">
        <f>ImportsMouldingsAndJoinery!U$17</f>
        <v>2.4460268E-2</v>
      </c>
      <c r="U286" s="381">
        <f>ImportsMouldingsAndJoinery!V$17</f>
        <v>2.0443328871794873E-2</v>
      </c>
      <c r="V286" s="381">
        <f>ImportsMouldingsAndJoinery!W$17</f>
        <v>0</v>
      </c>
      <c r="W286" s="381">
        <f>ImportsMouldingsAndJoinery!X$17</f>
        <v>0</v>
      </c>
      <c r="X286" s="381">
        <f>ImportsMouldingsAndJoinery!Y$17</f>
        <v>0</v>
      </c>
      <c r="Y286" s="381">
        <f>ImportsMouldingsAndJoinery!Z$17</f>
        <v>0</v>
      </c>
      <c r="Z286" s="381">
        <f>ImportsMouldingsAndJoinery!AA$17</f>
        <v>0</v>
      </c>
      <c r="AA286" s="381">
        <f>ImportsMouldingsAndJoinery!AB$17</f>
        <v>0</v>
      </c>
      <c r="AB286" s="378"/>
      <c r="AC286" s="371"/>
      <c r="AD286" s="371"/>
      <c r="AE286" s="371"/>
      <c r="AF286" s="371"/>
      <c r="AG286" s="371"/>
      <c r="AH286" s="371"/>
      <c r="AI286" s="371"/>
      <c r="AJ286" s="371"/>
      <c r="AK286" s="371"/>
      <c r="AL286" s="371"/>
      <c r="AM286" s="371"/>
      <c r="AN286" s="371"/>
      <c r="AO286" s="371"/>
      <c r="AP286" s="371"/>
      <c r="AQ286" s="371"/>
      <c r="AR286" s="371"/>
      <c r="AS286" s="371"/>
      <c r="AT286" s="371"/>
      <c r="AU286" s="371"/>
      <c r="AV286" s="371"/>
      <c r="AW286" s="371"/>
      <c r="AX286" s="371"/>
      <c r="AY286" s="371"/>
      <c r="AZ286" s="371"/>
      <c r="BA286" s="371"/>
      <c r="BB286" s="371"/>
      <c r="BC286" s="376">
        <f t="shared" si="140"/>
        <v>7.4891790645032943E-2</v>
      </c>
      <c r="BD286" s="376">
        <f t="shared" si="140"/>
        <v>7.6598459634727917E-2</v>
      </c>
      <c r="BE286" s="376">
        <f t="shared" si="140"/>
        <v>6.8083872920329552E-2</v>
      </c>
      <c r="BF286" s="376">
        <f t="shared" si="140"/>
        <v>6.3220488054197277E-2</v>
      </c>
      <c r="BG286" s="376">
        <f t="shared" si="140"/>
        <v>6.2862058882391117E-2</v>
      </c>
      <c r="BH286" s="376">
        <f t="shared" si="140"/>
        <v>6.6344013493610049E-2</v>
      </c>
      <c r="BI286" s="376">
        <f t="shared" si="140"/>
        <v>6.8238603452649399E-2</v>
      </c>
      <c r="BJ286" s="376">
        <f t="shared" si="140"/>
        <v>6.9882891397071323E-2</v>
      </c>
      <c r="BK286" s="376">
        <f t="shared" si="140"/>
        <v>8.9847176462864484E-2</v>
      </c>
      <c r="BL286" s="376">
        <f t="shared" si="140"/>
        <v>7.9476692053679659E-2</v>
      </c>
      <c r="BM286" s="376">
        <f t="shared" si="141"/>
        <v>7.32413597178697E-2</v>
      </c>
      <c r="BN286" s="376">
        <f t="shared" si="142"/>
        <v>7.7065102894129406E-2</v>
      </c>
      <c r="BO286" s="376">
        <f t="shared" si="143"/>
        <v>5.5370123162543375E-2</v>
      </c>
    </row>
    <row r="287" spans="1:67">
      <c r="A287" s="381" t="str">
        <f>ImportsMouldingsAndJoinery!B$18</f>
        <v xml:space="preserve">Malaysia </v>
      </c>
      <c r="B287" s="381">
        <f>ImportsMouldingsAndJoinery!C$18</f>
        <v>1.1752342000000001E-2</v>
      </c>
      <c r="C287" s="381">
        <f>ImportsMouldingsAndJoinery!D$18</f>
        <v>9.2983100000000006E-3</v>
      </c>
      <c r="D287" s="381">
        <f>ImportsMouldingsAndJoinery!E$18</f>
        <v>1.1141172E-2</v>
      </c>
      <c r="E287" s="381">
        <f>ImportsMouldingsAndJoinery!F$18</f>
        <v>1.6515953999999999E-2</v>
      </c>
      <c r="F287" s="381">
        <f>ImportsMouldingsAndJoinery!G$18</f>
        <v>1.704249E-2</v>
      </c>
      <c r="G287" s="381">
        <f>ImportsMouldingsAndJoinery!H$18</f>
        <v>1.8336878000000001E-2</v>
      </c>
      <c r="H287" s="381">
        <f>ImportsMouldingsAndJoinery!I$18</f>
        <v>1.7951346E-2</v>
      </c>
      <c r="I287" s="381">
        <f>ImportsMouldingsAndJoinery!J$18</f>
        <v>2.5914196E-2</v>
      </c>
      <c r="J287" s="381">
        <f>ImportsMouldingsAndJoinery!K$18</f>
        <v>2.2963598000000002E-2</v>
      </c>
      <c r="K287" s="381">
        <f>ImportsMouldingsAndJoinery!L$18</f>
        <v>2.0123375999999998E-2</v>
      </c>
      <c r="L287" s="381">
        <f>ImportsMouldingsAndJoinery!M$18</f>
        <v>2.7784007999999999E-2</v>
      </c>
      <c r="M287" s="381">
        <f>ImportsMouldingsAndJoinery!N$18</f>
        <v>2.7984208E-2</v>
      </c>
      <c r="N287" s="381">
        <f>ImportsMouldingsAndJoinery!O$18</f>
        <v>2.0834016E-2</v>
      </c>
      <c r="O287" s="381">
        <f>ImportsMouldingsAndJoinery!P$18</f>
        <v>2.2356416666666667E-2</v>
      </c>
      <c r="P287" s="381">
        <f>ImportsMouldingsAndJoinery!Q$18</f>
        <v>1.589161377272727E-2</v>
      </c>
      <c r="Q287" s="381">
        <f>ImportsMouldingsAndJoinery!R$18</f>
        <v>1.4683087999999999E-2</v>
      </c>
      <c r="R287" s="381">
        <f>ImportsMouldingsAndJoinery!S$18</f>
        <v>1.3400351999999999E-2</v>
      </c>
      <c r="S287" s="381">
        <f>ImportsMouldingsAndJoinery!T$18</f>
        <v>1.806994E-2</v>
      </c>
      <c r="T287" s="381">
        <f>ImportsMouldingsAndJoinery!U$18</f>
        <v>2.1499547999999997E-2</v>
      </c>
      <c r="U287" s="381">
        <f>ImportsMouldingsAndJoinery!V$18</f>
        <v>1.7389021999999997E-2</v>
      </c>
      <c r="V287" s="381">
        <f>ImportsMouldingsAndJoinery!W$18</f>
        <v>0</v>
      </c>
      <c r="W287" s="381">
        <f>ImportsMouldingsAndJoinery!X$18</f>
        <v>0</v>
      </c>
      <c r="X287" s="381">
        <f>ImportsMouldingsAndJoinery!Y$18</f>
        <v>0</v>
      </c>
      <c r="Y287" s="381">
        <f>ImportsMouldingsAndJoinery!Z$18</f>
        <v>0</v>
      </c>
      <c r="Z287" s="381">
        <f>ImportsMouldingsAndJoinery!AA$18</f>
        <v>0</v>
      </c>
      <c r="AA287" s="381">
        <f>ImportsMouldingsAndJoinery!AB$18</f>
        <v>0</v>
      </c>
      <c r="AB287" s="378"/>
      <c r="AC287" s="371"/>
      <c r="AD287" s="371"/>
      <c r="AE287" s="371"/>
      <c r="AF287" s="371"/>
      <c r="AG287" s="371"/>
      <c r="AH287" s="371"/>
      <c r="AI287" s="371"/>
      <c r="AJ287" s="371"/>
      <c r="AK287" s="371"/>
      <c r="AL287" s="371"/>
      <c r="AM287" s="371"/>
      <c r="AN287" s="371"/>
      <c r="AO287" s="371"/>
      <c r="AP287" s="371"/>
      <c r="AQ287" s="371"/>
      <c r="AR287" s="371"/>
      <c r="AS287" s="371"/>
      <c r="AT287" s="371"/>
      <c r="AU287" s="371"/>
      <c r="AV287" s="371"/>
      <c r="AW287" s="371"/>
      <c r="AX287" s="371"/>
      <c r="AY287" s="371"/>
      <c r="AZ287" s="371"/>
      <c r="BA287" s="371"/>
      <c r="BB287" s="371"/>
      <c r="BC287" s="376">
        <f t="shared" si="140"/>
        <v>5.4527907110921661E-2</v>
      </c>
      <c r="BD287" s="376">
        <f t="shared" si="140"/>
        <v>4.8889665248609632E-2</v>
      </c>
      <c r="BE287" s="376">
        <f t="shared" si="140"/>
        <v>5.9477534316686419E-2</v>
      </c>
      <c r="BF287" s="376">
        <f t="shared" si="140"/>
        <v>6.9807306073395262E-2</v>
      </c>
      <c r="BG287" s="376">
        <f t="shared" si="140"/>
        <v>6.7799948422830603E-2</v>
      </c>
      <c r="BH287" s="376">
        <f t="shared" si="140"/>
        <v>6.2636052859834229E-2</v>
      </c>
      <c r="BI287" s="376">
        <f t="shared" si="140"/>
        <v>8.6604308364043897E-2</v>
      </c>
      <c r="BJ287" s="376">
        <f t="shared" si="140"/>
        <v>6.3200012687763971E-2</v>
      </c>
      <c r="BK287" s="376">
        <f t="shared" si="140"/>
        <v>6.0408467323271348E-2</v>
      </c>
      <c r="BL287" s="376">
        <f t="shared" si="140"/>
        <v>5.7766775214984731E-2</v>
      </c>
      <c r="BM287" s="376">
        <f t="shared" si="141"/>
        <v>7.1255764410455003E-2</v>
      </c>
      <c r="BN287" s="376">
        <f t="shared" si="142"/>
        <v>6.77369879511244E-2</v>
      </c>
      <c r="BO287" s="376">
        <f t="shared" si="143"/>
        <v>4.7097627585719212E-2</v>
      </c>
    </row>
    <row r="288" spans="1:67">
      <c r="A288" s="374" t="s">
        <v>33</v>
      </c>
      <c r="B288" s="380">
        <f t="shared" ref="B288:AA288" si="144">B282-SUM(B284:B287)</f>
        <v>4.1748889199999903E-2</v>
      </c>
      <c r="C288" s="380">
        <f t="shared" si="144"/>
        <v>4.7502267099999856E-2</v>
      </c>
      <c r="D288" s="380">
        <f t="shared" si="144"/>
        <v>4.2630696099999837E-2</v>
      </c>
      <c r="E288" s="380">
        <f t="shared" si="144"/>
        <v>4.9340586300000044E-2</v>
      </c>
      <c r="F288" s="380">
        <f t="shared" si="144"/>
        <v>6.1776722700000092E-2</v>
      </c>
      <c r="G288" s="380">
        <f t="shared" si="144"/>
        <v>6.4842939500000529E-2</v>
      </c>
      <c r="H288" s="380">
        <f t="shared" si="144"/>
        <v>5.36945368866662E-2</v>
      </c>
      <c r="I288" s="380">
        <f t="shared" si="144"/>
        <v>6.4319696536232041E-2</v>
      </c>
      <c r="J288" s="380">
        <f t="shared" si="144"/>
        <v>8.2925648175189104E-2</v>
      </c>
      <c r="K288" s="380">
        <f t="shared" si="144"/>
        <v>5.5285762953692918E-2</v>
      </c>
      <c r="L288" s="380">
        <f t="shared" si="144"/>
        <v>6.1857980861054318E-2</v>
      </c>
      <c r="M288" s="380">
        <f t="shared" si="144"/>
        <v>7.341135418286493E-2</v>
      </c>
      <c r="N288" s="380">
        <f t="shared" si="144"/>
        <v>7.7430974113531781E-2</v>
      </c>
      <c r="O288" s="380">
        <f t="shared" si="144"/>
        <v>6.9345072515209161E-2</v>
      </c>
      <c r="P288" s="380">
        <f t="shared" si="144"/>
        <v>7.1231122885989706E-2</v>
      </c>
      <c r="Q288" s="380">
        <f t="shared" si="144"/>
        <v>7.7374787352874091E-2</v>
      </c>
      <c r="R288" s="380">
        <f t="shared" si="144"/>
        <v>7.939464720576378E-2</v>
      </c>
      <c r="S288" s="380">
        <f t="shared" si="144"/>
        <v>8.1591955005784894E-2</v>
      </c>
      <c r="T288" s="380">
        <f t="shared" si="144"/>
        <v>9.3633932084400684E-2</v>
      </c>
      <c r="U288" s="380">
        <f t="shared" si="144"/>
        <v>0.12064441780772811</v>
      </c>
      <c r="V288" s="380">
        <f t="shared" si="144"/>
        <v>0</v>
      </c>
      <c r="W288" s="380">
        <f t="shared" si="144"/>
        <v>0</v>
      </c>
      <c r="X288" s="380">
        <f t="shared" si="144"/>
        <v>0</v>
      </c>
      <c r="Y288" s="380">
        <f t="shared" si="144"/>
        <v>0</v>
      </c>
      <c r="Z288" s="380">
        <f t="shared" si="144"/>
        <v>0</v>
      </c>
      <c r="AA288" s="380">
        <f t="shared" si="144"/>
        <v>0</v>
      </c>
      <c r="AB288" s="378"/>
      <c r="BC288" s="376">
        <f t="shared" si="140"/>
        <v>0.13533965854585378</v>
      </c>
      <c r="BD288" s="376">
        <f t="shared" si="140"/>
        <v>0.17654930119439344</v>
      </c>
      <c r="BE288" s="376">
        <f t="shared" si="140"/>
        <v>0.16340503021473443</v>
      </c>
      <c r="BF288" s="376">
        <f t="shared" si="140"/>
        <v>0.15541814568473508</v>
      </c>
      <c r="BG288" s="376">
        <f t="shared" si="140"/>
        <v>0.17786052859699986</v>
      </c>
      <c r="BH288" s="376">
        <f t="shared" si="140"/>
        <v>0.23279096010887348</v>
      </c>
      <c r="BI288" s="376">
        <f t="shared" si="140"/>
        <v>0.26862900853822697</v>
      </c>
      <c r="BJ288" s="376">
        <f t="shared" si="140"/>
        <v>0.28328198347508904</v>
      </c>
      <c r="BK288" s="376">
        <f t="shared" si="140"/>
        <v>0.31833169653761961</v>
      </c>
      <c r="BL288" s="376">
        <f t="shared" si="140"/>
        <v>0.34225763162104789</v>
      </c>
      <c r="BM288" s="376">
        <f t="shared" si="141"/>
        <v>0.32174412995730223</v>
      </c>
      <c r="BN288" s="376">
        <f t="shared" si="142"/>
        <v>0.29500529636332123</v>
      </c>
      <c r="BO288" s="376">
        <f t="shared" si="143"/>
        <v>0.32676166952944741</v>
      </c>
    </row>
    <row r="289" spans="1:67">
      <c r="A289" s="374"/>
      <c r="B289" s="378"/>
      <c r="C289" s="378"/>
      <c r="D289" s="378"/>
      <c r="E289" s="378"/>
      <c r="F289" s="378"/>
      <c r="G289" s="378"/>
      <c r="H289" s="378"/>
      <c r="I289" s="378"/>
      <c r="J289" s="378"/>
      <c r="K289" s="378"/>
      <c r="L289" s="378"/>
      <c r="M289" s="378"/>
      <c r="N289" s="378"/>
      <c r="O289" s="378"/>
      <c r="P289" s="378"/>
      <c r="Q289" s="378"/>
      <c r="R289" s="378"/>
      <c r="S289" s="378"/>
      <c r="T289" s="378"/>
      <c r="U289" s="378"/>
      <c r="V289" s="378"/>
      <c r="W289" s="378"/>
      <c r="X289" s="378"/>
      <c r="Y289" s="378"/>
      <c r="Z289" s="378"/>
      <c r="AA289" s="378"/>
      <c r="AB289" s="378"/>
      <c r="AC289" s="371"/>
      <c r="AD289" s="371"/>
      <c r="AE289" s="371"/>
      <c r="AF289" s="371"/>
      <c r="AG289" s="371"/>
      <c r="AH289" s="371"/>
      <c r="AI289" s="371"/>
      <c r="AJ289" s="371"/>
      <c r="AK289" s="371"/>
      <c r="AL289" s="371"/>
      <c r="AM289" s="371"/>
      <c r="AN289" s="371"/>
      <c r="AO289" s="371"/>
      <c r="AP289" s="371"/>
      <c r="AQ289" s="371"/>
      <c r="AR289" s="371"/>
      <c r="AS289" s="371"/>
      <c r="AT289" s="371"/>
      <c r="AU289" s="371"/>
      <c r="AV289" s="371"/>
      <c r="AW289" s="371"/>
      <c r="AX289" s="371"/>
      <c r="AY289" s="371"/>
      <c r="AZ289" s="371"/>
      <c r="BA289" s="371"/>
      <c r="BB289" s="371"/>
    </row>
    <row r="290" spans="1:67">
      <c r="A290" s="374"/>
      <c r="B290" s="378"/>
      <c r="C290" s="378"/>
      <c r="D290" s="378"/>
      <c r="E290" s="378"/>
      <c r="F290" s="378"/>
      <c r="G290" s="378"/>
      <c r="H290" s="378"/>
      <c r="I290" s="378"/>
      <c r="J290" s="378"/>
      <c r="K290" s="378"/>
      <c r="L290" s="378"/>
      <c r="M290" s="378"/>
      <c r="N290" s="378"/>
      <c r="O290" s="378"/>
      <c r="P290" s="378"/>
      <c r="Q290" s="378"/>
      <c r="R290" s="378"/>
      <c r="S290" s="378"/>
      <c r="T290" s="378"/>
      <c r="U290" s="378"/>
      <c r="V290" s="378"/>
      <c r="W290" s="378"/>
      <c r="X290" s="378"/>
      <c r="Y290" s="378"/>
      <c r="Z290" s="378"/>
      <c r="AA290" s="378"/>
      <c r="AB290" s="378"/>
    </row>
    <row r="291" spans="1:67">
      <c r="A291" s="371"/>
      <c r="B291" s="371"/>
      <c r="C291" s="371"/>
      <c r="D291" s="371"/>
      <c r="E291" s="371"/>
      <c r="F291" s="371"/>
      <c r="G291" s="371"/>
      <c r="H291" s="371"/>
      <c r="I291" s="371"/>
      <c r="J291" s="371"/>
      <c r="K291" s="371"/>
      <c r="L291" s="371"/>
      <c r="M291" s="371"/>
      <c r="N291" s="371"/>
      <c r="O291" s="371"/>
      <c r="P291" s="371"/>
      <c r="Q291" s="371"/>
      <c r="R291" s="371"/>
      <c r="S291" s="371"/>
      <c r="T291" s="371"/>
      <c r="U291" s="371"/>
      <c r="V291" s="371"/>
      <c r="W291" s="371"/>
      <c r="X291" s="371"/>
      <c r="Y291" s="371"/>
      <c r="Z291" s="371"/>
      <c r="AA291" s="371"/>
      <c r="AB291" s="378"/>
    </row>
    <row r="292" spans="1:67">
      <c r="A292" s="371"/>
      <c r="B292" s="371"/>
      <c r="C292" s="371"/>
      <c r="D292" s="371"/>
      <c r="E292" s="371"/>
      <c r="F292" s="371"/>
      <c r="G292" s="371"/>
      <c r="H292" s="371"/>
      <c r="I292" s="371"/>
      <c r="J292" s="371"/>
      <c r="K292" s="371"/>
      <c r="L292" s="371"/>
      <c r="M292" s="371"/>
      <c r="N292" s="371"/>
      <c r="O292" s="371"/>
      <c r="P292" s="371"/>
      <c r="Q292" s="371"/>
      <c r="R292" s="371"/>
      <c r="S292" s="371"/>
      <c r="T292" s="371"/>
      <c r="U292" s="371"/>
      <c r="V292" s="371"/>
      <c r="W292" s="371"/>
      <c r="X292" s="371"/>
      <c r="Y292" s="371"/>
      <c r="Z292" s="371"/>
      <c r="AA292" s="371"/>
      <c r="AB292" s="378"/>
    </row>
    <row r="293" spans="1:67">
      <c r="A293" s="375"/>
      <c r="B293" s="375"/>
      <c r="C293" s="375"/>
      <c r="D293" s="375"/>
      <c r="E293" s="375"/>
      <c r="F293" s="375"/>
      <c r="G293" s="375"/>
      <c r="H293" s="375"/>
      <c r="I293" s="375"/>
      <c r="J293" s="375"/>
      <c r="K293" s="375"/>
      <c r="L293" s="375"/>
      <c r="M293" s="375"/>
      <c r="N293" s="375"/>
      <c r="O293" s="375"/>
      <c r="P293" s="375"/>
      <c r="Q293" s="375"/>
      <c r="R293" s="375"/>
      <c r="S293" s="375"/>
      <c r="T293" s="375"/>
      <c r="U293" s="375"/>
      <c r="V293" s="375"/>
      <c r="W293" s="375"/>
      <c r="X293" s="375"/>
      <c r="Y293" s="375"/>
      <c r="Z293" s="375"/>
      <c r="AA293" s="375"/>
      <c r="AB293" s="375"/>
      <c r="AC293" s="375"/>
      <c r="AD293" s="375"/>
      <c r="AE293" s="375"/>
      <c r="AF293" s="375"/>
      <c r="AG293" s="375"/>
      <c r="AH293" s="375"/>
      <c r="AI293" s="375"/>
      <c r="AJ293" s="375"/>
      <c r="AK293" s="375"/>
      <c r="AL293" s="375"/>
      <c r="AM293" s="375"/>
      <c r="AN293" s="375"/>
      <c r="AO293" s="375"/>
      <c r="AP293" s="375"/>
      <c r="AQ293" s="375"/>
      <c r="AR293" s="375"/>
      <c r="AS293" s="375"/>
      <c r="AT293" s="375"/>
      <c r="AU293" s="375"/>
      <c r="AV293" s="375"/>
      <c r="AW293" s="375"/>
      <c r="AX293" s="375"/>
      <c r="AY293" s="375"/>
      <c r="AZ293" s="375"/>
      <c r="BA293" s="375"/>
      <c r="BB293" s="375"/>
    </row>
    <row r="294" spans="1:67">
      <c r="A294" s="375" t="str">
        <f>A284</f>
        <v xml:space="preserve">Brazil </v>
      </c>
      <c r="B294" s="375"/>
      <c r="C294" s="375"/>
      <c r="D294" s="375"/>
      <c r="E294" s="375"/>
      <c r="F294" s="375"/>
      <c r="G294" s="375"/>
      <c r="H294" s="375"/>
      <c r="I294" s="375"/>
      <c r="J294" s="375"/>
      <c r="K294" s="375"/>
      <c r="L294" s="375"/>
      <c r="M294" s="375"/>
      <c r="N294" s="375"/>
      <c r="O294" s="375"/>
      <c r="P294" s="375"/>
      <c r="Q294" s="375"/>
      <c r="R294" s="375"/>
      <c r="S294" s="375"/>
      <c r="T294" s="375"/>
      <c r="U294" s="375"/>
      <c r="V294" s="375"/>
      <c r="W294" s="375"/>
      <c r="X294" s="375"/>
      <c r="Y294" s="375"/>
      <c r="Z294" s="375"/>
      <c r="AA294" s="375"/>
      <c r="AB294" s="375"/>
      <c r="AC294" s="381">
        <f>ImportsMouldingsAndJoinery!AD$13</f>
        <v>6.0574447422989995E-3</v>
      </c>
      <c r="AD294" s="381">
        <f>ImportsMouldingsAndJoinery!AE$13</f>
        <v>5.3822470179999997E-3</v>
      </c>
      <c r="AE294" s="381">
        <f>ImportsMouldingsAndJoinery!AF$13</f>
        <v>8.1389806128000005E-3</v>
      </c>
      <c r="AF294" s="381">
        <f>ImportsMouldingsAndJoinery!AG$13</f>
        <v>1.56405797856E-2</v>
      </c>
      <c r="AG294" s="381">
        <f>ImportsMouldingsAndJoinery!AH$13</f>
        <v>3.21824594336E-2</v>
      </c>
      <c r="AH294" s="381">
        <f>ImportsMouldingsAndJoinery!AI$13</f>
        <v>5.696395255980001E-2</v>
      </c>
      <c r="AI294" s="381">
        <f>ImportsMouldingsAndJoinery!AJ$13</f>
        <v>7.188719953400001E-2</v>
      </c>
      <c r="AJ294" s="381">
        <f>ImportsMouldingsAndJoinery!AK$13</f>
        <v>0.11588587969649999</v>
      </c>
      <c r="AK294" s="381">
        <f>ImportsMouldingsAndJoinery!AL$13</f>
        <v>0.12703292834320001</v>
      </c>
      <c r="AL294" s="381">
        <f>ImportsMouldingsAndJoinery!AM$13</f>
        <v>7.4495071261600002E-2</v>
      </c>
      <c r="AM294" s="381">
        <f>ImportsMouldingsAndJoinery!AN$13</f>
        <v>8.5037300919900013E-2</v>
      </c>
      <c r="AN294" s="381">
        <f>ImportsMouldingsAndJoinery!AO$13</f>
        <v>0.104689441344</v>
      </c>
      <c r="AO294" s="381">
        <f>ImportsMouldingsAndJoinery!AP$13</f>
        <v>7.1713699587200003E-2</v>
      </c>
      <c r="AP294" s="381">
        <f>ImportsMouldingsAndJoinery!AQ$13</f>
        <v>5.3194259146200004E-2</v>
      </c>
      <c r="AQ294" s="381">
        <f>ImportsMouldingsAndJoinery!AR$13</f>
        <v>5.6016468200000009E-2</v>
      </c>
      <c r="AR294" s="381">
        <f>ImportsMouldingsAndJoinery!AS$13</f>
        <v>6.0456915732500005E-2</v>
      </c>
      <c r="AS294" s="381">
        <f>ImportsMouldingsAndJoinery!AT$13</f>
        <v>4.4181973272599998E-2</v>
      </c>
      <c r="AT294" s="381">
        <f>ImportsMouldingsAndJoinery!AU$13</f>
        <v>5.4360657894399991E-2</v>
      </c>
      <c r="AU294" s="381">
        <f>ImportsMouldingsAndJoinery!AV$13</f>
        <v>7.3310978902000001E-2</v>
      </c>
      <c r="AV294" s="381">
        <f>ImportsMouldingsAndJoinery!AW$13</f>
        <v>9.4120751008333337E-2</v>
      </c>
      <c r="AW294" s="381">
        <f>ImportsMouldingsAndJoinery!AX$13</f>
        <v>0</v>
      </c>
      <c r="AX294" s="381">
        <f>ImportsMouldingsAndJoinery!AY$13</f>
        <v>0</v>
      </c>
      <c r="AY294" s="381">
        <f>ImportsMouldingsAndJoinery!AZ$13</f>
        <v>0</v>
      </c>
      <c r="AZ294" s="381">
        <f>ImportsMouldingsAndJoinery!BA$13</f>
        <v>0</v>
      </c>
      <c r="BA294" s="381">
        <f>ImportsMouldingsAndJoinery!BB$13</f>
        <v>0</v>
      </c>
      <c r="BB294" s="381">
        <f>ImportsMouldingsAndJoinery!BC$13</f>
        <v>0</v>
      </c>
      <c r="BC294" s="376">
        <f t="shared" ref="BC294:BL298" si="145">AJ294/AJ$282</f>
        <v>0.4157319765051033</v>
      </c>
      <c r="BD294" s="376">
        <f t="shared" si="145"/>
        <v>0.41574437544179477</v>
      </c>
      <c r="BE294" s="376">
        <f t="shared" si="145"/>
        <v>0.34267655774180555</v>
      </c>
      <c r="BF294" s="376">
        <f t="shared" si="145"/>
        <v>0.32480864910511037</v>
      </c>
      <c r="BG294" s="376">
        <f t="shared" si="145"/>
        <v>0.35981995513288734</v>
      </c>
      <c r="BH294" s="376">
        <f t="shared" si="145"/>
        <v>0.30336835698767478</v>
      </c>
      <c r="BI294" s="376">
        <f t="shared" si="145"/>
        <v>0.26147254650683505</v>
      </c>
      <c r="BJ294" s="376">
        <f t="shared" si="145"/>
        <v>0.27197299491577714</v>
      </c>
      <c r="BK294" s="376">
        <f t="shared" si="145"/>
        <v>0.36750870310339551</v>
      </c>
      <c r="BL294" s="376">
        <f t="shared" si="145"/>
        <v>0.31350449967298238</v>
      </c>
      <c r="BM294" s="376">
        <f t="shared" ref="BM294:BM298" si="146">AT294/AT$282</f>
        <v>0.34728229372535097</v>
      </c>
      <c r="BN294" s="376">
        <f t="shared" ref="BN294:BN298" si="147">AU294/AU$282</f>
        <v>0.36796268644772673</v>
      </c>
      <c r="BO294" s="376">
        <f t="shared" ref="BO294:BO298" si="148">AV294/AV$282</f>
        <v>0.41932964447318377</v>
      </c>
    </row>
    <row r="295" spans="1:67">
      <c r="A295" s="375" t="str">
        <f>A285</f>
        <v xml:space="preserve">China </v>
      </c>
      <c r="AC295" s="381">
        <f>ImportsMouldingsAndJoinery!AD$16</f>
        <v>3.4694718801689998E-3</v>
      </c>
      <c r="AD295" s="381">
        <f>ImportsMouldingsAndJoinery!AE$16</f>
        <v>4.4154315927999992E-3</v>
      </c>
      <c r="AE295" s="381">
        <f>ImportsMouldingsAndJoinery!AF$16</f>
        <v>6.6013905696000004E-3</v>
      </c>
      <c r="AF295" s="381">
        <f>ImportsMouldingsAndJoinery!AG$16</f>
        <v>9.6299338800000019E-3</v>
      </c>
      <c r="AG295" s="381">
        <f>ImportsMouldingsAndJoinery!AH$16</f>
        <v>1.3191115427700002E-2</v>
      </c>
      <c r="AH295" s="381">
        <f>ImportsMouldingsAndJoinery!AI$16</f>
        <v>2.6126366237400004E-2</v>
      </c>
      <c r="AI295" s="381">
        <f>ImportsMouldingsAndJoinery!AJ$16</f>
        <v>3.9638907786400009E-2</v>
      </c>
      <c r="AJ295" s="381">
        <f>ImportsMouldingsAndJoinery!AK$16</f>
        <v>7.2655970693499994E-2</v>
      </c>
      <c r="AK295" s="381">
        <f>ImportsMouldingsAndJoinery!AL$16</f>
        <v>7.9523774774800007E-2</v>
      </c>
      <c r="AL295" s="381">
        <f>ImportsMouldingsAndJoinery!AM$16</f>
        <v>7.3128476907200007E-2</v>
      </c>
      <c r="AM295" s="381">
        <f>ImportsMouldingsAndJoinery!AN$16</f>
        <v>9.8888809759200016E-2</v>
      </c>
      <c r="AN295" s="381">
        <f>ImportsMouldingsAndJoinery!AO$16</f>
        <v>9.3864732911999996E-2</v>
      </c>
      <c r="AO295" s="381">
        <f>ImportsMouldingsAndJoinery!AP$16</f>
        <v>8.3827417115200004E-2</v>
      </c>
      <c r="AP295" s="381">
        <f>ImportsMouldingsAndJoinery!AQ$16</f>
        <v>7.2136782105600011E-2</v>
      </c>
      <c r="AQ295" s="381">
        <f>ImportsMouldingsAndJoinery!AR$16</f>
        <v>7.5307402811500002E-2</v>
      </c>
      <c r="AR295" s="381">
        <f>ImportsMouldingsAndJoinery!AS$16</f>
        <v>3.2777626759499995E-2</v>
      </c>
      <c r="AS295" s="381">
        <f>ImportsMouldingsAndJoinery!AT$16</f>
        <v>3.4131678801300004E-2</v>
      </c>
      <c r="AT295" s="381">
        <f>ImportsMouldingsAndJoinery!AU$16</f>
        <v>3.4434811596899997E-2</v>
      </c>
      <c r="AU295" s="381">
        <f>ImportsMouldingsAndJoinery!AV$16</f>
        <v>3.9000485412999997E-2</v>
      </c>
      <c r="AV295" s="381">
        <f>ImportsMouldingsAndJoinery!AW$16</f>
        <v>3.6878502892916665E-2</v>
      </c>
      <c r="AW295" s="381">
        <f>ImportsMouldingsAndJoinery!AX$16</f>
        <v>0</v>
      </c>
      <c r="AX295" s="381">
        <f>ImportsMouldingsAndJoinery!AY$16</f>
        <v>0</v>
      </c>
      <c r="AY295" s="381">
        <f>ImportsMouldingsAndJoinery!AZ$16</f>
        <v>0</v>
      </c>
      <c r="AZ295" s="381">
        <f>ImportsMouldingsAndJoinery!BA$16</f>
        <v>0</v>
      </c>
      <c r="BA295" s="381">
        <f>ImportsMouldingsAndJoinery!BB$16</f>
        <v>0</v>
      </c>
      <c r="BB295" s="381">
        <f>ImportsMouldingsAndJoinery!BC$16</f>
        <v>0</v>
      </c>
      <c r="BC295" s="376">
        <f t="shared" si="145"/>
        <v>0.26064789239562447</v>
      </c>
      <c r="BD295" s="376">
        <f t="shared" si="145"/>
        <v>0.26025978073340184</v>
      </c>
      <c r="BE295" s="376">
        <f t="shared" si="145"/>
        <v>0.33639023783816158</v>
      </c>
      <c r="BF295" s="376">
        <f t="shared" si="145"/>
        <v>0.37771590069342686</v>
      </c>
      <c r="BG295" s="376">
        <f t="shared" si="145"/>
        <v>0.32261518975898124</v>
      </c>
      <c r="BH295" s="376">
        <f t="shared" si="145"/>
        <v>0.35461266044204692</v>
      </c>
      <c r="BI295" s="376">
        <f t="shared" si="145"/>
        <v>0.35458315270675855</v>
      </c>
      <c r="BJ295" s="376">
        <f t="shared" si="145"/>
        <v>0.36563497378744897</v>
      </c>
      <c r="BK295" s="376">
        <f t="shared" si="145"/>
        <v>0.19925037450620986</v>
      </c>
      <c r="BL295" s="376">
        <f t="shared" si="145"/>
        <v>0.24219006289238115</v>
      </c>
      <c r="BM295" s="376">
        <f t="shared" si="146"/>
        <v>0.21998630661538909</v>
      </c>
      <c r="BN295" s="376">
        <f t="shared" si="147"/>
        <v>0.19575135403002175</v>
      </c>
      <c r="BO295" s="376">
        <f t="shared" si="148"/>
        <v>0.16430223241016043</v>
      </c>
    </row>
    <row r="296" spans="1:67">
      <c r="A296" s="375" t="str">
        <f>A286</f>
        <v xml:space="preserve">Indonesia </v>
      </c>
      <c r="AC296" s="381">
        <f>ImportsMouldingsAndJoinery!AD$17</f>
        <v>1.4657316218859E-2</v>
      </c>
      <c r="AD296" s="381">
        <f>ImportsMouldingsAndJoinery!AE$17</f>
        <v>1.34963686884E-2</v>
      </c>
      <c r="AE296" s="381">
        <f>ImportsMouldingsAndJoinery!AF$17</f>
        <v>1.3824738192000002E-2</v>
      </c>
      <c r="AF296" s="381">
        <f>ImportsMouldingsAndJoinery!AG$17</f>
        <v>1.7598962998400001E-2</v>
      </c>
      <c r="AG296" s="381">
        <f>ImportsMouldingsAndJoinery!AH$17</f>
        <v>1.9362603375500002E-2</v>
      </c>
      <c r="AH296" s="381">
        <f>ImportsMouldingsAndJoinery!AI$17</f>
        <v>2.16709094745E-2</v>
      </c>
      <c r="AI296" s="381">
        <f>ImportsMouldingsAndJoinery!AJ$17</f>
        <v>2.6914570750000002E-2</v>
      </c>
      <c r="AJ296" s="381">
        <f>ImportsMouldingsAndJoinery!AK$17</f>
        <v>2.7303166784000001E-2</v>
      </c>
      <c r="AK296" s="381">
        <f>ImportsMouldingsAndJoinery!AL$17</f>
        <v>2.9477770658400005E-2</v>
      </c>
      <c r="AL296" s="381">
        <f>ImportsMouldingsAndJoinery!AM$17</f>
        <v>2.00762727836E-2</v>
      </c>
      <c r="AM296" s="381">
        <f>ImportsMouldingsAndJoinery!AN$17</f>
        <v>2.0848634307000003E-2</v>
      </c>
      <c r="AN296" s="381">
        <f>ImportsMouldingsAndJoinery!AO$17</f>
        <v>2.2962099311999998E-2</v>
      </c>
      <c r="AO296" s="381">
        <f>ImportsMouldingsAndJoinery!AP$17</f>
        <v>1.9836114566399998E-2</v>
      </c>
      <c r="AP296" s="381">
        <f>ImportsMouldingsAndJoinery!AQ$17</f>
        <v>1.4936192436600002E-2</v>
      </c>
      <c r="AQ296" s="381">
        <f>ImportsMouldingsAndJoinery!AR$17</f>
        <v>1.3954225232500001E-2</v>
      </c>
      <c r="AR296" s="381">
        <f>ImportsMouldingsAndJoinery!AS$17</f>
        <v>1.6318851083500001E-2</v>
      </c>
      <c r="AS296" s="381">
        <f>ImportsMouldingsAndJoinery!AT$17</f>
        <v>1.27949692458E-2</v>
      </c>
      <c r="AT296" s="381">
        <f>ImportsMouldingsAndJoinery!AU$17</f>
        <v>1.3318439991999999E-2</v>
      </c>
      <c r="AU296" s="381">
        <f>ImportsMouldingsAndJoinery!AV$17</f>
        <v>1.7230706148999998E-2</v>
      </c>
      <c r="AV296" s="381">
        <f>ImportsMouldingsAndJoinery!AW$17</f>
        <v>1.5673088507916669E-2</v>
      </c>
      <c r="AW296" s="381">
        <f>ImportsMouldingsAndJoinery!AX$17</f>
        <v>0</v>
      </c>
      <c r="AX296" s="381">
        <f>ImportsMouldingsAndJoinery!AY$17</f>
        <v>0</v>
      </c>
      <c r="AY296" s="381">
        <f>ImportsMouldingsAndJoinery!AZ$17</f>
        <v>0</v>
      </c>
      <c r="AZ296" s="381">
        <f>ImportsMouldingsAndJoinery!BA$17</f>
        <v>0</v>
      </c>
      <c r="BA296" s="381">
        <f>ImportsMouldingsAndJoinery!BB$17</f>
        <v>0</v>
      </c>
      <c r="BB296" s="381">
        <f>ImportsMouldingsAndJoinery!BC$17</f>
        <v>0</v>
      </c>
      <c r="BC296" s="376">
        <f t="shared" si="145"/>
        <v>9.7948080660802225E-2</v>
      </c>
      <c r="BD296" s="376">
        <f t="shared" si="145"/>
        <v>9.6472761130748083E-2</v>
      </c>
      <c r="BE296" s="376">
        <f t="shared" si="145"/>
        <v>9.2350647274510492E-2</v>
      </c>
      <c r="BF296" s="376">
        <f t="shared" si="145"/>
        <v>7.9633486384072458E-2</v>
      </c>
      <c r="BG296" s="376">
        <f t="shared" si="145"/>
        <v>7.8921249728058376E-2</v>
      </c>
      <c r="BH296" s="376">
        <f t="shared" si="145"/>
        <v>8.3912132823532729E-2</v>
      </c>
      <c r="BI296" s="376">
        <f t="shared" si="145"/>
        <v>7.3417777297739073E-2</v>
      </c>
      <c r="BJ296" s="376">
        <f t="shared" si="145"/>
        <v>6.7751012339123715E-2</v>
      </c>
      <c r="BK296" s="376">
        <f t="shared" si="145"/>
        <v>9.9199896739200155E-2</v>
      </c>
      <c r="BL296" s="376">
        <f t="shared" si="145"/>
        <v>9.0789979138921145E-2</v>
      </c>
      <c r="BM296" s="376">
        <f t="shared" si="146"/>
        <v>8.5084665425686101E-2</v>
      </c>
      <c r="BN296" s="376">
        <f t="shared" si="147"/>
        <v>8.64844122795424E-2</v>
      </c>
      <c r="BO296" s="376">
        <f t="shared" si="148"/>
        <v>6.9827222598760869E-2</v>
      </c>
    </row>
    <row r="297" spans="1:67">
      <c r="A297" s="375" t="str">
        <f>A287</f>
        <v xml:space="preserve">Malaysia </v>
      </c>
      <c r="AB297" s="375"/>
      <c r="AC297" s="381">
        <f>ImportsMouldingsAndJoinery!AD$18</f>
        <v>5.6114809760879998E-3</v>
      </c>
      <c r="AD297" s="381">
        <f>ImportsMouldingsAndJoinery!AE$18</f>
        <v>4.4110413616E-3</v>
      </c>
      <c r="AE297" s="381">
        <f>ImportsMouldingsAndJoinery!AF$18</f>
        <v>5.3240031696000006E-3</v>
      </c>
      <c r="AF297" s="381">
        <f>ImportsMouldingsAndJoinery!AG$18</f>
        <v>7.7156097760000012E-3</v>
      </c>
      <c r="AG297" s="381">
        <f>ImportsMouldingsAndJoinery!AH$18</f>
        <v>1.0000246977000001E-2</v>
      </c>
      <c r="AH297" s="381">
        <f>ImportsMouldingsAndJoinery!AI$18</f>
        <v>9.7246905327000015E-3</v>
      </c>
      <c r="AI297" s="381">
        <f>ImportsMouldingsAndJoinery!AJ$18</f>
        <v>1.0156538355200001E-2</v>
      </c>
      <c r="AJ297" s="381">
        <f>ImportsMouldingsAndJoinery!AK$18</f>
        <v>1.7432990244000003E-2</v>
      </c>
      <c r="AK297" s="381">
        <f>ImportsMouldingsAndJoinery!AL$18</f>
        <v>1.5979902245200003E-2</v>
      </c>
      <c r="AL297" s="381">
        <f>ImportsMouldingsAndJoinery!AM$18</f>
        <v>1.37659548884E-2</v>
      </c>
      <c r="AM297" s="381">
        <f>ImportsMouldingsAndJoinery!AN$18</f>
        <v>1.9990349613000002E-2</v>
      </c>
      <c r="AN297" s="381">
        <f>ImportsMouldingsAndJoinery!AO$18</f>
        <v>2.0522925551999999E-2</v>
      </c>
      <c r="AO297" s="381">
        <f>ImportsMouldingsAndJoinery!AP$18</f>
        <v>1.5296832654399999E-2</v>
      </c>
      <c r="AP297" s="381">
        <f>ImportsMouldingsAndJoinery!AQ$18</f>
        <v>1.5865936810200001E-2</v>
      </c>
      <c r="AQ297" s="381">
        <f>ImportsMouldingsAndJoinery!AR$18</f>
        <v>1.1153092282000001E-2</v>
      </c>
      <c r="AR297" s="381">
        <f>ImportsMouldingsAndJoinery!AS$18</f>
        <v>9.6694788960000003E-3</v>
      </c>
      <c r="AS297" s="381">
        <f>ImportsMouldingsAndJoinery!AT$18</f>
        <v>7.6170105910000003E-3</v>
      </c>
      <c r="AT297" s="381">
        <f>ImportsMouldingsAndJoinery!AU$18</f>
        <v>1.12518221673E-2</v>
      </c>
      <c r="AU297" s="381">
        <f>ImportsMouldingsAndJoinery!AV$18</f>
        <v>1.5197899270000001E-2</v>
      </c>
      <c r="AV297" s="381">
        <f>ImportsMouldingsAndJoinery!AW$18</f>
        <v>1.0014370629166667E-2</v>
      </c>
      <c r="AW297" s="381">
        <f>ImportsMouldingsAndJoinery!AX$18</f>
        <v>0</v>
      </c>
      <c r="AX297" s="381">
        <f>ImportsMouldingsAndJoinery!AY$18</f>
        <v>0</v>
      </c>
      <c r="AY297" s="381">
        <f>ImportsMouldingsAndJoinery!AZ$18</f>
        <v>0</v>
      </c>
      <c r="AZ297" s="381">
        <f>ImportsMouldingsAndJoinery!BA$18</f>
        <v>0</v>
      </c>
      <c r="BA297" s="381">
        <f>ImportsMouldingsAndJoinery!BB$18</f>
        <v>0</v>
      </c>
      <c r="BB297" s="381">
        <f>ImportsMouldingsAndJoinery!BC$18</f>
        <v>0</v>
      </c>
      <c r="BC297" s="376">
        <f t="shared" si="145"/>
        <v>6.2539556238543126E-2</v>
      </c>
      <c r="BD297" s="376">
        <f t="shared" si="145"/>
        <v>5.2297892878631999E-2</v>
      </c>
      <c r="BE297" s="376">
        <f t="shared" si="145"/>
        <v>6.3323250186855057E-2</v>
      </c>
      <c r="BF297" s="376">
        <f t="shared" si="145"/>
        <v>7.635518040551928E-2</v>
      </c>
      <c r="BG297" s="376">
        <f t="shared" si="145"/>
        <v>7.0537754873017611E-2</v>
      </c>
      <c r="BH297" s="376">
        <f t="shared" si="145"/>
        <v>6.4709741879068028E-2</v>
      </c>
      <c r="BI297" s="376">
        <f t="shared" si="145"/>
        <v>7.7987868748725292E-2</v>
      </c>
      <c r="BJ297" s="376">
        <f t="shared" si="145"/>
        <v>5.4150859702139863E-2</v>
      </c>
      <c r="BK297" s="376">
        <f t="shared" si="145"/>
        <v>5.877934072055687E-2</v>
      </c>
      <c r="BL297" s="376">
        <f t="shared" si="145"/>
        <v>5.404844821216237E-2</v>
      </c>
      <c r="BM297" s="376">
        <f t="shared" si="146"/>
        <v>7.1882106696362011E-2</v>
      </c>
      <c r="BN297" s="376">
        <f t="shared" si="147"/>
        <v>7.6281341860496996E-2</v>
      </c>
      <c r="BO297" s="376">
        <f t="shared" si="148"/>
        <v>4.4616329880106345E-2</v>
      </c>
    </row>
    <row r="298" spans="1:67">
      <c r="A298" s="375" t="str">
        <f>A288</f>
        <v>Others</v>
      </c>
      <c r="AC298" s="380">
        <f t="shared" ref="AC298:BB298" si="149">AC282-SUM(AC294:AC297)</f>
        <v>1.8783960915239924E-2</v>
      </c>
      <c r="AD298" s="380">
        <f t="shared" si="149"/>
        <v>2.1436619470399976E-2</v>
      </c>
      <c r="AE298" s="380">
        <f t="shared" si="149"/>
        <v>2.230718960320003E-2</v>
      </c>
      <c r="AF298" s="380">
        <f t="shared" si="149"/>
        <v>2.605905424799991E-2</v>
      </c>
      <c r="AG298" s="380">
        <f t="shared" si="149"/>
        <v>3.6765663715200042E-2</v>
      </c>
      <c r="AH298" s="380">
        <f t="shared" si="149"/>
        <v>3.9608677937400305E-2</v>
      </c>
      <c r="AI298" s="380">
        <f t="shared" si="149"/>
        <v>3.3020971664800391E-2</v>
      </c>
      <c r="AJ298" s="380">
        <f t="shared" si="149"/>
        <v>4.5473414762000286E-2</v>
      </c>
      <c r="AK298" s="380">
        <f t="shared" si="149"/>
        <v>5.3540998499600034E-2</v>
      </c>
      <c r="AL298" s="380">
        <f t="shared" si="149"/>
        <v>3.5926017028000051E-2</v>
      </c>
      <c r="AM298" s="380">
        <f t="shared" si="149"/>
        <v>3.7042283850300006E-2</v>
      </c>
      <c r="AN298" s="380">
        <f t="shared" si="149"/>
        <v>4.8910315632000045E-2</v>
      </c>
      <c r="AO298" s="380">
        <f t="shared" si="149"/>
        <v>4.5717431548800008E-2</v>
      </c>
      <c r="AP298" s="380">
        <f t="shared" si="149"/>
        <v>4.7307916746899714E-2</v>
      </c>
      <c r="AQ298" s="380">
        <f t="shared" si="149"/>
        <v>4.9532158009000016E-2</v>
      </c>
      <c r="AR298" s="380">
        <f t="shared" si="149"/>
        <v>4.5281845980000041E-2</v>
      </c>
      <c r="AS298" s="380">
        <f t="shared" si="149"/>
        <v>4.2203679530400093E-2</v>
      </c>
      <c r="AT298" s="380">
        <f t="shared" si="149"/>
        <v>4.3165882188000271E-2</v>
      </c>
      <c r="AU298" s="380">
        <f t="shared" si="149"/>
        <v>5.4494748365999546E-2</v>
      </c>
      <c r="AV298" s="380">
        <f t="shared" si="149"/>
        <v>6.7768562778333596E-2</v>
      </c>
      <c r="AW298" s="380">
        <f t="shared" si="149"/>
        <v>0</v>
      </c>
      <c r="AX298" s="380">
        <f t="shared" si="149"/>
        <v>0</v>
      </c>
      <c r="AY298" s="380">
        <f t="shared" si="149"/>
        <v>0</v>
      </c>
      <c r="AZ298" s="380">
        <f t="shared" si="149"/>
        <v>0</v>
      </c>
      <c r="BA298" s="380">
        <f t="shared" si="149"/>
        <v>0</v>
      </c>
      <c r="BB298" s="380">
        <f t="shared" si="149"/>
        <v>0</v>
      </c>
      <c r="BC298" s="376">
        <f t="shared" si="145"/>
        <v>0.16313249419992695</v>
      </c>
      <c r="BD298" s="376">
        <f t="shared" si="145"/>
        <v>0.17522518981542329</v>
      </c>
      <c r="BE298" s="376">
        <f t="shared" si="145"/>
        <v>0.16525930695866731</v>
      </c>
      <c r="BF298" s="376">
        <f t="shared" si="145"/>
        <v>0.14148678341187099</v>
      </c>
      <c r="BG298" s="376">
        <f t="shared" si="145"/>
        <v>0.16810585050705545</v>
      </c>
      <c r="BH298" s="376">
        <f t="shared" si="145"/>
        <v>0.19339710786767761</v>
      </c>
      <c r="BI298" s="376">
        <f t="shared" si="145"/>
        <v>0.2325386547399422</v>
      </c>
      <c r="BJ298" s="376">
        <f t="shared" si="145"/>
        <v>0.24049015925551032</v>
      </c>
      <c r="BK298" s="376">
        <f t="shared" si="145"/>
        <v>0.27526168493063752</v>
      </c>
      <c r="BL298" s="376">
        <f t="shared" si="145"/>
        <v>0.29946701008355292</v>
      </c>
      <c r="BM298" s="376">
        <f t="shared" si="146"/>
        <v>0.27576462753721181</v>
      </c>
      <c r="BN298" s="376">
        <f t="shared" si="147"/>
        <v>0.27352020538221211</v>
      </c>
      <c r="BO298" s="376">
        <f t="shared" si="148"/>
        <v>0.30192457063778871</v>
      </c>
    </row>
    <row r="300" spans="1:67" ht="13">
      <c r="A300" s="373" t="s">
        <v>180</v>
      </c>
    </row>
    <row r="301" spans="1:67" ht="13">
      <c r="A301" s="373"/>
      <c r="B301" s="417" t="s">
        <v>71</v>
      </c>
      <c r="C301" s="417"/>
      <c r="D301" s="417"/>
      <c r="E301" s="417"/>
      <c r="F301" s="417"/>
      <c r="G301" s="417"/>
      <c r="H301" s="417"/>
      <c r="I301" s="417"/>
      <c r="J301" s="417"/>
      <c r="K301" s="417"/>
      <c r="L301" s="417"/>
      <c r="M301" s="417"/>
      <c r="N301" s="417"/>
      <c r="O301" s="417"/>
      <c r="P301" s="417"/>
      <c r="Q301" s="417"/>
      <c r="R301" s="417"/>
      <c r="S301" s="417"/>
      <c r="T301" s="417"/>
      <c r="U301" s="417"/>
      <c r="V301" s="417"/>
      <c r="W301" s="417"/>
      <c r="X301" s="417"/>
      <c r="Y301" s="417"/>
      <c r="Z301" s="417"/>
      <c r="AA301" s="417"/>
      <c r="AC301" s="417" t="s">
        <v>97</v>
      </c>
      <c r="AD301" s="417"/>
      <c r="AE301" s="417"/>
      <c r="AF301" s="417"/>
      <c r="AG301" s="417"/>
      <c r="AH301" s="417"/>
      <c r="AI301" s="417"/>
      <c r="AJ301" s="417"/>
      <c r="AK301" s="417"/>
      <c r="AL301" s="417"/>
      <c r="AM301" s="417"/>
      <c r="AN301" s="417"/>
      <c r="AO301" s="417"/>
      <c r="AP301" s="417"/>
      <c r="AQ301" s="417"/>
      <c r="AR301" s="417"/>
      <c r="AS301" s="417"/>
      <c r="AT301" s="417"/>
      <c r="AU301" s="417"/>
      <c r="AV301" s="417"/>
      <c r="AW301" s="417"/>
      <c r="AX301" s="417"/>
      <c r="AY301" s="417"/>
      <c r="AZ301" s="417"/>
      <c r="BA301" s="417"/>
      <c r="BB301" s="417"/>
    </row>
    <row r="302" spans="1:67">
      <c r="A302" s="374" t="s">
        <v>3</v>
      </c>
      <c r="B302" s="378">
        <f>ImportsFurniture!C$5-ImportsFurniture!C$17</f>
        <v>0.45711953503727876</v>
      </c>
      <c r="C302" s="378">
        <f>ImportsFurniture!D$5-ImportsFurniture!D$17</f>
        <v>0.40917261563464447</v>
      </c>
      <c r="D302" s="378">
        <f>ImportsFurniture!E$5-ImportsFurniture!E$17</f>
        <v>0.44760320936903653</v>
      </c>
      <c r="E302" s="378">
        <f>ImportsFurniture!F$5-ImportsFurniture!F$17</f>
        <v>0.51938871439742162</v>
      </c>
      <c r="F302" s="378">
        <f>ImportsFurniture!G$5-ImportsFurniture!G$17</f>
        <v>0.68221268039768734</v>
      </c>
      <c r="G302" s="378">
        <f>ImportsFurniture!H$5-ImportsFurniture!H$17</f>
        <v>0.80014488617496937</v>
      </c>
      <c r="H302" s="378">
        <f>ImportsFurniture!I$5-ImportsFurniture!I$17</f>
        <v>0.79504641941896015</v>
      </c>
      <c r="I302" s="378">
        <f>ImportsFurniture!J$5-ImportsFurniture!J$17</f>
        <v>0.95702014393482626</v>
      </c>
      <c r="J302" s="378">
        <f>ImportsFurniture!K$5-ImportsFurniture!K$17</f>
        <v>0.93671320190912288</v>
      </c>
      <c r="K302" s="378">
        <f>ImportsFurniture!L$5-ImportsFurniture!L$17</f>
        <v>0.81649355108798138</v>
      </c>
      <c r="L302" s="378">
        <f>ImportsFurniture!M$5-ImportsFurniture!M$17</f>
        <v>0.98134053896406082</v>
      </c>
      <c r="M302" s="378">
        <f>ImportsFurniture!N$5-ImportsFurniture!N$17</f>
        <v>0.91465156679340653</v>
      </c>
      <c r="N302" s="378">
        <f>ImportsFurniture!O$5-ImportsFurniture!O$17</f>
        <v>0.93532612316793706</v>
      </c>
      <c r="O302" s="378">
        <f>ImportsFurniture!P$5-ImportsFurniture!P$17</f>
        <v>0.74304207603163341</v>
      </c>
      <c r="P302" s="378">
        <f>ImportsFurniture!Q$5-ImportsFurniture!Q$17</f>
        <v>0.80544145918543109</v>
      </c>
      <c r="Q302" s="378">
        <f>ImportsFurniture!R$5-ImportsFurniture!R$17</f>
        <v>0.74888335441853426</v>
      </c>
      <c r="R302" s="378">
        <f>ImportsFurniture!S$5-ImportsFurniture!S$17</f>
        <v>0.78041697863809034</v>
      </c>
      <c r="S302" s="378">
        <f>ImportsFurniture!T$5-ImportsFurniture!T$17</f>
        <v>0.78995346699219882</v>
      </c>
      <c r="T302" s="378">
        <f>ImportsFurniture!U$5-ImportsFurniture!U$17</f>
        <v>0.88533374782148222</v>
      </c>
      <c r="U302" s="378">
        <f>ImportsFurniture!V$5-ImportsFurniture!V$17</f>
        <v>0.89274339485285115</v>
      </c>
      <c r="V302" s="378">
        <f>ImportsFurniture!W$5-ImportsFurniture!W$17</f>
        <v>0</v>
      </c>
      <c r="W302" s="378">
        <f>ImportsFurniture!X$5-ImportsFurniture!X$17</f>
        <v>0</v>
      </c>
      <c r="X302" s="378">
        <f>ImportsFurniture!Y$5-ImportsFurniture!Y$17</f>
        <v>0</v>
      </c>
      <c r="Y302" s="378">
        <f>ImportsFurniture!Z$5-ImportsFurniture!Z$17</f>
        <v>0</v>
      </c>
      <c r="Z302" s="378">
        <f>ImportsFurniture!AA$5-ImportsFurniture!AA$17</f>
        <v>0</v>
      </c>
      <c r="AA302" s="378">
        <f>ImportsFurniture!AB$5-ImportsFurniture!AB$17</f>
        <v>0</v>
      </c>
      <c r="AB302" s="378"/>
      <c r="AC302" s="378">
        <f>ImportsFurniture!AD$5-ImportsFurniture!AD$17</f>
        <v>0.38189747238291671</v>
      </c>
      <c r="AD302" s="378">
        <f>ImportsFurniture!AE$5-ImportsFurniture!AE$17</f>
        <v>0.33238087996599952</v>
      </c>
      <c r="AE302" s="378">
        <f>ImportsFurniture!AF$5-ImportsFurniture!AF$17</f>
        <v>0.35520038413440091</v>
      </c>
      <c r="AF302" s="378">
        <f>ImportsFurniture!AG$5-ImportsFurniture!AG$17</f>
        <v>0.44853591509440038</v>
      </c>
      <c r="AG302" s="378">
        <f>ImportsFurniture!AH$5-ImportsFurniture!AH$17</f>
        <v>0.60759100427689905</v>
      </c>
      <c r="AH302" s="378">
        <f>ImportsFurniture!AI$5-ImportsFurniture!AI$17</f>
        <v>0.75247678733369883</v>
      </c>
      <c r="AI302" s="378">
        <f>ImportsFurniture!AJ$5-ImportsFurniture!AJ$17</f>
        <v>0.78704840718999858</v>
      </c>
      <c r="AJ302" s="378">
        <f>ImportsFurniture!AK$5-ImportsFurniture!AK$17</f>
        <v>1.0097622061229981</v>
      </c>
      <c r="AK302" s="378">
        <f>ImportsFurniture!AL$5-ImportsFurniture!AL$17</f>
        <v>1.0804924861632008</v>
      </c>
      <c r="AL302" s="378">
        <f>ImportsFurniture!AM$5-ImportsFurniture!AM$17</f>
        <v>0.89150421103079935</v>
      </c>
      <c r="AM302" s="378">
        <f>ImportsFurniture!AN$5-ImportsFurniture!AN$17</f>
        <v>1.0845041529052009</v>
      </c>
      <c r="AN302" s="378">
        <f>ImportsFurniture!AO$5-ImportsFurniture!AO$17</f>
        <v>1.0412974654079989</v>
      </c>
      <c r="AO302" s="378">
        <f>ImportsFurniture!AP$5-ImportsFurniture!AP$17</f>
        <v>1.0617747546608003</v>
      </c>
      <c r="AP302" s="378">
        <f>ImportsFurniture!AQ$5-ImportsFurniture!AQ$17</f>
        <v>0.84676646791019872</v>
      </c>
      <c r="AQ302" s="378">
        <f>ImportsFurniture!AR$5-ImportsFurniture!AR$17</f>
        <v>0.94253793605000169</v>
      </c>
      <c r="AR302" s="378">
        <f>ImportsFurniture!AS$5-ImportsFurniture!AS$17</f>
        <v>0.83871299201600014</v>
      </c>
      <c r="AS302" s="378">
        <f>ImportsFurniture!AT$5-ImportsFurniture!AT$17</f>
        <v>0.85663841099199889</v>
      </c>
      <c r="AT302" s="378">
        <f>ImportsFurniture!AU$5-ImportsFurniture!AU$17</f>
        <v>0.8718259216103994</v>
      </c>
      <c r="AU302" s="378">
        <f>ImportsFurniture!AV$5-ImportsFurniture!AV$17</f>
        <v>0.9869221904592016</v>
      </c>
      <c r="AV302" s="378">
        <f>ImportsFurniture!AW$5-ImportsFurniture!AW$17</f>
        <v>0.95251529351453224</v>
      </c>
      <c r="AW302" s="378">
        <f>ImportsFurniture!AX$5-ImportsFurniture!AX$17</f>
        <v>3.3913559320000004E-4</v>
      </c>
      <c r="AX302" s="378">
        <f>ImportsFurniture!AY$5-ImportsFurniture!AY$17</f>
        <v>3.3913559320000004E-4</v>
      </c>
      <c r="AY302" s="378">
        <f>ImportsFurniture!AZ$5-ImportsFurniture!AZ$17</f>
        <v>3.3913559320000004E-4</v>
      </c>
      <c r="AZ302" s="378">
        <f>ImportsFurniture!BA$5-ImportsFurniture!BA$17</f>
        <v>3.3913559320000004E-4</v>
      </c>
      <c r="BA302" s="378">
        <f>ImportsFurniture!BB$5-ImportsFurniture!BB$17</f>
        <v>3.3913559320000004E-4</v>
      </c>
      <c r="BB302" s="378">
        <f>ImportsFurniture!BC$5-ImportsFurniture!BC$17</f>
        <v>3.3913559320000004E-4</v>
      </c>
    </row>
    <row r="303" spans="1:67">
      <c r="A303" s="374"/>
      <c r="B303" s="372">
        <v>2000</v>
      </c>
      <c r="C303" s="372">
        <f t="shared" ref="C303:AA303" si="150">1+B303</f>
        <v>2001</v>
      </c>
      <c r="D303" s="372">
        <f t="shared" si="150"/>
        <v>2002</v>
      </c>
      <c r="E303" s="372">
        <f t="shared" si="150"/>
        <v>2003</v>
      </c>
      <c r="F303" s="372">
        <f t="shared" si="150"/>
        <v>2004</v>
      </c>
      <c r="G303" s="372">
        <f t="shared" si="150"/>
        <v>2005</v>
      </c>
      <c r="H303" s="372">
        <f t="shared" si="150"/>
        <v>2006</v>
      </c>
      <c r="I303" s="372">
        <f t="shared" si="150"/>
        <v>2007</v>
      </c>
      <c r="J303" s="372">
        <f t="shared" si="150"/>
        <v>2008</v>
      </c>
      <c r="K303" s="372">
        <f t="shared" si="150"/>
        <v>2009</v>
      </c>
      <c r="L303" s="372">
        <f t="shared" si="150"/>
        <v>2010</v>
      </c>
      <c r="M303" s="372">
        <f t="shared" si="150"/>
        <v>2011</v>
      </c>
      <c r="N303" s="372">
        <f t="shared" si="150"/>
        <v>2012</v>
      </c>
      <c r="O303" s="372">
        <f t="shared" si="150"/>
        <v>2013</v>
      </c>
      <c r="P303" s="372">
        <f t="shared" si="150"/>
        <v>2014</v>
      </c>
      <c r="Q303" s="372">
        <f t="shared" si="150"/>
        <v>2015</v>
      </c>
      <c r="R303" s="372">
        <f t="shared" si="150"/>
        <v>2016</v>
      </c>
      <c r="S303" s="372">
        <f t="shared" si="150"/>
        <v>2017</v>
      </c>
      <c r="T303" s="372">
        <f t="shared" si="150"/>
        <v>2018</v>
      </c>
      <c r="U303" s="372">
        <f t="shared" si="150"/>
        <v>2019</v>
      </c>
      <c r="V303" s="372">
        <f t="shared" si="150"/>
        <v>2020</v>
      </c>
      <c r="W303" s="372">
        <f t="shared" si="150"/>
        <v>2021</v>
      </c>
      <c r="X303" s="372">
        <f t="shared" si="150"/>
        <v>2022</v>
      </c>
      <c r="Y303" s="372">
        <f t="shared" si="150"/>
        <v>2023</v>
      </c>
      <c r="Z303" s="372">
        <f t="shared" si="150"/>
        <v>2024</v>
      </c>
      <c r="AA303" s="372">
        <f t="shared" si="150"/>
        <v>2025</v>
      </c>
      <c r="AC303" s="372">
        <v>2000</v>
      </c>
      <c r="AD303" s="372">
        <f t="shared" ref="AD303:BB303" si="151">1+AC303</f>
        <v>2001</v>
      </c>
      <c r="AE303" s="372">
        <f t="shared" si="151"/>
        <v>2002</v>
      </c>
      <c r="AF303" s="372">
        <f t="shared" si="151"/>
        <v>2003</v>
      </c>
      <c r="AG303" s="372">
        <f t="shared" si="151"/>
        <v>2004</v>
      </c>
      <c r="AH303" s="372">
        <f t="shared" si="151"/>
        <v>2005</v>
      </c>
      <c r="AI303" s="372">
        <f t="shared" si="151"/>
        <v>2006</v>
      </c>
      <c r="AJ303" s="372">
        <f t="shared" si="151"/>
        <v>2007</v>
      </c>
      <c r="AK303" s="372">
        <f t="shared" si="151"/>
        <v>2008</v>
      </c>
      <c r="AL303" s="372">
        <f t="shared" si="151"/>
        <v>2009</v>
      </c>
      <c r="AM303" s="372">
        <f t="shared" si="151"/>
        <v>2010</v>
      </c>
      <c r="AN303" s="372">
        <f t="shared" si="151"/>
        <v>2011</v>
      </c>
      <c r="AO303" s="372">
        <f t="shared" si="151"/>
        <v>2012</v>
      </c>
      <c r="AP303" s="372">
        <f t="shared" si="151"/>
        <v>2013</v>
      </c>
      <c r="AQ303" s="372">
        <f t="shared" si="151"/>
        <v>2014</v>
      </c>
      <c r="AR303" s="372">
        <f t="shared" si="151"/>
        <v>2015</v>
      </c>
      <c r="AS303" s="372">
        <f t="shared" si="151"/>
        <v>2016</v>
      </c>
      <c r="AT303" s="372">
        <f t="shared" si="151"/>
        <v>2017</v>
      </c>
      <c r="AU303" s="372">
        <f t="shared" si="151"/>
        <v>2018</v>
      </c>
      <c r="AV303" s="372">
        <f t="shared" si="151"/>
        <v>2019</v>
      </c>
      <c r="AW303" s="372">
        <f t="shared" si="151"/>
        <v>2020</v>
      </c>
      <c r="AX303" s="372">
        <f t="shared" si="151"/>
        <v>2021</v>
      </c>
      <c r="AY303" s="372">
        <f t="shared" si="151"/>
        <v>2022</v>
      </c>
      <c r="AZ303" s="372">
        <f t="shared" si="151"/>
        <v>2023</v>
      </c>
      <c r="BA303" s="372">
        <f t="shared" si="151"/>
        <v>2024</v>
      </c>
      <c r="BB303" s="372">
        <f t="shared" si="151"/>
        <v>2025</v>
      </c>
    </row>
    <row r="304" spans="1:67">
      <c r="A304" s="380" t="str">
        <f>ImportsFurniture!B$9</f>
        <v xml:space="preserve">Brazil </v>
      </c>
      <c r="B304" s="380">
        <f>ImportsFurniture!C$9</f>
        <v>0.10946725875677391</v>
      </c>
      <c r="C304" s="380">
        <f>ImportsFurniture!D$9</f>
        <v>0.10461696000000002</v>
      </c>
      <c r="D304" s="380">
        <f>ImportsFurniture!E$9</f>
        <v>0.12139390443555234</v>
      </c>
      <c r="E304" s="380">
        <f>ImportsFurniture!F$9</f>
        <v>0.13771296</v>
      </c>
      <c r="F304" s="380">
        <f>ImportsFurniture!G$9</f>
        <v>0.16928744000000001</v>
      </c>
      <c r="G304" s="380">
        <f>ImportsFurniture!H$9</f>
        <v>0.16887080000000002</v>
      </c>
      <c r="H304" s="380">
        <f>ImportsFurniture!I$9</f>
        <v>0.12633208000000001</v>
      </c>
      <c r="I304" s="380">
        <f>ImportsFurniture!J$9</f>
        <v>0.1307894</v>
      </c>
      <c r="J304" s="380">
        <f>ImportsFurniture!K$9</f>
        <v>0.12735772000000001</v>
      </c>
      <c r="K304" s="380">
        <f>ImportsFurniture!L$9</f>
        <v>0.10655288000000002</v>
      </c>
      <c r="L304" s="380">
        <f>ImportsFurniture!M$9</f>
        <v>9.7621159999999998E-2</v>
      </c>
      <c r="M304" s="380">
        <f>ImportsFurniture!N$9</f>
        <v>5.2463172894248004E-2</v>
      </c>
      <c r="N304" s="380">
        <f>ImportsFurniture!O$9</f>
        <v>4.0452030672828737E-2</v>
      </c>
      <c r="O304" s="380">
        <f>ImportsFurniture!P$9</f>
        <v>2.9161228241211024E-2</v>
      </c>
      <c r="P304" s="380">
        <f>ImportsFurniture!Q$9</f>
        <v>2.3410689870192951E-2</v>
      </c>
      <c r="Q304" s="380">
        <f>ImportsFurniture!R$9</f>
        <v>2.6452720000000006E-2</v>
      </c>
      <c r="R304" s="380">
        <f>ImportsFurniture!S$9</f>
        <v>2.9911304472263991E-2</v>
      </c>
      <c r="S304" s="380">
        <f>ImportsFurniture!T$9</f>
        <v>2.7661747623436993E-2</v>
      </c>
      <c r="T304" s="380">
        <f>ImportsFurniture!U$9</f>
        <v>3.0579687522653359E-2</v>
      </c>
      <c r="U304" s="380">
        <f>ImportsFurniture!V$9</f>
        <v>4.0557460109848079E-2</v>
      </c>
      <c r="V304" s="380">
        <f>ImportsFurniture!W$9</f>
        <v>0</v>
      </c>
      <c r="W304" s="380">
        <f>ImportsFurniture!X$9</f>
        <v>0</v>
      </c>
      <c r="X304" s="380">
        <f>ImportsFurniture!Y$9</f>
        <v>0</v>
      </c>
      <c r="Y304" s="380">
        <f>ImportsFurniture!Z$9</f>
        <v>0</v>
      </c>
      <c r="Z304" s="380">
        <f>ImportsFurniture!AA$9</f>
        <v>0</v>
      </c>
      <c r="AA304" s="380">
        <f>ImportsFurniture!AB$9</f>
        <v>0</v>
      </c>
      <c r="AB304" s="371"/>
      <c r="AC304" s="371"/>
      <c r="AD304" s="371"/>
      <c r="AE304" s="371"/>
      <c r="AF304" s="371"/>
      <c r="AG304" s="371"/>
      <c r="AH304" s="371"/>
      <c r="AI304" s="371"/>
      <c r="AJ304" s="371"/>
      <c r="AK304" s="371"/>
      <c r="AL304" s="371"/>
      <c r="AM304" s="371"/>
      <c r="AN304" s="371"/>
      <c r="AO304" s="371"/>
      <c r="AP304" s="371"/>
      <c r="AQ304" s="371"/>
      <c r="AR304" s="371"/>
      <c r="AS304" s="371"/>
      <c r="AT304" s="371"/>
      <c r="AU304" s="371"/>
      <c r="AV304" s="371"/>
      <c r="AW304" s="371"/>
      <c r="AX304" s="371"/>
      <c r="AY304" s="371"/>
      <c r="AZ304" s="371"/>
      <c r="BA304" s="371"/>
      <c r="BB304" s="371"/>
      <c r="BC304" s="376">
        <f t="shared" ref="BC304:BL311" si="152">I304/I$302</f>
        <v>0.13666316307852644</v>
      </c>
      <c r="BD304" s="376">
        <f t="shared" si="152"/>
        <v>0.13596234123788498</v>
      </c>
      <c r="BE304" s="376">
        <f t="shared" si="152"/>
        <v>0.13050057757102651</v>
      </c>
      <c r="BF304" s="376">
        <f t="shared" si="152"/>
        <v>9.9477353807326141E-2</v>
      </c>
      <c r="BG304" s="376">
        <f t="shared" si="152"/>
        <v>5.735864322429781E-2</v>
      </c>
      <c r="BH304" s="376">
        <f t="shared" si="152"/>
        <v>4.3249118859011712E-2</v>
      </c>
      <c r="BI304" s="376">
        <f t="shared" si="152"/>
        <v>3.9245729389851602E-2</v>
      </c>
      <c r="BJ304" s="376">
        <f t="shared" si="152"/>
        <v>2.9065662815357104E-2</v>
      </c>
      <c r="BK304" s="376">
        <f t="shared" si="152"/>
        <v>3.5322884190073969E-2</v>
      </c>
      <c r="BL304" s="376">
        <f t="shared" si="152"/>
        <v>3.8327336912200916E-2</v>
      </c>
      <c r="BM304" s="376">
        <f t="shared" ref="BM304:BM311" si="153">S304/S$302</f>
        <v>3.5016932995763618E-2</v>
      </c>
      <c r="BN304" s="376">
        <f t="shared" ref="BN304:BN311" si="154">T304/T$302</f>
        <v>3.4540293530998904E-2</v>
      </c>
      <c r="BO304" s="376">
        <f t="shared" ref="BO304:BO311" si="155">U304/U$302</f>
        <v>4.5430143021705664E-2</v>
      </c>
    </row>
    <row r="305" spans="1:67">
      <c r="A305" s="380" t="str">
        <f>ImportsFurniture!B$12</f>
        <v xml:space="preserve">China </v>
      </c>
      <c r="B305" s="380">
        <f>ImportsFurniture!C$12</f>
        <v>4.2435399999999998E-2</v>
      </c>
      <c r="C305" s="380">
        <f>ImportsFurniture!D$12</f>
        <v>5.0772684361669304E-2</v>
      </c>
      <c r="D305" s="380">
        <f>ImportsFurniture!E$12</f>
        <v>6.5697895942050111E-2</v>
      </c>
      <c r="E305" s="380">
        <f>ImportsFurniture!F$12</f>
        <v>8.5087699165074596E-2</v>
      </c>
      <c r="F305" s="380">
        <f>ImportsFurniture!G$12</f>
        <v>0.15243087999999999</v>
      </c>
      <c r="G305" s="380">
        <f>ImportsFurniture!H$12</f>
        <v>0.22949290829301988</v>
      </c>
      <c r="H305" s="380">
        <f>ImportsFurniture!I$12</f>
        <v>0.26650291361830664</v>
      </c>
      <c r="I305" s="380">
        <f>ImportsFurniture!J$12</f>
        <v>0.37366305905633096</v>
      </c>
      <c r="J305" s="380">
        <f>ImportsFurniture!K$12</f>
        <v>0.39409816728854025</v>
      </c>
      <c r="K305" s="380">
        <f>ImportsFurniture!L$12</f>
        <v>0.37746268000000005</v>
      </c>
      <c r="L305" s="380">
        <f>ImportsFurniture!M$12</f>
        <v>0.54070026390606618</v>
      </c>
      <c r="M305" s="380">
        <f>ImportsFurniture!N$12</f>
        <v>0.54072199556802403</v>
      </c>
      <c r="N305" s="380">
        <f>ImportsFurniture!O$12</f>
        <v>0.55766034435445955</v>
      </c>
      <c r="O305" s="380">
        <f>ImportsFurniture!P$12</f>
        <v>0.43823251198380053</v>
      </c>
      <c r="P305" s="380">
        <f>ImportsFurniture!Q$12</f>
        <v>0.46746567233964609</v>
      </c>
      <c r="Q305" s="380">
        <f>ImportsFurniture!R$12</f>
        <v>0.43703864786228935</v>
      </c>
      <c r="R305" s="380">
        <f>ImportsFurniture!S$12</f>
        <v>0.45770037544228592</v>
      </c>
      <c r="S305" s="380">
        <f>ImportsFurniture!T$12</f>
        <v>0.48246666235919367</v>
      </c>
      <c r="T305" s="380">
        <f>ImportsFurniture!U$12</f>
        <v>0.53574752806707404</v>
      </c>
      <c r="U305" s="380">
        <f>ImportsFurniture!V$12</f>
        <v>0.5087667010008452</v>
      </c>
      <c r="V305" s="380">
        <f>ImportsFurniture!W$12</f>
        <v>0</v>
      </c>
      <c r="W305" s="380">
        <f>ImportsFurniture!X$12</f>
        <v>0</v>
      </c>
      <c r="X305" s="380">
        <f>ImportsFurniture!Y$12</f>
        <v>0</v>
      </c>
      <c r="Y305" s="380">
        <f>ImportsFurniture!Z$12</f>
        <v>0</v>
      </c>
      <c r="Z305" s="380">
        <f>ImportsFurniture!AA$12</f>
        <v>0</v>
      </c>
      <c r="AA305" s="380">
        <f>ImportsFurniture!AB$12</f>
        <v>0</v>
      </c>
      <c r="AB305" s="371"/>
      <c r="AC305" s="371"/>
      <c r="AD305" s="371"/>
      <c r="AE305" s="371"/>
      <c r="AF305" s="371"/>
      <c r="AG305" s="371"/>
      <c r="AH305" s="371"/>
      <c r="AI305" s="371"/>
      <c r="AJ305" s="371"/>
      <c r="AK305" s="371"/>
      <c r="AL305" s="371"/>
      <c r="AM305" s="371"/>
      <c r="AN305" s="371"/>
      <c r="AO305" s="371"/>
      <c r="AP305" s="371"/>
      <c r="AQ305" s="371"/>
      <c r="AR305" s="371"/>
      <c r="AS305" s="371"/>
      <c r="AT305" s="371"/>
      <c r="AU305" s="371"/>
      <c r="AV305" s="371"/>
      <c r="AW305" s="371"/>
      <c r="AX305" s="371"/>
      <c r="AY305" s="371"/>
      <c r="AZ305" s="371"/>
      <c r="BA305" s="371"/>
      <c r="BB305" s="371"/>
      <c r="BC305" s="376">
        <f t="shared" si="152"/>
        <v>0.39044429882113085</v>
      </c>
      <c r="BD305" s="376">
        <f t="shared" si="152"/>
        <v>0.42072447199988805</v>
      </c>
      <c r="BE305" s="376">
        <f t="shared" si="152"/>
        <v>0.46229719695523536</v>
      </c>
      <c r="BF305" s="376">
        <f t="shared" si="152"/>
        <v>0.55098127758672777</v>
      </c>
      <c r="BG305" s="376">
        <f t="shared" si="152"/>
        <v>0.59117812202923559</v>
      </c>
      <c r="BH305" s="376">
        <f t="shared" si="152"/>
        <v>0.59622021724964913</v>
      </c>
      <c r="BI305" s="376">
        <f t="shared" si="152"/>
        <v>0.58978155628045981</v>
      </c>
      <c r="BJ305" s="376">
        <f t="shared" si="152"/>
        <v>0.58038441777309202</v>
      </c>
      <c r="BK305" s="376">
        <f t="shared" si="152"/>
        <v>0.58358707705771518</v>
      </c>
      <c r="BL305" s="376">
        <f t="shared" si="152"/>
        <v>0.5864818269856471</v>
      </c>
      <c r="BM305" s="376">
        <f t="shared" si="153"/>
        <v>0.61075326904535032</v>
      </c>
      <c r="BN305" s="376">
        <f t="shared" si="154"/>
        <v>0.60513623182825016</v>
      </c>
      <c r="BO305" s="376">
        <f t="shared" si="155"/>
        <v>0.56989130799976861</v>
      </c>
    </row>
    <row r="306" spans="1:67">
      <c r="A306" s="380" t="str">
        <f>ImportsFurniture!B$32</f>
        <v xml:space="preserve">India </v>
      </c>
      <c r="B306" s="380">
        <f>ImportsFurniture!C$32</f>
        <v>1.0272080000000001E-2</v>
      </c>
      <c r="C306" s="380">
        <f>ImportsFurniture!D$32</f>
        <v>1.286908E-2</v>
      </c>
      <c r="D306" s="380">
        <f>ImportsFurniture!E$32</f>
        <v>1.6877280000000001E-2</v>
      </c>
      <c r="E306" s="380">
        <f>ImportsFurniture!F$32</f>
        <v>2.2045240000000001E-2</v>
      </c>
      <c r="F306" s="380">
        <f>ImportsFurniture!G$32</f>
        <v>2.7300839999999996E-2</v>
      </c>
      <c r="G306" s="380">
        <f>ImportsFurniture!H$32</f>
        <v>3.5064400000000003E-2</v>
      </c>
      <c r="H306" s="380">
        <f>ImportsFurniture!I$32</f>
        <v>3.6576852808463414E-2</v>
      </c>
      <c r="I306" s="380">
        <f>ImportsFurniture!J$32</f>
        <v>4.4592028623455168E-2</v>
      </c>
      <c r="J306" s="380">
        <f>ImportsFurniture!K$32</f>
        <v>3.5757960000000005E-2</v>
      </c>
      <c r="K306" s="380">
        <f>ImportsFurniture!L$32</f>
        <v>2.8139599095383674E-2</v>
      </c>
      <c r="L306" s="380">
        <f>ImportsFurniture!M$32</f>
        <v>3.0563424233171453E-2</v>
      </c>
      <c r="M306" s="380">
        <f>ImportsFurniture!N$32</f>
        <v>2.4430522678415233E-2</v>
      </c>
      <c r="N306" s="380">
        <f>ImportsFurniture!O$32</f>
        <v>2.6069595988552952E-2</v>
      </c>
      <c r="O306" s="380">
        <f>ImportsFurniture!P$32</f>
        <v>2.0456353597302308E-2</v>
      </c>
      <c r="P306" s="380">
        <f>ImportsFurniture!Q$32</f>
        <v>2.1969531730506513E-2</v>
      </c>
      <c r="Q306" s="380">
        <f>ImportsFurniture!R$32</f>
        <v>2.2059399007158972E-2</v>
      </c>
      <c r="R306" s="380">
        <f>ImportsFurniture!S$32</f>
        <v>3.1227275326216414E-2</v>
      </c>
      <c r="S306" s="380" t="e">
        <f>ImportsFurniture!#REF!</f>
        <v>#REF!</v>
      </c>
      <c r="T306" s="380" t="e">
        <f>ImportsFurniture!#REF!</f>
        <v>#REF!</v>
      </c>
      <c r="U306" s="380" t="e">
        <f>ImportsFurniture!#REF!</f>
        <v>#REF!</v>
      </c>
      <c r="V306" s="380" t="e">
        <f>ImportsFurniture!#REF!</f>
        <v>#REF!</v>
      </c>
      <c r="W306" s="380" t="e">
        <f>ImportsFurniture!#REF!</f>
        <v>#REF!</v>
      </c>
      <c r="X306" s="380" t="e">
        <f>ImportsFurniture!#REF!</f>
        <v>#REF!</v>
      </c>
      <c r="Y306" s="380" t="e">
        <f>ImportsFurniture!#REF!</f>
        <v>#REF!</v>
      </c>
      <c r="Z306" s="380" t="e">
        <f>ImportsFurniture!#REF!</f>
        <v>#REF!</v>
      </c>
      <c r="AA306" s="380" t="e">
        <f>ImportsFurniture!#REF!</f>
        <v>#REF!</v>
      </c>
      <c r="AB306" s="371"/>
      <c r="AC306" s="371"/>
      <c r="AD306" s="371"/>
      <c r="AE306" s="371"/>
      <c r="AF306" s="371"/>
      <c r="AG306" s="371"/>
      <c r="AH306" s="371"/>
      <c r="AI306" s="371"/>
      <c r="AJ306" s="371"/>
      <c r="AK306" s="371"/>
      <c r="AL306" s="371"/>
      <c r="AM306" s="371"/>
      <c r="AN306" s="371"/>
      <c r="AO306" s="371"/>
      <c r="AP306" s="371"/>
      <c r="AQ306" s="371"/>
      <c r="AR306" s="371"/>
      <c r="AS306" s="371"/>
      <c r="AT306" s="371"/>
      <c r="AU306" s="371"/>
      <c r="AV306" s="371"/>
      <c r="AW306" s="371"/>
      <c r="AX306" s="371"/>
      <c r="AY306" s="371"/>
      <c r="AZ306" s="371"/>
      <c r="BA306" s="371"/>
      <c r="BB306" s="371"/>
      <c r="BC306" s="376">
        <f t="shared" si="152"/>
        <v>4.6594660421789322E-2</v>
      </c>
      <c r="BD306" s="376">
        <f t="shared" si="152"/>
        <v>3.8173861462741654E-2</v>
      </c>
      <c r="BE306" s="376">
        <f t="shared" si="152"/>
        <v>3.4463957563274729E-2</v>
      </c>
      <c r="BF306" s="376">
        <f t="shared" si="152"/>
        <v>3.1144565030845794E-2</v>
      </c>
      <c r="BG306" s="376">
        <f t="shared" si="152"/>
        <v>2.6710196063036304E-2</v>
      </c>
      <c r="BH306" s="376">
        <f t="shared" si="152"/>
        <v>2.7872199164346634E-2</v>
      </c>
      <c r="BI306" s="376">
        <f t="shared" si="152"/>
        <v>2.7530545385200264E-2</v>
      </c>
      <c r="BJ306" s="376">
        <f t="shared" si="152"/>
        <v>2.7276385490169589E-2</v>
      </c>
      <c r="BK306" s="376">
        <f t="shared" si="152"/>
        <v>2.9456388470921285E-2</v>
      </c>
      <c r="BL306" s="376">
        <f t="shared" si="152"/>
        <v>4.0013577588626136E-2</v>
      </c>
      <c r="BM306" s="376" t="e">
        <f t="shared" si="153"/>
        <v>#REF!</v>
      </c>
      <c r="BN306" s="376" t="e">
        <f t="shared" si="154"/>
        <v>#REF!</v>
      </c>
      <c r="BO306" s="376" t="e">
        <f t="shared" si="155"/>
        <v>#REF!</v>
      </c>
    </row>
    <row r="307" spans="1:67">
      <c r="A307" s="380" t="str">
        <f>ImportsFurniture!B$13</f>
        <v xml:space="preserve">Indonesia </v>
      </c>
      <c r="B307" s="380">
        <f>ImportsFurniture!C$13</f>
        <v>7.929289338587435E-2</v>
      </c>
      <c r="C307" s="380">
        <f>ImportsFurniture!D$13</f>
        <v>8.0911708110573841E-2</v>
      </c>
      <c r="D307" s="380">
        <f>ImportsFurniture!E$13</f>
        <v>8.4044239999999992E-2</v>
      </c>
      <c r="E307" s="380">
        <f>ImportsFurniture!F$13</f>
        <v>9.6727680000000024E-2</v>
      </c>
      <c r="F307" s="380">
        <f>ImportsFurniture!G$13</f>
        <v>9.6440680000000001E-2</v>
      </c>
      <c r="G307" s="380">
        <f>ImportsFurniture!H$13</f>
        <v>0.10311868000000002</v>
      </c>
      <c r="H307" s="380">
        <f>ImportsFurniture!I$13</f>
        <v>9.5336080000000004E-2</v>
      </c>
      <c r="I307" s="380">
        <f>ImportsFurniture!J$13</f>
        <v>0.10674537819618676</v>
      </c>
      <c r="J307" s="380">
        <f>ImportsFurniture!K$13</f>
        <v>9.9707439999999994E-2</v>
      </c>
      <c r="K307" s="380">
        <f>ImportsFurniture!L$13</f>
        <v>8.5380680000000014E-2</v>
      </c>
      <c r="L307" s="380">
        <f>ImportsFurniture!M$13</f>
        <v>9.0278671963121032E-2</v>
      </c>
      <c r="M307" s="380">
        <f>ImportsFurniture!N$13</f>
        <v>8.7555488141660948E-2</v>
      </c>
      <c r="N307" s="380">
        <f>ImportsFurniture!O$13</f>
        <v>0.10708005512373694</v>
      </c>
      <c r="O307" s="380">
        <f>ImportsFurniture!P$13</f>
        <v>8.6956248008502296E-2</v>
      </c>
      <c r="P307" s="380">
        <f>ImportsFurniture!Q$13</f>
        <v>0.10423994170688712</v>
      </c>
      <c r="Q307" s="380">
        <f>ImportsFurniture!R$13</f>
        <v>7.5266540047593103E-2</v>
      </c>
      <c r="R307" s="380">
        <f>ImportsFurniture!S$13</f>
        <v>6.814864000000001E-2</v>
      </c>
      <c r="S307" s="380">
        <f>ImportsFurniture!T$32</f>
        <v>2.8593206893197991E-2</v>
      </c>
      <c r="T307" s="380">
        <f>ImportsFurniture!U$32</f>
        <v>4.1322606995691062E-2</v>
      </c>
      <c r="U307" s="380">
        <f>ImportsFurniture!V$32</f>
        <v>3.6906603284700946E-2</v>
      </c>
      <c r="V307" s="380">
        <f>ImportsFurniture!W$32</f>
        <v>0</v>
      </c>
      <c r="W307" s="380">
        <f>ImportsFurniture!X$32</f>
        <v>0</v>
      </c>
      <c r="X307" s="380">
        <f>ImportsFurniture!Y$32</f>
        <v>0</v>
      </c>
      <c r="Y307" s="380">
        <f>ImportsFurniture!Z$32</f>
        <v>0</v>
      </c>
      <c r="Z307" s="380">
        <f>ImportsFurniture!AA$32</f>
        <v>0</v>
      </c>
      <c r="AA307" s="380">
        <f>ImportsFurniture!AB$32</f>
        <v>0</v>
      </c>
      <c r="AB307" s="371"/>
      <c r="AC307" s="371"/>
      <c r="AD307" s="371"/>
      <c r="AE307" s="371"/>
      <c r="AF307" s="371"/>
      <c r="AG307" s="371"/>
      <c r="AH307" s="371"/>
      <c r="AI307" s="371"/>
      <c r="AJ307" s="371"/>
      <c r="AK307" s="371"/>
      <c r="AL307" s="371"/>
      <c r="AM307" s="371"/>
      <c r="AN307" s="371"/>
      <c r="AO307" s="371"/>
      <c r="AP307" s="371"/>
      <c r="AQ307" s="371"/>
      <c r="AR307" s="371"/>
      <c r="AS307" s="371"/>
      <c r="AT307" s="371"/>
      <c r="AU307" s="371"/>
      <c r="AV307" s="371"/>
      <c r="AW307" s="371"/>
      <c r="AX307" s="371"/>
      <c r="AY307" s="371"/>
      <c r="AZ307" s="371"/>
      <c r="BA307" s="371"/>
      <c r="BB307" s="371"/>
      <c r="BC307" s="376">
        <f t="shared" si="152"/>
        <v>0.11153932221039664</v>
      </c>
      <c r="BD307" s="376">
        <f t="shared" si="152"/>
        <v>0.10644393587790311</v>
      </c>
      <c r="BE307" s="376">
        <f t="shared" si="152"/>
        <v>0.10456993798203289</v>
      </c>
      <c r="BF307" s="376">
        <f t="shared" si="152"/>
        <v>9.1995253817214684E-2</v>
      </c>
      <c r="BG307" s="376">
        <f t="shared" si="152"/>
        <v>9.5725510478939804E-2</v>
      </c>
      <c r="BH307" s="376">
        <f t="shared" si="152"/>
        <v>0.11448419163260215</v>
      </c>
      <c r="BI307" s="376">
        <f t="shared" si="152"/>
        <v>0.1170273539190536</v>
      </c>
      <c r="BJ307" s="376">
        <f t="shared" si="152"/>
        <v>0.12941963753927982</v>
      </c>
      <c r="BK307" s="376">
        <f t="shared" si="152"/>
        <v>0.1005050247191478</v>
      </c>
      <c r="BL307" s="376">
        <f t="shared" si="152"/>
        <v>8.7323369256940758E-2</v>
      </c>
      <c r="BM307" s="376">
        <f t="shared" si="153"/>
        <v>3.6196064816410717E-2</v>
      </c>
      <c r="BN307" s="376">
        <f t="shared" si="154"/>
        <v>4.667460954399686E-2</v>
      </c>
      <c r="BO307" s="376">
        <f t="shared" si="155"/>
        <v>4.1340662386848775E-2</v>
      </c>
    </row>
    <row r="308" spans="1:67">
      <c r="A308" s="380" t="str">
        <f>ImportsFurniture!B$14</f>
        <v xml:space="preserve">Malaysia </v>
      </c>
      <c r="B308" s="380">
        <f>ImportsFurniture!C$14</f>
        <v>2.0404719999999998E-2</v>
      </c>
      <c r="C308" s="380">
        <f>ImportsFurniture!D$14</f>
        <v>1.9718160000000002E-2</v>
      </c>
      <c r="D308" s="380">
        <f>ImportsFurniture!E$14</f>
        <v>2.4309005585257417E-2</v>
      </c>
      <c r="E308" s="380">
        <f>ImportsFurniture!F$14</f>
        <v>2.5100320000000002E-2</v>
      </c>
      <c r="F308" s="380">
        <f>ImportsFurniture!G$14</f>
        <v>3.6197560000000011E-2</v>
      </c>
      <c r="G308" s="380">
        <f>ImportsFurniture!H$14</f>
        <v>4.3261959999999995E-2</v>
      </c>
      <c r="H308" s="380">
        <f>ImportsFurniture!I$14</f>
        <v>4.7328960000000003E-2</v>
      </c>
      <c r="I308" s="380">
        <f>ImportsFurniture!J$14</f>
        <v>6.7096960000000011E-2</v>
      </c>
      <c r="J308" s="380">
        <f>ImportsFurniture!K$14</f>
        <v>5.7707160000000007E-2</v>
      </c>
      <c r="K308" s="380">
        <f>ImportsFurniture!L$14</f>
        <v>4.4372160000000008E-2</v>
      </c>
      <c r="L308" s="380">
        <f>ImportsFurniture!M$14</f>
        <v>5.8155255266680285E-2</v>
      </c>
      <c r="M308" s="380">
        <f>ImportsFurniture!N$14</f>
        <v>5.0188600000000007E-2</v>
      </c>
      <c r="N308" s="380">
        <f>ImportsFurniture!O$14</f>
        <v>4.8657983395278805E-2</v>
      </c>
      <c r="O308" s="380">
        <f>ImportsFurniture!P$14</f>
        <v>4.2659127167108964E-2</v>
      </c>
      <c r="P308" s="380">
        <f>ImportsFurniture!Q$14</f>
        <v>4.5425195952225446E-2</v>
      </c>
      <c r="Q308" s="380">
        <f>ImportsFurniture!R$14</f>
        <v>4.2737369347151208E-2</v>
      </c>
      <c r="R308" s="380">
        <f>ImportsFurniture!S$14</f>
        <v>3.991029191560401E-2</v>
      </c>
      <c r="S308" s="380">
        <f>ImportsFurniture!T$13</f>
        <v>5.2751030201589451E-2</v>
      </c>
      <c r="T308" s="380">
        <f>ImportsFurniture!U$13</f>
        <v>4.7263461996593772E-2</v>
      </c>
      <c r="U308" s="380">
        <f>ImportsFurniture!V$13</f>
        <v>4.4094477346899634E-2</v>
      </c>
      <c r="V308" s="380">
        <f>ImportsFurniture!W$13</f>
        <v>0</v>
      </c>
      <c r="W308" s="380">
        <f>ImportsFurniture!X$13</f>
        <v>0</v>
      </c>
      <c r="X308" s="380">
        <f>ImportsFurniture!Y$13</f>
        <v>0</v>
      </c>
      <c r="Y308" s="380">
        <f>ImportsFurniture!Z$13</f>
        <v>0</v>
      </c>
      <c r="Z308" s="380">
        <f>ImportsFurniture!AA$13</f>
        <v>0</v>
      </c>
      <c r="AA308" s="380">
        <f>ImportsFurniture!AB$13</f>
        <v>0</v>
      </c>
      <c r="AB308" s="371"/>
      <c r="AC308" s="371"/>
      <c r="AD308" s="371"/>
      <c r="AE308" s="371"/>
      <c r="AF308" s="371"/>
      <c r="AG308" s="371"/>
      <c r="AH308" s="371"/>
      <c r="AI308" s="371"/>
      <c r="AJ308" s="371"/>
      <c r="AK308" s="371"/>
      <c r="AL308" s="371"/>
      <c r="AM308" s="371"/>
      <c r="AN308" s="371"/>
      <c r="AO308" s="371"/>
      <c r="AP308" s="371"/>
      <c r="AQ308" s="371"/>
      <c r="AR308" s="371"/>
      <c r="AS308" s="371"/>
      <c r="AT308" s="371"/>
      <c r="AU308" s="371"/>
      <c r="AV308" s="371"/>
      <c r="AW308" s="371"/>
      <c r="AX308" s="371"/>
      <c r="AY308" s="371"/>
      <c r="AZ308" s="371"/>
      <c r="BA308" s="371"/>
      <c r="BB308" s="371"/>
      <c r="BC308" s="376">
        <f t="shared" si="152"/>
        <v>7.0110290180651999E-2</v>
      </c>
      <c r="BD308" s="376">
        <f t="shared" si="152"/>
        <v>6.1606006921207657E-2</v>
      </c>
      <c r="BE308" s="376">
        <f t="shared" si="152"/>
        <v>5.4344777054116229E-2</v>
      </c>
      <c r="BF308" s="376">
        <f t="shared" si="152"/>
        <v>5.926103422576541E-2</v>
      </c>
      <c r="BG308" s="376">
        <f t="shared" si="152"/>
        <v>5.4871824224771888E-2</v>
      </c>
      <c r="BH308" s="376">
        <f t="shared" si="152"/>
        <v>5.2022478780422453E-2</v>
      </c>
      <c r="BI308" s="376">
        <f t="shared" si="152"/>
        <v>5.7411455613575295E-2</v>
      </c>
      <c r="BJ308" s="376">
        <f t="shared" si="152"/>
        <v>5.6397886443746527E-2</v>
      </c>
      <c r="BK308" s="376">
        <f t="shared" si="152"/>
        <v>5.7068125623294656E-2</v>
      </c>
      <c r="BL308" s="376">
        <f t="shared" si="152"/>
        <v>5.1139702246421732E-2</v>
      </c>
      <c r="BM308" s="376">
        <f t="shared" si="153"/>
        <v>6.6777389309325474E-2</v>
      </c>
      <c r="BN308" s="376">
        <f t="shared" si="154"/>
        <v>5.3384909490792311E-2</v>
      </c>
      <c r="BO308" s="376">
        <f t="shared" si="155"/>
        <v>4.9392107072567727E-2</v>
      </c>
    </row>
    <row r="309" spans="1:67">
      <c r="A309" s="380" t="str">
        <f>ImportsFurniture!B$15</f>
        <v xml:space="preserve">Vietnam </v>
      </c>
      <c r="B309" s="380">
        <f>ImportsFurniture!C$15</f>
        <v>2.3556400000000002E-2</v>
      </c>
      <c r="C309" s="380">
        <f>ImportsFurniture!D$15</f>
        <v>2.7173720000000002E-2</v>
      </c>
      <c r="D309" s="380">
        <f>ImportsFurniture!E$15</f>
        <v>3.21335777118558E-2</v>
      </c>
      <c r="E309" s="380">
        <f>ImportsFurniture!F$15</f>
        <v>4.2790720000000004E-2</v>
      </c>
      <c r="F309" s="380">
        <f>ImportsFurniture!G$15</f>
        <v>7.6099132383891613E-2</v>
      </c>
      <c r="G309" s="380">
        <f>ImportsFurniture!H$15</f>
        <v>8.8051879999999999E-2</v>
      </c>
      <c r="H309" s="380">
        <f>ImportsFurniture!I$15</f>
        <v>0.10370330733974099</v>
      </c>
      <c r="I309" s="380">
        <f>ImportsFurniture!J$15</f>
        <v>0.10447472752818186</v>
      </c>
      <c r="J309" s="380">
        <f>ImportsFurniture!K$15</f>
        <v>0.10085390129939048</v>
      </c>
      <c r="K309" s="380">
        <f>ImportsFurniture!L$15</f>
        <v>6.5789920000000002E-2</v>
      </c>
      <c r="L309" s="380">
        <f>ImportsFurniture!M$15</f>
        <v>7.7864267080696478E-2</v>
      </c>
      <c r="M309" s="380">
        <f>ImportsFurniture!N$15</f>
        <v>7.1400560000000002E-2</v>
      </c>
      <c r="N309" s="380">
        <f>ImportsFurniture!O$15</f>
        <v>8.1568482420588659E-2</v>
      </c>
      <c r="O309" s="380">
        <f>ImportsFurniture!P$15</f>
        <v>6.8753468928733477E-2</v>
      </c>
      <c r="P309" s="380">
        <f>ImportsFurniture!Q$15</f>
        <v>7.7568641208380973E-2</v>
      </c>
      <c r="Q309" s="380">
        <f>ImportsFurniture!R$15</f>
        <v>8.4851225740686528E-2</v>
      </c>
      <c r="R309" s="380">
        <f>ImportsFurniture!S$15</f>
        <v>8.4657441352324475E-2</v>
      </c>
      <c r="S309" s="380">
        <f>ImportsFurniture!T$14</f>
        <v>3.7107354874601463E-2</v>
      </c>
      <c r="T309" s="380">
        <f>ImportsFurniture!U$14</f>
        <v>4.2025331989114893E-2</v>
      </c>
      <c r="U309" s="380">
        <f>ImportsFurniture!V$14</f>
        <v>3.9456786912537602E-2</v>
      </c>
      <c r="V309" s="380">
        <f>ImportsFurniture!W$14</f>
        <v>0</v>
      </c>
      <c r="W309" s="380">
        <f>ImportsFurniture!X$14</f>
        <v>0</v>
      </c>
      <c r="X309" s="380">
        <f>ImportsFurniture!Y$14</f>
        <v>0</v>
      </c>
      <c r="Y309" s="380">
        <f>ImportsFurniture!Z$14</f>
        <v>0</v>
      </c>
      <c r="Z309" s="380">
        <f>ImportsFurniture!AA$14</f>
        <v>0</v>
      </c>
      <c r="AA309" s="380">
        <f>ImportsFurniture!AB$14</f>
        <v>0</v>
      </c>
      <c r="AB309" s="371"/>
      <c r="AC309" s="371"/>
      <c r="AD309" s="371"/>
      <c r="AE309" s="371"/>
      <c r="AF309" s="371"/>
      <c r="AG309" s="371"/>
      <c r="AH309" s="371"/>
      <c r="AI309" s="371"/>
      <c r="AJ309" s="371"/>
      <c r="AK309" s="371"/>
      <c r="AL309" s="371"/>
      <c r="AM309" s="371"/>
      <c r="AN309" s="371"/>
      <c r="AO309" s="371"/>
      <c r="AP309" s="371"/>
      <c r="AQ309" s="371"/>
      <c r="AR309" s="371"/>
      <c r="AS309" s="371"/>
      <c r="AT309" s="371"/>
      <c r="AU309" s="371"/>
      <c r="AV309" s="371"/>
      <c r="AW309" s="371"/>
      <c r="AX309" s="371"/>
      <c r="AY309" s="371"/>
      <c r="AZ309" s="371"/>
      <c r="BA309" s="371"/>
      <c r="BB309" s="371"/>
      <c r="BC309" s="376">
        <f t="shared" si="152"/>
        <v>0.10916669642775739</v>
      </c>
      <c r="BD309" s="376">
        <f t="shared" si="152"/>
        <v>0.10766785510638616</v>
      </c>
      <c r="BE309" s="376">
        <f t="shared" si="152"/>
        <v>8.057616610974408E-2</v>
      </c>
      <c r="BF309" s="376">
        <f t="shared" si="152"/>
        <v>7.9344798252085721E-2</v>
      </c>
      <c r="BG309" s="376">
        <f t="shared" si="152"/>
        <v>7.8063125448214893E-2</v>
      </c>
      <c r="BH309" s="376">
        <f t="shared" si="152"/>
        <v>8.7208600722406104E-2</v>
      </c>
      <c r="BI309" s="376">
        <f t="shared" si="152"/>
        <v>9.2529711501568385E-2</v>
      </c>
      <c r="BJ309" s="376">
        <f t="shared" si="152"/>
        <v>9.6305746772494968E-2</v>
      </c>
      <c r="BK309" s="376">
        <f t="shared" si="152"/>
        <v>0.11330366103085403</v>
      </c>
      <c r="BL309" s="376">
        <f t="shared" si="152"/>
        <v>0.10847719061681693</v>
      </c>
      <c r="BM309" s="376">
        <f t="shared" si="153"/>
        <v>4.6974102178309593E-2</v>
      </c>
      <c r="BN309" s="376">
        <f t="shared" si="154"/>
        <v>4.7468349752311532E-2</v>
      </c>
      <c r="BO309" s="376">
        <f t="shared" si="155"/>
        <v>4.4197231970605814E-2</v>
      </c>
    </row>
    <row r="310" spans="1:67">
      <c r="A310" s="374" t="s">
        <v>33</v>
      </c>
      <c r="B310" s="380">
        <f t="shared" ref="B310:R310" si="156">B302-SUM(B304:B309)</f>
        <v>0.17169078289463058</v>
      </c>
      <c r="C310" s="380">
        <f t="shared" si="156"/>
        <v>0.11311030316240128</v>
      </c>
      <c r="D310" s="380">
        <f t="shared" si="156"/>
        <v>0.1031473056943209</v>
      </c>
      <c r="E310" s="380">
        <f t="shared" si="156"/>
        <v>0.10992409523234703</v>
      </c>
      <c r="F310" s="380">
        <f t="shared" si="156"/>
        <v>0.12445614801379568</v>
      </c>
      <c r="G310" s="380">
        <f t="shared" si="156"/>
        <v>0.13228425788194942</v>
      </c>
      <c r="H310" s="380">
        <f t="shared" si="156"/>
        <v>0.11926622565244915</v>
      </c>
      <c r="I310" s="380">
        <f t="shared" si="156"/>
        <v>0.12965859053067152</v>
      </c>
      <c r="J310" s="380">
        <f t="shared" si="156"/>
        <v>0.12123085332119232</v>
      </c>
      <c r="K310" s="380">
        <f t="shared" si="156"/>
        <v>0.10879563199259756</v>
      </c>
      <c r="L310" s="380">
        <f t="shared" si="156"/>
        <v>8.615749651432536E-2</v>
      </c>
      <c r="M310" s="380">
        <f t="shared" si="156"/>
        <v>8.7891227511058378E-2</v>
      </c>
      <c r="N310" s="380">
        <f t="shared" si="156"/>
        <v>7.3837631212491317E-2</v>
      </c>
      <c r="O310" s="380">
        <f t="shared" si="156"/>
        <v>5.6823138104974857E-2</v>
      </c>
      <c r="P310" s="380">
        <f t="shared" si="156"/>
        <v>6.5361786377591935E-2</v>
      </c>
      <c r="Q310" s="380">
        <f t="shared" si="156"/>
        <v>6.0477452413655097E-2</v>
      </c>
      <c r="R310" s="380">
        <f t="shared" si="156"/>
        <v>6.8861650129395602E-2</v>
      </c>
      <c r="S310" s="380">
        <f>ImportsFurniture!T$15</f>
        <v>8.7654930903421024E-2</v>
      </c>
      <c r="T310" s="380">
        <f>ImportsFurniture!U$15</f>
        <v>0.10816235587108659</v>
      </c>
      <c r="U310" s="380">
        <f>ImportsFurniture!V$15</f>
        <v>0.1037412556269796</v>
      </c>
      <c r="V310" s="380">
        <f>ImportsFurniture!W$15</f>
        <v>0</v>
      </c>
      <c r="W310" s="380">
        <f>ImportsFurniture!X$15</f>
        <v>0</v>
      </c>
      <c r="X310" s="380">
        <f>ImportsFurniture!Y$15</f>
        <v>0</v>
      </c>
      <c r="Y310" s="380">
        <f>ImportsFurniture!Z$15</f>
        <v>0</v>
      </c>
      <c r="Z310" s="380">
        <f>ImportsFurniture!AA$15</f>
        <v>0</v>
      </c>
      <c r="AA310" s="380">
        <f>ImportsFurniture!AB$15</f>
        <v>0</v>
      </c>
      <c r="AB310" s="371"/>
      <c r="AC310" s="371"/>
      <c r="AD310" s="371"/>
      <c r="AE310" s="371"/>
      <c r="AF310" s="371"/>
      <c r="AG310" s="371"/>
      <c r="AH310" s="371"/>
      <c r="AI310" s="371"/>
      <c r="AJ310" s="371"/>
      <c r="AK310" s="371"/>
      <c r="AL310" s="371"/>
      <c r="AM310" s="371"/>
      <c r="AN310" s="371"/>
      <c r="AO310" s="371"/>
      <c r="AP310" s="371"/>
      <c r="AQ310" s="371"/>
      <c r="AR310" s="371"/>
      <c r="AS310" s="371"/>
      <c r="AT310" s="371"/>
      <c r="AU310" s="371"/>
      <c r="AV310" s="371"/>
      <c r="AW310" s="371"/>
      <c r="AX310" s="371"/>
      <c r="AY310" s="371"/>
      <c r="AZ310" s="371"/>
      <c r="BA310" s="371"/>
      <c r="BB310" s="371"/>
      <c r="BC310" s="376">
        <f t="shared" si="152"/>
        <v>0.13548156885974738</v>
      </c>
      <c r="BD310" s="376">
        <f t="shared" si="152"/>
        <v>0.1294215273939886</v>
      </c>
      <c r="BE310" s="376">
        <f t="shared" si="152"/>
        <v>0.13324738676457015</v>
      </c>
      <c r="BF310" s="376">
        <f t="shared" si="152"/>
        <v>8.7795717280034491E-2</v>
      </c>
      <c r="BG310" s="376">
        <f t="shared" si="152"/>
        <v>9.6092578531503769E-2</v>
      </c>
      <c r="BH310" s="376">
        <f t="shared" si="152"/>
        <v>7.8943193591561683E-2</v>
      </c>
      <c r="BI310" s="376">
        <f t="shared" si="152"/>
        <v>7.647364791029107E-2</v>
      </c>
      <c r="BJ310" s="376">
        <f t="shared" si="152"/>
        <v>8.1150263165859896E-2</v>
      </c>
      <c r="BK310" s="376">
        <f t="shared" si="152"/>
        <v>8.0756838907993136E-2</v>
      </c>
      <c r="BL310" s="376">
        <f t="shared" si="152"/>
        <v>8.8236996393346562E-2</v>
      </c>
      <c r="BM310" s="376">
        <f t="shared" si="153"/>
        <v>0.11096214469084248</v>
      </c>
      <c r="BN310" s="376">
        <f t="shared" si="154"/>
        <v>0.1221712785006094</v>
      </c>
      <c r="BO310" s="376">
        <f t="shared" si="155"/>
        <v>0.11620501056082194</v>
      </c>
    </row>
    <row r="311" spans="1:67">
      <c r="A311" s="374"/>
      <c r="B311" s="378"/>
      <c r="C311" s="378"/>
      <c r="D311" s="378"/>
      <c r="E311" s="378"/>
      <c r="F311" s="378"/>
      <c r="G311" s="378"/>
      <c r="H311" s="378"/>
      <c r="I311" s="378"/>
      <c r="J311" s="378"/>
      <c r="K311" s="378"/>
      <c r="L311" s="378"/>
      <c r="M311" s="378"/>
      <c r="N311" s="378"/>
      <c r="O311" s="378"/>
      <c r="P311" s="378"/>
      <c r="Q311" s="378"/>
      <c r="R311" s="378"/>
      <c r="S311" s="380" t="e">
        <f t="shared" ref="S311:AA311" si="157">S302-SUM(S304:S310)</f>
        <v>#REF!</v>
      </c>
      <c r="T311" s="380" t="e">
        <f t="shared" si="157"/>
        <v>#REF!</v>
      </c>
      <c r="U311" s="380" t="e">
        <f t="shared" si="157"/>
        <v>#REF!</v>
      </c>
      <c r="V311" s="380" t="e">
        <f t="shared" si="157"/>
        <v>#REF!</v>
      </c>
      <c r="W311" s="380" t="e">
        <f t="shared" si="157"/>
        <v>#REF!</v>
      </c>
      <c r="X311" s="380" t="e">
        <f t="shared" si="157"/>
        <v>#REF!</v>
      </c>
      <c r="Y311" s="380" t="e">
        <f t="shared" si="157"/>
        <v>#REF!</v>
      </c>
      <c r="Z311" s="380" t="e">
        <f t="shared" si="157"/>
        <v>#REF!</v>
      </c>
      <c r="AA311" s="380" t="e">
        <f t="shared" si="157"/>
        <v>#REF!</v>
      </c>
      <c r="AB311" s="371"/>
      <c r="AC311" s="371"/>
      <c r="AD311" s="371"/>
      <c r="AE311" s="371"/>
      <c r="AF311" s="371"/>
      <c r="AG311" s="371"/>
      <c r="AH311" s="371"/>
      <c r="AI311" s="371"/>
      <c r="AJ311" s="371"/>
      <c r="AK311" s="371"/>
      <c r="AL311" s="371"/>
      <c r="AM311" s="371"/>
      <c r="AN311" s="371"/>
      <c r="AO311" s="371"/>
      <c r="AP311" s="371"/>
      <c r="AQ311" s="371"/>
      <c r="AR311" s="371"/>
      <c r="AS311" s="371"/>
      <c r="AT311" s="371"/>
      <c r="AU311" s="371"/>
      <c r="AV311" s="371"/>
      <c r="AW311" s="371"/>
      <c r="AX311" s="371"/>
      <c r="AY311" s="371"/>
      <c r="AZ311" s="371"/>
      <c r="BA311" s="371"/>
      <c r="BB311" s="371"/>
      <c r="BC311" s="376">
        <f t="shared" si="152"/>
        <v>0</v>
      </c>
      <c r="BD311" s="376">
        <f t="shared" si="152"/>
        <v>0</v>
      </c>
      <c r="BE311" s="376">
        <f t="shared" si="152"/>
        <v>0</v>
      </c>
      <c r="BF311" s="376">
        <f t="shared" si="152"/>
        <v>0</v>
      </c>
      <c r="BG311" s="376">
        <f t="shared" si="152"/>
        <v>0</v>
      </c>
      <c r="BH311" s="376">
        <f t="shared" si="152"/>
        <v>0</v>
      </c>
      <c r="BI311" s="376">
        <f t="shared" si="152"/>
        <v>0</v>
      </c>
      <c r="BJ311" s="376">
        <f t="shared" si="152"/>
        <v>0</v>
      </c>
      <c r="BK311" s="376">
        <f t="shared" si="152"/>
        <v>0</v>
      </c>
      <c r="BL311" s="376">
        <f t="shared" si="152"/>
        <v>0</v>
      </c>
      <c r="BM311" s="376" t="e">
        <f t="shared" si="153"/>
        <v>#REF!</v>
      </c>
      <c r="BN311" s="376" t="e">
        <f t="shared" si="154"/>
        <v>#REF!</v>
      </c>
      <c r="BO311" s="376" t="e">
        <f t="shared" si="155"/>
        <v>#REF!</v>
      </c>
    </row>
    <row r="312" spans="1:67">
      <c r="A312" s="374"/>
      <c r="B312" s="378"/>
      <c r="C312" s="378"/>
      <c r="D312" s="378"/>
      <c r="E312" s="378"/>
      <c r="F312" s="378"/>
      <c r="G312" s="378"/>
      <c r="H312" s="378"/>
      <c r="I312" s="378"/>
      <c r="J312" s="378"/>
      <c r="K312" s="378"/>
      <c r="L312" s="378"/>
      <c r="M312" s="378"/>
      <c r="N312" s="378"/>
      <c r="O312" s="378"/>
      <c r="P312" s="378"/>
      <c r="Q312" s="378"/>
      <c r="R312" s="378"/>
      <c r="S312" s="378"/>
      <c r="T312" s="378"/>
      <c r="U312" s="378"/>
      <c r="V312" s="378"/>
      <c r="W312" s="378"/>
      <c r="X312" s="378"/>
      <c r="Y312" s="378"/>
      <c r="Z312" s="378"/>
      <c r="AA312" s="378"/>
      <c r="AB312" s="371"/>
      <c r="AC312" s="371"/>
      <c r="AD312" s="371"/>
      <c r="AE312" s="371"/>
      <c r="AF312" s="371"/>
      <c r="AG312" s="371"/>
      <c r="AH312" s="371"/>
      <c r="AI312" s="371"/>
      <c r="AJ312" s="371"/>
      <c r="AK312" s="371"/>
      <c r="AL312" s="371"/>
      <c r="AM312" s="371"/>
      <c r="AN312" s="371"/>
      <c r="AO312" s="371"/>
      <c r="AP312" s="371"/>
      <c r="AQ312" s="371"/>
      <c r="AR312" s="371"/>
      <c r="AS312" s="371"/>
      <c r="AT312" s="371"/>
      <c r="AU312" s="371"/>
      <c r="AV312" s="371"/>
      <c r="AW312" s="371"/>
      <c r="AX312" s="371"/>
      <c r="AY312" s="371"/>
      <c r="AZ312" s="371"/>
      <c r="BA312" s="371"/>
      <c r="BB312" s="371"/>
      <c r="BC312" s="371"/>
      <c r="BD312" s="371"/>
      <c r="BE312" s="371"/>
      <c r="BF312" s="371"/>
      <c r="BG312" s="371"/>
      <c r="BH312" s="371"/>
      <c r="BI312" s="371"/>
      <c r="BJ312" s="371"/>
      <c r="BK312" s="371"/>
      <c r="BL312" s="371"/>
      <c r="BM312" s="371"/>
      <c r="BN312" s="371"/>
      <c r="BO312" s="371"/>
    </row>
    <row r="313" spans="1:67">
      <c r="A313" s="374"/>
      <c r="B313" s="371"/>
      <c r="C313" s="371"/>
      <c r="D313" s="371"/>
      <c r="E313" s="371"/>
      <c r="F313" s="371"/>
      <c r="G313" s="371"/>
      <c r="H313" s="371"/>
      <c r="I313" s="371"/>
      <c r="J313" s="371"/>
      <c r="K313" s="371"/>
      <c r="L313" s="371"/>
      <c r="M313" s="371"/>
      <c r="N313" s="371"/>
      <c r="O313" s="371"/>
      <c r="P313" s="371"/>
      <c r="Q313" s="371"/>
      <c r="R313" s="371"/>
      <c r="S313" s="371"/>
      <c r="T313" s="371"/>
      <c r="U313" s="371"/>
      <c r="V313" s="371"/>
      <c r="W313" s="371"/>
      <c r="X313" s="371"/>
      <c r="Y313" s="371"/>
      <c r="Z313" s="371"/>
      <c r="AA313" s="371"/>
      <c r="AB313" s="371"/>
    </row>
    <row r="314" spans="1:67">
      <c r="A314" s="371"/>
      <c r="B314" s="371"/>
      <c r="C314" s="371"/>
      <c r="D314" s="371"/>
      <c r="E314" s="371"/>
      <c r="F314" s="371"/>
      <c r="G314" s="371"/>
      <c r="H314" s="371"/>
      <c r="I314" s="371"/>
      <c r="J314" s="371"/>
      <c r="K314" s="371"/>
      <c r="L314" s="371"/>
      <c r="M314" s="371"/>
      <c r="N314" s="371"/>
      <c r="O314" s="371"/>
      <c r="P314" s="371"/>
      <c r="Q314" s="371"/>
      <c r="R314" s="371"/>
      <c r="S314" s="371"/>
      <c r="T314" s="371"/>
      <c r="U314" s="371"/>
      <c r="V314" s="371"/>
      <c r="W314" s="371"/>
      <c r="X314" s="371"/>
      <c r="Y314" s="371"/>
      <c r="Z314" s="371"/>
      <c r="AA314" s="371"/>
      <c r="AB314" s="378"/>
    </row>
    <row r="315" spans="1:67">
      <c r="A315" s="371"/>
      <c r="B315" s="371"/>
      <c r="C315" s="371"/>
      <c r="D315" s="371"/>
      <c r="E315" s="371"/>
      <c r="F315" s="371"/>
      <c r="G315" s="371"/>
      <c r="H315" s="371"/>
      <c r="I315" s="371"/>
      <c r="J315" s="371"/>
      <c r="K315" s="371"/>
      <c r="L315" s="371"/>
      <c r="M315" s="371"/>
      <c r="N315" s="371"/>
      <c r="O315" s="371"/>
      <c r="P315" s="371"/>
      <c r="Q315" s="371"/>
      <c r="R315" s="371"/>
      <c r="S315" s="371"/>
      <c r="T315" s="371"/>
      <c r="U315" s="371"/>
      <c r="V315" s="371"/>
      <c r="W315" s="371"/>
      <c r="X315" s="371"/>
      <c r="Y315" s="371"/>
      <c r="Z315" s="371"/>
      <c r="AA315" s="371"/>
      <c r="AB315" s="378"/>
    </row>
    <row r="316" spans="1:67">
      <c r="A316" s="371"/>
      <c r="B316" s="371"/>
      <c r="C316" s="371"/>
      <c r="D316" s="371"/>
      <c r="E316" s="371"/>
      <c r="F316" s="371"/>
      <c r="G316" s="371"/>
      <c r="H316" s="371"/>
      <c r="I316" s="371"/>
      <c r="J316" s="371"/>
      <c r="K316" s="371"/>
      <c r="L316" s="371"/>
      <c r="M316" s="371"/>
      <c r="N316" s="371"/>
      <c r="O316" s="371"/>
      <c r="P316" s="371"/>
      <c r="Q316" s="371"/>
      <c r="R316" s="371"/>
      <c r="S316" s="371"/>
      <c r="T316" s="371"/>
      <c r="U316" s="371"/>
      <c r="V316" s="371"/>
      <c r="W316" s="371"/>
      <c r="X316" s="371"/>
      <c r="Y316" s="371"/>
      <c r="Z316" s="371"/>
      <c r="AA316" s="371"/>
      <c r="AB316" s="378"/>
    </row>
    <row r="317" spans="1:67">
      <c r="A317" s="375"/>
      <c r="B317" s="375"/>
      <c r="C317" s="375"/>
      <c r="D317" s="375"/>
      <c r="E317" s="375"/>
      <c r="F317" s="375"/>
      <c r="G317" s="375"/>
      <c r="H317" s="375"/>
      <c r="I317" s="375"/>
      <c r="J317" s="375"/>
      <c r="K317" s="375"/>
      <c r="L317" s="375"/>
      <c r="M317" s="375"/>
      <c r="N317" s="375"/>
      <c r="O317" s="375"/>
      <c r="P317" s="375"/>
      <c r="Q317" s="375"/>
      <c r="R317" s="375"/>
      <c r="S317" s="375"/>
      <c r="T317" s="375"/>
      <c r="U317" s="375"/>
      <c r="V317" s="375"/>
      <c r="W317" s="375"/>
      <c r="X317" s="375"/>
      <c r="Y317" s="375"/>
      <c r="Z317" s="375"/>
      <c r="AA317" s="375"/>
      <c r="AB317" s="375"/>
      <c r="AC317" s="375"/>
      <c r="AD317" s="375"/>
      <c r="AE317" s="375"/>
      <c r="AF317" s="375"/>
      <c r="AG317" s="375"/>
      <c r="AH317" s="375"/>
      <c r="AI317" s="375"/>
      <c r="AJ317" s="375"/>
      <c r="AK317" s="375"/>
      <c r="AL317" s="375"/>
      <c r="AM317" s="375"/>
      <c r="AN317" s="375"/>
      <c r="AO317" s="375"/>
      <c r="AP317" s="375"/>
      <c r="AQ317" s="375"/>
      <c r="AR317" s="375"/>
      <c r="AS317" s="375"/>
      <c r="AT317" s="375"/>
      <c r="AU317" s="375"/>
      <c r="AV317" s="375"/>
      <c r="AW317" s="375"/>
      <c r="AX317" s="375"/>
      <c r="AY317" s="375"/>
      <c r="AZ317" s="375"/>
      <c r="BA317" s="375"/>
      <c r="BB317" s="375"/>
    </row>
    <row r="318" spans="1:67">
      <c r="A318" s="375" t="str">
        <f t="shared" ref="A318:A324" si="158">A304</f>
        <v xml:space="preserve">Brazil </v>
      </c>
      <c r="B318" s="375"/>
      <c r="C318" s="375"/>
      <c r="D318" s="375"/>
      <c r="E318" s="375"/>
      <c r="F318" s="375"/>
      <c r="G318" s="375"/>
      <c r="H318" s="375"/>
      <c r="I318" s="375"/>
      <c r="J318" s="375"/>
      <c r="K318" s="375"/>
      <c r="L318" s="375"/>
      <c r="M318" s="375"/>
      <c r="N318" s="375"/>
      <c r="O318" s="375"/>
      <c r="P318" s="375"/>
      <c r="Q318" s="375"/>
      <c r="R318" s="375"/>
      <c r="S318" s="375"/>
      <c r="T318" s="375"/>
      <c r="U318" s="375"/>
      <c r="V318" s="375"/>
      <c r="W318" s="375"/>
      <c r="X318" s="375"/>
      <c r="Y318" s="375"/>
      <c r="Z318" s="375"/>
      <c r="AA318" s="375"/>
      <c r="AB318" s="375"/>
      <c r="AC318" s="380">
        <f>ImportsFurniture!AD$9</f>
        <v>8.0140968084483011E-2</v>
      </c>
      <c r="AD318" s="380">
        <f>ImportsFurniture!AE$9</f>
        <v>6.9681437937599983E-2</v>
      </c>
      <c r="AE318" s="380">
        <f>ImportsFurniture!AF$9</f>
        <v>7.7329349611199999E-2</v>
      </c>
      <c r="AF318" s="380">
        <f>ImportsFurniture!AG$9</f>
        <v>9.5148546415999985E-2</v>
      </c>
      <c r="AG318" s="380">
        <f>ImportsFurniture!AH$9</f>
        <v>0.1146364382954</v>
      </c>
      <c r="AH318" s="380">
        <f>ImportsFurniture!AI$9</f>
        <v>0.12071658185729998</v>
      </c>
      <c r="AI318" s="380">
        <f>ImportsFurniture!AJ$9</f>
        <v>9.7916792013999984E-2</v>
      </c>
      <c r="AJ318" s="380">
        <f>ImportsFurniture!AK$9</f>
        <v>0.10597018336949998</v>
      </c>
      <c r="AK318" s="380">
        <f>ImportsFurniture!AL$9</f>
        <v>0.10820787527880002</v>
      </c>
      <c r="AL318" s="380">
        <f>ImportsFurniture!AM$9</f>
        <v>8.701932916159999E-2</v>
      </c>
      <c r="AM318" s="380">
        <f>ImportsFurniture!AN$9</f>
        <v>8.6719734858600003E-2</v>
      </c>
      <c r="AN318" s="380">
        <f>ImportsFurniture!AO$9</f>
        <v>4.7279215967999999E-2</v>
      </c>
      <c r="AO318" s="380">
        <f>ImportsFurniture!AP$9</f>
        <v>3.0944883375999998E-2</v>
      </c>
      <c r="AP318" s="380">
        <f>ImportsFurniture!AQ$9</f>
        <v>2.2092080234999999E-2</v>
      </c>
      <c r="AQ318" s="380">
        <f>ImportsFurniture!AR$9</f>
        <v>1.7870372218499998E-2</v>
      </c>
      <c r="AR318" s="380">
        <f>ImportsFurniture!AS$9</f>
        <v>1.7680375118E-2</v>
      </c>
      <c r="AS318" s="380">
        <f>ImportsFurniture!AT$9</f>
        <v>1.9570512243E-2</v>
      </c>
      <c r="AT318" s="380">
        <f>ImportsFurniture!AU$9</f>
        <v>2.0368753090399993E-2</v>
      </c>
      <c r="AU318" s="380">
        <f>ImportsFurniture!AV$9</f>
        <v>2.2943361403E-2</v>
      </c>
      <c r="AV318" s="380">
        <f>ImportsFurniture!AW$9</f>
        <v>2.8248746722499992E-2</v>
      </c>
      <c r="AW318" s="380">
        <f>ImportsFurniture!AX$9</f>
        <v>0</v>
      </c>
      <c r="AX318" s="380">
        <f>ImportsFurniture!AY$9</f>
        <v>0</v>
      </c>
      <c r="AY318" s="380">
        <f>ImportsFurniture!AZ$9</f>
        <v>0</v>
      </c>
      <c r="AZ318" s="380">
        <f>ImportsFurniture!BA$9</f>
        <v>0</v>
      </c>
      <c r="BA318" s="380">
        <f>ImportsFurniture!BB$9</f>
        <v>0</v>
      </c>
      <c r="BB318" s="380">
        <f>ImportsFurniture!BC$9</f>
        <v>0</v>
      </c>
      <c r="BC318" s="376">
        <f t="shared" ref="BC318:BL324" si="159">AJ318/AJ$302</f>
        <v>0.10494568199019311</v>
      </c>
      <c r="BD318" s="376">
        <f t="shared" si="159"/>
        <v>0.10014680959332092</v>
      </c>
      <c r="BE318" s="376">
        <f t="shared" si="159"/>
        <v>9.7609554823060371E-2</v>
      </c>
      <c r="BF318" s="376">
        <f t="shared" si="159"/>
        <v>7.9962565958177925E-2</v>
      </c>
      <c r="BG318" s="376">
        <f t="shared" si="159"/>
        <v>4.540414006431405E-2</v>
      </c>
      <c r="BH318" s="376">
        <f t="shared" si="159"/>
        <v>2.9144489676518819E-2</v>
      </c>
      <c r="BI318" s="376">
        <f t="shared" si="159"/>
        <v>2.608993278810718E-2</v>
      </c>
      <c r="BJ318" s="376">
        <f t="shared" si="159"/>
        <v>1.8959843986111953E-2</v>
      </c>
      <c r="BK318" s="376">
        <f t="shared" si="159"/>
        <v>2.1080363946076458E-2</v>
      </c>
      <c r="BL318" s="376">
        <f t="shared" si="159"/>
        <v>2.2845709452062841E-2</v>
      </c>
      <c r="BM318" s="376">
        <f t="shared" ref="BM318:BM324" si="160">AT318/AT$302</f>
        <v>2.3363325849242594E-2</v>
      </c>
      <c r="BN318" s="376">
        <f t="shared" ref="BN318:BN324" si="161">AU318/AU$302</f>
        <v>2.3247386293264682E-2</v>
      </c>
      <c r="BO318" s="376">
        <f t="shared" ref="BO318:BO324" si="162">AV318/AV$302</f>
        <v>2.9657000695778341E-2</v>
      </c>
    </row>
    <row r="319" spans="1:67">
      <c r="A319" s="375" t="str">
        <f t="shared" si="158"/>
        <v xml:space="preserve">China </v>
      </c>
      <c r="B319" s="375"/>
      <c r="C319" s="375"/>
      <c r="D319" s="375"/>
      <c r="E319" s="375"/>
      <c r="F319" s="375"/>
      <c r="G319" s="375"/>
      <c r="H319" s="375"/>
      <c r="I319" s="375"/>
      <c r="J319" s="375"/>
      <c r="K319" s="375"/>
      <c r="L319" s="375"/>
      <c r="M319" s="375"/>
      <c r="N319" s="375"/>
      <c r="O319" s="375"/>
      <c r="P319" s="375"/>
      <c r="Q319" s="375"/>
      <c r="R319" s="375"/>
      <c r="S319" s="375"/>
      <c r="T319" s="375"/>
      <c r="U319" s="375"/>
      <c r="V319" s="375"/>
      <c r="W319" s="375"/>
      <c r="X319" s="375"/>
      <c r="Y319" s="375"/>
      <c r="Z319" s="375"/>
      <c r="AA319" s="375"/>
      <c r="AB319" s="375"/>
      <c r="AC319" s="380">
        <f>ImportsFurniture!AD$12</f>
        <v>3.7565364346082999E-2</v>
      </c>
      <c r="AD319" s="380">
        <f>ImportsFurniture!AE$12</f>
        <v>4.2470743762399996E-2</v>
      </c>
      <c r="AE319" s="380">
        <f>ImportsFurniture!AF$12</f>
        <v>5.5937316926399999E-2</v>
      </c>
      <c r="AF319" s="380">
        <f>ImportsFurniture!AG$12</f>
        <v>8.2398645291199987E-2</v>
      </c>
      <c r="AG319" s="380">
        <f>ImportsFurniture!AH$12</f>
        <v>0.14334080530490001</v>
      </c>
      <c r="AH319" s="380">
        <f>ImportsFurniture!AI$12</f>
        <v>0.22533618178500001</v>
      </c>
      <c r="AI319" s="380">
        <f>ImportsFurniture!AJ$12</f>
        <v>0.25884488940440009</v>
      </c>
      <c r="AJ319" s="380">
        <f>ImportsFurniture!AK$12</f>
        <v>0.38000032213200008</v>
      </c>
      <c r="AK319" s="380">
        <f>ImportsFurniture!AL$12</f>
        <v>0.47217371704919991</v>
      </c>
      <c r="AL319" s="380">
        <f>ImportsFurniture!AM$12</f>
        <v>0.42995308508679997</v>
      </c>
      <c r="AM319" s="380">
        <f>ImportsFurniture!AN$12</f>
        <v>0.61263516323970002</v>
      </c>
      <c r="AN319" s="380">
        <f>ImportsFurniture!AO$12</f>
        <v>0.62139698356799999</v>
      </c>
      <c r="AO319" s="380">
        <f>ImportsFurniture!AP$12</f>
        <v>0.64599564384959995</v>
      </c>
      <c r="AP319" s="380">
        <f>ImportsFurniture!AQ$12</f>
        <v>0.50588910103050011</v>
      </c>
      <c r="AQ319" s="380">
        <f>ImportsFurniture!AR$12</f>
        <v>0.56066378085099999</v>
      </c>
      <c r="AR319" s="380">
        <f>ImportsFurniture!AS$12</f>
        <v>0.50103559565150002</v>
      </c>
      <c r="AS319" s="380">
        <f>ImportsFurniture!AT$12</f>
        <v>0.50827339184609988</v>
      </c>
      <c r="AT319" s="380">
        <f>ImportsFurniture!AU$12</f>
        <v>0.52934543141479995</v>
      </c>
      <c r="AU319" s="380">
        <f>ImportsFurniture!AV$12</f>
        <v>0.59572668910700011</v>
      </c>
      <c r="AV319" s="380">
        <f>ImportsFurniture!AW$12</f>
        <v>0.55408164052291675</v>
      </c>
      <c r="AW319" s="380">
        <f>ImportsFurniture!AX$12</f>
        <v>0</v>
      </c>
      <c r="AX319" s="380">
        <f>ImportsFurniture!AY$12</f>
        <v>0</v>
      </c>
      <c r="AY319" s="380">
        <f>ImportsFurniture!AZ$12</f>
        <v>0</v>
      </c>
      <c r="AZ319" s="380">
        <f>ImportsFurniture!BA$12</f>
        <v>0</v>
      </c>
      <c r="BA319" s="380">
        <f>ImportsFurniture!BB$12</f>
        <v>0</v>
      </c>
      <c r="BB319" s="380">
        <f>ImportsFurniture!BC$12</f>
        <v>0</v>
      </c>
      <c r="BC319" s="376">
        <f t="shared" si="159"/>
        <v>0.37632654483179639</v>
      </c>
      <c r="BD319" s="376">
        <f t="shared" si="159"/>
        <v>0.43699861229565401</v>
      </c>
      <c r="BE319" s="376">
        <f t="shared" si="159"/>
        <v>0.48227824363237487</v>
      </c>
      <c r="BF319" s="376">
        <f t="shared" si="159"/>
        <v>0.56489886331790928</v>
      </c>
      <c r="BG319" s="376">
        <f t="shared" si="159"/>
        <v>0.59675261316853923</v>
      </c>
      <c r="BH319" s="376">
        <f t="shared" si="159"/>
        <v>0.60841119174657043</v>
      </c>
      <c r="BI319" s="376">
        <f t="shared" si="159"/>
        <v>0.59743638913692865</v>
      </c>
      <c r="BJ319" s="376">
        <f t="shared" si="159"/>
        <v>0.59484479022736836</v>
      </c>
      <c r="BK319" s="376">
        <f t="shared" si="159"/>
        <v>0.59738623393345713</v>
      </c>
      <c r="BL319" s="376">
        <f t="shared" si="159"/>
        <v>0.59333481352711281</v>
      </c>
      <c r="BM319" s="376">
        <f t="shared" si="160"/>
        <v>0.60716872289942447</v>
      </c>
      <c r="BN319" s="376">
        <f t="shared" si="161"/>
        <v>0.60362072599646033</v>
      </c>
      <c r="BO319" s="376">
        <f t="shared" si="162"/>
        <v>0.58170366848231958</v>
      </c>
    </row>
    <row r="320" spans="1:67">
      <c r="A320" s="375" t="str">
        <f t="shared" si="158"/>
        <v xml:space="preserve">India </v>
      </c>
      <c r="B320" s="375"/>
      <c r="C320" s="375"/>
      <c r="D320" s="375"/>
      <c r="E320" s="375"/>
      <c r="F320" s="375"/>
      <c r="G320" s="375"/>
      <c r="H320" s="375"/>
      <c r="I320" s="375"/>
      <c r="J320" s="375"/>
      <c r="K320" s="375"/>
      <c r="L320" s="375"/>
      <c r="M320" s="375"/>
      <c r="N320" s="375"/>
      <c r="O320" s="375"/>
      <c r="P320" s="375"/>
      <c r="Q320" s="375"/>
      <c r="R320" s="375"/>
      <c r="S320" s="375"/>
      <c r="T320" s="375"/>
      <c r="U320" s="375"/>
      <c r="V320" s="375"/>
      <c r="W320" s="375"/>
      <c r="X320" s="375"/>
      <c r="Y320" s="375"/>
      <c r="Z320" s="375"/>
      <c r="AA320" s="375"/>
      <c r="AB320" s="375"/>
      <c r="AC320" s="380">
        <f>ImportsFurniture!AD$32</f>
        <v>9.3726926473410004E-3</v>
      </c>
      <c r="AD320" s="380">
        <f>ImportsFurniture!AE$32</f>
        <v>1.3986679238E-2</v>
      </c>
      <c r="AE320" s="380">
        <f>ImportsFurniture!AF$32</f>
        <v>1.3737254116800001E-2</v>
      </c>
      <c r="AF320" s="380">
        <f>ImportsFurniture!AG$32</f>
        <v>1.8644447449599998E-2</v>
      </c>
      <c r="AG320" s="380">
        <f>ImportsFurniture!AH$32</f>
        <v>2.6070290588999998E-2</v>
      </c>
      <c r="AH320" s="380">
        <f>ImportsFurniture!AI$32</f>
        <v>3.3718934363400004E-2</v>
      </c>
      <c r="AI320" s="380">
        <f>ImportsFurniture!AJ$32</f>
        <v>3.6406999664399996E-2</v>
      </c>
      <c r="AJ320" s="380">
        <f>ImportsFurniture!AK$32</f>
        <v>4.6133006261000004E-2</v>
      </c>
      <c r="AK320" s="380">
        <f>ImportsFurniture!AL$32</f>
        <v>4.3936103829200004E-2</v>
      </c>
      <c r="AL320" s="380">
        <f>ImportsFurniture!AM$32</f>
        <v>2.8794117299199999E-2</v>
      </c>
      <c r="AM320" s="380">
        <f>ImportsFurniture!AN$32</f>
        <v>3.4163925336000003E-2</v>
      </c>
      <c r="AN320" s="380">
        <f>ImportsFurniture!AO$32</f>
        <v>3.0896318351999994E-2</v>
      </c>
      <c r="AO320" s="380">
        <f>ImportsFurniture!AP$32</f>
        <v>3.2878234998399987E-2</v>
      </c>
      <c r="AP320" s="380">
        <f>ImportsFurniture!AQ$32</f>
        <v>2.5613061925199996E-2</v>
      </c>
      <c r="AQ320" s="380">
        <f>ImportsFurniture!AR$32</f>
        <v>3.0762638391500001E-2</v>
      </c>
      <c r="AR320" s="380">
        <f>ImportsFurniture!AS$32</f>
        <v>3.1017433856499996E-2</v>
      </c>
      <c r="AS320" s="380">
        <f>ImportsFurniture!AT$32</f>
        <v>4.3157893744399996E-2</v>
      </c>
      <c r="AT320" s="380">
        <f>ImportsFurniture!AU$32</f>
        <v>3.9759561041199994E-2</v>
      </c>
      <c r="AU320" s="380">
        <f>ImportsFurniture!AV$32</f>
        <v>5.6098573528999995E-2</v>
      </c>
      <c r="AV320" s="380">
        <f>ImportsFurniture!AW$32</f>
        <v>5.0189524712916662E-2</v>
      </c>
      <c r="AW320" s="380">
        <f>ImportsFurniture!AX$32</f>
        <v>0</v>
      </c>
      <c r="AX320" s="380">
        <f>ImportsFurniture!AY$32</f>
        <v>0</v>
      </c>
      <c r="AY320" s="380">
        <f>ImportsFurniture!AZ$32</f>
        <v>0</v>
      </c>
      <c r="AZ320" s="380">
        <f>ImportsFurniture!BA$32</f>
        <v>0</v>
      </c>
      <c r="BA320" s="380">
        <f>ImportsFurniture!BB$32</f>
        <v>0</v>
      </c>
      <c r="BB320" s="380">
        <f>ImportsFurniture!BC$32</f>
        <v>0</v>
      </c>
      <c r="BC320" s="376">
        <f t="shared" si="159"/>
        <v>4.5687000346476221E-2</v>
      </c>
      <c r="BD320" s="376">
        <f t="shared" si="159"/>
        <v>4.0663035043599333E-2</v>
      </c>
      <c r="BE320" s="376">
        <f t="shared" si="159"/>
        <v>3.2298352540485339E-2</v>
      </c>
      <c r="BF320" s="376">
        <f t="shared" si="159"/>
        <v>3.1501885211302053E-2</v>
      </c>
      <c r="BG320" s="376">
        <f t="shared" si="159"/>
        <v>2.9670981999264028E-2</v>
      </c>
      <c r="BH320" s="376">
        <f t="shared" si="159"/>
        <v>3.0965357627949469E-2</v>
      </c>
      <c r="BI320" s="376">
        <f t="shared" si="159"/>
        <v>3.0248082435777691E-2</v>
      </c>
      <c r="BJ320" s="376">
        <f t="shared" si="159"/>
        <v>3.2638090431055117E-2</v>
      </c>
      <c r="BK320" s="376">
        <f t="shared" si="159"/>
        <v>3.6982178828473752E-2</v>
      </c>
      <c r="BL320" s="376">
        <f t="shared" si="159"/>
        <v>5.0380526007960079E-2</v>
      </c>
      <c r="BM320" s="376">
        <f t="shared" si="160"/>
        <v>4.5604931048342588E-2</v>
      </c>
      <c r="BN320" s="376">
        <f t="shared" si="161"/>
        <v>5.684194161537505E-2</v>
      </c>
      <c r="BO320" s="376">
        <f t="shared" si="162"/>
        <v>5.2691568371286142E-2</v>
      </c>
    </row>
    <row r="321" spans="1:67">
      <c r="A321" s="375" t="str">
        <f t="shared" si="158"/>
        <v xml:space="preserve">Indonesia </v>
      </c>
      <c r="AC321" s="380">
        <f>ImportsFurniture!AD$13</f>
        <v>7.7639909052879E-2</v>
      </c>
      <c r="AD321" s="380">
        <f>ImportsFurniture!AE$13</f>
        <v>7.4278612742799982E-2</v>
      </c>
      <c r="AE321" s="380">
        <f>ImportsFurniture!AF$13</f>
        <v>7.7497041369600006E-2</v>
      </c>
      <c r="AF321" s="380">
        <f>ImportsFurniture!AG$13</f>
        <v>9.3049327671999998E-2</v>
      </c>
      <c r="AG321" s="380">
        <f>ImportsFurniture!AH$13</f>
        <v>0.10393343633050001</v>
      </c>
      <c r="AH321" s="380">
        <f>ImportsFurniture!AI$13</f>
        <v>0.12295707657089999</v>
      </c>
      <c r="AI321" s="380">
        <f>ImportsFurniture!AJ$13</f>
        <v>0.1142283707168</v>
      </c>
      <c r="AJ321" s="380">
        <f>ImportsFurniture!AK$13</f>
        <v>0.13090481642050003</v>
      </c>
      <c r="AK321" s="380">
        <f>ImportsFurniture!AL$13</f>
        <v>0.12983834844200001</v>
      </c>
      <c r="AL321" s="380">
        <f>ImportsFurniture!AM$13</f>
        <v>9.8789125793599997E-2</v>
      </c>
      <c r="AM321" s="380">
        <f>ImportsFurniture!AN$13</f>
        <v>9.8904264769799993E-2</v>
      </c>
      <c r="AN321" s="380">
        <f>ImportsFurniture!AO$13</f>
        <v>9.1202351951999994E-2</v>
      </c>
      <c r="AO321" s="380">
        <f>ImportsFurniture!AP$13</f>
        <v>0.10131593998239999</v>
      </c>
      <c r="AP321" s="380">
        <f>ImportsFurniture!AQ$13</f>
        <v>7.8801991406100003E-2</v>
      </c>
      <c r="AQ321" s="380">
        <f>ImportsFurniture!AR$13</f>
        <v>8.4071052336500002E-2</v>
      </c>
      <c r="AR321" s="380">
        <f>ImportsFurniture!AS$13</f>
        <v>6.20510120475E-2</v>
      </c>
      <c r="AS321" s="380">
        <f>ImportsFurniture!AT$13</f>
        <v>5.7317757028399995E-2</v>
      </c>
      <c r="AT321" s="380">
        <f>ImportsFurniture!AU$13</f>
        <v>4.85446584051E-2</v>
      </c>
      <c r="AU321" s="380">
        <f>ImportsFurniture!AV$13</f>
        <v>4.7501863129999995E-2</v>
      </c>
      <c r="AV321" s="380">
        <f>ImportsFurniture!AW$13</f>
        <v>4.368113153125E-2</v>
      </c>
      <c r="AW321" s="380">
        <f>ImportsFurniture!AX$13</f>
        <v>0</v>
      </c>
      <c r="AX321" s="380">
        <f>ImportsFurniture!AY$13</f>
        <v>0</v>
      </c>
      <c r="AY321" s="380">
        <f>ImportsFurniture!AZ$13</f>
        <v>0</v>
      </c>
      <c r="AZ321" s="380">
        <f>ImportsFurniture!BA$13</f>
        <v>0</v>
      </c>
      <c r="BA321" s="380">
        <f>ImportsFurniture!BB$13</f>
        <v>0</v>
      </c>
      <c r="BB321" s="380">
        <f>ImportsFurniture!BC$13</f>
        <v>0</v>
      </c>
      <c r="BC321" s="376">
        <f t="shared" si="159"/>
        <v>0.12963925132741069</v>
      </c>
      <c r="BD321" s="376">
        <f t="shared" si="159"/>
        <v>0.1201658966672248</v>
      </c>
      <c r="BE321" s="376">
        <f t="shared" si="159"/>
        <v>0.11081173209420439</v>
      </c>
      <c r="BF321" s="376">
        <f t="shared" si="159"/>
        <v>9.1197681912837683E-2</v>
      </c>
      <c r="BG321" s="376">
        <f t="shared" si="159"/>
        <v>8.7585301013159853E-2</v>
      </c>
      <c r="BH321" s="376">
        <f t="shared" si="159"/>
        <v>9.5421311853253532E-2</v>
      </c>
      <c r="BI321" s="376">
        <f t="shared" si="159"/>
        <v>9.3062248438558995E-2</v>
      </c>
      <c r="BJ321" s="376">
        <f t="shared" si="159"/>
        <v>8.9196465331492003E-2</v>
      </c>
      <c r="BK321" s="376">
        <f t="shared" si="159"/>
        <v>7.3983606595086876E-2</v>
      </c>
      <c r="BL321" s="376">
        <f t="shared" si="159"/>
        <v>6.6910094496025752E-2</v>
      </c>
      <c r="BM321" s="376">
        <f t="shared" si="160"/>
        <v>5.5681595605038207E-2</v>
      </c>
      <c r="BN321" s="376">
        <f t="shared" si="161"/>
        <v>4.8131315304500363E-2</v>
      </c>
      <c r="BO321" s="376">
        <f t="shared" si="162"/>
        <v>4.5858719359852008E-2</v>
      </c>
    </row>
    <row r="322" spans="1:67">
      <c r="A322" s="375" t="str">
        <f t="shared" si="158"/>
        <v xml:space="preserve">Malaysia </v>
      </c>
      <c r="AC322" s="380">
        <f>ImportsFurniture!AD$14</f>
        <v>1.47282099819E-2</v>
      </c>
      <c r="AD322" s="380">
        <f>ImportsFurniture!AE$14</f>
        <v>1.3840780624399999E-2</v>
      </c>
      <c r="AE322" s="380">
        <f>ImportsFurniture!AF$14</f>
        <v>1.4515387411199997E-2</v>
      </c>
      <c r="AF322" s="380">
        <f>ImportsFurniture!AG$14</f>
        <v>1.4282336633599998E-2</v>
      </c>
      <c r="AG322" s="380">
        <f>ImportsFurniture!AH$14</f>
        <v>2.1843196218900001E-2</v>
      </c>
      <c r="AH322" s="380">
        <f>ImportsFurniture!AI$14</f>
        <v>3.4228788937199994E-2</v>
      </c>
      <c r="AI322" s="380">
        <f>ImportsFurniture!AJ$14</f>
        <v>3.9718588162399995E-2</v>
      </c>
      <c r="AJ322" s="380">
        <f>ImportsFurniture!AK$14</f>
        <v>6.0738940069000019E-2</v>
      </c>
      <c r="AK322" s="380">
        <f>ImportsFurniture!AL$14</f>
        <v>4.33345083884E-2</v>
      </c>
      <c r="AL322" s="380">
        <f>ImportsFurniture!AM$14</f>
        <v>3.26187914052E-2</v>
      </c>
      <c r="AM322" s="380">
        <f>ImportsFurniture!AN$14</f>
        <v>4.3495595246700006E-2</v>
      </c>
      <c r="AN322" s="380">
        <f>ImportsFurniture!AO$14</f>
        <v>4.1119950048000002E-2</v>
      </c>
      <c r="AO322" s="380">
        <f>ImportsFurniture!AP$14</f>
        <v>3.938052942559999E-2</v>
      </c>
      <c r="AP322" s="380">
        <f>ImportsFurniture!AQ$14</f>
        <v>3.5244302346600004E-2</v>
      </c>
      <c r="AQ322" s="380">
        <f>ImportsFurniture!AR$14</f>
        <v>3.3738782617999993E-2</v>
      </c>
      <c r="AR322" s="380">
        <f>ImportsFurniture!AS$14</f>
        <v>3.0178353400999999E-2</v>
      </c>
      <c r="AS322" s="380">
        <f>ImportsFurniture!AT$14</f>
        <v>2.6316064891599999E-2</v>
      </c>
      <c r="AT322" s="380">
        <f>ImportsFurniture!AU$14</f>
        <v>2.2166498925999999E-2</v>
      </c>
      <c r="AU322" s="380">
        <f>ImportsFurniture!AV$14</f>
        <v>2.3907545155999996E-2</v>
      </c>
      <c r="AV322" s="380">
        <f>ImportsFurniture!AW$14</f>
        <v>2.5327424648333333E-2</v>
      </c>
      <c r="AW322" s="380">
        <f>ImportsFurniture!AX$14</f>
        <v>0</v>
      </c>
      <c r="AX322" s="380">
        <f>ImportsFurniture!AY$14</f>
        <v>0</v>
      </c>
      <c r="AY322" s="380">
        <f>ImportsFurniture!AZ$14</f>
        <v>0</v>
      </c>
      <c r="AZ322" s="380">
        <f>ImportsFurniture!BA$14</f>
        <v>0</v>
      </c>
      <c r="BA322" s="380">
        <f>ImportsFurniture!BB$14</f>
        <v>0</v>
      </c>
      <c r="BB322" s="380">
        <f>ImportsFurniture!BC$14</f>
        <v>0</v>
      </c>
      <c r="BC322" s="376">
        <f t="shared" si="159"/>
        <v>6.0151726516095683E-2</v>
      </c>
      <c r="BD322" s="376">
        <f t="shared" si="159"/>
        <v>4.0106256122409194E-2</v>
      </c>
      <c r="BE322" s="376">
        <f t="shared" si="159"/>
        <v>3.6588488311776572E-2</v>
      </c>
      <c r="BF322" s="376">
        <f t="shared" si="159"/>
        <v>4.0106434936355712E-2</v>
      </c>
      <c r="BG322" s="376">
        <f t="shared" si="159"/>
        <v>3.9489148311609948E-2</v>
      </c>
      <c r="BH322" s="376">
        <f t="shared" si="159"/>
        <v>3.7089344282046605E-2</v>
      </c>
      <c r="BI322" s="376">
        <f t="shared" si="159"/>
        <v>4.1622222516182271E-2</v>
      </c>
      <c r="BJ322" s="376">
        <f t="shared" si="159"/>
        <v>3.5795676043972144E-2</v>
      </c>
      <c r="BK322" s="376">
        <f t="shared" si="159"/>
        <v>3.5981740700666627E-2</v>
      </c>
      <c r="BL322" s="376">
        <f t="shared" si="159"/>
        <v>3.0720155148221337E-2</v>
      </c>
      <c r="BM322" s="376">
        <f t="shared" si="160"/>
        <v>2.5425372630645111E-2</v>
      </c>
      <c r="BN322" s="376">
        <f t="shared" si="161"/>
        <v>2.4224346546383904E-2</v>
      </c>
      <c r="BO322" s="376">
        <f t="shared" si="162"/>
        <v>2.6590045137104057E-2</v>
      </c>
    </row>
    <row r="323" spans="1:67">
      <c r="A323" s="375" t="str">
        <f t="shared" si="158"/>
        <v xml:space="preserve">Vietnam </v>
      </c>
      <c r="AC323" s="380">
        <f>ImportsFurniture!AD$15</f>
        <v>2.1104583834777001E-2</v>
      </c>
      <c r="AD323" s="380">
        <f>ImportsFurniture!AE$15</f>
        <v>2.3430320003999999E-2</v>
      </c>
      <c r="AE323" s="380">
        <f>ImportsFurniture!AF$15</f>
        <v>2.7941731084799994E-2</v>
      </c>
      <c r="AF323" s="380">
        <f>ImportsFurniture!AG$15</f>
        <v>3.6785802748800001E-2</v>
      </c>
      <c r="AG323" s="380">
        <f>ImportsFurniture!AH$15</f>
        <v>6.7390879763200018E-2</v>
      </c>
      <c r="AH323" s="380">
        <f>ImportsFurniture!AI$15</f>
        <v>8.3359141436999989E-2</v>
      </c>
      <c r="AI323" s="380">
        <f>ImportsFurniture!AJ$15</f>
        <v>0.10398287937959996</v>
      </c>
      <c r="AJ323" s="380">
        <f>ImportsFurniture!AK$15</f>
        <v>0.110543554204</v>
      </c>
      <c r="AK323" s="380">
        <f>ImportsFurniture!AL$15</f>
        <v>0.11960564573319998</v>
      </c>
      <c r="AL323" s="380">
        <f>ImportsFurniture!AM$15</f>
        <v>8.5200129181199999E-2</v>
      </c>
      <c r="AM323" s="380">
        <f>ImportsFurniture!AN$15</f>
        <v>9.2562407623799983E-2</v>
      </c>
      <c r="AN323" s="380">
        <f>ImportsFurniture!AO$15</f>
        <v>9.2754813359999994E-2</v>
      </c>
      <c r="AO323" s="380">
        <f>ImportsFurniture!AP$15</f>
        <v>0.10533681408799998</v>
      </c>
      <c r="AP323" s="380">
        <f>ImportsFurniture!AQ$15</f>
        <v>9.2376133622399992E-2</v>
      </c>
      <c r="AQ323" s="380">
        <f>ImportsFurniture!AR$15</f>
        <v>0.11648168700700001</v>
      </c>
      <c r="AR323" s="380">
        <f>ImportsFurniture!AS$15</f>
        <v>0.12078185754949998</v>
      </c>
      <c r="AS323" s="380">
        <f>ImportsFurniture!AT$15</f>
        <v>0.11832585113589998</v>
      </c>
      <c r="AT323" s="380">
        <f>ImportsFurniture!AU$15</f>
        <v>0.12510416192559998</v>
      </c>
      <c r="AU323" s="380">
        <f>ImportsFurniture!AV$15</f>
        <v>0.14535699460900001</v>
      </c>
      <c r="AV323" s="380">
        <f>ImportsFurniture!AW$15</f>
        <v>0.13585075667500005</v>
      </c>
      <c r="AW323" s="380">
        <f>ImportsFurniture!AX$15</f>
        <v>0</v>
      </c>
      <c r="AX323" s="380">
        <f>ImportsFurniture!AY$15</f>
        <v>0</v>
      </c>
      <c r="AY323" s="380">
        <f>ImportsFurniture!AZ$15</f>
        <v>0</v>
      </c>
      <c r="AZ323" s="380">
        <f>ImportsFurniture!BA$15</f>
        <v>0</v>
      </c>
      <c r="BA323" s="380">
        <f>ImportsFurniture!BB$15</f>
        <v>0</v>
      </c>
      <c r="BB323" s="380">
        <f>ImportsFurniture!BC$15</f>
        <v>0</v>
      </c>
      <c r="BC323" s="376">
        <f t="shared" si="159"/>
        <v>0.10947483826755029</v>
      </c>
      <c r="BD323" s="376">
        <f t="shared" si="159"/>
        <v>0.11069549049611289</v>
      </c>
      <c r="BE323" s="376">
        <f t="shared" si="159"/>
        <v>9.5568958763175754E-2</v>
      </c>
      <c r="BF323" s="376">
        <f t="shared" si="159"/>
        <v>8.534997987406609E-2</v>
      </c>
      <c r="BG323" s="376">
        <f t="shared" si="159"/>
        <v>8.9076192386252473E-2</v>
      </c>
      <c r="BH323" s="376">
        <f t="shared" si="159"/>
        <v>9.920824885467483E-2</v>
      </c>
      <c r="BI323" s="376">
        <f t="shared" si="159"/>
        <v>0.10909281026489191</v>
      </c>
      <c r="BJ323" s="376">
        <f t="shared" si="159"/>
        <v>0.12358302255201817</v>
      </c>
      <c r="BK323" s="376">
        <f t="shared" si="159"/>
        <v>0.14400856872286988</v>
      </c>
      <c r="BL323" s="376">
        <f t="shared" si="159"/>
        <v>0.13812811755531373</v>
      </c>
      <c r="BM323" s="376">
        <f t="shared" si="160"/>
        <v>0.14349672202280123</v>
      </c>
      <c r="BN323" s="376">
        <f t="shared" si="161"/>
        <v>0.14728313540236374</v>
      </c>
      <c r="BO323" s="376">
        <f t="shared" si="162"/>
        <v>0.14262317634160634</v>
      </c>
    </row>
    <row r="324" spans="1:67">
      <c r="A324" s="375" t="str">
        <f t="shared" si="158"/>
        <v>Others</v>
      </c>
      <c r="AB324" s="378"/>
      <c r="AC324" s="380">
        <f t="shared" ref="AC324:BB324" si="163">AC302-SUM(AC318:AC323)</f>
        <v>0.1413457444354537</v>
      </c>
      <c r="AD324" s="380">
        <f t="shared" si="163"/>
        <v>9.4692305656799564E-2</v>
      </c>
      <c r="AE324" s="380">
        <f t="shared" si="163"/>
        <v>8.8242303614400941E-2</v>
      </c>
      <c r="AF324" s="380">
        <f t="shared" si="163"/>
        <v>0.10822680888320041</v>
      </c>
      <c r="AG324" s="380">
        <f t="shared" si="163"/>
        <v>0.130375957774999</v>
      </c>
      <c r="AH324" s="380">
        <f t="shared" si="163"/>
        <v>0.13216008238289889</v>
      </c>
      <c r="AI324" s="380">
        <f t="shared" si="163"/>
        <v>0.13594988784839857</v>
      </c>
      <c r="AJ324" s="380">
        <f t="shared" si="163"/>
        <v>0.17547138366699799</v>
      </c>
      <c r="AK324" s="380">
        <f t="shared" si="163"/>
        <v>0.16339628744240087</v>
      </c>
      <c r="AL324" s="380">
        <f t="shared" si="163"/>
        <v>0.12912963310319936</v>
      </c>
      <c r="AM324" s="380">
        <f t="shared" si="163"/>
        <v>0.11602306183060096</v>
      </c>
      <c r="AN324" s="380">
        <f t="shared" si="163"/>
        <v>0.11664783215999897</v>
      </c>
      <c r="AO324" s="380">
        <f t="shared" si="163"/>
        <v>0.10592270894080036</v>
      </c>
      <c r="AP324" s="380">
        <f t="shared" si="163"/>
        <v>8.6749797344398694E-2</v>
      </c>
      <c r="AQ324" s="380">
        <f t="shared" si="163"/>
        <v>9.8949622627501732E-2</v>
      </c>
      <c r="AR324" s="380">
        <f t="shared" si="163"/>
        <v>7.5968364392000165E-2</v>
      </c>
      <c r="AS324" s="380">
        <f t="shared" si="163"/>
        <v>8.3676940102598962E-2</v>
      </c>
      <c r="AT324" s="380">
        <f t="shared" si="163"/>
        <v>8.65368568072995E-2</v>
      </c>
      <c r="AU324" s="380">
        <f t="shared" si="163"/>
        <v>9.538716352520149E-2</v>
      </c>
      <c r="AV324" s="380">
        <f t="shared" si="163"/>
        <v>0.11513606870161541</v>
      </c>
      <c r="AW324" s="380">
        <f t="shared" si="163"/>
        <v>3.3913559320000004E-4</v>
      </c>
      <c r="AX324" s="380">
        <f t="shared" si="163"/>
        <v>3.3913559320000004E-4</v>
      </c>
      <c r="AY324" s="380">
        <f t="shared" si="163"/>
        <v>3.3913559320000004E-4</v>
      </c>
      <c r="AZ324" s="380">
        <f t="shared" si="163"/>
        <v>3.3913559320000004E-4</v>
      </c>
      <c r="BA324" s="380">
        <f t="shared" si="163"/>
        <v>3.3913559320000004E-4</v>
      </c>
      <c r="BB324" s="380">
        <f t="shared" si="163"/>
        <v>3.3913559320000004E-4</v>
      </c>
      <c r="BC324" s="376">
        <f t="shared" si="159"/>
        <v>0.17377495672047763</v>
      </c>
      <c r="BD324" s="376">
        <f t="shared" si="159"/>
        <v>0.15122389978167883</v>
      </c>
      <c r="BE324" s="376">
        <f t="shared" si="159"/>
        <v>0.14484466983492267</v>
      </c>
      <c r="BF324" s="376">
        <f t="shared" si="159"/>
        <v>0.10698258878935138</v>
      </c>
      <c r="BG324" s="376">
        <f t="shared" si="159"/>
        <v>0.11202162305686038</v>
      </c>
      <c r="BH324" s="376">
        <f t="shared" si="159"/>
        <v>9.976005595898628E-2</v>
      </c>
      <c r="BI324" s="376">
        <f t="shared" si="159"/>
        <v>0.10244831441955338</v>
      </c>
      <c r="BJ324" s="376">
        <f t="shared" si="159"/>
        <v>0.10498211142798231</v>
      </c>
      <c r="BK324" s="376">
        <f t="shared" si="159"/>
        <v>9.0577307273369281E-2</v>
      </c>
      <c r="BL324" s="376">
        <f t="shared" si="159"/>
        <v>9.768058381330337E-2</v>
      </c>
      <c r="BM324" s="376">
        <f t="shared" si="160"/>
        <v>9.9259329944505814E-2</v>
      </c>
      <c r="BN324" s="376">
        <f t="shared" si="161"/>
        <v>9.6651148841651977E-2</v>
      </c>
      <c r="BO324" s="376">
        <f t="shared" si="162"/>
        <v>0.12087582161205354</v>
      </c>
    </row>
    <row r="325" spans="1:67" s="371" customFormat="1">
      <c r="A325" s="375"/>
      <c r="B325" s="372"/>
      <c r="C325" s="372"/>
      <c r="D325" s="372"/>
      <c r="E325" s="372"/>
      <c r="F325" s="372"/>
      <c r="G325" s="372"/>
      <c r="H325" s="372"/>
      <c r="I325" s="372"/>
      <c r="J325" s="372"/>
      <c r="K325" s="372"/>
      <c r="L325" s="372"/>
      <c r="M325" s="372"/>
      <c r="N325" s="372"/>
      <c r="O325" s="372"/>
      <c r="P325" s="372"/>
      <c r="Q325" s="372"/>
      <c r="R325" s="372"/>
      <c r="S325" s="372"/>
      <c r="T325" s="372"/>
      <c r="U325" s="372"/>
      <c r="V325" s="372"/>
      <c r="W325" s="372"/>
      <c r="X325" s="372"/>
      <c r="Y325" s="372"/>
      <c r="Z325" s="372"/>
      <c r="AA325" s="372"/>
      <c r="AB325" s="375"/>
    </row>
    <row r="326" spans="1:67" ht="13">
      <c r="A326" s="373" t="s">
        <v>214</v>
      </c>
    </row>
    <row r="327" spans="1:67" ht="13">
      <c r="A327" s="373"/>
      <c r="B327" s="417" t="s">
        <v>71</v>
      </c>
      <c r="C327" s="417"/>
      <c r="D327" s="417"/>
      <c r="E327" s="417"/>
      <c r="F327" s="417"/>
      <c r="G327" s="417"/>
      <c r="H327" s="417"/>
      <c r="I327" s="417"/>
      <c r="J327" s="417"/>
      <c r="K327" s="417"/>
      <c r="L327" s="417"/>
      <c r="M327" s="417"/>
      <c r="N327" s="417"/>
      <c r="O327" s="417"/>
      <c r="P327" s="417"/>
      <c r="Q327" s="417"/>
      <c r="R327" s="417"/>
      <c r="S327" s="417"/>
      <c r="T327" s="417"/>
      <c r="U327" s="417"/>
      <c r="V327" s="417"/>
      <c r="W327" s="417"/>
      <c r="X327" s="417"/>
      <c r="Y327" s="417"/>
      <c r="Z327" s="417"/>
      <c r="AA327" s="417"/>
      <c r="AC327" s="417" t="s">
        <v>97</v>
      </c>
      <c r="AD327" s="417"/>
      <c r="AE327" s="417"/>
      <c r="AF327" s="417"/>
      <c r="AG327" s="417"/>
      <c r="AH327" s="417"/>
      <c r="AI327" s="417"/>
      <c r="AJ327" s="417"/>
      <c r="AK327" s="417"/>
      <c r="AL327" s="417"/>
      <c r="AM327" s="417"/>
      <c r="AN327" s="417"/>
      <c r="AO327" s="417"/>
      <c r="AP327" s="417"/>
      <c r="AQ327" s="417"/>
      <c r="AR327" s="417"/>
      <c r="AS327" s="417"/>
      <c r="AT327" s="417"/>
      <c r="AU327" s="417"/>
      <c r="AV327" s="417"/>
      <c r="AW327" s="417"/>
      <c r="AX327" s="417"/>
      <c r="AY327" s="417"/>
      <c r="AZ327" s="417"/>
      <c r="BA327" s="417"/>
      <c r="BB327" s="417"/>
    </row>
    <row r="328" spans="1:67">
      <c r="A328" s="374" t="s">
        <v>3</v>
      </c>
      <c r="B328" s="380">
        <f>ImportsWoodPellets!C$5-ImportsWoodPellets!C$12</f>
        <v>0</v>
      </c>
      <c r="C328" s="380">
        <f>ImportsWoodPellets!D$5-ImportsWoodPellets!D$12</f>
        <v>0</v>
      </c>
      <c r="D328" s="380">
        <f>ImportsWoodPellets!E$5-ImportsWoodPellets!E$12</f>
        <v>0</v>
      </c>
      <c r="E328" s="380">
        <f>ImportsWoodPellets!F$5-ImportsWoodPellets!F$12</f>
        <v>0</v>
      </c>
      <c r="F328" s="380">
        <f>ImportsWoodPellets!G$5-ImportsWoodPellets!G$12</f>
        <v>0</v>
      </c>
      <c r="G328" s="380">
        <f>ImportsWoodPellets!H$5-ImportsWoodPellets!H$12</f>
        <v>0</v>
      </c>
      <c r="H328" s="380">
        <f>ImportsWoodPellets!I$5-ImportsWoodPellets!I$12</f>
        <v>0</v>
      </c>
      <c r="I328" s="380">
        <f>ImportsWoodPellets!J$5-ImportsWoodPellets!J$12</f>
        <v>0</v>
      </c>
      <c r="J328" s="380">
        <f>ImportsWoodPellets!K$5-ImportsWoodPellets!K$12</f>
        <v>0</v>
      </c>
      <c r="K328" s="380">
        <f>ImportsWoodPellets!L$5-ImportsWoodPellets!L$12</f>
        <v>0</v>
      </c>
      <c r="L328" s="380">
        <f>ImportsWoodPellets!M$5-ImportsWoodPellets!M$12</f>
        <v>1.2062600000000145E-3</v>
      </c>
      <c r="M328" s="380">
        <f>ImportsWoodPellets!N$5-ImportsWoodPellets!N$12</f>
        <v>0</v>
      </c>
      <c r="N328" s="380">
        <f>ImportsWoodPellets!O$5-ImportsWoodPellets!O$12</f>
        <v>7.9056999999999739E-4</v>
      </c>
      <c r="O328" s="380">
        <f>ImportsWoodPellets!P$5-ImportsWoodPellets!P$12</f>
        <v>5.9240681318681321E-4</v>
      </c>
      <c r="P328" s="380">
        <f>ImportsWoodPellets!Q$5-ImportsWoodPellets!Q$12</f>
        <v>7.2929999999998829E-4</v>
      </c>
      <c r="Q328" s="380">
        <f>ImportsWoodPellets!R$5-ImportsWoodPellets!R$12</f>
        <v>1.3416814285714285E-2</v>
      </c>
      <c r="R328" s="380">
        <f>ImportsWoodPellets!S$5-ImportsWoodPellets!S$12</f>
        <v>9.5549552380952363E-2</v>
      </c>
      <c r="S328" s="380">
        <f>ImportsWoodPellets!T$5-ImportsWoodPellets!T$12</f>
        <v>2.9500600000000043E-2</v>
      </c>
      <c r="T328" s="380">
        <f>ImportsWoodPellets!U$5-ImportsWoodPellets!U$12</f>
        <v>2.6852599999999949E-2</v>
      </c>
      <c r="U328" s="380">
        <f>ImportsWoodPellets!V$5-ImportsWoodPellets!V$12</f>
        <v>6.0383949579831953E-3</v>
      </c>
      <c r="V328" s="380">
        <f>ImportsWoodPellets!W$5-ImportsWoodPellets!W$12</f>
        <v>0</v>
      </c>
      <c r="W328" s="380">
        <f>ImportsWoodPellets!X$5-ImportsWoodPellets!X$12</f>
        <v>0</v>
      </c>
      <c r="X328" s="380">
        <f>ImportsWoodPellets!Y$5-ImportsWoodPellets!Y$12</f>
        <v>0</v>
      </c>
      <c r="Y328" s="380">
        <f>ImportsWoodPellets!Z$5-ImportsWoodPellets!Z$12</f>
        <v>0</v>
      </c>
      <c r="Z328" s="380">
        <f>ImportsWoodPellets!AA$5-ImportsWoodPellets!AA$12</f>
        <v>0</v>
      </c>
      <c r="AA328" s="380">
        <f>ImportsWoodPellets!AB$5-ImportsWoodPellets!AB$12</f>
        <v>0</v>
      </c>
      <c r="AB328" s="378"/>
      <c r="AC328" s="375">
        <f>ImportsWoodPellets!AD$5-ImportsWoodPellets!AD$12</f>
        <v>0</v>
      </c>
      <c r="AD328" s="375">
        <f>ImportsWoodPellets!AE$5-ImportsWoodPellets!AE$12</f>
        <v>0</v>
      </c>
      <c r="AE328" s="375">
        <f>ImportsWoodPellets!AF$5-ImportsWoodPellets!AF$12</f>
        <v>0</v>
      </c>
      <c r="AF328" s="375">
        <f>ImportsWoodPellets!AG$5-ImportsWoodPellets!AG$12</f>
        <v>0</v>
      </c>
      <c r="AG328" s="375">
        <f>ImportsWoodPellets!AH$5-ImportsWoodPellets!AH$12</f>
        <v>0</v>
      </c>
      <c r="AH328" s="375">
        <f>ImportsWoodPellets!AI$5-ImportsWoodPellets!AI$12</f>
        <v>0</v>
      </c>
      <c r="AI328" s="375">
        <f>ImportsWoodPellets!AJ$5-ImportsWoodPellets!AJ$12</f>
        <v>0</v>
      </c>
      <c r="AJ328" s="375">
        <f>ImportsWoodPellets!AK$5-ImportsWoodPellets!AK$12</f>
        <v>0</v>
      </c>
      <c r="AK328" s="375">
        <f>ImportsWoodPellets!AL$5-ImportsWoodPellets!AL$12</f>
        <v>0</v>
      </c>
      <c r="AL328" s="375">
        <f>ImportsWoodPellets!AM$5-ImportsWoodPellets!AM$12</f>
        <v>0</v>
      </c>
      <c r="AM328" s="375">
        <f>ImportsWoodPellets!AN$5-ImportsWoodPellets!AN$12</f>
        <v>0.20746939860000069</v>
      </c>
      <c r="AN328" s="375">
        <f>ImportsWoodPellets!AO$5-ImportsWoodPellets!AO$12</f>
        <v>1.0971744000002559E-2</v>
      </c>
      <c r="AO328" s="375">
        <f>ImportsWoodPellets!AP$5-ImportsWoodPellets!AP$12</f>
        <v>0.19201464479999952</v>
      </c>
      <c r="AP328" s="375">
        <f>ImportsWoodPellets!AQ$5-ImportsWoodPellets!AQ$12</f>
        <v>0.18489808199999658</v>
      </c>
      <c r="AQ328" s="375">
        <f>ImportsWoodPellets!AR$5-ImportsWoodPellets!AR$12</f>
        <v>0.16979824200001303</v>
      </c>
      <c r="AR328" s="375">
        <f>ImportsWoodPellets!AS$5-ImportsWoodPellets!AS$12</f>
        <v>3.0251871090000009</v>
      </c>
      <c r="AS328" s="375">
        <f>ImportsWoodPellets!AT$5-ImportsWoodPellets!AT$12</f>
        <v>20.999548922399995</v>
      </c>
      <c r="AT328" s="375">
        <f>ImportsWoodPellets!AU$5-ImportsWoodPellets!AU$12</f>
        <v>5.4862863769999919</v>
      </c>
      <c r="AU328" s="375">
        <f>ImportsWoodPellets!AV$5-ImportsWoodPellets!AV$12</f>
        <v>5.5883703570000165</v>
      </c>
      <c r="AV328" s="375">
        <f>ImportsWoodPellets!AW$5-ImportsWoodPellets!AW$12</f>
        <v>1.1294233512500114</v>
      </c>
      <c r="AW328" s="375">
        <f>ImportsWoodPellets!AX$5-ImportsWoodPellets!AX$12</f>
        <v>0</v>
      </c>
      <c r="AX328" s="375">
        <f>ImportsWoodPellets!AY$5-ImportsWoodPellets!AY$12</f>
        <v>0</v>
      </c>
      <c r="AY328" s="375">
        <f>ImportsWoodPellets!AZ$5-ImportsWoodPellets!AZ$12</f>
        <v>0</v>
      </c>
      <c r="AZ328" s="375">
        <f>ImportsWoodPellets!BA$5-ImportsWoodPellets!BA$12</f>
        <v>0</v>
      </c>
      <c r="BA328" s="375">
        <f>ImportsWoodPellets!BB$5-ImportsWoodPellets!BB$12</f>
        <v>0</v>
      </c>
      <c r="BB328" s="375">
        <f>ImportsWoodPellets!BC$5-ImportsWoodPellets!BC$12</f>
        <v>0</v>
      </c>
    </row>
    <row r="329" spans="1:67">
      <c r="A329" s="374"/>
      <c r="B329" s="372">
        <v>2000</v>
      </c>
      <c r="C329" s="372">
        <f t="shared" ref="C329:AA329" si="164">1+B329</f>
        <v>2001</v>
      </c>
      <c r="D329" s="372">
        <f t="shared" si="164"/>
        <v>2002</v>
      </c>
      <c r="E329" s="372">
        <f t="shared" si="164"/>
        <v>2003</v>
      </c>
      <c r="F329" s="372">
        <f t="shared" si="164"/>
        <v>2004</v>
      </c>
      <c r="G329" s="372">
        <f t="shared" si="164"/>
        <v>2005</v>
      </c>
      <c r="H329" s="372">
        <f t="shared" si="164"/>
        <v>2006</v>
      </c>
      <c r="I329" s="372">
        <f t="shared" si="164"/>
        <v>2007</v>
      </c>
      <c r="J329" s="372">
        <f t="shared" si="164"/>
        <v>2008</v>
      </c>
      <c r="K329" s="372">
        <f t="shared" si="164"/>
        <v>2009</v>
      </c>
      <c r="L329" s="372">
        <f t="shared" si="164"/>
        <v>2010</v>
      </c>
      <c r="M329" s="372">
        <f t="shared" si="164"/>
        <v>2011</v>
      </c>
      <c r="N329" s="372">
        <f t="shared" si="164"/>
        <v>2012</v>
      </c>
      <c r="O329" s="372">
        <f t="shared" si="164"/>
        <v>2013</v>
      </c>
      <c r="P329" s="372">
        <f t="shared" si="164"/>
        <v>2014</v>
      </c>
      <c r="Q329" s="372">
        <f t="shared" si="164"/>
        <v>2015</v>
      </c>
      <c r="R329" s="372">
        <f t="shared" si="164"/>
        <v>2016</v>
      </c>
      <c r="S329" s="372">
        <f t="shared" si="164"/>
        <v>2017</v>
      </c>
      <c r="T329" s="372">
        <f t="shared" si="164"/>
        <v>2018</v>
      </c>
      <c r="U329" s="372">
        <f t="shared" si="164"/>
        <v>2019</v>
      </c>
      <c r="V329" s="372">
        <f t="shared" si="164"/>
        <v>2020</v>
      </c>
      <c r="W329" s="372">
        <f t="shared" si="164"/>
        <v>2021</v>
      </c>
      <c r="X329" s="372">
        <f t="shared" si="164"/>
        <v>2022</v>
      </c>
      <c r="Y329" s="372">
        <f t="shared" si="164"/>
        <v>2023</v>
      </c>
      <c r="Z329" s="372">
        <f t="shared" si="164"/>
        <v>2024</v>
      </c>
      <c r="AA329" s="372">
        <f t="shared" si="164"/>
        <v>2025</v>
      </c>
      <c r="AC329" s="372">
        <v>2000</v>
      </c>
      <c r="AD329" s="372">
        <f t="shared" ref="AD329:BB329" si="165">1+AC329</f>
        <v>2001</v>
      </c>
      <c r="AE329" s="372">
        <f t="shared" si="165"/>
        <v>2002</v>
      </c>
      <c r="AF329" s="372">
        <f t="shared" si="165"/>
        <v>2003</v>
      </c>
      <c r="AG329" s="372">
        <f t="shared" si="165"/>
        <v>2004</v>
      </c>
      <c r="AH329" s="372">
        <f t="shared" si="165"/>
        <v>2005</v>
      </c>
      <c r="AI329" s="372">
        <f t="shared" si="165"/>
        <v>2006</v>
      </c>
      <c r="AJ329" s="372">
        <f t="shared" si="165"/>
        <v>2007</v>
      </c>
      <c r="AK329" s="372">
        <f t="shared" si="165"/>
        <v>2008</v>
      </c>
      <c r="AL329" s="372">
        <f t="shared" si="165"/>
        <v>2009</v>
      </c>
      <c r="AM329" s="372">
        <f t="shared" si="165"/>
        <v>2010</v>
      </c>
      <c r="AN329" s="372">
        <f t="shared" si="165"/>
        <v>2011</v>
      </c>
      <c r="AO329" s="372">
        <f t="shared" si="165"/>
        <v>2012</v>
      </c>
      <c r="AP329" s="372">
        <f t="shared" si="165"/>
        <v>2013</v>
      </c>
      <c r="AQ329" s="372">
        <f t="shared" si="165"/>
        <v>2014</v>
      </c>
      <c r="AR329" s="372">
        <f t="shared" si="165"/>
        <v>2015</v>
      </c>
      <c r="AS329" s="372">
        <f t="shared" si="165"/>
        <v>2016</v>
      </c>
      <c r="AT329" s="372">
        <f t="shared" si="165"/>
        <v>2017</v>
      </c>
      <c r="AU329" s="372">
        <f t="shared" si="165"/>
        <v>2018</v>
      </c>
      <c r="AV329" s="372">
        <f t="shared" si="165"/>
        <v>2019</v>
      </c>
      <c r="AW329" s="372">
        <f t="shared" si="165"/>
        <v>2020</v>
      </c>
      <c r="AX329" s="372">
        <f t="shared" si="165"/>
        <v>2021</v>
      </c>
      <c r="AY329" s="372">
        <f t="shared" si="165"/>
        <v>2022</v>
      </c>
      <c r="AZ329" s="372">
        <f t="shared" si="165"/>
        <v>2023</v>
      </c>
      <c r="BA329" s="372">
        <f t="shared" si="165"/>
        <v>2024</v>
      </c>
      <c r="BB329" s="372">
        <f t="shared" si="165"/>
        <v>2025</v>
      </c>
    </row>
    <row r="330" spans="1:67">
      <c r="A330" s="380" t="str">
        <f>ImportsWoodPellets!B$8</f>
        <v xml:space="preserve">USA </v>
      </c>
      <c r="B330" s="380">
        <f>ImportsWoodPellets!C$8</f>
        <v>0</v>
      </c>
      <c r="C330" s="380">
        <f>ImportsWoodPellets!D$8</f>
        <v>0</v>
      </c>
      <c r="D330" s="380">
        <f>ImportsWoodPellets!E$8</f>
        <v>0</v>
      </c>
      <c r="E330" s="380">
        <f>ImportsWoodPellets!F$8</f>
        <v>0</v>
      </c>
      <c r="F330" s="380">
        <f>ImportsWoodPellets!G$8</f>
        <v>0</v>
      </c>
      <c r="G330" s="380">
        <f>ImportsWoodPellets!H$8</f>
        <v>0</v>
      </c>
      <c r="H330" s="380">
        <f>ImportsWoodPellets!I$8</f>
        <v>0</v>
      </c>
      <c r="I330" s="380">
        <f>ImportsWoodPellets!J$8</f>
        <v>0</v>
      </c>
      <c r="J330" s="380">
        <f>ImportsWoodPellets!K$8</f>
        <v>0</v>
      </c>
      <c r="K330" s="380">
        <f>ImportsWoodPellets!L$8</f>
        <v>0</v>
      </c>
      <c r="L330" s="380">
        <f>ImportsWoodPellets!M$8</f>
        <v>0</v>
      </c>
      <c r="M330" s="380">
        <f>ImportsWoodPellets!N$8</f>
        <v>0</v>
      </c>
      <c r="N330" s="380">
        <f>ImportsWoodPellets!O$8</f>
        <v>2.5299999999999995E-6</v>
      </c>
      <c r="O330" s="380">
        <f>ImportsWoodPellets!P$8</f>
        <v>2.5640999999999999E-4</v>
      </c>
      <c r="P330" s="380">
        <f>ImportsWoodPellets!Q$8</f>
        <v>3.3529999999999996E-4</v>
      </c>
      <c r="Q330" s="380">
        <f>ImportsWoodPellets!R$8</f>
        <v>1.2917764285714286E-2</v>
      </c>
      <c r="R330" s="380">
        <f>ImportsWoodPellets!S$8</f>
        <v>9.4988899999999987E-2</v>
      </c>
      <c r="S330" s="380">
        <f>ImportsWoodPellets!T$8</f>
        <v>1.0126099999999999E-2</v>
      </c>
      <c r="T330" s="380">
        <f>ImportsWoodPellets!U$8</f>
        <v>2.5939999999999996E-4</v>
      </c>
      <c r="U330" s="380">
        <f>ImportsWoodPellets!V$8</f>
        <v>3.0792941176470585E-4</v>
      </c>
      <c r="V330" s="380">
        <f>ImportsWoodPellets!W$8</f>
        <v>0</v>
      </c>
      <c r="W330" s="380">
        <f>ImportsWoodPellets!X$8</f>
        <v>0</v>
      </c>
      <c r="X330" s="380">
        <f>ImportsWoodPellets!Y$8</f>
        <v>0</v>
      </c>
      <c r="Y330" s="380">
        <f>ImportsWoodPellets!Z$8</f>
        <v>0</v>
      </c>
      <c r="Z330" s="380">
        <f>ImportsWoodPellets!AA$8</f>
        <v>0</v>
      </c>
      <c r="AA330" s="380">
        <f>ImportsWoodPellets!AB$8</f>
        <v>0</v>
      </c>
      <c r="AB330" s="378"/>
      <c r="AC330" s="371"/>
      <c r="AD330" s="371"/>
      <c r="AE330" s="371"/>
      <c r="AF330" s="371"/>
      <c r="AG330" s="371"/>
      <c r="AH330" s="371"/>
      <c r="AI330" s="371"/>
      <c r="AJ330" s="371"/>
      <c r="AK330" s="371"/>
      <c r="AL330" s="371"/>
      <c r="AM330" s="371"/>
      <c r="AN330" s="371"/>
      <c r="AO330" s="371"/>
      <c r="AP330" s="371"/>
      <c r="AQ330" s="371"/>
      <c r="AR330" s="371"/>
      <c r="AS330" s="371"/>
      <c r="AT330" s="371"/>
      <c r="AU330" s="371"/>
      <c r="AV330" s="371"/>
      <c r="AW330" s="371"/>
      <c r="AX330" s="371"/>
      <c r="AY330" s="371"/>
      <c r="AZ330" s="371"/>
      <c r="BA330" s="371"/>
      <c r="BB330" s="371"/>
      <c r="BC330" s="371"/>
      <c r="BD330" s="371"/>
      <c r="BE330" s="376" t="e">
        <f t="shared" ref="BE330:BL331" si="166">K330/K$328</f>
        <v>#DIV/0!</v>
      </c>
      <c r="BF330" s="376">
        <f t="shared" si="166"/>
        <v>0</v>
      </c>
      <c r="BG330" s="376" t="e">
        <f t="shared" si="166"/>
        <v>#DIV/0!</v>
      </c>
      <c r="BH330" s="376">
        <f t="shared" si="166"/>
        <v>3.2002226241825619E-3</v>
      </c>
      <c r="BI330" s="376">
        <f t="shared" si="166"/>
        <v>0.43282756763153918</v>
      </c>
      <c r="BJ330" s="376">
        <f t="shared" si="166"/>
        <v>0.45975593034417295</v>
      </c>
      <c r="BK330" s="376">
        <f t="shared" si="166"/>
        <v>0.96280413596159198</v>
      </c>
      <c r="BL330" s="376">
        <f t="shared" si="166"/>
        <v>0.99413233901173004</v>
      </c>
      <c r="BM330" s="376">
        <f t="shared" ref="BM330:BM331" si="167">S330/S$328</f>
        <v>0.34325064574957742</v>
      </c>
      <c r="BN330" s="376">
        <f t="shared" ref="BN330:BN331" si="168">T330/T$328</f>
        <v>9.6601446414872477E-3</v>
      </c>
      <c r="BO330" s="376">
        <f t="shared" ref="BO330:BO331" si="169">U330/U$328</f>
        <v>5.0995241932229173E-2</v>
      </c>
    </row>
    <row r="331" spans="1:67">
      <c r="A331" s="374" t="s">
        <v>33</v>
      </c>
      <c r="B331" s="380">
        <f t="shared" ref="B331:AA331" si="170">B328-SUM(B330:B330)</f>
        <v>0</v>
      </c>
      <c r="C331" s="380">
        <f t="shared" si="170"/>
        <v>0</v>
      </c>
      <c r="D331" s="380">
        <f t="shared" si="170"/>
        <v>0</v>
      </c>
      <c r="E331" s="380">
        <f t="shared" si="170"/>
        <v>0</v>
      </c>
      <c r="F331" s="380">
        <f t="shared" si="170"/>
        <v>0</v>
      </c>
      <c r="G331" s="380">
        <f t="shared" si="170"/>
        <v>0</v>
      </c>
      <c r="H331" s="380">
        <f t="shared" si="170"/>
        <v>0</v>
      </c>
      <c r="I331" s="380">
        <f t="shared" si="170"/>
        <v>0</v>
      </c>
      <c r="J331" s="380">
        <f t="shared" si="170"/>
        <v>0</v>
      </c>
      <c r="K331" s="380">
        <f t="shared" si="170"/>
        <v>0</v>
      </c>
      <c r="L331" s="380">
        <f t="shared" si="170"/>
        <v>1.2062600000000145E-3</v>
      </c>
      <c r="M331" s="380">
        <f t="shared" si="170"/>
        <v>0</v>
      </c>
      <c r="N331" s="380">
        <f t="shared" si="170"/>
        <v>7.8803999999999734E-4</v>
      </c>
      <c r="O331" s="380">
        <f t="shared" si="170"/>
        <v>3.3599681318681322E-4</v>
      </c>
      <c r="P331" s="380">
        <f t="shared" si="170"/>
        <v>3.9399999999998833E-4</v>
      </c>
      <c r="Q331" s="380">
        <f t="shared" si="170"/>
        <v>4.9904999999999915E-4</v>
      </c>
      <c r="R331" s="380">
        <f t="shared" si="170"/>
        <v>5.6065238095237557E-4</v>
      </c>
      <c r="S331" s="380">
        <f t="shared" si="170"/>
        <v>1.9374500000000044E-2</v>
      </c>
      <c r="T331" s="380">
        <f t="shared" si="170"/>
        <v>2.6593199999999949E-2</v>
      </c>
      <c r="U331" s="380">
        <f t="shared" si="170"/>
        <v>5.7304655462184894E-3</v>
      </c>
      <c r="V331" s="380">
        <f t="shared" si="170"/>
        <v>0</v>
      </c>
      <c r="W331" s="380">
        <f t="shared" si="170"/>
        <v>0</v>
      </c>
      <c r="X331" s="380">
        <f t="shared" si="170"/>
        <v>0</v>
      </c>
      <c r="Y331" s="380">
        <f t="shared" si="170"/>
        <v>0</v>
      </c>
      <c r="Z331" s="380">
        <f t="shared" si="170"/>
        <v>0</v>
      </c>
      <c r="AA331" s="380">
        <f t="shared" si="170"/>
        <v>0</v>
      </c>
      <c r="AB331" s="371"/>
      <c r="BC331" s="371"/>
      <c r="BD331" s="371"/>
      <c r="BE331" s="376" t="e">
        <f t="shared" si="166"/>
        <v>#DIV/0!</v>
      </c>
      <c r="BF331" s="376">
        <f t="shared" si="166"/>
        <v>1</v>
      </c>
      <c r="BG331" s="376" t="e">
        <f t="shared" si="166"/>
        <v>#DIV/0!</v>
      </c>
      <c r="BH331" s="376">
        <f t="shared" si="166"/>
        <v>0.99679977737581738</v>
      </c>
      <c r="BI331" s="376">
        <f t="shared" si="166"/>
        <v>0.56717243236846082</v>
      </c>
      <c r="BJ331" s="376">
        <f t="shared" si="166"/>
        <v>0.54024406965582705</v>
      </c>
      <c r="BK331" s="376">
        <f t="shared" si="166"/>
        <v>3.7195864038408036E-2</v>
      </c>
      <c r="BL331" s="376">
        <f t="shared" si="166"/>
        <v>5.8676609882700051E-3</v>
      </c>
      <c r="BM331" s="376">
        <f t="shared" si="167"/>
        <v>0.65674935425042258</v>
      </c>
      <c r="BN331" s="376">
        <f t="shared" si="168"/>
        <v>0.99033985535851277</v>
      </c>
      <c r="BO331" s="376">
        <f t="shared" si="169"/>
        <v>0.94900475806777085</v>
      </c>
    </row>
    <row r="332" spans="1:67">
      <c r="A332" s="374"/>
      <c r="B332" s="378"/>
      <c r="C332" s="378"/>
      <c r="D332" s="378"/>
      <c r="E332" s="378"/>
      <c r="F332" s="378"/>
      <c r="G332" s="378"/>
      <c r="H332" s="378"/>
      <c r="I332" s="378"/>
      <c r="J332" s="378"/>
      <c r="K332" s="378"/>
      <c r="L332" s="378"/>
      <c r="M332" s="378"/>
      <c r="N332" s="378"/>
      <c r="O332" s="378"/>
      <c r="P332" s="378"/>
      <c r="Q332" s="378"/>
      <c r="R332" s="378"/>
      <c r="S332" s="378"/>
      <c r="T332" s="378"/>
      <c r="U332" s="378"/>
      <c r="V332" s="378"/>
      <c r="W332" s="378"/>
      <c r="X332" s="378"/>
      <c r="Y332" s="378"/>
      <c r="Z332" s="378"/>
      <c r="AA332" s="378"/>
      <c r="AB332" s="378"/>
      <c r="AC332" s="371"/>
      <c r="AD332" s="371"/>
      <c r="AE332" s="371"/>
      <c r="AF332" s="371"/>
      <c r="AG332" s="371"/>
      <c r="AH332" s="371"/>
      <c r="AI332" s="371"/>
      <c r="AJ332" s="371"/>
      <c r="AK332" s="371"/>
      <c r="AL332" s="371"/>
      <c r="AM332" s="371"/>
      <c r="AN332" s="371"/>
      <c r="AO332" s="371"/>
      <c r="AP332" s="371"/>
      <c r="AQ332" s="371"/>
      <c r="AR332" s="371"/>
      <c r="AS332" s="371"/>
      <c r="AT332" s="371"/>
      <c r="AU332" s="371"/>
      <c r="AV332" s="371"/>
      <c r="AW332" s="371"/>
      <c r="AX332" s="371"/>
      <c r="AY332" s="371"/>
      <c r="AZ332" s="371"/>
      <c r="BA332" s="371"/>
      <c r="BB332" s="371"/>
      <c r="BC332" s="371"/>
      <c r="BD332" s="371"/>
    </row>
    <row r="333" spans="1:67">
      <c r="A333" s="374"/>
      <c r="B333" s="378"/>
      <c r="C333" s="378"/>
      <c r="D333" s="378"/>
      <c r="E333" s="378"/>
      <c r="F333" s="378"/>
      <c r="G333" s="378"/>
      <c r="H333" s="378"/>
      <c r="I333" s="378"/>
      <c r="J333" s="378"/>
      <c r="K333" s="378"/>
      <c r="L333" s="378"/>
      <c r="M333" s="378"/>
      <c r="N333" s="378"/>
      <c r="O333" s="378"/>
      <c r="P333" s="378"/>
      <c r="Q333" s="378"/>
      <c r="R333" s="378"/>
      <c r="S333" s="378"/>
      <c r="T333" s="378"/>
      <c r="U333" s="378"/>
      <c r="V333" s="378"/>
      <c r="W333" s="378"/>
      <c r="X333" s="378"/>
      <c r="Y333" s="378"/>
      <c r="Z333" s="378"/>
      <c r="AA333" s="378"/>
      <c r="AB333" s="378"/>
      <c r="BC333" s="371"/>
      <c r="BD333" s="371"/>
    </row>
    <row r="334" spans="1:67">
      <c r="A334" s="375" t="str">
        <f>A330</f>
        <v xml:space="preserve">USA </v>
      </c>
      <c r="B334" s="375"/>
      <c r="C334" s="375"/>
      <c r="D334" s="375"/>
      <c r="E334" s="375"/>
      <c r="F334" s="375"/>
      <c r="G334" s="375"/>
      <c r="H334" s="375"/>
      <c r="I334" s="375"/>
      <c r="J334" s="375"/>
      <c r="K334" s="375"/>
      <c r="L334" s="375"/>
      <c r="M334" s="375"/>
      <c r="N334" s="375"/>
      <c r="O334" s="375"/>
      <c r="P334" s="375"/>
      <c r="Q334" s="375"/>
      <c r="R334" s="375"/>
      <c r="S334" s="375"/>
      <c r="T334" s="375"/>
      <c r="U334" s="375"/>
      <c r="V334" s="375"/>
      <c r="W334" s="375"/>
      <c r="X334" s="375"/>
      <c r="Y334" s="375"/>
      <c r="Z334" s="375"/>
      <c r="AA334" s="375"/>
      <c r="AB334" s="375"/>
      <c r="AC334" s="375">
        <f>ImportsWoodPellets!AD$8</f>
        <v>0</v>
      </c>
      <c r="AD334" s="375">
        <f>ImportsWoodPellets!AE$8</f>
        <v>0</v>
      </c>
      <c r="AE334" s="375">
        <f>ImportsWoodPellets!AF$8</f>
        <v>0</v>
      </c>
      <c r="AF334" s="375">
        <f>ImportsWoodPellets!AG$8</f>
        <v>0</v>
      </c>
      <c r="AG334" s="375">
        <f>ImportsWoodPellets!AH$8</f>
        <v>0</v>
      </c>
      <c r="AH334" s="375">
        <f>ImportsWoodPellets!AI$8</f>
        <v>0</v>
      </c>
      <c r="AI334" s="375">
        <f>ImportsWoodPellets!AJ$8</f>
        <v>0</v>
      </c>
      <c r="AJ334" s="375">
        <f>ImportsWoodPellets!AK$8</f>
        <v>0</v>
      </c>
      <c r="AK334" s="375">
        <f>ImportsWoodPellets!AL$8</f>
        <v>0</v>
      </c>
      <c r="AL334" s="375">
        <f>ImportsWoodPellets!AM$8</f>
        <v>0</v>
      </c>
      <c r="AM334" s="375">
        <f>ImportsWoodPellets!AN$8</f>
        <v>0</v>
      </c>
      <c r="AN334" s="375">
        <f>ImportsWoodPellets!AO$8</f>
        <v>0</v>
      </c>
      <c r="AO334" s="375">
        <f>ImportsWoodPellets!AP$8</f>
        <v>1.7454008E-2</v>
      </c>
      <c r="AP334" s="375">
        <f>ImportsWoodPellets!AQ$8</f>
        <v>3.9147075600000004E-2</v>
      </c>
      <c r="AQ334" s="375">
        <f>ImportsWoodPellets!AR$8</f>
        <v>7.7863385000000007E-2</v>
      </c>
      <c r="AR334" s="375">
        <f>ImportsWoodPellets!AS$8</f>
        <v>2.8770477784999997</v>
      </c>
      <c r="AS334" s="375">
        <f>ImportsWoodPellets!AT$8</f>
        <v>20.788603668699999</v>
      </c>
      <c r="AT334" s="375">
        <f>ImportsWoodPellets!AU$8</f>
        <v>2.4776919309999998</v>
      </c>
      <c r="AU334" s="375">
        <f>ImportsWoodPellets!AV$8</f>
        <v>5.9386584999999999E-2</v>
      </c>
      <c r="AV334" s="375">
        <f>ImportsWoodPellets!AW$8</f>
        <v>0.10027883999999999</v>
      </c>
      <c r="AW334" s="375">
        <f>ImportsWoodPellets!AX$8</f>
        <v>0</v>
      </c>
      <c r="AX334" s="375">
        <f>ImportsWoodPellets!AY$8</f>
        <v>0</v>
      </c>
      <c r="AY334" s="375">
        <f>ImportsWoodPellets!AZ$8</f>
        <v>0</v>
      </c>
      <c r="AZ334" s="375">
        <f>ImportsWoodPellets!BA$8</f>
        <v>0</v>
      </c>
      <c r="BA334" s="375">
        <f>ImportsWoodPellets!BB$8</f>
        <v>0</v>
      </c>
      <c r="BB334" s="375">
        <f>ImportsWoodPellets!BC$8</f>
        <v>0</v>
      </c>
      <c r="BC334" s="371"/>
      <c r="BD334" s="371"/>
      <c r="BE334" s="376" t="e">
        <f t="shared" ref="BE334:BL335" si="171">AL334/AL$328</f>
        <v>#DIV/0!</v>
      </c>
      <c r="BF334" s="376">
        <f t="shared" si="171"/>
        <v>0</v>
      </c>
      <c r="BG334" s="376">
        <f t="shared" si="171"/>
        <v>0</v>
      </c>
      <c r="BH334" s="376">
        <f t="shared" si="171"/>
        <v>9.0899358318111176E-2</v>
      </c>
      <c r="BI334" s="376">
        <f t="shared" si="171"/>
        <v>0.21172245367045359</v>
      </c>
      <c r="BJ334" s="376">
        <f t="shared" si="171"/>
        <v>0.45856414108217936</v>
      </c>
      <c r="BK334" s="376">
        <f t="shared" si="171"/>
        <v>0.95103134941330303</v>
      </c>
      <c r="BL334" s="376">
        <f t="shared" si="171"/>
        <v>0.98995477214870153</v>
      </c>
      <c r="BM334" s="376">
        <f t="shared" ref="BM334:BM335" si="172">AT334/AT$328</f>
        <v>0.45161549374949872</v>
      </c>
      <c r="BN334" s="376">
        <f t="shared" ref="BN334:BN335" si="173">AU334/AU$328</f>
        <v>1.062681626417478E-2</v>
      </c>
      <c r="BO334" s="376">
        <f t="shared" ref="BO334:BO335" si="174">AV334/AV$328</f>
        <v>8.8787645384712857E-2</v>
      </c>
    </row>
    <row r="335" spans="1:67">
      <c r="A335" s="375" t="str">
        <f>A331</f>
        <v>Others</v>
      </c>
      <c r="AC335" s="375">
        <f t="shared" ref="AC335:BB335" si="175">AC328-SUM(AC334:AC334)</f>
        <v>0</v>
      </c>
      <c r="AD335" s="375">
        <f t="shared" si="175"/>
        <v>0</v>
      </c>
      <c r="AE335" s="375">
        <f t="shared" si="175"/>
        <v>0</v>
      </c>
      <c r="AF335" s="375">
        <f t="shared" si="175"/>
        <v>0</v>
      </c>
      <c r="AG335" s="375">
        <f t="shared" si="175"/>
        <v>0</v>
      </c>
      <c r="AH335" s="375">
        <f t="shared" si="175"/>
        <v>0</v>
      </c>
      <c r="AI335" s="375">
        <f t="shared" si="175"/>
        <v>0</v>
      </c>
      <c r="AJ335" s="375">
        <f t="shared" si="175"/>
        <v>0</v>
      </c>
      <c r="AK335" s="375">
        <f t="shared" si="175"/>
        <v>0</v>
      </c>
      <c r="AL335" s="375">
        <f t="shared" si="175"/>
        <v>0</v>
      </c>
      <c r="AM335" s="375">
        <f t="shared" si="175"/>
        <v>0.20746939860000069</v>
      </c>
      <c r="AN335" s="375">
        <f t="shared" si="175"/>
        <v>1.0971744000002559E-2</v>
      </c>
      <c r="AO335" s="375">
        <f t="shared" si="175"/>
        <v>0.17456063679999953</v>
      </c>
      <c r="AP335" s="375">
        <f t="shared" si="175"/>
        <v>0.14575100639999658</v>
      </c>
      <c r="AQ335" s="375">
        <f t="shared" si="175"/>
        <v>9.1934857000013026E-2</v>
      </c>
      <c r="AR335" s="375">
        <f t="shared" si="175"/>
        <v>0.14813933050000117</v>
      </c>
      <c r="AS335" s="375">
        <f t="shared" si="175"/>
        <v>0.21094525369999673</v>
      </c>
      <c r="AT335" s="375">
        <f t="shared" si="175"/>
        <v>3.008594445999992</v>
      </c>
      <c r="AU335" s="375">
        <f t="shared" si="175"/>
        <v>5.5289837720000161</v>
      </c>
      <c r="AV335" s="375">
        <f t="shared" si="175"/>
        <v>1.0291445112500113</v>
      </c>
      <c r="AW335" s="375">
        <f t="shared" si="175"/>
        <v>0</v>
      </c>
      <c r="AX335" s="375">
        <f t="shared" si="175"/>
        <v>0</v>
      </c>
      <c r="AY335" s="375">
        <f t="shared" si="175"/>
        <v>0</v>
      </c>
      <c r="AZ335" s="375">
        <f t="shared" si="175"/>
        <v>0</v>
      </c>
      <c r="BA335" s="375">
        <f t="shared" si="175"/>
        <v>0</v>
      </c>
      <c r="BB335" s="375">
        <f t="shared" si="175"/>
        <v>0</v>
      </c>
      <c r="BC335" s="371"/>
      <c r="BD335" s="371"/>
      <c r="BE335" s="376" t="e">
        <f t="shared" si="171"/>
        <v>#DIV/0!</v>
      </c>
      <c r="BF335" s="376">
        <f t="shared" si="171"/>
        <v>1</v>
      </c>
      <c r="BG335" s="376">
        <f t="shared" si="171"/>
        <v>1</v>
      </c>
      <c r="BH335" s="376">
        <f t="shared" si="171"/>
        <v>0.90910064168188887</v>
      </c>
      <c r="BI335" s="376">
        <f t="shared" si="171"/>
        <v>0.7882775463295465</v>
      </c>
      <c r="BJ335" s="376">
        <f t="shared" si="171"/>
        <v>0.54143585891782064</v>
      </c>
      <c r="BK335" s="376">
        <f t="shared" si="171"/>
        <v>4.8968650586697027E-2</v>
      </c>
      <c r="BL335" s="376">
        <f t="shared" si="171"/>
        <v>1.0045227851298447E-2</v>
      </c>
      <c r="BM335" s="376">
        <f t="shared" si="172"/>
        <v>0.54838450625050128</v>
      </c>
      <c r="BN335" s="376">
        <f t="shared" si="173"/>
        <v>0.98937318373582517</v>
      </c>
      <c r="BO335" s="376">
        <f t="shared" si="174"/>
        <v>0.91121235461528705</v>
      </c>
    </row>
    <row r="336" spans="1:67">
      <c r="BC336" s="371"/>
      <c r="BD336" s="371"/>
      <c r="BE336" s="376"/>
      <c r="BF336" s="376"/>
      <c r="BG336" s="376"/>
      <c r="BH336" s="376"/>
      <c r="BI336" s="376"/>
      <c r="BJ336" s="376"/>
      <c r="BK336" s="376"/>
      <c r="BL336" s="376"/>
      <c r="BM336" s="376"/>
      <c r="BN336" s="376"/>
      <c r="BO336" s="376"/>
    </row>
    <row r="337" spans="1:67">
      <c r="BC337" s="376"/>
      <c r="BD337" s="376"/>
      <c r="BE337" s="376"/>
      <c r="BF337" s="376"/>
      <c r="BG337" s="376"/>
      <c r="BH337" s="376"/>
      <c r="BI337" s="376"/>
      <c r="BJ337" s="376"/>
      <c r="BK337" s="376"/>
      <c r="BL337" s="376"/>
      <c r="BM337" s="376"/>
      <c r="BN337" s="376"/>
      <c r="BO337" s="376"/>
    </row>
    <row r="338" spans="1:67" ht="13">
      <c r="A338" s="373" t="s">
        <v>181</v>
      </c>
    </row>
    <row r="339" spans="1:67" ht="13">
      <c r="A339" s="373"/>
      <c r="B339" s="417" t="s">
        <v>71</v>
      </c>
      <c r="C339" s="417"/>
      <c r="D339" s="417"/>
      <c r="E339" s="417"/>
      <c r="F339" s="417"/>
      <c r="G339" s="417"/>
      <c r="H339" s="417"/>
      <c r="I339" s="417"/>
      <c r="J339" s="417"/>
      <c r="K339" s="417"/>
      <c r="L339" s="417"/>
      <c r="M339" s="417"/>
      <c r="N339" s="417"/>
      <c r="O339" s="417"/>
      <c r="P339" s="417"/>
      <c r="Q339" s="417"/>
      <c r="R339" s="417"/>
      <c r="S339" s="417"/>
      <c r="T339" s="417"/>
      <c r="U339" s="417"/>
      <c r="V339" s="417"/>
      <c r="W339" s="417"/>
      <c r="X339" s="417"/>
      <c r="Y339" s="417"/>
      <c r="Z339" s="417"/>
      <c r="AA339" s="417"/>
      <c r="AC339" s="417" t="s">
        <v>97</v>
      </c>
      <c r="AD339" s="417"/>
      <c r="AE339" s="417"/>
      <c r="AF339" s="417"/>
      <c r="AG339" s="417"/>
      <c r="AH339" s="417"/>
      <c r="AI339" s="417"/>
      <c r="AJ339" s="417"/>
      <c r="AK339" s="417"/>
      <c r="AL339" s="417"/>
      <c r="AM339" s="417"/>
      <c r="AN339" s="417"/>
      <c r="AO339" s="417"/>
      <c r="AP339" s="417"/>
      <c r="AQ339" s="417"/>
      <c r="AR339" s="417"/>
      <c r="AS339" s="417"/>
      <c r="AT339" s="417"/>
      <c r="AU339" s="417"/>
      <c r="AV339" s="417"/>
      <c r="AW339" s="417"/>
      <c r="AX339" s="417"/>
      <c r="AY339" s="417"/>
      <c r="AZ339" s="417"/>
      <c r="BA339" s="417"/>
      <c r="BB339" s="417"/>
    </row>
    <row r="340" spans="1:67">
      <c r="A340" s="374" t="s">
        <v>3</v>
      </c>
      <c r="B340" s="380">
        <f>ImportsChipsAndResidues!C$5-ImportsChipsAndResidues!C$12</f>
        <v>7.5319999999999832E-3</v>
      </c>
      <c r="C340" s="380">
        <f>ImportsChipsAndResidues!D$5-ImportsChipsAndResidues!D$12</f>
        <v>9.6055999999999364E-3</v>
      </c>
      <c r="D340" s="380">
        <f>ImportsChipsAndResidues!E$5-ImportsChipsAndResidues!E$12</f>
        <v>2.3730099999999976E-2</v>
      </c>
      <c r="E340" s="380">
        <f>ImportsChipsAndResidues!F$5-ImportsChipsAndResidues!F$12</f>
        <v>2.0088400000000228E-2</v>
      </c>
      <c r="F340" s="380">
        <f>ImportsChipsAndResidues!G$5-ImportsChipsAndResidues!G$12</f>
        <v>2.6546100000000128E-2</v>
      </c>
      <c r="G340" s="380">
        <f>ImportsChipsAndResidues!H$5-ImportsChipsAndResidues!H$12</f>
        <v>2.1996899999999764E-2</v>
      </c>
      <c r="H340" s="380">
        <f>ImportsChipsAndResidues!I$5-ImportsChipsAndResidues!I$12</f>
        <v>2.1858335714285415E-2</v>
      </c>
      <c r="I340" s="380">
        <f>ImportsChipsAndResidues!J$5-ImportsChipsAndResidues!J$12</f>
        <v>2.3145900000000053E-2</v>
      </c>
      <c r="J340" s="380">
        <f>ImportsChipsAndResidues!K$5-ImportsChipsAndResidues!K$12</f>
        <v>1.6945300000000052E-2</v>
      </c>
      <c r="K340" s="380">
        <f>ImportsChipsAndResidues!L$5-ImportsChipsAndResidues!L$12</f>
        <v>8.8663000000001047E-3</v>
      </c>
      <c r="L340" s="380">
        <f>ImportsChipsAndResidues!M$5-ImportsChipsAndResidues!M$12</f>
        <v>5.7430606060605571E-3</v>
      </c>
      <c r="M340" s="380">
        <f>ImportsChipsAndResidues!N$5-ImportsChipsAndResidues!N$12</f>
        <v>7.1944142857143234E-3</v>
      </c>
      <c r="N340" s="380">
        <f>ImportsChipsAndResidues!O$5-ImportsChipsAndResidues!O$12</f>
        <v>7.1825630952380148E-3</v>
      </c>
      <c r="O340" s="380">
        <f>ImportsChipsAndResidues!P$5-ImportsChipsAndResidues!P$12</f>
        <v>8.7628938775509146E-3</v>
      </c>
      <c r="P340" s="380">
        <f>ImportsChipsAndResidues!Q$5-ImportsChipsAndResidues!Q$12</f>
        <v>4.0155114935065073E-2</v>
      </c>
      <c r="Q340" s="380">
        <f>ImportsChipsAndResidues!R$5-ImportsChipsAndResidues!R$12</f>
        <v>1.0069685185185251E-2</v>
      </c>
      <c r="R340" s="380">
        <f>ImportsChipsAndResidues!S$5-ImportsChipsAndResidues!S$12</f>
        <v>0.10959082806122455</v>
      </c>
      <c r="S340" s="380">
        <f>ImportsChipsAndResidues!T$5-ImportsChipsAndResidues!T$12</f>
        <v>0.15121585255102044</v>
      </c>
      <c r="T340" s="380">
        <f>ImportsChipsAndResidues!U$5-ImportsChipsAndResidues!U$12</f>
        <v>0.34352819821428549</v>
      </c>
      <c r="U340" s="380">
        <f>ImportsChipsAndResidues!V$5-ImportsChipsAndResidues!V$12</f>
        <v>0.23877651636141617</v>
      </c>
      <c r="V340" s="380">
        <f>ImportsChipsAndResidues!W$5-ImportsChipsAndResidues!W$12</f>
        <v>0</v>
      </c>
      <c r="W340" s="380">
        <f>ImportsChipsAndResidues!X$5-ImportsChipsAndResidues!X$12</f>
        <v>0</v>
      </c>
      <c r="X340" s="380">
        <f>ImportsChipsAndResidues!Y$5-ImportsChipsAndResidues!Y$12</f>
        <v>0</v>
      </c>
      <c r="Y340" s="380">
        <f>ImportsChipsAndResidues!Z$5-ImportsChipsAndResidues!Z$12</f>
        <v>0</v>
      </c>
      <c r="Z340" s="380">
        <f>ImportsChipsAndResidues!AA$5-ImportsChipsAndResidues!AA$12</f>
        <v>0</v>
      </c>
      <c r="AA340" s="380">
        <f>ImportsChipsAndResidues!AB$5-ImportsChipsAndResidues!AB$12</f>
        <v>0</v>
      </c>
      <c r="AB340" s="378"/>
      <c r="AC340" s="375">
        <f>ImportsChipsAndResidues!AD$5-ImportsChipsAndResidues!AD$12</f>
        <v>1.0361986538609962</v>
      </c>
      <c r="AD340" s="375">
        <f>ImportsChipsAndResidues!AE$5-ImportsChipsAndResidues!AE$12</f>
        <v>1.295325087600002</v>
      </c>
      <c r="AE340" s="375">
        <f>ImportsChipsAndResidues!AF$5-ImportsChipsAndResidues!AF$12</f>
        <v>1.8105838176000049</v>
      </c>
      <c r="AF340" s="375">
        <f>ImportsChipsAndResidues!AG$5-ImportsChipsAndResidues!AG$12</f>
        <v>1.915683806399997</v>
      </c>
      <c r="AG340" s="375">
        <f>ImportsChipsAndResidues!AH$5-ImportsChipsAndResidues!AH$12</f>
        <v>2.1775638766000043</v>
      </c>
      <c r="AH340" s="375">
        <f>ImportsChipsAndResidues!AI$5-ImportsChipsAndResidues!AI$12</f>
        <v>2.2598765475000135</v>
      </c>
      <c r="AI340" s="375">
        <f>ImportsChipsAndResidues!AJ$5-ImportsChipsAndResidues!AJ$12</f>
        <v>2.3600634280000037</v>
      </c>
      <c r="AJ340" s="375">
        <f>ImportsChipsAndResidues!AK$5-ImportsChipsAndResidues!AK$12</f>
        <v>2.202969109999998</v>
      </c>
      <c r="AK340" s="375">
        <f>ImportsChipsAndResidues!AL$5-ImportsChipsAndResidues!AL$12</f>
        <v>2.3508399428000075</v>
      </c>
      <c r="AL340" s="375">
        <f>ImportsChipsAndResidues!AM$5-ImportsChipsAndResidues!AM$12</f>
        <v>1.3051464403999944</v>
      </c>
      <c r="AM340" s="375">
        <f>ImportsChipsAndResidues!AN$5-ImportsChipsAndResidues!AN$12</f>
        <v>1.2041531955000053</v>
      </c>
      <c r="AN340" s="375">
        <f>ImportsChipsAndResidues!AO$5-ImportsChipsAndResidues!AO$12</f>
        <v>1.885497407999992</v>
      </c>
      <c r="AO340" s="375">
        <f>ImportsChipsAndResidues!AP$5-ImportsChipsAndResidues!AP$12</f>
        <v>1.5375098816000019</v>
      </c>
      <c r="AP340" s="375">
        <f>ImportsChipsAndResidues!AQ$5-ImportsChipsAndResidues!AQ$12</f>
        <v>1.7328583964999922</v>
      </c>
      <c r="AQ340" s="375">
        <f>ImportsChipsAndResidues!AR$5-ImportsChipsAndResidues!AR$12</f>
        <v>4.8898099500000001</v>
      </c>
      <c r="AR340" s="375">
        <f>ImportsChipsAndResidues!AS$5-ImportsChipsAndResidues!AS$12</f>
        <v>1.9196502430000066</v>
      </c>
      <c r="AS340" s="375">
        <f>ImportsChipsAndResidues!AT$5-ImportsChipsAndResidues!AT$12</f>
        <v>9.563766538400003</v>
      </c>
      <c r="AT340" s="375">
        <f>ImportsChipsAndResidues!AU$5-ImportsChipsAndResidues!AU$12</f>
        <v>12.534793085099992</v>
      </c>
      <c r="AU340" s="375">
        <f>ImportsChipsAndResidues!AV$5-ImportsChipsAndResidues!AV$12</f>
        <v>37.254437143999994</v>
      </c>
      <c r="AV340" s="375">
        <f>ImportsChipsAndResidues!AW$5-ImportsChipsAndResidues!AW$12</f>
        <v>36.028097621666674</v>
      </c>
      <c r="AW340" s="375">
        <f>ImportsChipsAndResidues!AX$5-ImportsChipsAndResidues!AX$12</f>
        <v>0</v>
      </c>
      <c r="AX340" s="375">
        <f>ImportsChipsAndResidues!AY$5-ImportsChipsAndResidues!AY$12</f>
        <v>0</v>
      </c>
      <c r="AY340" s="375">
        <f>ImportsChipsAndResidues!AZ$5-ImportsChipsAndResidues!AZ$12</f>
        <v>0</v>
      </c>
      <c r="AZ340" s="375">
        <f>ImportsChipsAndResidues!BA$5-ImportsChipsAndResidues!BA$12</f>
        <v>0</v>
      </c>
      <c r="BA340" s="375">
        <f>ImportsChipsAndResidues!BB$5-ImportsChipsAndResidues!BB$12</f>
        <v>0</v>
      </c>
      <c r="BB340" s="375">
        <f>ImportsChipsAndResidues!BC$5-ImportsChipsAndResidues!BC$12</f>
        <v>0</v>
      </c>
    </row>
    <row r="341" spans="1:67">
      <c r="A341" s="374"/>
      <c r="B341" s="372">
        <v>2000</v>
      </c>
      <c r="C341" s="372">
        <f t="shared" ref="C341:AA341" si="176">1+B341</f>
        <v>2001</v>
      </c>
      <c r="D341" s="372">
        <f t="shared" si="176"/>
        <v>2002</v>
      </c>
      <c r="E341" s="372">
        <f t="shared" si="176"/>
        <v>2003</v>
      </c>
      <c r="F341" s="372">
        <f t="shared" si="176"/>
        <v>2004</v>
      </c>
      <c r="G341" s="372">
        <f t="shared" si="176"/>
        <v>2005</v>
      </c>
      <c r="H341" s="372">
        <f t="shared" si="176"/>
        <v>2006</v>
      </c>
      <c r="I341" s="372">
        <f t="shared" si="176"/>
        <v>2007</v>
      </c>
      <c r="J341" s="372">
        <f t="shared" si="176"/>
        <v>2008</v>
      </c>
      <c r="K341" s="372">
        <f t="shared" si="176"/>
        <v>2009</v>
      </c>
      <c r="L341" s="372">
        <f t="shared" si="176"/>
        <v>2010</v>
      </c>
      <c r="M341" s="372">
        <f t="shared" si="176"/>
        <v>2011</v>
      </c>
      <c r="N341" s="372">
        <f t="shared" si="176"/>
        <v>2012</v>
      </c>
      <c r="O341" s="372">
        <f t="shared" si="176"/>
        <v>2013</v>
      </c>
      <c r="P341" s="372">
        <f t="shared" si="176"/>
        <v>2014</v>
      </c>
      <c r="Q341" s="372">
        <f t="shared" si="176"/>
        <v>2015</v>
      </c>
      <c r="R341" s="372">
        <f t="shared" si="176"/>
        <v>2016</v>
      </c>
      <c r="S341" s="372">
        <f t="shared" si="176"/>
        <v>2017</v>
      </c>
      <c r="T341" s="372">
        <f t="shared" si="176"/>
        <v>2018</v>
      </c>
      <c r="U341" s="372">
        <f t="shared" si="176"/>
        <v>2019</v>
      </c>
      <c r="V341" s="372">
        <f t="shared" si="176"/>
        <v>2020</v>
      </c>
      <c r="W341" s="372">
        <f t="shared" si="176"/>
        <v>2021</v>
      </c>
      <c r="X341" s="372">
        <f t="shared" si="176"/>
        <v>2022</v>
      </c>
      <c r="Y341" s="372">
        <f t="shared" si="176"/>
        <v>2023</v>
      </c>
      <c r="Z341" s="372">
        <f t="shared" si="176"/>
        <v>2024</v>
      </c>
      <c r="AA341" s="372">
        <f t="shared" si="176"/>
        <v>2025</v>
      </c>
      <c r="AC341" s="372">
        <v>2000</v>
      </c>
      <c r="AD341" s="372">
        <f t="shared" ref="AD341:BB341" si="177">1+AC341</f>
        <v>2001</v>
      </c>
      <c r="AE341" s="372">
        <f t="shared" si="177"/>
        <v>2002</v>
      </c>
      <c r="AF341" s="372">
        <f t="shared" si="177"/>
        <v>2003</v>
      </c>
      <c r="AG341" s="372">
        <f t="shared" si="177"/>
        <v>2004</v>
      </c>
      <c r="AH341" s="372">
        <f t="shared" si="177"/>
        <v>2005</v>
      </c>
      <c r="AI341" s="372">
        <f t="shared" si="177"/>
        <v>2006</v>
      </c>
      <c r="AJ341" s="372">
        <f t="shared" si="177"/>
        <v>2007</v>
      </c>
      <c r="AK341" s="372">
        <f t="shared" si="177"/>
        <v>2008</v>
      </c>
      <c r="AL341" s="372">
        <f t="shared" si="177"/>
        <v>2009</v>
      </c>
      <c r="AM341" s="372">
        <f t="shared" si="177"/>
        <v>2010</v>
      </c>
      <c r="AN341" s="372">
        <f t="shared" si="177"/>
        <v>2011</v>
      </c>
      <c r="AO341" s="372">
        <f t="shared" si="177"/>
        <v>2012</v>
      </c>
      <c r="AP341" s="372">
        <f t="shared" si="177"/>
        <v>2013</v>
      </c>
      <c r="AQ341" s="372">
        <f t="shared" si="177"/>
        <v>2014</v>
      </c>
      <c r="AR341" s="372">
        <f t="shared" si="177"/>
        <v>2015</v>
      </c>
      <c r="AS341" s="372">
        <f t="shared" si="177"/>
        <v>2016</v>
      </c>
      <c r="AT341" s="372">
        <f t="shared" si="177"/>
        <v>2017</v>
      </c>
      <c r="AU341" s="372">
        <f t="shared" si="177"/>
        <v>2018</v>
      </c>
      <c r="AV341" s="372">
        <f t="shared" si="177"/>
        <v>2019</v>
      </c>
      <c r="AW341" s="372">
        <f t="shared" si="177"/>
        <v>2020</v>
      </c>
      <c r="AX341" s="372">
        <f t="shared" si="177"/>
        <v>2021</v>
      </c>
      <c r="AY341" s="372">
        <f t="shared" si="177"/>
        <v>2022</v>
      </c>
      <c r="AZ341" s="372">
        <f t="shared" si="177"/>
        <v>2023</v>
      </c>
      <c r="BA341" s="372">
        <f t="shared" si="177"/>
        <v>2024</v>
      </c>
      <c r="BB341" s="372">
        <f t="shared" si="177"/>
        <v>2025</v>
      </c>
    </row>
    <row r="342" spans="1:67">
      <c r="A342" s="380" t="str">
        <f>ImportsChipsAndResidues!B$9</f>
        <v xml:space="preserve">Brazil </v>
      </c>
      <c r="B342" s="380">
        <f>ImportsChipsAndResidues!C$9</f>
        <v>0</v>
      </c>
      <c r="C342" s="380">
        <f>ImportsChipsAndResidues!D$9</f>
        <v>0</v>
      </c>
      <c r="D342" s="380">
        <f>ImportsChipsAndResidues!E$9</f>
        <v>0</v>
      </c>
      <c r="E342" s="380">
        <f>ImportsChipsAndResidues!F$9</f>
        <v>0</v>
      </c>
      <c r="F342" s="380">
        <f>ImportsChipsAndResidues!G$9</f>
        <v>0</v>
      </c>
      <c r="G342" s="380">
        <f>ImportsChipsAndResidues!H$9</f>
        <v>0</v>
      </c>
      <c r="H342" s="380">
        <f>ImportsChipsAndResidues!I$9</f>
        <v>0</v>
      </c>
      <c r="I342" s="380">
        <f>ImportsChipsAndResidues!J$9</f>
        <v>1.1999999999999999E-6</v>
      </c>
      <c r="J342" s="380">
        <f>ImportsChipsAndResidues!K$9</f>
        <v>6.6999999999999994E-6</v>
      </c>
      <c r="K342" s="380">
        <f>ImportsChipsAndResidues!L$9</f>
        <v>2.6599999999999999E-5</v>
      </c>
      <c r="L342" s="380">
        <f>ImportsChipsAndResidues!M$9</f>
        <v>2.4300000000000001E-5</v>
      </c>
      <c r="M342" s="380">
        <f>ImportsChipsAndResidues!N$9</f>
        <v>2.0900000000000003E-5</v>
      </c>
      <c r="N342" s="380">
        <f>ImportsChipsAndResidues!O$9</f>
        <v>5.9999999999999997E-7</v>
      </c>
      <c r="O342" s="380">
        <f>ImportsChipsAndResidues!P$9</f>
        <v>0</v>
      </c>
      <c r="P342" s="380">
        <f>ImportsChipsAndResidues!Q$9</f>
        <v>4.2999999999999995E-6</v>
      </c>
      <c r="Q342" s="380">
        <f>ImportsChipsAndResidues!R$9</f>
        <v>2.9999999999999999E-7</v>
      </c>
      <c r="R342" s="380">
        <f>ImportsChipsAndResidues!S$9</f>
        <v>8.2698842857142865E-2</v>
      </c>
      <c r="S342" s="380">
        <f>ImportsChipsAndResidues!T$9</f>
        <v>8.5759299999999997E-2</v>
      </c>
      <c r="T342" s="380">
        <f>ImportsChipsAndResidues!U$9</f>
        <v>0.13450233571428571</v>
      </c>
      <c r="U342" s="380">
        <f>ImportsChipsAndResidues!V$9</f>
        <v>0</v>
      </c>
      <c r="V342" s="380">
        <f>ImportsChipsAndResidues!W$9</f>
        <v>0</v>
      </c>
      <c r="W342" s="380">
        <f>ImportsChipsAndResidues!X$9</f>
        <v>0</v>
      </c>
      <c r="X342" s="380">
        <f>ImportsChipsAndResidues!Y$9</f>
        <v>0</v>
      </c>
      <c r="Y342" s="380">
        <f>ImportsChipsAndResidues!Z$9</f>
        <v>0</v>
      </c>
      <c r="Z342" s="380">
        <f>ImportsChipsAndResidues!AA$9</f>
        <v>0</v>
      </c>
      <c r="AA342" s="380">
        <f>ImportsChipsAndResidues!AB$9</f>
        <v>0</v>
      </c>
      <c r="AB342" s="378"/>
      <c r="AC342" s="371"/>
      <c r="AD342" s="371"/>
      <c r="AE342" s="371"/>
      <c r="AF342" s="371"/>
      <c r="AG342" s="371"/>
      <c r="AH342" s="371"/>
      <c r="AI342" s="371"/>
      <c r="AJ342" s="371"/>
      <c r="AK342" s="371"/>
      <c r="AL342" s="371"/>
      <c r="AM342" s="371"/>
      <c r="AN342" s="371"/>
      <c r="AO342" s="371"/>
      <c r="AP342" s="371"/>
      <c r="AQ342" s="371"/>
      <c r="AR342" s="371"/>
      <c r="AS342" s="371"/>
      <c r="AT342" s="371"/>
      <c r="AU342" s="371"/>
      <c r="AV342" s="371"/>
      <c r="AW342" s="371"/>
      <c r="AX342" s="371"/>
      <c r="AY342" s="371"/>
      <c r="AZ342" s="371"/>
      <c r="BA342" s="371"/>
      <c r="BB342" s="371"/>
      <c r="BC342" s="376">
        <f t="shared" ref="BC342:BL344" si="178">I342/I$340</f>
        <v>5.1845035189817513E-5</v>
      </c>
      <c r="BD342" s="376">
        <f t="shared" si="178"/>
        <v>3.9538987211793115E-4</v>
      </c>
      <c r="BE342" s="376">
        <f t="shared" si="178"/>
        <v>3.0001240652808596E-3</v>
      </c>
      <c r="BF342" s="376">
        <f t="shared" si="178"/>
        <v>4.2311933769872828E-3</v>
      </c>
      <c r="BG342" s="376">
        <f t="shared" si="178"/>
        <v>2.9050314827574419E-3</v>
      </c>
      <c r="BH342" s="376">
        <f t="shared" si="178"/>
        <v>8.3535639303718124E-5</v>
      </c>
      <c r="BI342" s="376">
        <f t="shared" si="178"/>
        <v>0</v>
      </c>
      <c r="BJ342" s="376">
        <f t="shared" si="178"/>
        <v>1.070847389418145E-4</v>
      </c>
      <c r="BK342" s="376">
        <f t="shared" si="178"/>
        <v>2.9792391170417799E-5</v>
      </c>
      <c r="BL342" s="376">
        <f t="shared" si="178"/>
        <v>0.75461463628089309</v>
      </c>
      <c r="BM342" s="376">
        <f t="shared" ref="BM342:BM344" si="179">S342/S$340</f>
        <v>0.56713167669417919</v>
      </c>
      <c r="BN342" s="376">
        <f t="shared" ref="BN342:BN344" si="180">T342/T$340</f>
        <v>0.39153215489572724</v>
      </c>
      <c r="BO342" s="376">
        <f t="shared" ref="BO342:BO344" si="181">U342/U$340</f>
        <v>0</v>
      </c>
    </row>
    <row r="343" spans="1:67">
      <c r="A343" s="380" t="str">
        <f>ImportsChipsAndResidues!B$21</f>
        <v xml:space="preserve">Switzerland </v>
      </c>
      <c r="B343" s="380">
        <f>ImportsChipsAndResidues!C$21</f>
        <v>7.1461000000000007E-3</v>
      </c>
      <c r="C343" s="380">
        <f>ImportsChipsAndResidues!D$21</f>
        <v>9.0914000000000012E-3</v>
      </c>
      <c r="D343" s="380">
        <f>ImportsChipsAndResidues!E$21</f>
        <v>2.3149899999999998E-2</v>
      </c>
      <c r="E343" s="380">
        <f>ImportsChipsAndResidues!F$21</f>
        <v>1.9410100000000003E-2</v>
      </c>
      <c r="F343" s="380">
        <f>ImportsChipsAndResidues!G$21</f>
        <v>2.60168E-2</v>
      </c>
      <c r="G343" s="380">
        <f>ImportsChipsAndResidues!H$21</f>
        <v>2.1251600000000006E-2</v>
      </c>
      <c r="H343" s="380">
        <f>ImportsChipsAndResidues!I$21</f>
        <v>2.0991900000000004E-2</v>
      </c>
      <c r="I343" s="380">
        <f>ImportsChipsAndResidues!J$21</f>
        <v>2.2378100000000001E-2</v>
      </c>
      <c r="J343" s="380">
        <f>ImportsChipsAndResidues!K$21</f>
        <v>1.4969299999999998E-2</v>
      </c>
      <c r="K343" s="380">
        <f>ImportsChipsAndResidues!L$21</f>
        <v>7.8224999999999996E-3</v>
      </c>
      <c r="L343" s="380">
        <f>ImportsChipsAndResidues!M$21</f>
        <v>5.3676000000000001E-3</v>
      </c>
      <c r="M343" s="380">
        <f>ImportsChipsAndResidues!N$21</f>
        <v>5.0861000000000005E-3</v>
      </c>
      <c r="N343" s="380">
        <f>ImportsChipsAndResidues!O$21</f>
        <v>6.4754000000000001E-3</v>
      </c>
      <c r="O343" s="380">
        <f>ImportsChipsAndResidues!P$21</f>
        <v>6.2279999999999992E-3</v>
      </c>
      <c r="P343" s="380">
        <f>ImportsChipsAndResidues!Q$21</f>
        <v>4.6898999999999995E-3</v>
      </c>
      <c r="Q343" s="380">
        <f>ImportsChipsAndResidues!R$21</f>
        <v>8.3049285714285707E-3</v>
      </c>
      <c r="R343" s="380">
        <f>ImportsChipsAndResidues!S$21</f>
        <v>2.4959100000000005E-2</v>
      </c>
      <c r="S343" s="380">
        <f>ImportsChipsAndResidues!T$21</f>
        <v>4.4889900000000003E-2</v>
      </c>
      <c r="T343" s="380">
        <f>ImportsChipsAndResidues!U$21</f>
        <v>6.4872699999999991E-2</v>
      </c>
      <c r="U343" s="380">
        <f>ImportsChipsAndResidues!V$21</f>
        <v>8.2419400000000004E-2</v>
      </c>
      <c r="V343" s="380">
        <f>ImportsChipsAndResidues!W$21</f>
        <v>0</v>
      </c>
      <c r="W343" s="380">
        <f>ImportsChipsAndResidues!X$21</f>
        <v>0</v>
      </c>
      <c r="X343" s="380">
        <f>ImportsChipsAndResidues!Y$21</f>
        <v>0</v>
      </c>
      <c r="Y343" s="380">
        <f>ImportsChipsAndResidues!Z$21</f>
        <v>0</v>
      </c>
      <c r="Z343" s="380">
        <f>ImportsChipsAndResidues!AA$21</f>
        <v>0</v>
      </c>
      <c r="AA343" s="380">
        <f>ImportsChipsAndResidues!AB$21</f>
        <v>0</v>
      </c>
      <c r="AB343" s="378"/>
      <c r="AC343" s="371"/>
      <c r="AD343" s="371"/>
      <c r="AE343" s="371"/>
      <c r="AF343" s="371"/>
      <c r="AG343" s="371"/>
      <c r="AH343" s="371"/>
      <c r="AI343" s="371"/>
      <c r="AJ343" s="371"/>
      <c r="AK343" s="371"/>
      <c r="AL343" s="371"/>
      <c r="AM343" s="371"/>
      <c r="AN343" s="371"/>
      <c r="AO343" s="371"/>
      <c r="AP343" s="371"/>
      <c r="AQ343" s="371"/>
      <c r="AR343" s="371"/>
      <c r="AS343" s="371"/>
      <c r="AT343" s="371"/>
      <c r="AU343" s="371"/>
      <c r="AV343" s="371"/>
      <c r="AW343" s="371"/>
      <c r="AX343" s="371"/>
      <c r="AY343" s="371"/>
      <c r="AZ343" s="371"/>
      <c r="BA343" s="371"/>
      <c r="BB343" s="371"/>
      <c r="BC343" s="376">
        <f t="shared" si="178"/>
        <v>0.96682781831771292</v>
      </c>
      <c r="BD343" s="376">
        <f t="shared" si="178"/>
        <v>0.88338949443208159</v>
      </c>
      <c r="BE343" s="376">
        <f t="shared" si="178"/>
        <v>0.88227332709246331</v>
      </c>
      <c r="BF343" s="376">
        <f t="shared" si="178"/>
        <v>0.93462360371674646</v>
      </c>
      <c r="BG343" s="376">
        <f t="shared" si="178"/>
        <v>0.70695122605036476</v>
      </c>
      <c r="BH343" s="376">
        <f t="shared" si="178"/>
        <v>0.9015444645788272</v>
      </c>
      <c r="BI343" s="376">
        <f t="shared" si="178"/>
        <v>0.71072411546088732</v>
      </c>
      <c r="BJ343" s="376">
        <f t="shared" si="178"/>
        <v>0.11679458538679437</v>
      </c>
      <c r="BK343" s="376">
        <f t="shared" si="178"/>
        <v>0.82474560214126358</v>
      </c>
      <c r="BL343" s="376">
        <f t="shared" si="178"/>
        <v>0.22774807382654533</v>
      </c>
      <c r="BM343" s="376">
        <f t="shared" si="179"/>
        <v>0.29685974878099564</v>
      </c>
      <c r="BN343" s="376">
        <f t="shared" si="180"/>
        <v>0.18884243080253285</v>
      </c>
      <c r="BO343" s="376">
        <f t="shared" si="181"/>
        <v>0.34517381045650491</v>
      </c>
    </row>
    <row r="344" spans="1:67">
      <c r="A344" s="374" t="s">
        <v>33</v>
      </c>
      <c r="B344" s="380">
        <f t="shared" ref="B344:AA344" si="182">B340-SUM(B342:B343)</f>
        <v>3.8589999999998244E-4</v>
      </c>
      <c r="C344" s="380">
        <f t="shared" si="182"/>
        <v>5.141999999999352E-4</v>
      </c>
      <c r="D344" s="380">
        <f t="shared" si="182"/>
        <v>5.8019999999997865E-4</v>
      </c>
      <c r="E344" s="380">
        <f t="shared" si="182"/>
        <v>6.7830000000022525E-4</v>
      </c>
      <c r="F344" s="380">
        <f t="shared" si="182"/>
        <v>5.2930000000012828E-4</v>
      </c>
      <c r="G344" s="380">
        <f t="shared" si="182"/>
        <v>7.4529999999975796E-4</v>
      </c>
      <c r="H344" s="380">
        <f t="shared" si="182"/>
        <v>8.664357142854108E-4</v>
      </c>
      <c r="I344" s="380">
        <f t="shared" si="182"/>
        <v>7.6660000000005127E-4</v>
      </c>
      <c r="J344" s="380">
        <f t="shared" si="182"/>
        <v>1.969300000000054E-3</v>
      </c>
      <c r="K344" s="380">
        <f t="shared" si="182"/>
        <v>1.0172000000001052E-3</v>
      </c>
      <c r="L344" s="380">
        <f t="shared" si="182"/>
        <v>3.5116060606055731E-4</v>
      </c>
      <c r="M344" s="380">
        <f t="shared" si="182"/>
        <v>2.087414285714323E-3</v>
      </c>
      <c r="N344" s="380">
        <f t="shared" si="182"/>
        <v>7.0656309523801485E-4</v>
      </c>
      <c r="O344" s="380">
        <f t="shared" si="182"/>
        <v>2.5348938775509155E-3</v>
      </c>
      <c r="P344" s="380">
        <f t="shared" si="182"/>
        <v>3.5460914935065077E-2</v>
      </c>
      <c r="Q344" s="380">
        <f t="shared" si="182"/>
        <v>1.7644566137566802E-3</v>
      </c>
      <c r="R344" s="380">
        <f t="shared" si="182"/>
        <v>1.9328852040816913E-3</v>
      </c>
      <c r="S344" s="380">
        <f t="shared" si="182"/>
        <v>2.0566652551020442E-2</v>
      </c>
      <c r="T344" s="380">
        <f t="shared" si="182"/>
        <v>0.14415316249999977</v>
      </c>
      <c r="U344" s="380">
        <f t="shared" si="182"/>
        <v>0.15635711636141617</v>
      </c>
      <c r="V344" s="380">
        <f t="shared" si="182"/>
        <v>0</v>
      </c>
      <c r="W344" s="380">
        <f t="shared" si="182"/>
        <v>0</v>
      </c>
      <c r="X344" s="380">
        <f t="shared" si="182"/>
        <v>0</v>
      </c>
      <c r="Y344" s="380">
        <f t="shared" si="182"/>
        <v>0</v>
      </c>
      <c r="Z344" s="380">
        <f t="shared" si="182"/>
        <v>0</v>
      </c>
      <c r="AA344" s="380">
        <f t="shared" si="182"/>
        <v>0</v>
      </c>
      <c r="AB344" s="371"/>
      <c r="BC344" s="376">
        <f t="shared" si="178"/>
        <v>3.3120336647097307E-2</v>
      </c>
      <c r="BD344" s="376">
        <f t="shared" si="178"/>
        <v>0.11621511569580048</v>
      </c>
      <c r="BE344" s="376">
        <f t="shared" si="178"/>
        <v>0.11472654884225586</v>
      </c>
      <c r="BF344" s="376">
        <f t="shared" si="178"/>
        <v>6.1145202906266273E-2</v>
      </c>
      <c r="BG344" s="376">
        <f t="shared" si="178"/>
        <v>0.29014374246687774</v>
      </c>
      <c r="BH344" s="376">
        <f t="shared" si="178"/>
        <v>9.8371999781869071E-2</v>
      </c>
      <c r="BI344" s="376">
        <f t="shared" si="178"/>
        <v>0.28927588453911263</v>
      </c>
      <c r="BJ344" s="376">
        <f t="shared" si="178"/>
        <v>0.88309832987426395</v>
      </c>
      <c r="BK344" s="376">
        <f t="shared" si="178"/>
        <v>0.17522460546756605</v>
      </c>
      <c r="BL344" s="376">
        <f t="shared" si="178"/>
        <v>1.7637289892561595E-2</v>
      </c>
      <c r="BM344" s="376">
        <f t="shared" si="179"/>
        <v>0.1360085745248252</v>
      </c>
      <c r="BN344" s="376">
        <f t="shared" si="180"/>
        <v>0.41962541430173989</v>
      </c>
      <c r="BO344" s="376">
        <f t="shared" si="181"/>
        <v>0.65482618954349514</v>
      </c>
    </row>
    <row r="345" spans="1:67">
      <c r="A345" s="374"/>
      <c r="B345" s="378"/>
      <c r="C345" s="378"/>
      <c r="D345" s="378"/>
      <c r="E345" s="378"/>
      <c r="F345" s="378"/>
      <c r="G345" s="378"/>
      <c r="H345" s="378"/>
      <c r="I345" s="378"/>
      <c r="J345" s="378"/>
      <c r="K345" s="378"/>
      <c r="L345" s="378"/>
      <c r="M345" s="378"/>
      <c r="N345" s="378"/>
      <c r="O345" s="378"/>
      <c r="P345" s="378"/>
      <c r="Q345" s="378"/>
      <c r="R345" s="378"/>
      <c r="S345" s="378"/>
      <c r="T345" s="378"/>
      <c r="U345" s="378"/>
      <c r="V345" s="378"/>
      <c r="W345" s="378"/>
      <c r="X345" s="378"/>
      <c r="Y345" s="378"/>
      <c r="Z345" s="378"/>
      <c r="AA345" s="378"/>
      <c r="AB345" s="378"/>
      <c r="AC345" s="371"/>
      <c r="AD345" s="371"/>
      <c r="AE345" s="371"/>
      <c r="AF345" s="371"/>
      <c r="AG345" s="371"/>
      <c r="AH345" s="371"/>
      <c r="AI345" s="371"/>
      <c r="AJ345" s="371"/>
      <c r="AK345" s="371"/>
      <c r="AL345" s="371"/>
      <c r="AM345" s="371"/>
      <c r="AN345" s="371"/>
      <c r="AO345" s="371"/>
      <c r="AP345" s="371"/>
      <c r="AQ345" s="371"/>
      <c r="AR345" s="371"/>
      <c r="AS345" s="371"/>
      <c r="AT345" s="371"/>
      <c r="AU345" s="371"/>
      <c r="AV345" s="371"/>
      <c r="AW345" s="371"/>
      <c r="AX345" s="371"/>
      <c r="AY345" s="371"/>
      <c r="AZ345" s="371"/>
      <c r="BA345" s="371"/>
      <c r="BB345" s="371"/>
    </row>
    <row r="346" spans="1:67">
      <c r="A346" s="374"/>
      <c r="B346" s="378"/>
      <c r="C346" s="378"/>
      <c r="D346" s="378"/>
      <c r="E346" s="378"/>
      <c r="F346" s="378"/>
      <c r="G346" s="378"/>
      <c r="H346" s="378"/>
      <c r="I346" s="371"/>
      <c r="J346" s="371"/>
      <c r="K346" s="371"/>
      <c r="L346" s="378"/>
      <c r="M346" s="378"/>
      <c r="N346" s="378"/>
      <c r="O346" s="378"/>
      <c r="P346" s="378"/>
      <c r="Q346" s="378"/>
      <c r="R346" s="378"/>
      <c r="S346" s="378"/>
      <c r="T346" s="378"/>
      <c r="U346" s="378"/>
      <c r="V346" s="378"/>
      <c r="W346" s="378"/>
      <c r="X346" s="378"/>
      <c r="Y346" s="378"/>
      <c r="Z346" s="378"/>
      <c r="AA346" s="378"/>
      <c r="AB346" s="378"/>
    </row>
    <row r="347" spans="1:67">
      <c r="A347" s="374"/>
      <c r="B347" s="378"/>
      <c r="C347" s="378"/>
      <c r="D347" s="378"/>
      <c r="E347" s="378"/>
      <c r="F347" s="378"/>
      <c r="G347" s="378"/>
      <c r="H347" s="378"/>
      <c r="I347" s="371"/>
      <c r="J347" s="371"/>
      <c r="K347" s="371"/>
      <c r="L347" s="378"/>
      <c r="M347" s="378"/>
      <c r="N347" s="378"/>
      <c r="O347" s="378"/>
      <c r="P347" s="378"/>
      <c r="Q347" s="378"/>
      <c r="R347" s="378"/>
      <c r="S347" s="378"/>
      <c r="T347" s="378"/>
      <c r="U347" s="378"/>
      <c r="V347" s="378"/>
      <c r="W347" s="378"/>
      <c r="X347" s="378"/>
      <c r="Y347" s="378"/>
      <c r="Z347" s="378"/>
      <c r="AA347" s="378"/>
      <c r="AB347" s="378"/>
    </row>
    <row r="348" spans="1:67">
      <c r="A348" s="375" t="str">
        <f>A342</f>
        <v xml:space="preserve">Brazil </v>
      </c>
      <c r="B348" s="375"/>
      <c r="C348" s="375"/>
      <c r="D348" s="375"/>
      <c r="E348" s="375"/>
      <c r="F348" s="375"/>
      <c r="G348" s="375"/>
      <c r="H348" s="375"/>
      <c r="I348" s="371"/>
      <c r="J348" s="371"/>
      <c r="K348" s="371"/>
      <c r="L348" s="375"/>
      <c r="M348" s="375"/>
      <c r="N348" s="375"/>
      <c r="O348" s="375"/>
      <c r="P348" s="375"/>
      <c r="Q348" s="375"/>
      <c r="R348" s="375"/>
      <c r="S348" s="375"/>
      <c r="T348" s="375"/>
      <c r="U348" s="375"/>
      <c r="V348" s="375"/>
      <c r="W348" s="375"/>
      <c r="X348" s="375"/>
      <c r="Y348" s="375"/>
      <c r="Z348" s="375"/>
      <c r="AA348" s="375"/>
      <c r="AB348" s="375"/>
      <c r="AC348" s="375">
        <f>ImportsChipsAndResidues!AD$9</f>
        <v>0</v>
      </c>
      <c r="AD348" s="375">
        <f>ImportsChipsAndResidues!AE$9</f>
        <v>0</v>
      </c>
      <c r="AE348" s="375">
        <f>ImportsChipsAndResidues!AF$9</f>
        <v>0</v>
      </c>
      <c r="AF348" s="375">
        <f>ImportsChipsAndResidues!AG$9</f>
        <v>0</v>
      </c>
      <c r="AG348" s="375">
        <f>ImportsChipsAndResidues!AH$9</f>
        <v>0</v>
      </c>
      <c r="AH348" s="375">
        <f>ImportsChipsAndResidues!AI$9</f>
        <v>0</v>
      </c>
      <c r="AI348" s="375">
        <f>ImportsChipsAndResidues!AJ$9</f>
        <v>0</v>
      </c>
      <c r="AJ348" s="375">
        <f>ImportsChipsAndResidues!AK$9</f>
        <v>1.825506E-3</v>
      </c>
      <c r="AK348" s="375">
        <f>ImportsChipsAndResidues!AL$9</f>
        <v>9.8631848000000008E-3</v>
      </c>
      <c r="AL348" s="375">
        <f>ImportsChipsAndResidues!AM$9</f>
        <v>1.0124853200000001E-2</v>
      </c>
      <c r="AM348" s="375">
        <f>ImportsChipsAndResidues!AN$9</f>
        <v>4.9103928000000007E-3</v>
      </c>
      <c r="AN348" s="375">
        <f>ImportsChipsAndResidues!AO$9</f>
        <v>7.9135200000000003E-3</v>
      </c>
      <c r="AO348" s="375">
        <f>ImportsChipsAndResidues!AP$9</f>
        <v>1.5276272E-3</v>
      </c>
      <c r="AP348" s="375">
        <f>ImportsChipsAndResidues!AQ$9</f>
        <v>0</v>
      </c>
      <c r="AQ348" s="375">
        <f>ImportsChipsAndResidues!AR$9</f>
        <v>1.4686567500000001E-2</v>
      </c>
      <c r="AR348" s="375">
        <f>ImportsChipsAndResidues!AS$9</f>
        <v>1.1793984999999999E-3</v>
      </c>
      <c r="AS348" s="375">
        <f>ImportsChipsAndResidues!AT$9</f>
        <v>7.3435232734999989</v>
      </c>
      <c r="AT348" s="375">
        <f>ImportsChipsAndResidues!AU$9</f>
        <v>7.3397219038000001</v>
      </c>
      <c r="AU348" s="375">
        <f>ImportsChipsAndResidues!AV$9</f>
        <v>6.9574398830000002</v>
      </c>
      <c r="AV348" s="375">
        <f>ImportsChipsAndResidues!AW$9</f>
        <v>0</v>
      </c>
      <c r="AW348" s="375">
        <f>ImportsChipsAndResidues!AX$9</f>
        <v>0</v>
      </c>
      <c r="AX348" s="375">
        <f>ImportsChipsAndResidues!AY$9</f>
        <v>0</v>
      </c>
      <c r="AY348" s="375">
        <f>ImportsChipsAndResidues!AZ$9</f>
        <v>0</v>
      </c>
      <c r="AZ348" s="375">
        <f>ImportsChipsAndResidues!BA$9</f>
        <v>0</v>
      </c>
      <c r="BA348" s="375">
        <f>ImportsChipsAndResidues!BB$9</f>
        <v>0</v>
      </c>
      <c r="BB348" s="375">
        <f>ImportsChipsAndResidues!BC$9</f>
        <v>0</v>
      </c>
      <c r="BC348" s="376">
        <f t="shared" ref="BC348:BL350" si="183">AJ348/AJ$340</f>
        <v>8.2865710268629307E-4</v>
      </c>
      <c r="BD348" s="376">
        <f t="shared" si="183"/>
        <v>4.195600313074606E-3</v>
      </c>
      <c r="BE348" s="376">
        <f t="shared" si="183"/>
        <v>7.7576376769621265E-3</v>
      </c>
      <c r="BF348" s="376">
        <f t="shared" si="183"/>
        <v>4.077880470981966E-3</v>
      </c>
      <c r="BG348" s="376">
        <f t="shared" si="183"/>
        <v>4.1970463424789994E-3</v>
      </c>
      <c r="BH348" s="376">
        <f t="shared" si="183"/>
        <v>9.935722809210712E-4</v>
      </c>
      <c r="BI348" s="376">
        <f t="shared" si="183"/>
        <v>0</v>
      </c>
      <c r="BJ348" s="376">
        <f t="shared" si="183"/>
        <v>3.0035047681147608E-3</v>
      </c>
      <c r="BK348" s="376">
        <f t="shared" si="183"/>
        <v>6.1438197103908356E-4</v>
      </c>
      <c r="BL348" s="376">
        <f t="shared" si="183"/>
        <v>0.76784844590409185</v>
      </c>
      <c r="BM348" s="376">
        <f t="shared" ref="BM348:BM350" si="184">AT348/AT$340</f>
        <v>0.58554791084063995</v>
      </c>
      <c r="BN348" s="376">
        <f t="shared" ref="BN348:BN350" si="185">AU348/AU$340</f>
        <v>0.18675466377621891</v>
      </c>
      <c r="BO348" s="376">
        <f t="shared" ref="BO348:BO350" si="186">AV348/AV$340</f>
        <v>0</v>
      </c>
    </row>
    <row r="349" spans="1:67">
      <c r="A349" s="375" t="str">
        <f>A343</f>
        <v xml:space="preserve">Switzerland </v>
      </c>
      <c r="B349" s="375"/>
      <c r="C349" s="375"/>
      <c r="D349" s="375"/>
      <c r="E349" s="375"/>
      <c r="F349" s="375"/>
      <c r="G349" s="375"/>
      <c r="H349" s="375"/>
      <c r="I349" s="371"/>
      <c r="J349" s="371"/>
      <c r="K349" s="371"/>
      <c r="L349" s="375"/>
      <c r="M349" s="375"/>
      <c r="N349" s="375"/>
      <c r="O349" s="375"/>
      <c r="P349" s="375"/>
      <c r="Q349" s="375"/>
      <c r="R349" s="375"/>
      <c r="S349" s="375"/>
      <c r="T349" s="375"/>
      <c r="U349" s="375"/>
      <c r="V349" s="375"/>
      <c r="W349" s="375"/>
      <c r="X349" s="375"/>
      <c r="Y349" s="375"/>
      <c r="Z349" s="375"/>
      <c r="AA349" s="375"/>
      <c r="AB349" s="375"/>
      <c r="AC349" s="375">
        <f>ImportsChipsAndResidues!AD$21</f>
        <v>0.62105770068599997</v>
      </c>
      <c r="AD349" s="375">
        <f>ImportsChipsAndResidues!AE$21</f>
        <v>0.6912930411999999</v>
      </c>
      <c r="AE349" s="375">
        <f>ImportsChipsAndResidues!AF$21</f>
        <v>1.1101854624</v>
      </c>
      <c r="AF349" s="375">
        <f>ImportsChipsAndResidues!AG$21</f>
        <v>1.2728443392</v>
      </c>
      <c r="AG349" s="375">
        <f>ImportsChipsAndResidues!AH$21</f>
        <v>1.5947357755000002</v>
      </c>
      <c r="AH349" s="375">
        <f>ImportsChipsAndResidues!AI$21</f>
        <v>1.4188487742000002</v>
      </c>
      <c r="AI349" s="375">
        <f>ImportsChipsAndResidues!AJ$21</f>
        <v>1.3273211276000001</v>
      </c>
      <c r="AJ349" s="375">
        <f>ImportsChipsAndResidues!AK$21</f>
        <v>1.1742676985</v>
      </c>
      <c r="AK349" s="375">
        <f>ImportsChipsAndResidues!AL$21</f>
        <v>0.95320047640000016</v>
      </c>
      <c r="AL349" s="375">
        <f>ImportsChipsAndResidues!AM$21</f>
        <v>0.56588012360000006</v>
      </c>
      <c r="AM349" s="375">
        <f>ImportsChipsAndResidues!AN$21</f>
        <v>0.49778179020000002</v>
      </c>
      <c r="AN349" s="375">
        <f>ImportsChipsAndResidues!AO$21</f>
        <v>0.54599111999999994</v>
      </c>
      <c r="AO349" s="375">
        <f>ImportsChipsAndResidues!AP$21</f>
        <v>0.46151043839999994</v>
      </c>
      <c r="AP349" s="375">
        <f>ImportsChipsAndResidues!AQ$21</f>
        <v>0.19031672999999999</v>
      </c>
      <c r="AQ349" s="375">
        <f>ImportsChipsAndResidues!AR$21</f>
        <v>9.4686180500000008E-2</v>
      </c>
      <c r="AR349" s="375">
        <f>ImportsChipsAndResidues!AS$21</f>
        <v>0.10514842449999999</v>
      </c>
      <c r="AS349" s="375">
        <f>ImportsChipsAndResidues!AT$21</f>
        <v>0.41847240019999998</v>
      </c>
      <c r="AT349" s="375">
        <f>ImportsChipsAndResidues!AU$21</f>
        <v>0.83330287039999995</v>
      </c>
      <c r="AU349" s="375">
        <f>ImportsChipsAndResidues!AV$21</f>
        <v>1.3590168540000001</v>
      </c>
      <c r="AV349" s="375">
        <f>ImportsChipsAndResidues!AW$21</f>
        <v>1.3678016758333333</v>
      </c>
      <c r="AW349" s="375">
        <f>ImportsChipsAndResidues!AX$21</f>
        <v>0</v>
      </c>
      <c r="AX349" s="375">
        <f>ImportsChipsAndResidues!AY$21</f>
        <v>0</v>
      </c>
      <c r="AY349" s="375">
        <f>ImportsChipsAndResidues!AZ$21</f>
        <v>0</v>
      </c>
      <c r="AZ349" s="375">
        <f>ImportsChipsAndResidues!BA$21</f>
        <v>0</v>
      </c>
      <c r="BA349" s="375">
        <f>ImportsChipsAndResidues!BB$21</f>
        <v>0</v>
      </c>
      <c r="BB349" s="375">
        <f>ImportsChipsAndResidues!BC$21</f>
        <v>0</v>
      </c>
      <c r="BC349" s="376">
        <f t="shared" si="183"/>
        <v>0.53303865822249363</v>
      </c>
      <c r="BD349" s="376">
        <f t="shared" si="183"/>
        <v>0.40547229909011784</v>
      </c>
      <c r="BE349" s="376">
        <f t="shared" si="183"/>
        <v>0.43357596211699595</v>
      </c>
      <c r="BF349" s="376">
        <f t="shared" si="183"/>
        <v>0.41338742616823276</v>
      </c>
      <c r="BG349" s="376">
        <f t="shared" si="183"/>
        <v>0.28957404962924366</v>
      </c>
      <c r="BH349" s="376">
        <f t="shared" si="183"/>
        <v>0.30016746163590924</v>
      </c>
      <c r="BI349" s="376">
        <f t="shared" si="183"/>
        <v>0.10982820661191911</v>
      </c>
      <c r="BJ349" s="376">
        <f t="shared" si="183"/>
        <v>1.9363979677778684E-2</v>
      </c>
      <c r="BK349" s="376">
        <f t="shared" si="183"/>
        <v>5.4774782481039501E-2</v>
      </c>
      <c r="BL349" s="376">
        <f t="shared" si="183"/>
        <v>4.375602421073E-2</v>
      </c>
      <c r="BM349" s="376">
        <f t="shared" si="184"/>
        <v>6.6479188347396051E-2</v>
      </c>
      <c r="BN349" s="376">
        <f t="shared" si="185"/>
        <v>3.6479328589691933E-2</v>
      </c>
      <c r="BO349" s="376">
        <f t="shared" si="186"/>
        <v>3.7964859821262423E-2</v>
      </c>
    </row>
    <row r="350" spans="1:67">
      <c r="A350" s="375" t="str">
        <f>A344</f>
        <v>Others</v>
      </c>
      <c r="I350" s="371"/>
      <c r="J350" s="371"/>
      <c r="K350" s="371"/>
      <c r="AC350" s="375">
        <f t="shared" ref="AC350:BB350" si="187">AC340-SUM(AC348:AC349)</f>
        <v>0.41514095317499622</v>
      </c>
      <c r="AD350" s="375">
        <f t="shared" si="187"/>
        <v>0.60403204640000208</v>
      </c>
      <c r="AE350" s="375">
        <f t="shared" si="187"/>
        <v>0.70039835520000482</v>
      </c>
      <c r="AF350" s="375">
        <f t="shared" si="187"/>
        <v>0.64283946719999707</v>
      </c>
      <c r="AG350" s="375">
        <f t="shared" si="187"/>
        <v>0.58282810110000405</v>
      </c>
      <c r="AH350" s="375">
        <f t="shared" si="187"/>
        <v>0.84102777330001333</v>
      </c>
      <c r="AI350" s="375">
        <f t="shared" si="187"/>
        <v>1.0327423004000036</v>
      </c>
      <c r="AJ350" s="375">
        <f t="shared" si="187"/>
        <v>1.0268759054999979</v>
      </c>
      <c r="AK350" s="375">
        <f t="shared" si="187"/>
        <v>1.3877762816000074</v>
      </c>
      <c r="AL350" s="375">
        <f t="shared" si="187"/>
        <v>0.72914146359999432</v>
      </c>
      <c r="AM350" s="375">
        <f t="shared" si="187"/>
        <v>0.70146101250000525</v>
      </c>
      <c r="AN350" s="375">
        <f t="shared" si="187"/>
        <v>1.3315927679999922</v>
      </c>
      <c r="AO350" s="375">
        <f t="shared" si="187"/>
        <v>1.074471816000002</v>
      </c>
      <c r="AP350" s="375">
        <f t="shared" si="187"/>
        <v>1.5425416664999922</v>
      </c>
      <c r="AQ350" s="375">
        <f t="shared" si="187"/>
        <v>4.7804372019999999</v>
      </c>
      <c r="AR350" s="375">
        <f t="shared" si="187"/>
        <v>1.8133224200000067</v>
      </c>
      <c r="AS350" s="375">
        <f t="shared" si="187"/>
        <v>1.8017708647000044</v>
      </c>
      <c r="AT350" s="375">
        <f t="shared" si="187"/>
        <v>4.3617683108999916</v>
      </c>
      <c r="AU350" s="375">
        <f t="shared" si="187"/>
        <v>28.937980406999994</v>
      </c>
      <c r="AV350" s="375">
        <f t="shared" si="187"/>
        <v>34.66029594583334</v>
      </c>
      <c r="AW350" s="375">
        <f t="shared" si="187"/>
        <v>0</v>
      </c>
      <c r="AX350" s="375">
        <f t="shared" si="187"/>
        <v>0</v>
      </c>
      <c r="AY350" s="375">
        <f t="shared" si="187"/>
        <v>0</v>
      </c>
      <c r="AZ350" s="375">
        <f t="shared" si="187"/>
        <v>0</v>
      </c>
      <c r="BA350" s="375">
        <f t="shared" si="187"/>
        <v>0</v>
      </c>
      <c r="BB350" s="375">
        <f t="shared" si="187"/>
        <v>0</v>
      </c>
      <c r="BC350" s="376">
        <f t="shared" si="183"/>
        <v>0.46613268467482</v>
      </c>
      <c r="BD350" s="376">
        <f t="shared" si="183"/>
        <v>0.59033210059680763</v>
      </c>
      <c r="BE350" s="376">
        <f t="shared" si="183"/>
        <v>0.55866640020604197</v>
      </c>
      <c r="BF350" s="376">
        <f t="shared" si="183"/>
        <v>0.58253469336078523</v>
      </c>
      <c r="BG350" s="376">
        <f t="shared" si="183"/>
        <v>0.70622890402827743</v>
      </c>
      <c r="BH350" s="376">
        <f t="shared" si="183"/>
        <v>0.69883896608316964</v>
      </c>
      <c r="BI350" s="376">
        <f t="shared" si="183"/>
        <v>0.89017179338808095</v>
      </c>
      <c r="BJ350" s="376">
        <f t="shared" si="183"/>
        <v>0.97763251555410646</v>
      </c>
      <c r="BK350" s="376">
        <f t="shared" si="183"/>
        <v>0.94461083554792147</v>
      </c>
      <c r="BL350" s="376">
        <f t="shared" si="183"/>
        <v>0.18839552988517813</v>
      </c>
      <c r="BM350" s="376">
        <f t="shared" si="184"/>
        <v>0.34797290081196403</v>
      </c>
      <c r="BN350" s="376">
        <f t="shared" si="185"/>
        <v>0.77676600763408921</v>
      </c>
      <c r="BO350" s="376">
        <f t="shared" si="186"/>
        <v>0.96203514017873759</v>
      </c>
    </row>
    <row r="352" spans="1:67" ht="13">
      <c r="A352" s="373" t="s">
        <v>182</v>
      </c>
    </row>
    <row r="353" spans="1:67" ht="13">
      <c r="A353" s="373"/>
      <c r="B353" s="417" t="s">
        <v>71</v>
      </c>
      <c r="C353" s="417"/>
      <c r="D353" s="417"/>
      <c r="E353" s="417"/>
      <c r="F353" s="417"/>
      <c r="G353" s="417"/>
      <c r="H353" s="417"/>
      <c r="I353" s="417"/>
      <c r="J353" s="417"/>
      <c r="K353" s="417"/>
      <c r="L353" s="417"/>
      <c r="M353" s="417"/>
      <c r="N353" s="417"/>
      <c r="O353" s="417"/>
      <c r="P353" s="417"/>
      <c r="Q353" s="417"/>
      <c r="R353" s="417"/>
      <c r="S353" s="417"/>
      <c r="T353" s="417"/>
      <c r="U353" s="417"/>
      <c r="V353" s="417"/>
      <c r="W353" s="417"/>
      <c r="X353" s="417"/>
      <c r="Y353" s="417"/>
      <c r="Z353" s="417"/>
      <c r="AA353" s="417"/>
      <c r="AC353" s="417" t="s">
        <v>97</v>
      </c>
      <c r="AD353" s="417"/>
      <c r="AE353" s="417"/>
      <c r="AF353" s="417"/>
      <c r="AG353" s="417"/>
      <c r="AH353" s="417"/>
      <c r="AI353" s="417"/>
      <c r="AJ353" s="417"/>
      <c r="AK353" s="417"/>
      <c r="AL353" s="417"/>
      <c r="AM353" s="417"/>
      <c r="AN353" s="417"/>
      <c r="AO353" s="417"/>
      <c r="AP353" s="417"/>
      <c r="AQ353" s="417"/>
      <c r="AR353" s="417"/>
      <c r="AS353" s="417"/>
      <c r="AT353" s="417"/>
      <c r="AU353" s="417"/>
      <c r="AV353" s="417"/>
      <c r="AW353" s="417"/>
      <c r="AX353" s="417"/>
      <c r="AY353" s="417"/>
      <c r="AZ353" s="417"/>
      <c r="BA353" s="417"/>
      <c r="BB353" s="417"/>
    </row>
    <row r="354" spans="1:67">
      <c r="A354" s="374" t="s">
        <v>3</v>
      </c>
      <c r="B354" s="378">
        <f>ImportsPulp!C$5-ImportsPulp!C$24</f>
        <v>1.3590263000000005</v>
      </c>
      <c r="C354" s="378">
        <f>ImportsPulp!D$5-ImportsPulp!D$24</f>
        <v>1.2771904179999995</v>
      </c>
      <c r="D354" s="378">
        <f>ImportsPulp!E$5-ImportsPulp!E$24</f>
        <v>1.2371021999999994</v>
      </c>
      <c r="E354" s="378">
        <f>ImportsPulp!F$5-ImportsPulp!F$24</f>
        <v>1.1573870999999996</v>
      </c>
      <c r="F354" s="378">
        <f>ImportsPulp!G$5-ImportsPulp!G$24</f>
        <v>1.1258829999999995</v>
      </c>
      <c r="G354" s="378">
        <f>ImportsPulp!H$5-ImportsPulp!H$24</f>
        <v>1.0102563000000007</v>
      </c>
      <c r="H354" s="378">
        <f>ImportsPulp!I$5-ImportsPulp!I$24</f>
        <v>0.91361157125000014</v>
      </c>
      <c r="I354" s="378">
        <f>ImportsPulp!J$5-ImportsPulp!J$24</f>
        <v>0.79898050000000098</v>
      </c>
      <c r="J354" s="378">
        <f>ImportsPulp!K$5-ImportsPulp!K$24</f>
        <v>0.81630970000000014</v>
      </c>
      <c r="K354" s="378">
        <f>ImportsPulp!L$5-ImportsPulp!L$24</f>
        <v>0.74373549999999988</v>
      </c>
      <c r="L354" s="378">
        <f>ImportsPulp!M$5-ImportsPulp!M$24</f>
        <v>0.72826907624999948</v>
      </c>
      <c r="M354" s="378">
        <f>ImportsPulp!N$5-ImportsPulp!N$24</f>
        <v>0.73665046333333351</v>
      </c>
      <c r="N354" s="378">
        <f>ImportsPulp!O$5-ImportsPulp!O$24</f>
        <v>0.71951923272727236</v>
      </c>
      <c r="O354" s="378">
        <f>ImportsPulp!P$5-ImportsPulp!P$24</f>
        <v>0.71555755523809528</v>
      </c>
      <c r="P354" s="378">
        <f>ImportsPulp!Q$5-ImportsPulp!Q$24</f>
        <v>0.72924985799999953</v>
      </c>
      <c r="Q354" s="378">
        <f>ImportsPulp!R$5-ImportsPulp!R$24</f>
        <v>0.78118635033333295</v>
      </c>
      <c r="R354" s="378">
        <f>ImportsPulp!S$5-ImportsPulp!S$24</f>
        <v>0.77003334276190483</v>
      </c>
      <c r="S354" s="378">
        <f>ImportsPulp!T$5-ImportsPulp!T$24</f>
        <v>0.70750692983333296</v>
      </c>
      <c r="T354" s="378">
        <f>ImportsPulp!U$5-ImportsPulp!U$24</f>
        <v>0.6993524595108227</v>
      </c>
      <c r="U354" s="378">
        <f>ImportsPulp!V$5-ImportsPulp!V$24</f>
        <v>0.56948575868298357</v>
      </c>
      <c r="V354" s="378">
        <f>ImportsPulp!W$5-ImportsPulp!W$24</f>
        <v>0</v>
      </c>
      <c r="W354" s="378">
        <f>ImportsPulp!X$5-ImportsPulp!X$24</f>
        <v>0</v>
      </c>
      <c r="X354" s="378">
        <f>ImportsPulp!Y$5-ImportsPulp!Y$24</f>
        <v>0</v>
      </c>
      <c r="Y354" s="378">
        <f>ImportsPulp!Z$5-ImportsPulp!Z$24</f>
        <v>0</v>
      </c>
      <c r="Z354" s="378">
        <f>ImportsPulp!AA$5-ImportsPulp!AA$24</f>
        <v>0</v>
      </c>
      <c r="AA354" s="378">
        <f>ImportsPulp!AB$5-ImportsPulp!AB$24</f>
        <v>0</v>
      </c>
      <c r="AB354" s="378"/>
      <c r="AC354" s="378">
        <f>ImportsPulp!AD$5-ImportsPulp!AD$24</f>
        <v>0.84476445744061179</v>
      </c>
      <c r="AD354" s="378">
        <f>ImportsPulp!AE$5-ImportsPulp!AE$24</f>
        <v>0.60056141548879993</v>
      </c>
      <c r="AE354" s="378">
        <f>ImportsPulp!AF$5-ImportsPulp!AF$24</f>
        <v>0.53698677860639998</v>
      </c>
      <c r="AF354" s="378">
        <f>ImportsPulp!AG$5-ImportsPulp!AG$24</f>
        <v>0.55915461357279961</v>
      </c>
      <c r="AG354" s="378">
        <f>ImportsPulp!AH$5-ImportsPulp!AH$24</f>
        <v>0.58830566574989984</v>
      </c>
      <c r="AH354" s="378">
        <f>ImportsPulp!AI$5-ImportsPulp!AI$24</f>
        <v>0.54669727033350002</v>
      </c>
      <c r="AI354" s="378">
        <f>ImportsPulp!AJ$5-ImportsPulp!AJ$24</f>
        <v>0.54606738095679996</v>
      </c>
      <c r="AJ354" s="378">
        <f>ImportsPulp!AK$5-ImportsPulp!AK$24</f>
        <v>0.53111251143549976</v>
      </c>
      <c r="AK354" s="378">
        <f>ImportsPulp!AL$5-ImportsPulp!AL$24</f>
        <v>0.59748009827599946</v>
      </c>
      <c r="AL354" s="378">
        <f>ImportsPulp!AM$5-ImportsPulp!AM$24</f>
        <v>0.41330248573680006</v>
      </c>
      <c r="AM354" s="378">
        <f>ImportsPulp!AN$5-ImportsPulp!AN$24</f>
        <v>0.55769524797959935</v>
      </c>
      <c r="AN354" s="378">
        <f>ImportsPulp!AO$5-ImportsPulp!AO$24</f>
        <v>0.55749026495999976</v>
      </c>
      <c r="AO354" s="378">
        <f>ImportsPulp!AP$5-ImportsPulp!AP$24</f>
        <v>0.48571548453119995</v>
      </c>
      <c r="AP354" s="378">
        <f>ImportsPulp!AQ$5-ImportsPulp!AQ$24</f>
        <v>0.50640199996949975</v>
      </c>
      <c r="AQ354" s="378">
        <f>ImportsPulp!AR$5-ImportsPulp!AR$24</f>
        <v>0.47491638470249986</v>
      </c>
      <c r="AR354" s="378">
        <f>ImportsPulp!AS$5-ImportsPulp!AS$24</f>
        <v>0.49658379458099999</v>
      </c>
      <c r="AS354" s="378">
        <f>ImportsPulp!AT$5-ImportsPulp!AT$24</f>
        <v>0.43476407761479963</v>
      </c>
      <c r="AT354" s="378">
        <f>ImportsPulp!AU$5-ImportsPulp!AU$24</f>
        <v>0.44087575949560009</v>
      </c>
      <c r="AU354" s="378">
        <f>ImportsPulp!AV$5-ImportsPulp!AV$24</f>
        <v>0.53253402336600053</v>
      </c>
      <c r="AV354" s="378">
        <f>ImportsPulp!AW$5-ImportsPulp!AW$24</f>
        <v>0.3737923653874996</v>
      </c>
      <c r="AW354" s="378">
        <f>ImportsPulp!AX$5-ImportsPulp!AX$24</f>
        <v>0</v>
      </c>
      <c r="AX354" s="378">
        <f>ImportsPulp!AY$5-ImportsPulp!AY$24</f>
        <v>0</v>
      </c>
      <c r="AY354" s="378">
        <f>ImportsPulp!AZ$5-ImportsPulp!AZ$24</f>
        <v>0</v>
      </c>
      <c r="AZ354" s="378">
        <f>ImportsPulp!BA$5-ImportsPulp!BA$24</f>
        <v>0</v>
      </c>
      <c r="BA354" s="378">
        <f>ImportsPulp!BB$5-ImportsPulp!BB$24</f>
        <v>0</v>
      </c>
      <c r="BB354" s="378">
        <f>ImportsPulp!BC$5-ImportsPulp!BC$24</f>
        <v>0</v>
      </c>
    </row>
    <row r="355" spans="1:67">
      <c r="A355" s="374"/>
      <c r="B355" s="372">
        <v>2000</v>
      </c>
      <c r="C355" s="372">
        <f t="shared" ref="C355:AA355" si="188">1+B355</f>
        <v>2001</v>
      </c>
      <c r="D355" s="372">
        <f t="shared" si="188"/>
        <v>2002</v>
      </c>
      <c r="E355" s="372">
        <f t="shared" si="188"/>
        <v>2003</v>
      </c>
      <c r="F355" s="372">
        <f t="shared" si="188"/>
        <v>2004</v>
      </c>
      <c r="G355" s="372">
        <f t="shared" si="188"/>
        <v>2005</v>
      </c>
      <c r="H355" s="372">
        <f t="shared" si="188"/>
        <v>2006</v>
      </c>
      <c r="I355" s="372">
        <f t="shared" si="188"/>
        <v>2007</v>
      </c>
      <c r="J355" s="372">
        <f t="shared" si="188"/>
        <v>2008</v>
      </c>
      <c r="K355" s="372">
        <f t="shared" si="188"/>
        <v>2009</v>
      </c>
      <c r="L355" s="372">
        <f t="shared" si="188"/>
        <v>2010</v>
      </c>
      <c r="M355" s="372">
        <f t="shared" si="188"/>
        <v>2011</v>
      </c>
      <c r="N355" s="372">
        <f t="shared" si="188"/>
        <v>2012</v>
      </c>
      <c r="O355" s="372">
        <f t="shared" si="188"/>
        <v>2013</v>
      </c>
      <c r="P355" s="372">
        <f t="shared" si="188"/>
        <v>2014</v>
      </c>
      <c r="Q355" s="372">
        <f t="shared" si="188"/>
        <v>2015</v>
      </c>
      <c r="R355" s="372">
        <f t="shared" si="188"/>
        <v>2016</v>
      </c>
      <c r="S355" s="372">
        <f t="shared" si="188"/>
        <v>2017</v>
      </c>
      <c r="T355" s="372">
        <f t="shared" si="188"/>
        <v>2018</v>
      </c>
      <c r="U355" s="372">
        <f t="shared" si="188"/>
        <v>2019</v>
      </c>
      <c r="V355" s="372">
        <f t="shared" si="188"/>
        <v>2020</v>
      </c>
      <c r="W355" s="372">
        <f t="shared" si="188"/>
        <v>2021</v>
      </c>
      <c r="X355" s="372">
        <f t="shared" si="188"/>
        <v>2022</v>
      </c>
      <c r="Y355" s="372">
        <f t="shared" si="188"/>
        <v>2023</v>
      </c>
      <c r="Z355" s="372">
        <f t="shared" si="188"/>
        <v>2024</v>
      </c>
      <c r="AA355" s="372">
        <f t="shared" si="188"/>
        <v>2025</v>
      </c>
      <c r="AC355" s="372">
        <v>2000</v>
      </c>
      <c r="AD355" s="372">
        <f t="shared" ref="AD355:BB355" si="189">1+AC355</f>
        <v>2001</v>
      </c>
      <c r="AE355" s="372">
        <f t="shared" si="189"/>
        <v>2002</v>
      </c>
      <c r="AF355" s="372">
        <f t="shared" si="189"/>
        <v>2003</v>
      </c>
      <c r="AG355" s="372">
        <f t="shared" si="189"/>
        <v>2004</v>
      </c>
      <c r="AH355" s="372">
        <f t="shared" si="189"/>
        <v>2005</v>
      </c>
      <c r="AI355" s="372">
        <f t="shared" si="189"/>
        <v>2006</v>
      </c>
      <c r="AJ355" s="372">
        <f t="shared" si="189"/>
        <v>2007</v>
      </c>
      <c r="AK355" s="372">
        <f t="shared" si="189"/>
        <v>2008</v>
      </c>
      <c r="AL355" s="372">
        <f t="shared" si="189"/>
        <v>2009</v>
      </c>
      <c r="AM355" s="372">
        <f t="shared" si="189"/>
        <v>2010</v>
      </c>
      <c r="AN355" s="372">
        <f t="shared" si="189"/>
        <v>2011</v>
      </c>
      <c r="AO355" s="372">
        <f t="shared" si="189"/>
        <v>2012</v>
      </c>
      <c r="AP355" s="372">
        <f t="shared" si="189"/>
        <v>2013</v>
      </c>
      <c r="AQ355" s="372">
        <f t="shared" si="189"/>
        <v>2014</v>
      </c>
      <c r="AR355" s="372">
        <f t="shared" si="189"/>
        <v>2015</v>
      </c>
      <c r="AS355" s="372">
        <f t="shared" si="189"/>
        <v>2016</v>
      </c>
      <c r="AT355" s="372">
        <f t="shared" si="189"/>
        <v>2017</v>
      </c>
      <c r="AU355" s="372">
        <f t="shared" si="189"/>
        <v>2018</v>
      </c>
      <c r="AV355" s="372">
        <f t="shared" si="189"/>
        <v>2019</v>
      </c>
      <c r="AW355" s="372">
        <f t="shared" si="189"/>
        <v>2020</v>
      </c>
      <c r="AX355" s="372">
        <f t="shared" si="189"/>
        <v>2021</v>
      </c>
      <c r="AY355" s="372">
        <f t="shared" si="189"/>
        <v>2022</v>
      </c>
      <c r="AZ355" s="372">
        <f t="shared" si="189"/>
        <v>2023</v>
      </c>
      <c r="BA355" s="372">
        <f t="shared" si="189"/>
        <v>2024</v>
      </c>
      <c r="BB355" s="372">
        <f t="shared" si="189"/>
        <v>2025</v>
      </c>
    </row>
    <row r="356" spans="1:67">
      <c r="A356" s="380" t="str">
        <f>ImportsPulp!B$15</f>
        <v xml:space="preserve">Argentina </v>
      </c>
      <c r="B356" s="380">
        <f>ImportsPulp!C$15</f>
        <v>3.29051E-2</v>
      </c>
      <c r="C356" s="380">
        <f>ImportsPulp!D$15</f>
        <v>5.0153000000000003E-2</v>
      </c>
      <c r="D356" s="380">
        <f>ImportsPulp!E$15</f>
        <v>5.6466499999999996E-2</v>
      </c>
      <c r="E356" s="380">
        <f>ImportsPulp!F$15</f>
        <v>5.3893499999999997E-2</v>
      </c>
      <c r="F356" s="380">
        <f>ImportsPulp!G$15</f>
        <v>6.80283E-2</v>
      </c>
      <c r="G356" s="380">
        <f>ImportsPulp!H$15</f>
        <v>6.3338699999999998E-2</v>
      </c>
      <c r="H356" s="380">
        <f>ImportsPulp!I$15</f>
        <v>4.71747E-2</v>
      </c>
      <c r="I356" s="380">
        <f>ImportsPulp!J$15</f>
        <v>3.1424399999999998E-2</v>
      </c>
      <c r="J356" s="380">
        <f>ImportsPulp!K$15</f>
        <v>1.8807999999999998E-2</v>
      </c>
      <c r="K356" s="380">
        <f>ImportsPulp!L$15</f>
        <v>0</v>
      </c>
      <c r="L356" s="380">
        <f>ImportsPulp!M$15</f>
        <v>0</v>
      </c>
      <c r="M356" s="380">
        <f>ImportsPulp!N$15</f>
        <v>0</v>
      </c>
      <c r="N356" s="380">
        <f>ImportsPulp!O$15</f>
        <v>0</v>
      </c>
      <c r="O356" s="380">
        <f>ImportsPulp!P$15</f>
        <v>0</v>
      </c>
      <c r="P356" s="380">
        <f>ImportsPulp!Q$15</f>
        <v>0</v>
      </c>
      <c r="Q356" s="380">
        <f>ImportsPulp!R$15</f>
        <v>0</v>
      </c>
      <c r="R356" s="380">
        <f>ImportsPulp!S$15</f>
        <v>0</v>
      </c>
      <c r="S356" s="380">
        <f>ImportsPulp!T$15</f>
        <v>0</v>
      </c>
      <c r="T356" s="380">
        <f>ImportsPulp!U$15</f>
        <v>0</v>
      </c>
      <c r="U356" s="380">
        <f>ImportsPulp!V$15</f>
        <v>0</v>
      </c>
      <c r="V356" s="380">
        <f>ImportsPulp!W$15</f>
        <v>0</v>
      </c>
      <c r="W356" s="380">
        <f>ImportsPulp!X$15</f>
        <v>0</v>
      </c>
      <c r="X356" s="380">
        <f>ImportsPulp!Y$15</f>
        <v>0</v>
      </c>
      <c r="Y356" s="380">
        <f>ImportsPulp!Z$15</f>
        <v>0</v>
      </c>
      <c r="Z356" s="380">
        <f>ImportsPulp!AA$15</f>
        <v>0</v>
      </c>
      <c r="AA356" s="380">
        <f>ImportsPulp!AB$15</f>
        <v>0</v>
      </c>
      <c r="AB356" s="378"/>
      <c r="AC356" s="371"/>
      <c r="AD356" s="371"/>
      <c r="AE356" s="371"/>
      <c r="AF356" s="371"/>
      <c r="AG356" s="371"/>
      <c r="AH356" s="371"/>
      <c r="AI356" s="371"/>
      <c r="AJ356" s="371"/>
      <c r="AK356" s="371"/>
      <c r="AL356" s="371"/>
      <c r="AM356" s="371"/>
      <c r="AN356" s="371"/>
      <c r="AO356" s="371"/>
      <c r="AP356" s="371"/>
      <c r="AQ356" s="371"/>
      <c r="AR356" s="371"/>
      <c r="AS356" s="371"/>
      <c r="AT356" s="371"/>
      <c r="AU356" s="371"/>
      <c r="AV356" s="371"/>
      <c r="AW356" s="371"/>
      <c r="AX356" s="371"/>
      <c r="AY356" s="371"/>
      <c r="AZ356" s="371"/>
      <c r="BA356" s="371"/>
      <c r="BB356" s="371"/>
      <c r="BC356" s="376">
        <f t="shared" ref="BC356:BL363" si="190">I356/I$354</f>
        <v>3.9330621961361958E-2</v>
      </c>
      <c r="BD356" s="376">
        <f t="shared" si="190"/>
        <v>2.3040275032870483E-2</v>
      </c>
      <c r="BE356" s="376">
        <f t="shared" si="190"/>
        <v>0</v>
      </c>
      <c r="BF356" s="376">
        <f t="shared" si="190"/>
        <v>0</v>
      </c>
      <c r="BG356" s="376">
        <f t="shared" si="190"/>
        <v>0</v>
      </c>
      <c r="BH356" s="376">
        <f t="shared" si="190"/>
        <v>0</v>
      </c>
      <c r="BI356" s="376">
        <f t="shared" si="190"/>
        <v>0</v>
      </c>
      <c r="BJ356" s="376">
        <f t="shared" si="190"/>
        <v>0</v>
      </c>
      <c r="BK356" s="376">
        <f t="shared" si="190"/>
        <v>0</v>
      </c>
      <c r="BL356" s="376">
        <f t="shared" si="190"/>
        <v>0</v>
      </c>
      <c r="BM356" s="376">
        <f t="shared" ref="BM356:BM363" si="191">S356/S$354</f>
        <v>0</v>
      </c>
      <c r="BN356" s="376">
        <f t="shared" ref="BN356:BN363" si="192">T356/T$354</f>
        <v>0</v>
      </c>
      <c r="BO356" s="376">
        <f t="shared" ref="BO356:BO363" si="193">U356/U$354</f>
        <v>0</v>
      </c>
    </row>
    <row r="357" spans="1:67">
      <c r="A357" s="380" t="str">
        <f>ImportsPulp!B$16</f>
        <v xml:space="preserve">Brazil </v>
      </c>
      <c r="B357" s="380">
        <f>ImportsPulp!C$16</f>
        <v>0.25197600000000003</v>
      </c>
      <c r="C357" s="380">
        <f>ImportsPulp!D$16</f>
        <v>0.23375100000000001</v>
      </c>
      <c r="D357" s="380">
        <f>ImportsPulp!E$16</f>
        <v>0.23730999999999999</v>
      </c>
      <c r="E357" s="380">
        <f>ImportsPulp!F$16</f>
        <v>0.22190560000000001</v>
      </c>
      <c r="F357" s="380">
        <f>ImportsPulp!G$16</f>
        <v>0.25685330000000001</v>
      </c>
      <c r="G357" s="380">
        <f>ImportsPulp!H$16</f>
        <v>0.23371460000000002</v>
      </c>
      <c r="H357" s="380">
        <f>ImportsPulp!I$16</f>
        <v>0.20247400000000002</v>
      </c>
      <c r="I357" s="380">
        <f>ImportsPulp!J$16</f>
        <v>0.23982440000000002</v>
      </c>
      <c r="J357" s="380">
        <f>ImportsPulp!K$16</f>
        <v>0.26850240000000003</v>
      </c>
      <c r="K357" s="380">
        <f>ImportsPulp!L$16</f>
        <v>0.32239529999999994</v>
      </c>
      <c r="L357" s="380">
        <f>ImportsPulp!M$16</f>
        <v>0.35146289999999997</v>
      </c>
      <c r="M357" s="380">
        <f>ImportsPulp!N$16</f>
        <v>0.37412163333333331</v>
      </c>
      <c r="N357" s="380">
        <f>ImportsPulp!O$16</f>
        <v>0.39289739999999995</v>
      </c>
      <c r="O357" s="380">
        <f>ImportsPulp!P$16</f>
        <v>0.39432709999999993</v>
      </c>
      <c r="P357" s="380">
        <f>ImportsPulp!Q$16</f>
        <v>0.43195999999999996</v>
      </c>
      <c r="Q357" s="380">
        <f>ImportsPulp!R$16</f>
        <v>0.46910469999999993</v>
      </c>
      <c r="R357" s="380">
        <f>ImportsPulp!S$16</f>
        <v>0.45058939999999992</v>
      </c>
      <c r="S357" s="380">
        <f>ImportsPulp!T$16</f>
        <v>0.47081053166666659</v>
      </c>
      <c r="T357" s="380">
        <f>ImportsPulp!U$16</f>
        <v>0.44837859999999991</v>
      </c>
      <c r="U357" s="380">
        <f>ImportsPulp!V$16</f>
        <v>0.39351829999999993</v>
      </c>
      <c r="V357" s="380">
        <f>ImportsPulp!W$16</f>
        <v>0</v>
      </c>
      <c r="W357" s="380">
        <f>ImportsPulp!X$16</f>
        <v>0</v>
      </c>
      <c r="X357" s="380">
        <f>ImportsPulp!Y$16</f>
        <v>0</v>
      </c>
      <c r="Y357" s="380">
        <f>ImportsPulp!Z$16</f>
        <v>0</v>
      </c>
      <c r="Z357" s="380">
        <f>ImportsPulp!AA$16</f>
        <v>0</v>
      </c>
      <c r="AA357" s="380">
        <f>ImportsPulp!AB$16</f>
        <v>0</v>
      </c>
      <c r="AB357" s="378"/>
      <c r="AC357" s="371"/>
      <c r="AD357" s="371"/>
      <c r="AE357" s="371"/>
      <c r="AF357" s="371"/>
      <c r="AG357" s="371"/>
      <c r="AH357" s="371"/>
      <c r="AI357" s="371"/>
      <c r="AJ357" s="371"/>
      <c r="AK357" s="371"/>
      <c r="AL357" s="371"/>
      <c r="AM357" s="371"/>
      <c r="AN357" s="371"/>
      <c r="AO357" s="371"/>
      <c r="AP357" s="371"/>
      <c r="AQ357" s="371"/>
      <c r="AR357" s="371"/>
      <c r="AS357" s="371"/>
      <c r="AT357" s="371"/>
      <c r="AU357" s="371"/>
      <c r="AV357" s="371"/>
      <c r="AW357" s="371"/>
      <c r="AX357" s="371"/>
      <c r="AY357" s="371"/>
      <c r="AZ357" s="371"/>
      <c r="BA357" s="371"/>
      <c r="BB357" s="371"/>
      <c r="BC357" s="376">
        <f t="shared" si="190"/>
        <v>0.30016302024892938</v>
      </c>
      <c r="BD357" s="376">
        <f t="shared" si="190"/>
        <v>0.32892222155390288</v>
      </c>
      <c r="BE357" s="376">
        <f t="shared" si="190"/>
        <v>0.4334811233294632</v>
      </c>
      <c r="BF357" s="376">
        <f t="shared" si="190"/>
        <v>0.48260033476878006</v>
      </c>
      <c r="BG357" s="376">
        <f t="shared" si="190"/>
        <v>0.50786859162544729</v>
      </c>
      <c r="BH357" s="376">
        <f t="shared" si="190"/>
        <v>0.54605545220905072</v>
      </c>
      <c r="BI357" s="376">
        <f t="shared" si="190"/>
        <v>0.55107670530959763</v>
      </c>
      <c r="BJ357" s="376">
        <f t="shared" si="190"/>
        <v>0.59233470567230506</v>
      </c>
      <c r="BK357" s="376">
        <f t="shared" si="190"/>
        <v>0.6005029399193067</v>
      </c>
      <c r="BL357" s="376">
        <f t="shared" si="190"/>
        <v>0.5851557003802661</v>
      </c>
      <c r="BM357" s="376">
        <f t="shared" si="191"/>
        <v>0.66545006389912698</v>
      </c>
      <c r="BN357" s="376">
        <f t="shared" si="192"/>
        <v>0.64113394312451277</v>
      </c>
      <c r="BO357" s="376">
        <f t="shared" si="193"/>
        <v>0.69100639304847011</v>
      </c>
    </row>
    <row r="358" spans="1:67">
      <c r="A358" s="380" t="str">
        <f>ImportsPulp!B$11</f>
        <v xml:space="preserve">Canada </v>
      </c>
      <c r="B358" s="380">
        <f>ImportsPulp!C$11</f>
        <v>0.42675459999999998</v>
      </c>
      <c r="C358" s="380">
        <f>ImportsPulp!D$11</f>
        <v>0.37299110000000002</v>
      </c>
      <c r="D358" s="380">
        <f>ImportsPulp!E$11</f>
        <v>0.3577613</v>
      </c>
      <c r="E358" s="380">
        <f>ImportsPulp!F$11</f>
        <v>0.33358470000000001</v>
      </c>
      <c r="F358" s="380">
        <f>ImportsPulp!G$11</f>
        <v>0.26516850000000003</v>
      </c>
      <c r="G358" s="380">
        <f>ImportsPulp!H$11</f>
        <v>0.2445118</v>
      </c>
      <c r="H358" s="380">
        <f>ImportsPulp!I$11</f>
        <v>0.21377750000000001</v>
      </c>
      <c r="I358" s="380">
        <f>ImportsPulp!J$11</f>
        <v>0.15699160000000001</v>
      </c>
      <c r="J358" s="380">
        <f>ImportsPulp!K$11</f>
        <v>0.15868860000000001</v>
      </c>
      <c r="K358" s="380">
        <f>ImportsPulp!L$11</f>
        <v>0.10643519999999998</v>
      </c>
      <c r="L358" s="380">
        <f>ImportsPulp!M$11</f>
        <v>0.10638049999999999</v>
      </c>
      <c r="M358" s="380">
        <f>ImportsPulp!N$11</f>
        <v>9.4348499999999988E-2</v>
      </c>
      <c r="N358" s="380">
        <f>ImportsPulp!O$11</f>
        <v>7.7930899999999997E-2</v>
      </c>
      <c r="O358" s="380">
        <f>ImportsPulp!P$11</f>
        <v>4.4165799999999991E-2</v>
      </c>
      <c r="P358" s="380">
        <f>ImportsPulp!Q$11</f>
        <v>3.6384099999999996E-2</v>
      </c>
      <c r="Q358" s="380">
        <f>ImportsPulp!R$11</f>
        <v>2.9912799999999996E-2</v>
      </c>
      <c r="R358" s="380">
        <f>ImportsPulp!S$11</f>
        <v>3.4775899999999992E-2</v>
      </c>
      <c r="S358" s="380">
        <f>ImportsPulp!T$11</f>
        <v>3.9867356666666666E-2</v>
      </c>
      <c r="T358" s="380">
        <f>ImportsPulp!U$11</f>
        <v>3.6758957142857138E-2</v>
      </c>
      <c r="U358" s="380">
        <f>ImportsPulp!V$11</f>
        <v>2.6040958571428571E-2</v>
      </c>
      <c r="V358" s="380">
        <f>ImportsPulp!W$11</f>
        <v>0</v>
      </c>
      <c r="W358" s="380">
        <f>ImportsPulp!X$11</f>
        <v>0</v>
      </c>
      <c r="X358" s="380">
        <f>ImportsPulp!Y$11</f>
        <v>0</v>
      </c>
      <c r="Y358" s="380">
        <f>ImportsPulp!Z$11</f>
        <v>0</v>
      </c>
      <c r="Z358" s="380">
        <f>ImportsPulp!AA$11</f>
        <v>0</v>
      </c>
      <c r="AA358" s="380">
        <f>ImportsPulp!AB$11</f>
        <v>0</v>
      </c>
      <c r="AB358" s="378"/>
      <c r="AC358" s="371"/>
      <c r="AD358" s="371"/>
      <c r="AE358" s="371"/>
      <c r="AF358" s="371"/>
      <c r="AG358" s="371"/>
      <c r="AH358" s="371"/>
      <c r="AI358" s="371"/>
      <c r="AJ358" s="371"/>
      <c r="AK358" s="371"/>
      <c r="AL358" s="371"/>
      <c r="AM358" s="371"/>
      <c r="AN358" s="371"/>
      <c r="AO358" s="371"/>
      <c r="AP358" s="371"/>
      <c r="AQ358" s="371"/>
      <c r="AR358" s="371"/>
      <c r="AS358" s="371"/>
      <c r="AT358" s="371"/>
      <c r="AU358" s="371"/>
      <c r="AV358" s="371"/>
      <c r="AW358" s="371"/>
      <c r="AX358" s="371"/>
      <c r="AY358" s="371"/>
      <c r="AZ358" s="371"/>
      <c r="BA358" s="371"/>
      <c r="BB358" s="371"/>
      <c r="BC358" s="376">
        <f t="shared" si="190"/>
        <v>0.19648990181862988</v>
      </c>
      <c r="BD358" s="376">
        <f t="shared" si="190"/>
        <v>0.1943975429913426</v>
      </c>
      <c r="BE358" s="376">
        <f t="shared" si="190"/>
        <v>0.14310894128356116</v>
      </c>
      <c r="BF358" s="376">
        <f t="shared" si="190"/>
        <v>0.14607307033792247</v>
      </c>
      <c r="BG358" s="376">
        <f t="shared" si="190"/>
        <v>0.12807770400777907</v>
      </c>
      <c r="BH358" s="376">
        <f t="shared" si="190"/>
        <v>0.10830968298736086</v>
      </c>
      <c r="BI358" s="376">
        <f t="shared" si="190"/>
        <v>6.1722218816212794E-2</v>
      </c>
      <c r="BJ358" s="376">
        <f t="shared" si="190"/>
        <v>4.9892502001693935E-2</v>
      </c>
      <c r="BK358" s="376">
        <f t="shared" si="190"/>
        <v>3.829150366904923E-2</v>
      </c>
      <c r="BL358" s="376">
        <f t="shared" si="190"/>
        <v>4.5161550895014606E-2</v>
      </c>
      <c r="BM358" s="376">
        <f t="shared" si="191"/>
        <v>5.634906880142955E-2</v>
      </c>
      <c r="BN358" s="376">
        <f t="shared" si="192"/>
        <v>5.2561418270508392E-2</v>
      </c>
      <c r="BO358" s="376">
        <f t="shared" si="193"/>
        <v>4.5727146244450387E-2</v>
      </c>
    </row>
    <row r="359" spans="1:67">
      <c r="A359" s="380" t="str">
        <f>ImportsPulp!B$17</f>
        <v xml:space="preserve">Chile </v>
      </c>
      <c r="B359" s="380">
        <f>ImportsPulp!C$17</f>
        <v>0.1059514</v>
      </c>
      <c r="C359" s="380">
        <f>ImportsPulp!D$17</f>
        <v>8.9797299999999997E-2</v>
      </c>
      <c r="D359" s="380">
        <f>ImportsPulp!E$17</f>
        <v>9.8160000000000011E-2</v>
      </c>
      <c r="E359" s="380">
        <f>ImportsPulp!F$17</f>
        <v>9.4136000000000011E-2</v>
      </c>
      <c r="F359" s="380">
        <f>ImportsPulp!G$17</f>
        <v>0.1020287</v>
      </c>
      <c r="G359" s="380">
        <f>ImportsPulp!H$17</f>
        <v>8.8872300000000001E-2</v>
      </c>
      <c r="H359" s="380">
        <f>ImportsPulp!I$17</f>
        <v>0.10841719999999999</v>
      </c>
      <c r="I359" s="380">
        <f>ImportsPulp!J$17</f>
        <v>0.1229428</v>
      </c>
      <c r="J359" s="380">
        <f>ImportsPulp!K$17</f>
        <v>0.16516439999999999</v>
      </c>
      <c r="K359" s="380">
        <f>ImportsPulp!L$17</f>
        <v>0.16839119999999999</v>
      </c>
      <c r="L359" s="380">
        <f>ImportsPulp!M$17</f>
        <v>0.13592009999999999</v>
      </c>
      <c r="M359" s="380">
        <f>ImportsPulp!N$17</f>
        <v>0.16532239999999998</v>
      </c>
      <c r="N359" s="380">
        <f>ImportsPulp!O$17</f>
        <v>0.16566819999999999</v>
      </c>
      <c r="O359" s="380">
        <f>ImportsPulp!P$17</f>
        <v>0.155192</v>
      </c>
      <c r="P359" s="380">
        <f>ImportsPulp!Q$17</f>
        <v>0.14427409999999999</v>
      </c>
      <c r="Q359" s="380">
        <f>ImportsPulp!R$17</f>
        <v>9.909469999999998E-2</v>
      </c>
      <c r="R359" s="380">
        <f>ImportsPulp!S$17</f>
        <v>6.0482799999999996E-2</v>
      </c>
      <c r="S359" s="380">
        <f>ImportsPulp!T$17</f>
        <v>6.4124600000000004E-2</v>
      </c>
      <c r="T359" s="380">
        <f>ImportsPulp!U$17</f>
        <v>6.8159600000000001E-2</v>
      </c>
      <c r="U359" s="380">
        <f>ImportsPulp!V$17</f>
        <v>5.9108099999999997E-2</v>
      </c>
      <c r="V359" s="380">
        <f>ImportsPulp!W$17</f>
        <v>0</v>
      </c>
      <c r="W359" s="380">
        <f>ImportsPulp!X$17</f>
        <v>0</v>
      </c>
      <c r="X359" s="380">
        <f>ImportsPulp!Y$17</f>
        <v>0</v>
      </c>
      <c r="Y359" s="380">
        <f>ImportsPulp!Z$17</f>
        <v>0</v>
      </c>
      <c r="Z359" s="380">
        <f>ImportsPulp!AA$17</f>
        <v>0</v>
      </c>
      <c r="AA359" s="380">
        <f>ImportsPulp!AB$17</f>
        <v>0</v>
      </c>
      <c r="AB359" s="378"/>
      <c r="AC359" s="371"/>
      <c r="AD359" s="371"/>
      <c r="AE359" s="371"/>
      <c r="AF359" s="371"/>
      <c r="AG359" s="371"/>
      <c r="AH359" s="371"/>
      <c r="AI359" s="371"/>
      <c r="AJ359" s="371"/>
      <c r="AK359" s="371"/>
      <c r="AL359" s="371"/>
      <c r="AM359" s="371"/>
      <c r="AN359" s="371"/>
      <c r="AO359" s="371"/>
      <c r="AP359" s="371"/>
      <c r="AQ359" s="371"/>
      <c r="AR359" s="371"/>
      <c r="AS359" s="371"/>
      <c r="AT359" s="371"/>
      <c r="AU359" s="371"/>
      <c r="AV359" s="371"/>
      <c r="AW359" s="371"/>
      <c r="AX359" s="371"/>
      <c r="AY359" s="371"/>
      <c r="AZ359" s="371"/>
      <c r="BA359" s="371"/>
      <c r="BB359" s="371"/>
      <c r="BC359" s="376">
        <f t="shared" si="190"/>
        <v>0.15387459393564656</v>
      </c>
      <c r="BD359" s="376">
        <f t="shared" si="190"/>
        <v>0.20233056155035273</v>
      </c>
      <c r="BE359" s="376">
        <f t="shared" si="190"/>
        <v>0.22641275023176924</v>
      </c>
      <c r="BF359" s="376">
        <f t="shared" si="190"/>
        <v>0.18663445206252513</v>
      </c>
      <c r="BG359" s="376">
        <f t="shared" si="190"/>
        <v>0.22442448383446109</v>
      </c>
      <c r="BH359" s="376">
        <f t="shared" si="190"/>
        <v>0.23024846656572293</v>
      </c>
      <c r="BI359" s="376">
        <f t="shared" si="190"/>
        <v>0.21688262371621703</v>
      </c>
      <c r="BJ359" s="376">
        <f t="shared" si="190"/>
        <v>0.1978390512076042</v>
      </c>
      <c r="BK359" s="376">
        <f t="shared" si="190"/>
        <v>0.12685155079542312</v>
      </c>
      <c r="BL359" s="376">
        <f t="shared" si="190"/>
        <v>7.8545689700999538E-2</v>
      </c>
      <c r="BM359" s="376">
        <f t="shared" si="191"/>
        <v>9.0634589282547098E-2</v>
      </c>
      <c r="BN359" s="376">
        <f t="shared" si="192"/>
        <v>9.7461014218318071E-2</v>
      </c>
      <c r="BO359" s="376">
        <f t="shared" si="193"/>
        <v>0.10379205993964774</v>
      </c>
    </row>
    <row r="360" spans="1:67">
      <c r="A360" s="380" t="str">
        <f>ImportsPulp!B$21</f>
        <v xml:space="preserve">Indonesia </v>
      </c>
      <c r="B360" s="380">
        <f>ImportsPulp!C$21</f>
        <v>3.27823E-2</v>
      </c>
      <c r="C360" s="380">
        <f>ImportsPulp!D$21</f>
        <v>0.11255899999999999</v>
      </c>
      <c r="D360" s="380">
        <f>ImportsPulp!E$21</f>
        <v>8.91401E-2</v>
      </c>
      <c r="E360" s="380">
        <f>ImportsPulp!F$21</f>
        <v>8.9037000000000005E-2</v>
      </c>
      <c r="F360" s="380">
        <f>ImportsPulp!G$21</f>
        <v>8.2017199999999998E-2</v>
      </c>
      <c r="G360" s="380">
        <f>ImportsPulp!H$21</f>
        <v>8.9525500000000008E-2</v>
      </c>
      <c r="H360" s="380">
        <f>ImportsPulp!I$21</f>
        <v>9.3320700000000006E-2</v>
      </c>
      <c r="I360" s="380">
        <f>ImportsPulp!J$21</f>
        <v>6.5318899999999999E-2</v>
      </c>
      <c r="J360" s="380">
        <f>ImportsPulp!K$21</f>
        <v>4.3031E-2</v>
      </c>
      <c r="K360" s="380">
        <f>ImportsPulp!L$21</f>
        <v>1.4339599999999997E-2</v>
      </c>
      <c r="L360" s="380">
        <f>ImportsPulp!M$21</f>
        <v>2.5839999999999998E-2</v>
      </c>
      <c r="M360" s="380">
        <f>ImportsPulp!N$21</f>
        <v>6.9738999999999982E-3</v>
      </c>
      <c r="N360" s="380">
        <f>ImportsPulp!O$21</f>
        <v>8.5269999999999986E-4</v>
      </c>
      <c r="O360" s="380">
        <f>ImportsPulp!P$21</f>
        <v>1.696E-4</v>
      </c>
      <c r="P360" s="380">
        <f>ImportsPulp!Q$21</f>
        <v>0</v>
      </c>
      <c r="Q360" s="380">
        <f>ImportsPulp!R$21</f>
        <v>0</v>
      </c>
      <c r="R360" s="380">
        <f>ImportsPulp!S$21</f>
        <v>3.1419999999999994E-4</v>
      </c>
      <c r="S360" s="380">
        <f>ImportsPulp!T$21</f>
        <v>3.1279999999999996E-4</v>
      </c>
      <c r="T360" s="380">
        <f>ImportsPulp!U$21</f>
        <v>0</v>
      </c>
      <c r="U360" s="380">
        <f>ImportsPulp!V$21</f>
        <v>0</v>
      </c>
      <c r="V360" s="380">
        <f>ImportsPulp!W$21</f>
        <v>0</v>
      </c>
      <c r="W360" s="380">
        <f>ImportsPulp!X$21</f>
        <v>0</v>
      </c>
      <c r="X360" s="380">
        <f>ImportsPulp!Y$21</f>
        <v>0</v>
      </c>
      <c r="Y360" s="380">
        <f>ImportsPulp!Z$21</f>
        <v>0</v>
      </c>
      <c r="Z360" s="380">
        <f>ImportsPulp!AA$21</f>
        <v>0</v>
      </c>
      <c r="AA360" s="380">
        <f>ImportsPulp!AB$21</f>
        <v>0</v>
      </c>
      <c r="AB360" s="378"/>
      <c r="AC360" s="371"/>
      <c r="AD360" s="371"/>
      <c r="AE360" s="371"/>
      <c r="AF360" s="371"/>
      <c r="AG360" s="371"/>
      <c r="AH360" s="371"/>
      <c r="AI360" s="371"/>
      <c r="AJ360" s="371"/>
      <c r="AK360" s="371"/>
      <c r="AL360" s="371"/>
      <c r="AM360" s="371"/>
      <c r="AN360" s="371"/>
      <c r="AO360" s="371"/>
      <c r="AP360" s="371"/>
      <c r="AQ360" s="371"/>
      <c r="AR360" s="371"/>
      <c r="AS360" s="371"/>
      <c r="AT360" s="371"/>
      <c r="AU360" s="371"/>
      <c r="AV360" s="371"/>
      <c r="AW360" s="371"/>
      <c r="AX360" s="371"/>
      <c r="AY360" s="371"/>
      <c r="AZ360" s="371"/>
      <c r="BA360" s="371"/>
      <c r="BB360" s="371"/>
      <c r="BC360" s="376">
        <f t="shared" si="190"/>
        <v>8.1752808735632371E-2</v>
      </c>
      <c r="BD360" s="376">
        <f t="shared" si="190"/>
        <v>5.2714061832169819E-2</v>
      </c>
      <c r="BE360" s="376">
        <f t="shared" si="190"/>
        <v>1.9280510342722646E-2</v>
      </c>
      <c r="BF360" s="376">
        <f t="shared" si="190"/>
        <v>3.5481391209215188E-2</v>
      </c>
      <c r="BG360" s="376">
        <f t="shared" si="190"/>
        <v>9.467040811246075E-3</v>
      </c>
      <c r="BH360" s="376">
        <f t="shared" si="190"/>
        <v>1.1850968830505308E-3</v>
      </c>
      <c r="BI360" s="376">
        <f t="shared" si="190"/>
        <v>2.3701797117293681E-4</v>
      </c>
      <c r="BJ360" s="376">
        <f t="shared" si="190"/>
        <v>0</v>
      </c>
      <c r="BK360" s="376">
        <f t="shared" si="190"/>
        <v>0</v>
      </c>
      <c r="BL360" s="376">
        <f t="shared" si="190"/>
        <v>4.0803427923399795E-4</v>
      </c>
      <c r="BM360" s="376">
        <f t="shared" si="191"/>
        <v>4.4211581089910468E-4</v>
      </c>
      <c r="BN360" s="376">
        <f t="shared" si="192"/>
        <v>0</v>
      </c>
      <c r="BO360" s="376">
        <f t="shared" si="193"/>
        <v>0</v>
      </c>
    </row>
    <row r="361" spans="1:67">
      <c r="A361" s="380" t="str">
        <f>ImportsPulp!B$38</f>
        <v xml:space="preserve">Norway </v>
      </c>
      <c r="B361" s="380">
        <f>ImportsPulp!C$38</f>
        <v>0.1030935</v>
      </c>
      <c r="C361" s="380">
        <f>ImportsPulp!D$38</f>
        <v>8.426610000000001E-2</v>
      </c>
      <c r="D361" s="380">
        <f>ImportsPulp!E$38</f>
        <v>7.1337200000000003E-2</v>
      </c>
      <c r="E361" s="380">
        <f>ImportsPulp!F$38</f>
        <v>6.2892599999999993E-2</v>
      </c>
      <c r="F361" s="380">
        <f>ImportsPulp!G$38</f>
        <v>4.89302E-2</v>
      </c>
      <c r="G361" s="380">
        <f>ImportsPulp!H$38</f>
        <v>2.66687E-2</v>
      </c>
      <c r="H361" s="380">
        <f>ImportsPulp!I$38</f>
        <v>1.29035E-2</v>
      </c>
      <c r="I361" s="380">
        <f>ImportsPulp!J$38</f>
        <v>1.7458000000000003E-3</v>
      </c>
      <c r="J361" s="380">
        <f>ImportsPulp!K$38</f>
        <v>4.9310000000000001E-4</v>
      </c>
      <c r="K361" s="380">
        <f>ImportsPulp!L$38</f>
        <v>2.9759999999999997E-4</v>
      </c>
      <c r="L361" s="380">
        <f>ImportsPulp!M$38</f>
        <v>4.7999999999999994E-5</v>
      </c>
      <c r="M361" s="380">
        <f>ImportsPulp!N$38</f>
        <v>2.4199999999999997E-4</v>
      </c>
      <c r="N361" s="380">
        <f>ImportsPulp!O$38</f>
        <v>4.0799999999999994E-4</v>
      </c>
      <c r="O361" s="380">
        <f>ImportsPulp!P$38</f>
        <v>0</v>
      </c>
      <c r="P361" s="380">
        <f>ImportsPulp!Q$38</f>
        <v>2.3999999999999997E-5</v>
      </c>
      <c r="Q361" s="380">
        <f>ImportsPulp!R$38</f>
        <v>0</v>
      </c>
      <c r="R361" s="380">
        <f>ImportsPulp!S$38</f>
        <v>0</v>
      </c>
      <c r="S361" s="380">
        <f>ImportsPulp!T$38</f>
        <v>6.9083333333333321E-7</v>
      </c>
      <c r="T361" s="380">
        <f>ImportsPulp!U$38</f>
        <v>6.0818181818181812E-7</v>
      </c>
      <c r="U361" s="380">
        <f>ImportsPulp!V$38</f>
        <v>9.9727272727272727E-7</v>
      </c>
      <c r="V361" s="380">
        <f>ImportsPulp!W$38</f>
        <v>0</v>
      </c>
      <c r="W361" s="380">
        <f>ImportsPulp!X$38</f>
        <v>0</v>
      </c>
      <c r="X361" s="380">
        <f>ImportsPulp!Y$38</f>
        <v>0</v>
      </c>
      <c r="Y361" s="380">
        <f>ImportsPulp!Z$38</f>
        <v>0</v>
      </c>
      <c r="Z361" s="380">
        <f>ImportsPulp!AA$38</f>
        <v>0</v>
      </c>
      <c r="AA361" s="380">
        <f>ImportsPulp!AB$38</f>
        <v>0</v>
      </c>
      <c r="AB361" s="378"/>
      <c r="AC361" s="371"/>
      <c r="AD361" s="371"/>
      <c r="AE361" s="371"/>
      <c r="AF361" s="371"/>
      <c r="AG361" s="371"/>
      <c r="AH361" s="371"/>
      <c r="AI361" s="371"/>
      <c r="AJ361" s="371"/>
      <c r="AK361" s="371"/>
      <c r="AL361" s="371"/>
      <c r="AM361" s="371"/>
      <c r="AN361" s="371"/>
      <c r="AO361" s="371"/>
      <c r="AP361" s="371"/>
      <c r="AQ361" s="371"/>
      <c r="AR361" s="371"/>
      <c r="AS361" s="371"/>
      <c r="AT361" s="371"/>
      <c r="AU361" s="371"/>
      <c r="AV361" s="371"/>
      <c r="AW361" s="371"/>
      <c r="AX361" s="371"/>
      <c r="AY361" s="371"/>
      <c r="AZ361" s="371"/>
      <c r="BA361" s="371"/>
      <c r="BB361" s="371"/>
      <c r="BC361" s="376">
        <f t="shared" si="190"/>
        <v>2.1850345534089981E-3</v>
      </c>
      <c r="BD361" s="376">
        <f t="shared" si="190"/>
        <v>6.0405995420610573E-4</v>
      </c>
      <c r="BE361" s="376">
        <f t="shared" si="190"/>
        <v>4.001422548742127E-4</v>
      </c>
      <c r="BF361" s="376">
        <f t="shared" si="190"/>
        <v>6.5909705032597877E-5</v>
      </c>
      <c r="BG361" s="376">
        <f t="shared" si="190"/>
        <v>3.2851401315211722E-4</v>
      </c>
      <c r="BH361" s="376">
        <f t="shared" si="190"/>
        <v>5.6704530114297705E-4</v>
      </c>
      <c r="BI361" s="376">
        <f t="shared" si="190"/>
        <v>0</v>
      </c>
      <c r="BJ361" s="376">
        <f t="shared" si="190"/>
        <v>3.2910530919842854E-5</v>
      </c>
      <c r="BK361" s="376">
        <f t="shared" si="190"/>
        <v>0</v>
      </c>
      <c r="BL361" s="376">
        <f t="shared" si="190"/>
        <v>0</v>
      </c>
      <c r="BM361" s="376">
        <f t="shared" si="191"/>
        <v>9.7643330998337E-7</v>
      </c>
      <c r="BN361" s="376">
        <f t="shared" si="192"/>
        <v>8.6963563209204144E-7</v>
      </c>
      <c r="BO361" s="376">
        <f t="shared" si="193"/>
        <v>1.7511811525876637E-6</v>
      </c>
    </row>
    <row r="362" spans="1:67">
      <c r="A362" s="380" t="str">
        <f>ImportsPulp!B$13</f>
        <v xml:space="preserve">USA </v>
      </c>
      <c r="B362" s="380">
        <f>ImportsPulp!C$13</f>
        <v>0.2819063</v>
      </c>
      <c r="C362" s="380">
        <f>ImportsPulp!D$13</f>
        <v>0.25663516399999997</v>
      </c>
      <c r="D362" s="380">
        <f>ImportsPulp!E$13</f>
        <v>0.27072059999999998</v>
      </c>
      <c r="E362" s="380">
        <f>ImportsPulp!F$13</f>
        <v>0.24292860000000002</v>
      </c>
      <c r="F362" s="380">
        <f>ImportsPulp!G$13</f>
        <v>0.25982320000000003</v>
      </c>
      <c r="G362" s="380">
        <f>ImportsPulp!H$13</f>
        <v>0.22960829999999999</v>
      </c>
      <c r="H362" s="380">
        <f>ImportsPulp!I$13</f>
        <v>0.21321000000000001</v>
      </c>
      <c r="I362" s="380">
        <f>ImportsPulp!J$13</f>
        <v>0.16898970000000002</v>
      </c>
      <c r="J362" s="380">
        <f>ImportsPulp!K$13</f>
        <v>0.14833739999999998</v>
      </c>
      <c r="K362" s="380">
        <f>ImportsPulp!L$13</f>
        <v>0.1161001</v>
      </c>
      <c r="L362" s="380">
        <f>ImportsPulp!M$13</f>
        <v>9.5135976250000004E-2</v>
      </c>
      <c r="M362" s="380">
        <f>ImportsPulp!N$13</f>
        <v>8.9132899999999987E-2</v>
      </c>
      <c r="N362" s="380">
        <f>ImportsPulp!O$13</f>
        <v>7.6342799999999988E-2</v>
      </c>
      <c r="O362" s="380">
        <f>ImportsPulp!P$13</f>
        <v>8.028759142857142E-2</v>
      </c>
      <c r="P362" s="380">
        <f>ImportsPulp!Q$13</f>
        <v>5.3940257999999991E-2</v>
      </c>
      <c r="Q362" s="380">
        <f>ImportsPulp!R$13</f>
        <v>4.8529044999999993E-2</v>
      </c>
      <c r="R362" s="380">
        <f>ImportsPulp!S$13</f>
        <v>5.3837886000000001E-2</v>
      </c>
      <c r="S362" s="380">
        <f>ImportsPulp!T$13</f>
        <v>4.7308960666666663E-2</v>
      </c>
      <c r="T362" s="380">
        <f>ImportsPulp!U$13</f>
        <v>4.7607147757575748E-2</v>
      </c>
      <c r="U362" s="380">
        <f>ImportsPulp!V$13</f>
        <v>5.2016574999999995E-2</v>
      </c>
      <c r="V362" s="380">
        <f>ImportsPulp!W$13</f>
        <v>0</v>
      </c>
      <c r="W362" s="380">
        <f>ImportsPulp!X$13</f>
        <v>0</v>
      </c>
      <c r="X362" s="380">
        <f>ImportsPulp!Y$13</f>
        <v>0</v>
      </c>
      <c r="Y362" s="380">
        <f>ImportsPulp!Z$13</f>
        <v>0</v>
      </c>
      <c r="Z362" s="380">
        <f>ImportsPulp!AA$13</f>
        <v>0</v>
      </c>
      <c r="AA362" s="380">
        <f>ImportsPulp!AB$13</f>
        <v>0</v>
      </c>
      <c r="AB362" s="378"/>
      <c r="AC362" s="371"/>
      <c r="AD362" s="371"/>
      <c r="AE362" s="371"/>
      <c r="AF362" s="371"/>
      <c r="AG362" s="371"/>
      <c r="AH362" s="371"/>
      <c r="AI362" s="371"/>
      <c r="AJ362" s="371"/>
      <c r="AK362" s="371"/>
      <c r="AL362" s="371"/>
      <c r="AM362" s="371"/>
      <c r="AN362" s="371"/>
      <c r="AO362" s="371"/>
      <c r="AP362" s="371"/>
      <c r="AQ362" s="371"/>
      <c r="AR362" s="371"/>
      <c r="AS362" s="371"/>
      <c r="AT362" s="371"/>
      <c r="AU362" s="371"/>
      <c r="AV362" s="371"/>
      <c r="AW362" s="371"/>
      <c r="AX362" s="371"/>
      <c r="AY362" s="371"/>
      <c r="AZ362" s="371"/>
      <c r="BA362" s="371"/>
      <c r="BB362" s="371"/>
      <c r="BC362" s="376">
        <f t="shared" si="190"/>
        <v>0.21150666380468586</v>
      </c>
      <c r="BD362" s="376">
        <f t="shared" si="190"/>
        <v>0.18171706155151648</v>
      </c>
      <c r="BE362" s="376">
        <f t="shared" si="190"/>
        <v>0.15610401816237091</v>
      </c>
      <c r="BF362" s="376">
        <f t="shared" si="190"/>
        <v>0.13063300276303619</v>
      </c>
      <c r="BG362" s="376">
        <f t="shared" si="190"/>
        <v>0.12099754827638987</v>
      </c>
      <c r="BH362" s="376">
        <f t="shared" si="190"/>
        <v>0.1061025147453384</v>
      </c>
      <c r="BI362" s="376">
        <f t="shared" si="190"/>
        <v>0.11220284216250984</v>
      </c>
      <c r="BJ362" s="376">
        <f t="shared" si="190"/>
        <v>7.3966772030554212E-2</v>
      </c>
      <c r="BK362" s="376">
        <f t="shared" si="190"/>
        <v>6.2122238796533766E-2</v>
      </c>
      <c r="BL362" s="376">
        <f t="shared" si="190"/>
        <v>6.9916304931547282E-2</v>
      </c>
      <c r="BM362" s="376">
        <f t="shared" si="191"/>
        <v>6.6867133976781276E-2</v>
      </c>
      <c r="BN362" s="376">
        <f t="shared" si="192"/>
        <v>6.8073182713728642E-2</v>
      </c>
      <c r="BO362" s="376">
        <f t="shared" si="193"/>
        <v>9.1339553635714596E-2</v>
      </c>
    </row>
    <row r="363" spans="1:67">
      <c r="A363" s="374" t="s">
        <v>33</v>
      </c>
      <c r="B363" s="380">
        <f t="shared" ref="B363:AA363" si="194">B354-SUM(B356:B362)</f>
        <v>0.12365710000000041</v>
      </c>
      <c r="C363" s="380">
        <f t="shared" si="194"/>
        <v>7.703775399999957E-2</v>
      </c>
      <c r="D363" s="380">
        <f t="shared" si="194"/>
        <v>5.620649999999916E-2</v>
      </c>
      <c r="E363" s="380">
        <f t="shared" si="194"/>
        <v>5.9009099999999481E-2</v>
      </c>
      <c r="F363" s="380">
        <f t="shared" si="194"/>
        <v>4.3033599999999339E-2</v>
      </c>
      <c r="G363" s="380">
        <f t="shared" si="194"/>
        <v>3.4016400000000613E-2</v>
      </c>
      <c r="H363" s="380">
        <f t="shared" si="194"/>
        <v>2.233397125000014E-2</v>
      </c>
      <c r="I363" s="380">
        <f t="shared" si="194"/>
        <v>1.1742900000001E-2</v>
      </c>
      <c r="J363" s="380">
        <f t="shared" si="194"/>
        <v>1.3284800000000097E-2</v>
      </c>
      <c r="K363" s="380">
        <f t="shared" si="194"/>
        <v>1.5776499999999971E-2</v>
      </c>
      <c r="L363" s="380">
        <f t="shared" si="194"/>
        <v>1.3481599999999538E-2</v>
      </c>
      <c r="M363" s="380">
        <f t="shared" si="194"/>
        <v>6.5091300000003072E-3</v>
      </c>
      <c r="N363" s="380">
        <f t="shared" si="194"/>
        <v>5.419232727272405E-3</v>
      </c>
      <c r="O363" s="380">
        <f t="shared" si="194"/>
        <v>4.1415463809523878E-2</v>
      </c>
      <c r="P363" s="380">
        <f t="shared" si="194"/>
        <v>6.2667399999999596E-2</v>
      </c>
      <c r="Q363" s="380">
        <f t="shared" si="194"/>
        <v>0.13454510533333308</v>
      </c>
      <c r="R363" s="380">
        <f t="shared" si="194"/>
        <v>0.17003315676190489</v>
      </c>
      <c r="S363" s="380">
        <f t="shared" si="194"/>
        <v>8.5081989999999719E-2</v>
      </c>
      <c r="T363" s="380">
        <f t="shared" si="194"/>
        <v>9.8447546428571675E-2</v>
      </c>
      <c r="U363" s="380">
        <f t="shared" si="194"/>
        <v>3.8800827838827767E-2</v>
      </c>
      <c r="V363" s="380">
        <f t="shared" si="194"/>
        <v>0</v>
      </c>
      <c r="W363" s="380">
        <f t="shared" si="194"/>
        <v>0</v>
      </c>
      <c r="X363" s="380">
        <f t="shared" si="194"/>
        <v>0</v>
      </c>
      <c r="Y363" s="380">
        <f t="shared" si="194"/>
        <v>0</v>
      </c>
      <c r="Z363" s="380">
        <f t="shared" si="194"/>
        <v>0</v>
      </c>
      <c r="AA363" s="380">
        <f t="shared" si="194"/>
        <v>0</v>
      </c>
      <c r="AB363" s="378"/>
      <c r="BC363" s="376">
        <f t="shared" si="190"/>
        <v>1.4697354941705067E-2</v>
      </c>
      <c r="BD363" s="376">
        <f t="shared" si="190"/>
        <v>1.6274215533638881E-2</v>
      </c>
      <c r="BE363" s="376">
        <f t="shared" si="190"/>
        <v>2.1212514395238594E-2</v>
      </c>
      <c r="BF363" s="376">
        <f t="shared" si="190"/>
        <v>1.8511839153488356E-2</v>
      </c>
      <c r="BG363" s="376">
        <f t="shared" si="190"/>
        <v>8.8361174315245532E-3</v>
      </c>
      <c r="BH363" s="376">
        <f t="shared" si="190"/>
        <v>7.5317413083334757E-3</v>
      </c>
      <c r="BI363" s="376">
        <f t="shared" si="190"/>
        <v>5.7878592024289729E-2</v>
      </c>
      <c r="BJ363" s="376">
        <f t="shared" si="190"/>
        <v>8.5934058556922793E-2</v>
      </c>
      <c r="BK363" s="376">
        <f t="shared" si="190"/>
        <v>0.17223176681968722</v>
      </c>
      <c r="BL363" s="376">
        <f t="shared" si="190"/>
        <v>0.22081271981293846</v>
      </c>
      <c r="BM363" s="376">
        <f t="shared" si="191"/>
        <v>0.120256051795906</v>
      </c>
      <c r="BN363" s="376">
        <f t="shared" si="192"/>
        <v>0.14076957203729998</v>
      </c>
      <c r="BO363" s="376">
        <f t="shared" si="193"/>
        <v>6.8133095950564548E-2</v>
      </c>
    </row>
    <row r="364" spans="1:67">
      <c r="A364" s="374"/>
      <c r="B364" s="378"/>
      <c r="C364" s="378"/>
      <c r="D364" s="378"/>
      <c r="E364" s="378"/>
      <c r="F364" s="378"/>
      <c r="G364" s="378"/>
      <c r="H364" s="378"/>
      <c r="I364" s="378"/>
      <c r="J364" s="378"/>
      <c r="K364" s="378"/>
      <c r="L364" s="378"/>
      <c r="M364" s="378"/>
      <c r="N364" s="378"/>
      <c r="O364" s="378"/>
      <c r="P364" s="378"/>
      <c r="Q364" s="378"/>
      <c r="R364" s="378"/>
      <c r="S364" s="378"/>
      <c r="T364" s="378"/>
      <c r="U364" s="378"/>
      <c r="V364" s="378"/>
      <c r="W364" s="378"/>
      <c r="X364" s="378"/>
      <c r="Y364" s="378"/>
      <c r="Z364" s="378"/>
      <c r="AA364" s="378"/>
      <c r="AB364" s="378"/>
      <c r="AC364" s="371"/>
      <c r="AD364" s="371"/>
      <c r="AE364" s="371"/>
      <c r="AF364" s="371"/>
      <c r="AG364" s="371"/>
      <c r="AH364" s="371"/>
      <c r="AI364" s="371"/>
      <c r="AJ364" s="371"/>
      <c r="AK364" s="371"/>
      <c r="AL364" s="371"/>
      <c r="AM364" s="371"/>
      <c r="AN364" s="371"/>
      <c r="AO364" s="371"/>
      <c r="AP364" s="371"/>
      <c r="AQ364" s="371"/>
      <c r="AR364" s="371"/>
      <c r="AS364" s="371"/>
      <c r="AT364" s="371"/>
      <c r="AU364" s="371"/>
      <c r="AV364" s="371"/>
      <c r="AW364" s="371"/>
      <c r="AX364" s="371"/>
      <c r="AY364" s="371"/>
      <c r="AZ364" s="371"/>
      <c r="BA364" s="371"/>
      <c r="BB364" s="371"/>
    </row>
    <row r="365" spans="1:67">
      <c r="A365" s="374"/>
      <c r="B365" s="378"/>
      <c r="C365" s="378"/>
      <c r="D365" s="378"/>
      <c r="E365" s="378"/>
      <c r="F365" s="378"/>
      <c r="G365" s="378"/>
      <c r="H365" s="378"/>
      <c r="I365" s="378"/>
      <c r="J365" s="378"/>
      <c r="K365" s="378"/>
      <c r="L365" s="378"/>
      <c r="M365" s="378"/>
      <c r="N365" s="378"/>
      <c r="O365" s="378"/>
      <c r="P365" s="378"/>
      <c r="Q365" s="378"/>
      <c r="R365" s="378"/>
      <c r="S365" s="378"/>
      <c r="T365" s="378"/>
      <c r="U365" s="378"/>
      <c r="V365" s="378"/>
      <c r="W365" s="378"/>
      <c r="X365" s="378"/>
      <c r="Y365" s="378"/>
      <c r="Z365" s="378"/>
      <c r="AA365" s="378"/>
      <c r="AB365" s="378"/>
    </row>
    <row r="366" spans="1:67">
      <c r="A366" s="371"/>
      <c r="B366" s="371"/>
      <c r="C366" s="371"/>
      <c r="D366" s="371"/>
      <c r="E366" s="371"/>
      <c r="F366" s="371"/>
      <c r="G366" s="371"/>
      <c r="H366" s="371"/>
      <c r="I366" s="371"/>
      <c r="J366" s="371"/>
      <c r="K366" s="371"/>
      <c r="L366" s="371"/>
      <c r="M366" s="371"/>
      <c r="N366" s="371"/>
      <c r="O366" s="371"/>
      <c r="P366" s="371"/>
      <c r="Q366" s="371"/>
      <c r="R366" s="371"/>
      <c r="S366" s="371"/>
      <c r="T366" s="371"/>
      <c r="U366" s="371"/>
      <c r="V366" s="371"/>
      <c r="W366" s="371"/>
      <c r="X366" s="371"/>
      <c r="Y366" s="371"/>
      <c r="Z366" s="371"/>
      <c r="AA366" s="371"/>
      <c r="AB366" s="378"/>
    </row>
    <row r="367" spans="1:67">
      <c r="A367" s="371"/>
      <c r="B367" s="371"/>
      <c r="C367" s="371"/>
      <c r="D367" s="371"/>
      <c r="E367" s="371"/>
      <c r="F367" s="371"/>
      <c r="G367" s="371"/>
      <c r="H367" s="371"/>
      <c r="I367" s="371"/>
      <c r="J367" s="371"/>
      <c r="K367" s="371"/>
      <c r="L367" s="371"/>
      <c r="M367" s="371"/>
      <c r="N367" s="371"/>
      <c r="O367" s="371"/>
      <c r="P367" s="371"/>
      <c r="Q367" s="371"/>
      <c r="R367" s="371"/>
      <c r="S367" s="371"/>
      <c r="T367" s="371"/>
      <c r="U367" s="371"/>
      <c r="V367" s="371"/>
      <c r="W367" s="371"/>
      <c r="X367" s="371"/>
      <c r="Y367" s="371"/>
      <c r="Z367" s="371"/>
      <c r="AA367" s="371"/>
      <c r="AB367" s="378"/>
    </row>
    <row r="368" spans="1:67">
      <c r="A368" s="375" t="str">
        <f t="shared" ref="A368:A375" si="195">A356</f>
        <v xml:space="preserve">Argentina </v>
      </c>
      <c r="B368" s="375"/>
      <c r="C368" s="375"/>
      <c r="D368" s="375"/>
      <c r="E368" s="375"/>
      <c r="F368" s="375"/>
      <c r="G368" s="375"/>
      <c r="H368" s="375"/>
      <c r="I368" s="375"/>
      <c r="J368" s="375"/>
      <c r="K368" s="375"/>
      <c r="L368" s="375"/>
      <c r="M368" s="375"/>
      <c r="N368" s="375"/>
      <c r="O368" s="375"/>
      <c r="P368" s="375"/>
      <c r="Q368" s="375"/>
      <c r="R368" s="375"/>
      <c r="S368" s="375"/>
      <c r="T368" s="375"/>
      <c r="U368" s="375"/>
      <c r="V368" s="375"/>
      <c r="W368" s="375"/>
      <c r="X368" s="375"/>
      <c r="Y368" s="375"/>
      <c r="Z368" s="375"/>
      <c r="AA368" s="375"/>
      <c r="AB368" s="375"/>
      <c r="AC368" s="380">
        <f>ImportsPulp!AD$15</f>
        <v>2.0245378063719E-2</v>
      </c>
      <c r="AD368" s="380">
        <f>ImportsPulp!AE$15</f>
        <v>2.1522003287599997E-2</v>
      </c>
      <c r="AE368" s="380">
        <f>ImportsPulp!AF$15</f>
        <v>2.2926286651199997E-2</v>
      </c>
      <c r="AF368" s="380">
        <f>ImportsPulp!AG$15</f>
        <v>2.48347505392E-2</v>
      </c>
      <c r="AG368" s="380">
        <f>ImportsPulp!AH$15</f>
        <v>3.6155170034199997E-2</v>
      </c>
      <c r="AH368" s="380">
        <f>ImportsPulp!AI$15</f>
        <v>3.1793937189300001E-2</v>
      </c>
      <c r="AI368" s="380">
        <f>ImportsPulp!AJ$15</f>
        <v>2.66518075712E-2</v>
      </c>
      <c r="AJ368" s="380">
        <f>ImportsPulp!AK$15</f>
        <v>2.0960773736499998E-2</v>
      </c>
      <c r="AK368" s="380">
        <f>ImportsPulp!AL$15</f>
        <v>1.3825696496000002E-2</v>
      </c>
      <c r="AL368" s="380">
        <f>ImportsPulp!AM$15</f>
        <v>0</v>
      </c>
      <c r="AM368" s="380">
        <f>ImportsPulp!AN$15</f>
        <v>0</v>
      </c>
      <c r="AN368" s="380">
        <f>ImportsPulp!AO$15</f>
        <v>0</v>
      </c>
      <c r="AO368" s="380">
        <f>ImportsPulp!AP$15</f>
        <v>0</v>
      </c>
      <c r="AP368" s="380">
        <f>ImportsPulp!AQ$15</f>
        <v>0</v>
      </c>
      <c r="AQ368" s="380">
        <f>ImportsPulp!AR$15</f>
        <v>0</v>
      </c>
      <c r="AR368" s="380">
        <f>ImportsPulp!AS$15</f>
        <v>0</v>
      </c>
      <c r="AS368" s="380">
        <f>ImportsPulp!AT$15</f>
        <v>0</v>
      </c>
      <c r="AT368" s="380">
        <f>ImportsPulp!AU$15</f>
        <v>0</v>
      </c>
      <c r="AU368" s="380">
        <f>ImportsPulp!AV$15</f>
        <v>0</v>
      </c>
      <c r="AV368" s="380">
        <f>ImportsPulp!AW$15</f>
        <v>0</v>
      </c>
      <c r="AW368" s="380">
        <f>ImportsPulp!AX$15</f>
        <v>0</v>
      </c>
      <c r="AX368" s="380">
        <f>ImportsPulp!AY$15</f>
        <v>0</v>
      </c>
      <c r="AY368" s="380">
        <f>ImportsPulp!AZ$15</f>
        <v>0</v>
      </c>
      <c r="AZ368" s="380">
        <f>ImportsPulp!BA$15</f>
        <v>0</v>
      </c>
      <c r="BA368" s="380">
        <f>ImportsPulp!BB$15</f>
        <v>0</v>
      </c>
      <c r="BB368" s="380">
        <f>ImportsPulp!BC$15</f>
        <v>0</v>
      </c>
      <c r="BC368" s="376">
        <f t="shared" ref="BC368:BL375" si="196">AJ368/AJ$354</f>
        <v>3.9465787917228441E-2</v>
      </c>
      <c r="BD368" s="376">
        <f t="shared" si="196"/>
        <v>2.3140011752514258E-2</v>
      </c>
      <c r="BE368" s="376">
        <f t="shared" si="196"/>
        <v>0</v>
      </c>
      <c r="BF368" s="376">
        <f t="shared" si="196"/>
        <v>0</v>
      </c>
      <c r="BG368" s="376">
        <f t="shared" si="196"/>
        <v>0</v>
      </c>
      <c r="BH368" s="376">
        <f t="shared" si="196"/>
        <v>0</v>
      </c>
      <c r="BI368" s="376">
        <f t="shared" si="196"/>
        <v>0</v>
      </c>
      <c r="BJ368" s="376">
        <f t="shared" si="196"/>
        <v>0</v>
      </c>
      <c r="BK368" s="376">
        <f t="shared" si="196"/>
        <v>0</v>
      </c>
      <c r="BL368" s="376">
        <f t="shared" si="196"/>
        <v>0</v>
      </c>
      <c r="BM368" s="376">
        <f t="shared" ref="BM368:BM375" si="197">AT368/AT$354</f>
        <v>0</v>
      </c>
      <c r="BN368" s="376">
        <f t="shared" ref="BN368:BN375" si="198">AU368/AU$354</f>
        <v>0</v>
      </c>
      <c r="BO368" s="376">
        <f t="shared" ref="BO368:BO375" si="199">AV368/AV$354</f>
        <v>0</v>
      </c>
    </row>
    <row r="369" spans="1:67">
      <c r="A369" s="375" t="str">
        <f t="shared" si="195"/>
        <v xml:space="preserve">Brazil </v>
      </c>
      <c r="B369" s="375"/>
      <c r="C369" s="375"/>
      <c r="D369" s="375"/>
      <c r="E369" s="375"/>
      <c r="F369" s="375"/>
      <c r="G369" s="375"/>
      <c r="H369" s="375"/>
      <c r="I369" s="375"/>
      <c r="J369" s="375"/>
      <c r="K369" s="375"/>
      <c r="L369" s="375"/>
      <c r="M369" s="375"/>
      <c r="N369" s="375"/>
      <c r="O369" s="375"/>
      <c r="P369" s="375"/>
      <c r="Q369" s="375"/>
      <c r="R369" s="375"/>
      <c r="S369" s="375"/>
      <c r="T369" s="375"/>
      <c r="U369" s="375"/>
      <c r="V369" s="375"/>
      <c r="W369" s="375"/>
      <c r="X369" s="375"/>
      <c r="Y369" s="375"/>
      <c r="Z369" s="375"/>
      <c r="AA369" s="375"/>
      <c r="AB369" s="375"/>
      <c r="AC369" s="380">
        <f>ImportsPulp!AD$16</f>
        <v>0.15614822860397398</v>
      </c>
      <c r="AD369" s="380">
        <f>ImportsPulp!AE$16</f>
        <v>0.11130025742519999</v>
      </c>
      <c r="AE369" s="380">
        <f>ImportsPulp!AF$16</f>
        <v>0.1061870191152</v>
      </c>
      <c r="AF369" s="380">
        <f>ImportsPulp!AG$16</f>
        <v>0.10757819916480001</v>
      </c>
      <c r="AG369" s="380">
        <f>ImportsPulp!AH$16</f>
        <v>0.12814482907659999</v>
      </c>
      <c r="AH369" s="380">
        <f>ImportsPulp!AI$16</f>
        <v>0.12866023749149999</v>
      </c>
      <c r="AI369" s="380">
        <f>ImportsPulp!AJ$16</f>
        <v>0.12470269264280001</v>
      </c>
      <c r="AJ369" s="380">
        <f>ImportsPulp!AK$16</f>
        <v>0.15263334973899997</v>
      </c>
      <c r="AK369" s="380">
        <f>ImportsPulp!AL$16</f>
        <v>0.19020317354880001</v>
      </c>
      <c r="AL369" s="380">
        <f>ImportsPulp!AM$16</f>
        <v>0.16014266204640001</v>
      </c>
      <c r="AM369" s="380">
        <f>ImportsPulp!AN$16</f>
        <v>0.26068433953409997</v>
      </c>
      <c r="AN369" s="380">
        <f>ImportsPulp!AO$16</f>
        <v>0.26420923511999994</v>
      </c>
      <c r="AO369" s="380">
        <f>ImportsPulp!AP$16</f>
        <v>0.25028105585119997</v>
      </c>
      <c r="AP369" s="380">
        <f>ImportsPulp!AQ$16</f>
        <v>0.27114040569390002</v>
      </c>
      <c r="AQ369" s="380">
        <f>ImportsPulp!AR$16</f>
        <v>0.26577541230250001</v>
      </c>
      <c r="AR369" s="380">
        <f>ImportsPulp!AS$16</f>
        <v>0.28727415316249993</v>
      </c>
      <c r="AS369" s="380">
        <f>ImportsPulp!AT$16</f>
        <v>0.24197716974129999</v>
      </c>
      <c r="AT369" s="380">
        <f>ImportsPulp!AU$16</f>
        <v>0.28395221657660003</v>
      </c>
      <c r="AU369" s="380">
        <f>ImportsPulp!AV$16</f>
        <v>0.33720577965900006</v>
      </c>
      <c r="AV369" s="380">
        <f>ImportsPulp!AW$16</f>
        <v>0.24408005573416669</v>
      </c>
      <c r="AW369" s="380">
        <f>ImportsPulp!AX$16</f>
        <v>0</v>
      </c>
      <c r="AX369" s="380">
        <f>ImportsPulp!AY$16</f>
        <v>0</v>
      </c>
      <c r="AY369" s="380">
        <f>ImportsPulp!AZ$16</f>
        <v>0</v>
      </c>
      <c r="AZ369" s="380">
        <f>ImportsPulp!BA$16</f>
        <v>0</v>
      </c>
      <c r="BA369" s="380">
        <f>ImportsPulp!BB$16</f>
        <v>0</v>
      </c>
      <c r="BB369" s="380">
        <f>ImportsPulp!BC$16</f>
        <v>0</v>
      </c>
      <c r="BC369" s="376">
        <f t="shared" si="196"/>
        <v>0.28738421041232864</v>
      </c>
      <c r="BD369" s="376">
        <f t="shared" si="196"/>
        <v>0.31834227465922676</v>
      </c>
      <c r="BE369" s="376">
        <f t="shared" si="196"/>
        <v>0.38747084175143898</v>
      </c>
      <c r="BF369" s="376">
        <f t="shared" si="196"/>
        <v>0.46743152371926949</v>
      </c>
      <c r="BG369" s="376">
        <f t="shared" si="196"/>
        <v>0.47392618620695931</v>
      </c>
      <c r="BH369" s="376">
        <f t="shared" si="196"/>
        <v>0.51528325495483185</v>
      </c>
      <c r="BI369" s="376">
        <f t="shared" si="196"/>
        <v>0.53542522681630533</v>
      </c>
      <c r="BJ369" s="376">
        <f t="shared" si="196"/>
        <v>0.55962569594011535</v>
      </c>
      <c r="BK369" s="376">
        <f t="shared" si="196"/>
        <v>0.57850086188352523</v>
      </c>
      <c r="BL369" s="376">
        <f t="shared" si="196"/>
        <v>0.55657121229710116</v>
      </c>
      <c r="BM369" s="376">
        <f t="shared" si="197"/>
        <v>0.64406402588671663</v>
      </c>
      <c r="BN369" s="376">
        <f t="shared" si="198"/>
        <v>0.63320983235515249</v>
      </c>
      <c r="BO369" s="376">
        <f t="shared" si="199"/>
        <v>0.65298298824572309</v>
      </c>
    </row>
    <row r="370" spans="1:67">
      <c r="A370" s="375" t="str">
        <f t="shared" si="195"/>
        <v xml:space="preserve">Canada </v>
      </c>
      <c r="AB370" s="375"/>
      <c r="AC370" s="380">
        <f>ImportsPulp!AD$11</f>
        <v>0.24838406963211898</v>
      </c>
      <c r="AD370" s="380">
        <f>ImportsPulp!AE$11</f>
        <v>0.1724660618828</v>
      </c>
      <c r="AE370" s="380">
        <f>ImportsPulp!AF$11</f>
        <v>0.1463922715872</v>
      </c>
      <c r="AF370" s="380">
        <f>ImportsPulp!AG$11</f>
        <v>0.15616357173760001</v>
      </c>
      <c r="AG370" s="380">
        <f>ImportsPulp!AH$11</f>
        <v>0.1357591887806</v>
      </c>
      <c r="AH370" s="380">
        <f>ImportsPulp!AI$11</f>
        <v>0.12444573552839999</v>
      </c>
      <c r="AI370" s="380">
        <f>ImportsPulp!AJ$11</f>
        <v>0.11889771985320001</v>
      </c>
      <c r="AJ370" s="380">
        <f>ImportsPulp!AK$11</f>
        <v>0.1010659286085</v>
      </c>
      <c r="AK370" s="380">
        <f>ImportsPulp!AL$11</f>
        <v>0.11644048266240001</v>
      </c>
      <c r="AL370" s="380">
        <f>ImportsPulp!AM$11</f>
        <v>5.9491785108799995E-2</v>
      </c>
      <c r="AM370" s="380">
        <f>ImportsPulp!AN$11</f>
        <v>8.3463302612700005E-2</v>
      </c>
      <c r="AN370" s="380">
        <f>ImportsPulp!AO$11</f>
        <v>7.485862103999999E-2</v>
      </c>
      <c r="AO370" s="380">
        <f>ImportsPulp!AP$11</f>
        <v>5.2395436508799999E-2</v>
      </c>
      <c r="AP370" s="380">
        <f>ImportsPulp!AQ$11</f>
        <v>2.8042459632E-2</v>
      </c>
      <c r="AQ370" s="380">
        <f>ImportsPulp!AR$11</f>
        <v>2.2322870523999998E-2</v>
      </c>
      <c r="AR370" s="380">
        <f>ImportsPulp!AS$11</f>
        <v>1.8087661472999998E-2</v>
      </c>
      <c r="AS370" s="380">
        <f>ImportsPulp!AT$11</f>
        <v>1.87563828654E-2</v>
      </c>
      <c r="AT370" s="380">
        <f>ImportsPulp!AU$11</f>
        <v>2.2920148908799998E-2</v>
      </c>
      <c r="AU370" s="380">
        <f>ImportsPulp!AV$11</f>
        <v>2.4364627586000002E-2</v>
      </c>
      <c r="AV370" s="380">
        <f>ImportsPulp!AW$11</f>
        <v>1.5365167264583335E-2</v>
      </c>
      <c r="AW370" s="380">
        <f>ImportsPulp!AX$11</f>
        <v>0</v>
      </c>
      <c r="AX370" s="380">
        <f>ImportsPulp!AY$11</f>
        <v>0</v>
      </c>
      <c r="AY370" s="380">
        <f>ImportsPulp!AZ$11</f>
        <v>0</v>
      </c>
      <c r="AZ370" s="380">
        <f>ImportsPulp!BA$11</f>
        <v>0</v>
      </c>
      <c r="BA370" s="380">
        <f>ImportsPulp!BB$11</f>
        <v>0</v>
      </c>
      <c r="BB370" s="380">
        <f>ImportsPulp!BC$11</f>
        <v>0</v>
      </c>
      <c r="BC370" s="376">
        <f t="shared" si="196"/>
        <v>0.19029099565991642</v>
      </c>
      <c r="BD370" s="376">
        <f t="shared" si="196"/>
        <v>0.19488596021588586</v>
      </c>
      <c r="BE370" s="376">
        <f t="shared" si="196"/>
        <v>0.14394248077831703</v>
      </c>
      <c r="BF370" s="376">
        <f t="shared" si="196"/>
        <v>0.1496575466889277</v>
      </c>
      <c r="BG370" s="376">
        <f t="shared" si="196"/>
        <v>0.13427789818961439</v>
      </c>
      <c r="BH370" s="376">
        <f t="shared" si="196"/>
        <v>0.10787269127186819</v>
      </c>
      <c r="BI370" s="376">
        <f t="shared" si="196"/>
        <v>5.5375886417685906E-2</v>
      </c>
      <c r="BJ370" s="376">
        <f t="shared" si="196"/>
        <v>4.7003791073630008E-2</v>
      </c>
      <c r="BK370" s="376">
        <f t="shared" si="196"/>
        <v>3.6424187962601023E-2</v>
      </c>
      <c r="BL370" s="376">
        <f t="shared" si="196"/>
        <v>4.3141519346081139E-2</v>
      </c>
      <c r="BM370" s="376">
        <f t="shared" si="197"/>
        <v>5.1987773006668875E-2</v>
      </c>
      <c r="BN370" s="376">
        <f t="shared" si="198"/>
        <v>4.5752245897826241E-2</v>
      </c>
      <c r="BO370" s="376">
        <f t="shared" si="199"/>
        <v>4.1106155950121445E-2</v>
      </c>
    </row>
    <row r="371" spans="1:67">
      <c r="A371" s="375" t="str">
        <f t="shared" si="195"/>
        <v xml:space="preserve">Chile </v>
      </c>
      <c r="AB371" s="375"/>
      <c r="AC371" s="380">
        <f>ImportsPulp!AD$17</f>
        <v>6.4939750024119003E-2</v>
      </c>
      <c r="AD371" s="380">
        <f>ImportsPulp!AE$17</f>
        <v>3.8368656637199995E-2</v>
      </c>
      <c r="AE371" s="380">
        <f>ImportsPulp!AF$17</f>
        <v>4.0484536377599994E-2</v>
      </c>
      <c r="AF371" s="380">
        <f>ImportsPulp!AG$17</f>
        <v>4.3866410011199994E-2</v>
      </c>
      <c r="AG371" s="380">
        <f>ImportsPulp!AH$17</f>
        <v>5.3189163999999997E-2</v>
      </c>
      <c r="AH371" s="380">
        <f>ImportsPulp!AI$17</f>
        <v>4.5729256801799997E-2</v>
      </c>
      <c r="AI371" s="380">
        <f>ImportsPulp!AJ$17</f>
        <v>6.1884008862400003E-2</v>
      </c>
      <c r="AJ371" s="380">
        <f>ImportsPulp!AK$17</f>
        <v>8.1641189343999998E-2</v>
      </c>
      <c r="AK371" s="380">
        <f>ImportsPulp!AL$17</f>
        <v>0.11528146725880001</v>
      </c>
      <c r="AL371" s="380">
        <f>ImportsPulp!AM$17</f>
        <v>8.3210643648000002E-2</v>
      </c>
      <c r="AM371" s="380">
        <f>ImportsPulp!AN$17</f>
        <v>9.8284033373400012E-2</v>
      </c>
      <c r="AN371" s="380">
        <f>ImportsPulp!AO$17</f>
        <v>0.11994016828799998</v>
      </c>
      <c r="AO371" s="380">
        <f>ImportsPulp!AP$17</f>
        <v>0.10284508967039999</v>
      </c>
      <c r="AP371" s="380">
        <f>ImportsPulp!AQ$17</f>
        <v>0.10057990825800001</v>
      </c>
      <c r="AQ371" s="380">
        <f>ImportsPulp!AR$17</f>
        <v>9.0978690380999996E-2</v>
      </c>
      <c r="AR371" s="380">
        <f>ImportsPulp!AS$17</f>
        <v>5.8464566611499999E-2</v>
      </c>
      <c r="AS371" s="380">
        <f>ImportsPulp!AT$17</f>
        <v>3.2626473012200001E-2</v>
      </c>
      <c r="AT371" s="380">
        <f>ImportsPulp!AU$17</f>
        <v>3.7148632292200001E-2</v>
      </c>
      <c r="AU371" s="380">
        <f>ImportsPulp!AV$17</f>
        <v>5.1271769841000001E-2</v>
      </c>
      <c r="AV371" s="380">
        <f>ImportsPulp!AW$17</f>
        <v>3.5971611283750003E-2</v>
      </c>
      <c r="AW371" s="380">
        <f>ImportsPulp!AX$17</f>
        <v>0</v>
      </c>
      <c r="AX371" s="380">
        <f>ImportsPulp!AY$17</f>
        <v>0</v>
      </c>
      <c r="AY371" s="380">
        <f>ImportsPulp!AZ$17</f>
        <v>0</v>
      </c>
      <c r="AZ371" s="380">
        <f>ImportsPulp!BA$17</f>
        <v>0</v>
      </c>
      <c r="BA371" s="380">
        <f>ImportsPulp!BB$17</f>
        <v>0</v>
      </c>
      <c r="BB371" s="380">
        <f>ImportsPulp!BC$17</f>
        <v>0</v>
      </c>
      <c r="BC371" s="376">
        <f t="shared" si="196"/>
        <v>0.15371731523201898</v>
      </c>
      <c r="BD371" s="376">
        <f t="shared" si="196"/>
        <v>0.19294612086902849</v>
      </c>
      <c r="BE371" s="376">
        <f t="shared" si="196"/>
        <v>0.20133109893994283</v>
      </c>
      <c r="BF371" s="376">
        <f t="shared" si="196"/>
        <v>0.1762325100123415</v>
      </c>
      <c r="BG371" s="376">
        <f t="shared" si="196"/>
        <v>0.21514307213347619</v>
      </c>
      <c r="BH371" s="376">
        <f t="shared" si="196"/>
        <v>0.21173936789283837</v>
      </c>
      <c r="BI371" s="376">
        <f t="shared" si="196"/>
        <v>0.19861672794352681</v>
      </c>
      <c r="BJ371" s="376">
        <f t="shared" si="196"/>
        <v>0.19156780711617571</v>
      </c>
      <c r="BK371" s="376">
        <f t="shared" si="196"/>
        <v>0.11773353711800111</v>
      </c>
      <c r="BL371" s="376">
        <f t="shared" si="196"/>
        <v>7.504408641853573E-2</v>
      </c>
      <c r="BM371" s="376">
        <f t="shared" si="197"/>
        <v>8.4260999821585206E-2</v>
      </c>
      <c r="BN371" s="376">
        <f t="shared" si="198"/>
        <v>9.6278862178467581E-2</v>
      </c>
      <c r="BO371" s="376">
        <f t="shared" si="199"/>
        <v>9.6234205443065393E-2</v>
      </c>
    </row>
    <row r="372" spans="1:67">
      <c r="A372" s="375" t="str">
        <f t="shared" si="195"/>
        <v xml:space="preserve">Indonesia </v>
      </c>
      <c r="AB372" s="375"/>
      <c r="AC372" s="380">
        <f>ImportsPulp!AD$21</f>
        <v>2.1373649850324E-2</v>
      </c>
      <c r="AD372" s="380">
        <f>ImportsPulp!AE$21</f>
        <v>4.8181509398799997E-2</v>
      </c>
      <c r="AE372" s="380">
        <f>ImportsPulp!AF$21</f>
        <v>3.4989130915199992E-2</v>
      </c>
      <c r="AF372" s="380">
        <f>ImportsPulp!AG$21</f>
        <v>3.8956745228799994E-2</v>
      </c>
      <c r="AG372" s="380">
        <f>ImportsPulp!AH$21</f>
        <v>3.6765480861900006E-2</v>
      </c>
      <c r="AH372" s="380">
        <f>ImportsPulp!AI$21</f>
        <v>4.4135962813799993E-2</v>
      </c>
      <c r="AI372" s="380">
        <f>ImportsPulp!AJ$21</f>
        <v>5.1047129925199997E-2</v>
      </c>
      <c r="AJ372" s="380">
        <f>ImportsPulp!AK$21</f>
        <v>3.8144394652999999E-2</v>
      </c>
      <c r="AK372" s="380">
        <f>ImportsPulp!AL$21</f>
        <v>2.9436714747200003E-2</v>
      </c>
      <c r="AL372" s="380">
        <f>ImportsPulp!AM$21</f>
        <v>7.0430983919999995E-3</v>
      </c>
      <c r="AM372" s="380">
        <f>ImportsPulp!AN$21</f>
        <v>1.8454200040799999E-2</v>
      </c>
      <c r="AN372" s="380">
        <f>ImportsPulp!AO$21</f>
        <v>4.9658096639999989E-3</v>
      </c>
      <c r="AO372" s="380">
        <f>ImportsPulp!AP$21</f>
        <v>5.2937228959999997E-4</v>
      </c>
      <c r="AP372" s="380">
        <f>ImportsPulp!AQ$21</f>
        <v>1.2515748780000003E-4</v>
      </c>
      <c r="AQ372" s="380">
        <f>ImportsPulp!AR$21</f>
        <v>0</v>
      </c>
      <c r="AR372" s="380">
        <f>ImportsPulp!AS$21</f>
        <v>0</v>
      </c>
      <c r="AS372" s="380">
        <f>ImportsPulp!AT$21</f>
        <v>1.736073029E-4</v>
      </c>
      <c r="AT372" s="380">
        <f>ImportsPulp!AU$21</f>
        <v>2.1156004869999999E-4</v>
      </c>
      <c r="AU372" s="380">
        <f>ImportsPulp!AV$21</f>
        <v>0</v>
      </c>
      <c r="AV372" s="380">
        <f>ImportsPulp!AW$21</f>
        <v>0</v>
      </c>
      <c r="AW372" s="380">
        <f>ImportsPulp!AX$21</f>
        <v>0</v>
      </c>
      <c r="AX372" s="380">
        <f>ImportsPulp!AY$21</f>
        <v>0</v>
      </c>
      <c r="AY372" s="380">
        <f>ImportsPulp!AZ$21</f>
        <v>0</v>
      </c>
      <c r="AZ372" s="380">
        <f>ImportsPulp!BA$21</f>
        <v>0</v>
      </c>
      <c r="BA372" s="380">
        <f>ImportsPulp!BB$21</f>
        <v>0</v>
      </c>
      <c r="BB372" s="380">
        <f>ImportsPulp!BC$21</f>
        <v>0</v>
      </c>
      <c r="BC372" s="376">
        <f t="shared" si="196"/>
        <v>7.1819800572768835E-2</v>
      </c>
      <c r="BD372" s="376">
        <f t="shared" si="196"/>
        <v>4.9268109234329727E-2</v>
      </c>
      <c r="BE372" s="376">
        <f t="shared" si="196"/>
        <v>1.7041025967807016E-2</v>
      </c>
      <c r="BF372" s="376">
        <f t="shared" si="196"/>
        <v>3.3090115269325475E-2</v>
      </c>
      <c r="BG372" s="376">
        <f t="shared" si="196"/>
        <v>8.9074374497934931E-3</v>
      </c>
      <c r="BH372" s="376">
        <f t="shared" si="196"/>
        <v>1.0898814356535009E-3</v>
      </c>
      <c r="BI372" s="376">
        <f t="shared" si="196"/>
        <v>2.4715046111101099E-4</v>
      </c>
      <c r="BJ372" s="376">
        <f t="shared" si="196"/>
        <v>0</v>
      </c>
      <c r="BK372" s="376">
        <f t="shared" si="196"/>
        <v>0</v>
      </c>
      <c r="BL372" s="376">
        <f t="shared" si="196"/>
        <v>3.9931381601820341E-4</v>
      </c>
      <c r="BM372" s="376">
        <f t="shared" si="197"/>
        <v>4.7986319080469054E-4</v>
      </c>
      <c r="BN372" s="376">
        <f t="shared" si="198"/>
        <v>0</v>
      </c>
      <c r="BO372" s="376">
        <f t="shared" si="199"/>
        <v>0</v>
      </c>
    </row>
    <row r="373" spans="1:67">
      <c r="A373" s="375" t="str">
        <f t="shared" si="195"/>
        <v xml:space="preserve">Norway </v>
      </c>
      <c r="AB373" s="375"/>
      <c r="AC373" s="380">
        <f>ImportsPulp!AD$38</f>
        <v>6.1685793077756998E-2</v>
      </c>
      <c r="AD373" s="380">
        <f>ImportsPulp!AE$38</f>
        <v>4.2526709806399991E-2</v>
      </c>
      <c r="AE373" s="380">
        <f>ImportsPulp!AF$38</f>
        <v>3.3529838443199997E-2</v>
      </c>
      <c r="AF373" s="380">
        <f>ImportsPulp!AG$38</f>
        <v>3.3334915387200001E-2</v>
      </c>
      <c r="AG373" s="380">
        <f>ImportsPulp!AH$38</f>
        <v>3.0434941640600004E-2</v>
      </c>
      <c r="AH373" s="380">
        <f>ImportsPulp!AI$38</f>
        <v>1.6379461055099999E-2</v>
      </c>
      <c r="AI373" s="380">
        <f>ImportsPulp!AJ$38</f>
        <v>8.1809484363999999E-3</v>
      </c>
      <c r="AJ373" s="380">
        <f>ImportsPulp!AK$38</f>
        <v>1.023903291E-3</v>
      </c>
      <c r="AK373" s="380">
        <f>ImportsPulp!AL$38</f>
        <v>3.4931647080000002E-4</v>
      </c>
      <c r="AL373" s="380">
        <f>ImportsPulp!AM$38</f>
        <v>1.4388477839999999E-4</v>
      </c>
      <c r="AM373" s="380">
        <f>ImportsPulp!AN$38</f>
        <v>3.1800891600000001E-5</v>
      </c>
      <c r="AN373" s="380">
        <f>ImportsPulp!AO$38</f>
        <v>1.4801135999999997E-4</v>
      </c>
      <c r="AO373" s="380">
        <f>ImportsPulp!AP$38</f>
        <v>2.1124681599999997E-4</v>
      </c>
      <c r="AP373" s="380">
        <f>ImportsPulp!AQ$38</f>
        <v>0</v>
      </c>
      <c r="AQ373" s="380">
        <f>ImportsPulp!AR$38</f>
        <v>1.4733064999999999E-5</v>
      </c>
      <c r="AR373" s="380">
        <f>ImportsPulp!AS$38</f>
        <v>0</v>
      </c>
      <c r="AS373" s="380">
        <f>ImportsPulp!AT$38</f>
        <v>0</v>
      </c>
      <c r="AT373" s="380">
        <f>ImportsPulp!AU$38</f>
        <v>9.3652129999999992E-7</v>
      </c>
      <c r="AU373" s="380">
        <f>ImportsPulp!AV$38</f>
        <v>1.1845430000000002E-6</v>
      </c>
      <c r="AV373" s="380">
        <f>ImportsPulp!AW$38</f>
        <v>1.2281829166666666E-6</v>
      </c>
      <c r="AW373" s="380">
        <f>ImportsPulp!AX$38</f>
        <v>0</v>
      </c>
      <c r="AX373" s="380">
        <f>ImportsPulp!AY$38</f>
        <v>0</v>
      </c>
      <c r="AY373" s="380">
        <f>ImportsPulp!AZ$38</f>
        <v>0</v>
      </c>
      <c r="AZ373" s="380">
        <f>ImportsPulp!BA$38</f>
        <v>0</v>
      </c>
      <c r="BA373" s="380">
        <f>ImportsPulp!BB$38</f>
        <v>0</v>
      </c>
      <c r="BB373" s="380">
        <f>ImportsPulp!BC$38</f>
        <v>0</v>
      </c>
      <c r="BC373" s="376">
        <f t="shared" si="196"/>
        <v>1.9278463017799695E-3</v>
      </c>
      <c r="BD373" s="376">
        <f t="shared" si="196"/>
        <v>5.8464955034977088E-4</v>
      </c>
      <c r="BE373" s="376">
        <f t="shared" si="196"/>
        <v>3.4813431654903942E-4</v>
      </c>
      <c r="BF373" s="376">
        <f t="shared" si="196"/>
        <v>5.7021987752643155E-5</v>
      </c>
      <c r="BG373" s="376">
        <f t="shared" si="196"/>
        <v>2.6549586477643674E-4</v>
      </c>
      <c r="BH373" s="376">
        <f t="shared" si="196"/>
        <v>4.3491884184810361E-4</v>
      </c>
      <c r="BI373" s="376">
        <f t="shared" si="196"/>
        <v>0</v>
      </c>
      <c r="BJ373" s="376">
        <f t="shared" si="196"/>
        <v>3.102243989587594E-5</v>
      </c>
      <c r="BK373" s="376">
        <f t="shared" si="196"/>
        <v>0</v>
      </c>
      <c r="BL373" s="376">
        <f t="shared" si="196"/>
        <v>0</v>
      </c>
      <c r="BM373" s="376">
        <f t="shared" si="197"/>
        <v>2.1242295132566621E-6</v>
      </c>
      <c r="BN373" s="376">
        <f t="shared" si="198"/>
        <v>2.2243517747708042E-6</v>
      </c>
      <c r="BO373" s="376">
        <f t="shared" si="199"/>
        <v>3.285735692844998E-6</v>
      </c>
    </row>
    <row r="374" spans="1:67">
      <c r="A374" s="375" t="str">
        <f t="shared" si="195"/>
        <v xml:space="preserve">USA </v>
      </c>
      <c r="AC374" s="380">
        <f>ImportsPulp!AD$13</f>
        <v>0.196824204235206</v>
      </c>
      <c r="AD374" s="380">
        <f>ImportsPulp!AE$13</f>
        <v>0.13193008190479999</v>
      </c>
      <c r="AE374" s="380">
        <f>ImportsPulp!AF$13</f>
        <v>0.12920649275519999</v>
      </c>
      <c r="AF374" s="380">
        <f>ImportsPulp!AG$13</f>
        <v>0.12676484095519999</v>
      </c>
      <c r="AG374" s="380">
        <f>ImportsPulp!AH$13</f>
        <v>0.14719985951859998</v>
      </c>
      <c r="AH374" s="380">
        <f>ImportsPulp!AI$13</f>
        <v>0.13783010047949998</v>
      </c>
      <c r="AI374" s="380">
        <f>ImportsPulp!AJ$13</f>
        <v>0.14121533434040001</v>
      </c>
      <c r="AJ374" s="380">
        <f>ImportsPulp!AK$13</f>
        <v>0.12523573494749998</v>
      </c>
      <c r="AK374" s="380">
        <f>ImportsPulp!AL$13</f>
        <v>0.1224896595008</v>
      </c>
      <c r="AL374" s="380">
        <f>ImportsPulp!AM$13</f>
        <v>9.3732656384400009E-2</v>
      </c>
      <c r="AM374" s="380">
        <f>ImportsPulp!AN$13</f>
        <v>8.7768880581599998E-2</v>
      </c>
      <c r="AN374" s="380">
        <f>ImportsPulp!AO$13</f>
        <v>8.8988705855999981E-2</v>
      </c>
      <c r="AO374" s="380">
        <f>ImportsPulp!AP$13</f>
        <v>7.6486707175999993E-2</v>
      </c>
      <c r="AP374" s="380">
        <f>ImportsPulp!AQ$13</f>
        <v>7.7292284355899993E-2</v>
      </c>
      <c r="AQ374" s="380">
        <f>ImportsPulp!AR$13</f>
        <v>5.4374278794499999E-2</v>
      </c>
      <c r="AR374" s="380">
        <f>ImportsPulp!AS$13</f>
        <v>4.9724399367999994E-2</v>
      </c>
      <c r="AS374" s="380">
        <f>ImportsPulp!AT$13</f>
        <v>5.2470378486200002E-2</v>
      </c>
      <c r="AT374" s="380">
        <f>ImportsPulp!AU$13</f>
        <v>4.3580434640599991E-2</v>
      </c>
      <c r="AU374" s="380">
        <f>ImportsPulp!AV$13</f>
        <v>4.6634860324000001E-2</v>
      </c>
      <c r="AV374" s="380">
        <f>ImportsPulp!AW$13</f>
        <v>5.304547879458333E-2</v>
      </c>
      <c r="AW374" s="380">
        <f>ImportsPulp!AX$13</f>
        <v>0</v>
      </c>
      <c r="AX374" s="380">
        <f>ImportsPulp!AY$13</f>
        <v>0</v>
      </c>
      <c r="AY374" s="380">
        <f>ImportsPulp!AZ$13</f>
        <v>0</v>
      </c>
      <c r="AZ374" s="380">
        <f>ImportsPulp!BA$13</f>
        <v>0</v>
      </c>
      <c r="BA374" s="380">
        <f>ImportsPulp!BB$13</f>
        <v>0</v>
      </c>
      <c r="BB374" s="380">
        <f>ImportsPulp!BC$13</f>
        <v>0</v>
      </c>
      <c r="BC374" s="376">
        <f t="shared" si="196"/>
        <v>0.23579887924125673</v>
      </c>
      <c r="BD374" s="376">
        <f t="shared" si="196"/>
        <v>0.20501044278167274</v>
      </c>
      <c r="BE374" s="376">
        <f t="shared" si="196"/>
        <v>0.22678948135843294</v>
      </c>
      <c r="BF374" s="376">
        <f t="shared" si="196"/>
        <v>0.15737785268848231</v>
      </c>
      <c r="BG374" s="376">
        <f t="shared" si="196"/>
        <v>0.15962378439448618</v>
      </c>
      <c r="BH374" s="376">
        <f t="shared" si="196"/>
        <v>0.15747224375566901</v>
      </c>
      <c r="BI374" s="376">
        <f t="shared" si="196"/>
        <v>0.15263029048178178</v>
      </c>
      <c r="BJ374" s="376">
        <f t="shared" si="196"/>
        <v>0.11449232021877173</v>
      </c>
      <c r="BK374" s="376">
        <f t="shared" si="196"/>
        <v>0.10013294817636105</v>
      </c>
      <c r="BL374" s="376">
        <f t="shared" si="196"/>
        <v>0.12068701437814898</v>
      </c>
      <c r="BM374" s="376">
        <f t="shared" si="197"/>
        <v>9.8849695638652868E-2</v>
      </c>
      <c r="BN374" s="376">
        <f t="shared" si="198"/>
        <v>8.7571607217195105E-2</v>
      </c>
      <c r="BO374" s="376">
        <f t="shared" si="199"/>
        <v>0.1419116164654477</v>
      </c>
    </row>
    <row r="375" spans="1:67">
      <c r="A375" s="375" t="str">
        <f t="shared" si="195"/>
        <v>Others</v>
      </c>
      <c r="AC375" s="380">
        <f t="shared" ref="AC375:BB375" si="200">AC354-SUM(AC368:AC374)</f>
        <v>7.5163383953393836E-2</v>
      </c>
      <c r="AD375" s="380">
        <f t="shared" si="200"/>
        <v>3.4266135145999854E-2</v>
      </c>
      <c r="AE375" s="380">
        <f t="shared" si="200"/>
        <v>2.3271202761599996E-2</v>
      </c>
      <c r="AF375" s="380">
        <f t="shared" si="200"/>
        <v>2.7655180548799563E-2</v>
      </c>
      <c r="AG375" s="380">
        <f t="shared" si="200"/>
        <v>2.0657031837399864E-2</v>
      </c>
      <c r="AH375" s="380">
        <f t="shared" si="200"/>
        <v>1.7722578974100012E-2</v>
      </c>
      <c r="AI375" s="380">
        <f t="shared" si="200"/>
        <v>1.3487739325199977E-2</v>
      </c>
      <c r="AJ375" s="380">
        <f t="shared" si="200"/>
        <v>1.0407237115999779E-2</v>
      </c>
      <c r="AK375" s="380">
        <f t="shared" si="200"/>
        <v>9.4535875911994083E-3</v>
      </c>
      <c r="AL375" s="380">
        <f t="shared" si="200"/>
        <v>9.5377553788000835E-3</v>
      </c>
      <c r="AM375" s="380">
        <f t="shared" si="200"/>
        <v>9.0086909453993558E-3</v>
      </c>
      <c r="AN375" s="380">
        <f t="shared" si="200"/>
        <v>4.3797136319999597E-3</v>
      </c>
      <c r="AO375" s="380">
        <f t="shared" si="200"/>
        <v>2.96657621919999E-3</v>
      </c>
      <c r="AP375" s="380">
        <f t="shared" si="200"/>
        <v>2.922178454189972E-2</v>
      </c>
      <c r="AQ375" s="380">
        <f t="shared" si="200"/>
        <v>4.1450399635499846E-2</v>
      </c>
      <c r="AR375" s="380">
        <f t="shared" si="200"/>
        <v>8.3033013966000047E-2</v>
      </c>
      <c r="AS375" s="380">
        <f t="shared" si="200"/>
        <v>8.8760066206799604E-2</v>
      </c>
      <c r="AT375" s="380">
        <f t="shared" si="200"/>
        <v>5.3061830507400098E-2</v>
      </c>
      <c r="AU375" s="380">
        <f t="shared" si="200"/>
        <v>7.3055801413000443E-2</v>
      </c>
      <c r="AV375" s="380">
        <f t="shared" si="200"/>
        <v>2.532882412749965E-2</v>
      </c>
      <c r="AW375" s="380">
        <f t="shared" si="200"/>
        <v>0</v>
      </c>
      <c r="AX375" s="380">
        <f t="shared" si="200"/>
        <v>0</v>
      </c>
      <c r="AY375" s="380">
        <f t="shared" si="200"/>
        <v>0</v>
      </c>
      <c r="AZ375" s="380">
        <f t="shared" si="200"/>
        <v>0</v>
      </c>
      <c r="BA375" s="380">
        <f t="shared" si="200"/>
        <v>0</v>
      </c>
      <c r="BB375" s="380">
        <f t="shared" si="200"/>
        <v>0</v>
      </c>
      <c r="BC375" s="376">
        <f t="shared" si="196"/>
        <v>1.959516466270193E-2</v>
      </c>
      <c r="BD375" s="376">
        <f t="shared" si="196"/>
        <v>1.5822430936992357E-2</v>
      </c>
      <c r="BE375" s="376">
        <f t="shared" si="196"/>
        <v>2.3076936887512289E-2</v>
      </c>
      <c r="BF375" s="376">
        <f t="shared" si="196"/>
        <v>1.6153429633900873E-2</v>
      </c>
      <c r="BG375" s="376">
        <f t="shared" si="196"/>
        <v>7.85612576089415E-3</v>
      </c>
      <c r="BH375" s="376">
        <f t="shared" si="196"/>
        <v>6.1076418472910182E-3</v>
      </c>
      <c r="BI375" s="376">
        <f t="shared" si="196"/>
        <v>5.7704717879589196E-2</v>
      </c>
      <c r="BJ375" s="376">
        <f t="shared" si="196"/>
        <v>8.7279363211411345E-2</v>
      </c>
      <c r="BK375" s="376">
        <f t="shared" si="196"/>
        <v>0.16720846485951157</v>
      </c>
      <c r="BL375" s="376">
        <f t="shared" si="196"/>
        <v>0.20415685374411477</v>
      </c>
      <c r="BM375" s="376">
        <f t="shared" si="197"/>
        <v>0.12035551822605854</v>
      </c>
      <c r="BN375" s="376">
        <f t="shared" si="198"/>
        <v>0.13718522799958374</v>
      </c>
      <c r="BO375" s="376">
        <f t="shared" si="199"/>
        <v>6.7761748159949703E-2</v>
      </c>
    </row>
    <row r="376" spans="1:67">
      <c r="AC376" s="378"/>
      <c r="AD376" s="378"/>
      <c r="AE376" s="378"/>
      <c r="AF376" s="378"/>
      <c r="AG376" s="378"/>
      <c r="AH376" s="378"/>
      <c r="AI376" s="378"/>
      <c r="AJ376" s="378"/>
      <c r="AK376" s="378"/>
      <c r="AL376" s="378"/>
      <c r="AM376" s="378"/>
      <c r="AN376" s="378"/>
      <c r="AO376" s="378"/>
      <c r="AP376" s="378"/>
      <c r="AQ376" s="378"/>
      <c r="AR376" s="378"/>
      <c r="AS376" s="378"/>
      <c r="AT376" s="378"/>
      <c r="AU376" s="378"/>
      <c r="AV376" s="378"/>
      <c r="AW376" s="378"/>
      <c r="AX376" s="378"/>
      <c r="AY376" s="378"/>
      <c r="AZ376" s="378"/>
      <c r="BA376" s="378"/>
      <c r="BB376" s="378"/>
    </row>
    <row r="377" spans="1:67" ht="13">
      <c r="A377" s="373" t="s">
        <v>183</v>
      </c>
    </row>
    <row r="378" spans="1:67" ht="13">
      <c r="A378" s="373"/>
      <c r="B378" s="417" t="s">
        <v>71</v>
      </c>
      <c r="C378" s="417"/>
      <c r="D378" s="417"/>
      <c r="E378" s="417"/>
      <c r="F378" s="417"/>
      <c r="G378" s="417"/>
      <c r="H378" s="417"/>
      <c r="I378" s="417"/>
      <c r="J378" s="417"/>
      <c r="K378" s="417"/>
      <c r="L378" s="417"/>
      <c r="M378" s="417"/>
      <c r="N378" s="417"/>
      <c r="O378" s="417"/>
      <c r="P378" s="417"/>
      <c r="Q378" s="417"/>
      <c r="R378" s="417"/>
      <c r="S378" s="417"/>
      <c r="T378" s="417"/>
      <c r="U378" s="417"/>
      <c r="V378" s="417"/>
      <c r="W378" s="417"/>
      <c r="X378" s="417"/>
      <c r="Y378" s="417"/>
      <c r="Z378" s="417"/>
      <c r="AA378" s="417"/>
      <c r="AC378" s="417" t="s">
        <v>97</v>
      </c>
      <c r="AD378" s="417"/>
      <c r="AE378" s="417"/>
      <c r="AF378" s="417"/>
      <c r="AG378" s="417"/>
      <c r="AH378" s="417"/>
      <c r="AI378" s="417"/>
      <c r="AJ378" s="417"/>
      <c r="AK378" s="417"/>
      <c r="AL378" s="417"/>
      <c r="AM378" s="417"/>
      <c r="AN378" s="417"/>
      <c r="AO378" s="417"/>
      <c r="AP378" s="417"/>
      <c r="AQ378" s="417"/>
      <c r="AR378" s="417"/>
      <c r="AS378" s="417"/>
      <c r="AT378" s="417"/>
      <c r="AU378" s="417"/>
      <c r="AV378" s="417"/>
      <c r="AW378" s="417"/>
      <c r="AX378" s="417"/>
      <c r="AY378" s="417"/>
      <c r="AZ378" s="417"/>
      <c r="BA378" s="417"/>
      <c r="BB378" s="417"/>
    </row>
    <row r="379" spans="1:67">
      <c r="A379" s="374" t="s">
        <v>3</v>
      </c>
      <c r="B379" s="378">
        <f>ImportsPaper!C$5-ImportsPaper!C$22</f>
        <v>0.49465223509047451</v>
      </c>
      <c r="C379" s="378">
        <f>ImportsPaper!D$5-ImportsPaper!D$22</f>
        <v>0.5434925245277773</v>
      </c>
      <c r="D379" s="378">
        <f>ImportsPaper!E$5-ImportsPaper!E$22</f>
        <v>0.51416192143571759</v>
      </c>
      <c r="E379" s="378">
        <f>ImportsPaper!F$5-ImportsPaper!F$22</f>
        <v>0.47888858231626941</v>
      </c>
      <c r="F379" s="378">
        <f>ImportsPaper!G$5-ImportsPaper!G$22</f>
        <v>0.49258747480000231</v>
      </c>
      <c r="G379" s="378">
        <f>ImportsPaper!H$5-ImportsPaper!H$22</f>
        <v>0.42393430902381102</v>
      </c>
      <c r="H379" s="378">
        <f>ImportsPaper!I$5-ImportsPaper!I$22</f>
        <v>0.38771823932846239</v>
      </c>
      <c r="I379" s="378">
        <f>ImportsPaper!J$5-ImportsPaper!J$22</f>
        <v>0.52341707575000207</v>
      </c>
      <c r="J379" s="378">
        <f>ImportsPaper!K$5-ImportsPaper!K$22</f>
        <v>0.48621150399670565</v>
      </c>
      <c r="K379" s="378">
        <f>ImportsPaper!L$5-ImportsPaper!L$22</f>
        <v>0.42451552334762166</v>
      </c>
      <c r="L379" s="378">
        <f>ImportsPaper!M$5-ImportsPaper!M$22</f>
        <v>0.39517487144033492</v>
      </c>
      <c r="M379" s="378">
        <f>ImportsPaper!N$5-ImportsPaper!N$22</f>
        <v>0.35019796228253863</v>
      </c>
      <c r="N379" s="378">
        <f>ImportsPaper!O$5-ImportsPaper!O$22</f>
        <v>0.31029485016546055</v>
      </c>
      <c r="O379" s="378">
        <f>ImportsPaper!P$5-ImportsPaper!P$22</f>
        <v>0.28567330854596928</v>
      </c>
      <c r="P379" s="378">
        <f>ImportsPaper!Q$5-ImportsPaper!Q$22</f>
        <v>0.26424084899047795</v>
      </c>
      <c r="Q379" s="378">
        <f>ImportsPaper!R$5-ImportsPaper!R$22</f>
        <v>0.23826914167474467</v>
      </c>
      <c r="R379" s="378">
        <f>ImportsPaper!S$5-ImportsPaper!S$22</f>
        <v>0.26805047814538341</v>
      </c>
      <c r="S379" s="378">
        <f>ImportsPaper!T$5-ImportsPaper!T$22</f>
        <v>0.21562315133095744</v>
      </c>
      <c r="T379" s="378">
        <f>ImportsPaper!U$5-ImportsPaper!U$22</f>
        <v>0.25375942503650961</v>
      </c>
      <c r="U379" s="378">
        <f>ImportsPaper!V$5-ImportsPaper!V$22</f>
        <v>0.23978962717395103</v>
      </c>
      <c r="V379" s="378">
        <f>ImportsPaper!W$5-ImportsPaper!W$22</f>
        <v>0</v>
      </c>
      <c r="W379" s="378">
        <f>ImportsPaper!X$5-ImportsPaper!X$22</f>
        <v>0</v>
      </c>
      <c r="X379" s="378">
        <f>ImportsPaper!Y$5-ImportsPaper!Y$22</f>
        <v>0</v>
      </c>
      <c r="Y379" s="378">
        <f>ImportsPaper!Z$5-ImportsPaper!Z$22</f>
        <v>0</v>
      </c>
      <c r="Z379" s="378">
        <f>ImportsPaper!AA$5-ImportsPaper!AA$22</f>
        <v>0</v>
      </c>
      <c r="AA379" s="378">
        <f>ImportsPaper!AB$5-ImportsPaper!AB$22</f>
        <v>0</v>
      </c>
      <c r="AB379" s="379"/>
      <c r="AC379" s="378">
        <f>ImportsPaper!AD$5-ImportsPaper!AD$22</f>
        <v>0.48758276641665432</v>
      </c>
      <c r="AD379" s="378">
        <f>ImportsPaper!AE$5-ImportsPaper!AE$22</f>
        <v>0.53029602843920021</v>
      </c>
      <c r="AE379" s="378">
        <f>ImportsPaper!AF$5-ImportsPaper!AF$22</f>
        <v>0.50150919895679813</v>
      </c>
      <c r="AF379" s="378">
        <f>ImportsPaper!AG$5-ImportsPaper!AG$22</f>
        <v>0.5527226884256029</v>
      </c>
      <c r="AG379" s="378">
        <f>ImportsPaper!AH$5-ImportsPaper!AH$22</f>
        <v>0.60270129059629873</v>
      </c>
      <c r="AH379" s="378">
        <f>ImportsPaper!AI$5-ImportsPaper!AI$22</f>
        <v>0.59537957639159877</v>
      </c>
      <c r="AI379" s="378">
        <f>ImportsPaper!AJ$5-ImportsPaper!AJ$22</f>
        <v>0.59439296272519826</v>
      </c>
      <c r="AJ379" s="378">
        <f>ImportsPaper!AK$5-ImportsPaper!AK$22</f>
        <v>0.78190952852999374</v>
      </c>
      <c r="AK379" s="378">
        <f>ImportsPaper!AL$5-ImportsPaper!AL$22</f>
        <v>0.84200042913400175</v>
      </c>
      <c r="AL379" s="378">
        <f>ImportsPaper!AM$5-ImportsPaper!AM$22</f>
        <v>0.7191351976907967</v>
      </c>
      <c r="AM379" s="378">
        <f>ImportsPaper!AN$5-ImportsPaper!AN$22</f>
        <v>0.70271635760100359</v>
      </c>
      <c r="AN379" s="378">
        <f>ImportsPaper!AO$5-ImportsPaper!AO$22</f>
        <v>0.7546999857600003</v>
      </c>
      <c r="AO379" s="378">
        <f>ImportsPaper!AP$5-ImportsPaper!AP$22</f>
        <v>0.68642133109439563</v>
      </c>
      <c r="AP379" s="378">
        <f>ImportsPaper!AQ$5-ImportsPaper!AQ$22</f>
        <v>0.64896541098180194</v>
      </c>
      <c r="AQ379" s="378">
        <f>ImportsPaper!AR$5-ImportsPaper!AR$22</f>
        <v>0.63326888446949958</v>
      </c>
      <c r="AR379" s="378">
        <f>ImportsPaper!AS$5-ImportsPaper!AS$22</f>
        <v>0.53528208502299712</v>
      </c>
      <c r="AS379" s="378">
        <f>ImportsPaper!AT$5-ImportsPaper!AT$22</f>
        <v>0.56852122718519649</v>
      </c>
      <c r="AT379" s="378">
        <f>ImportsPaper!AU$5-ImportsPaper!AU$22</f>
        <v>0.53966967611699879</v>
      </c>
      <c r="AU379" s="378">
        <f>ImportsPaper!AV$5-ImportsPaper!AV$22</f>
        <v>0.59789602431000155</v>
      </c>
      <c r="AV379" s="378">
        <f>ImportsPaper!AW$5-ImportsPaper!AW$22</f>
        <v>0.62324001150708064</v>
      </c>
      <c r="AW379" s="378">
        <f>ImportsPaper!AX$5-ImportsPaper!AX$22</f>
        <v>0</v>
      </c>
      <c r="AX379" s="378">
        <f>ImportsPaper!AY$5-ImportsPaper!AY$22</f>
        <v>0</v>
      </c>
      <c r="AY379" s="378">
        <f>ImportsPaper!AZ$5-ImportsPaper!AZ$22</f>
        <v>0</v>
      </c>
      <c r="AZ379" s="378">
        <f>ImportsPaper!BA$5-ImportsPaper!BA$22</f>
        <v>0</v>
      </c>
      <c r="BA379" s="378">
        <f>ImportsPaper!BB$5-ImportsPaper!BB$22</f>
        <v>0</v>
      </c>
      <c r="BB379" s="378">
        <f>ImportsPaper!BC$5-ImportsPaper!BC$22</f>
        <v>0</v>
      </c>
    </row>
    <row r="380" spans="1:67">
      <c r="A380" s="374"/>
      <c r="B380" s="372">
        <v>2000</v>
      </c>
      <c r="C380" s="372">
        <f t="shared" ref="C380:AA380" si="201">1+B380</f>
        <v>2001</v>
      </c>
      <c r="D380" s="372">
        <f t="shared" si="201"/>
        <v>2002</v>
      </c>
      <c r="E380" s="372">
        <f t="shared" si="201"/>
        <v>2003</v>
      </c>
      <c r="F380" s="372">
        <f t="shared" si="201"/>
        <v>2004</v>
      </c>
      <c r="G380" s="372">
        <f t="shared" si="201"/>
        <v>2005</v>
      </c>
      <c r="H380" s="372">
        <f t="shared" si="201"/>
        <v>2006</v>
      </c>
      <c r="I380" s="372">
        <f t="shared" si="201"/>
        <v>2007</v>
      </c>
      <c r="J380" s="372">
        <f t="shared" si="201"/>
        <v>2008</v>
      </c>
      <c r="K380" s="372">
        <f t="shared" si="201"/>
        <v>2009</v>
      </c>
      <c r="L380" s="372">
        <f t="shared" si="201"/>
        <v>2010</v>
      </c>
      <c r="M380" s="372">
        <f t="shared" si="201"/>
        <v>2011</v>
      </c>
      <c r="N380" s="372">
        <f t="shared" si="201"/>
        <v>2012</v>
      </c>
      <c r="O380" s="372">
        <f t="shared" si="201"/>
        <v>2013</v>
      </c>
      <c r="P380" s="372">
        <f t="shared" si="201"/>
        <v>2014</v>
      </c>
      <c r="Q380" s="372">
        <f t="shared" si="201"/>
        <v>2015</v>
      </c>
      <c r="R380" s="372">
        <f t="shared" si="201"/>
        <v>2016</v>
      </c>
      <c r="S380" s="372">
        <f t="shared" si="201"/>
        <v>2017</v>
      </c>
      <c r="T380" s="372">
        <f t="shared" si="201"/>
        <v>2018</v>
      </c>
      <c r="U380" s="372">
        <f t="shared" si="201"/>
        <v>2019</v>
      </c>
      <c r="V380" s="372">
        <f t="shared" si="201"/>
        <v>2020</v>
      </c>
      <c r="W380" s="372">
        <f t="shared" si="201"/>
        <v>2021</v>
      </c>
      <c r="X380" s="372">
        <f t="shared" si="201"/>
        <v>2022</v>
      </c>
      <c r="Y380" s="372">
        <f t="shared" si="201"/>
        <v>2023</v>
      </c>
      <c r="Z380" s="372">
        <f t="shared" si="201"/>
        <v>2024</v>
      </c>
      <c r="AA380" s="372">
        <f t="shared" si="201"/>
        <v>2025</v>
      </c>
      <c r="AC380" s="372">
        <v>2000</v>
      </c>
      <c r="AD380" s="372">
        <f t="shared" ref="AD380:BB380" si="202">1+AC380</f>
        <v>2001</v>
      </c>
      <c r="AE380" s="372">
        <f t="shared" si="202"/>
        <v>2002</v>
      </c>
      <c r="AF380" s="372">
        <f t="shared" si="202"/>
        <v>2003</v>
      </c>
      <c r="AG380" s="372">
        <f t="shared" si="202"/>
        <v>2004</v>
      </c>
      <c r="AH380" s="372">
        <f t="shared" si="202"/>
        <v>2005</v>
      </c>
      <c r="AI380" s="372">
        <f t="shared" si="202"/>
        <v>2006</v>
      </c>
      <c r="AJ380" s="372">
        <f t="shared" si="202"/>
        <v>2007</v>
      </c>
      <c r="AK380" s="372">
        <f t="shared" si="202"/>
        <v>2008</v>
      </c>
      <c r="AL380" s="372">
        <f t="shared" si="202"/>
        <v>2009</v>
      </c>
      <c r="AM380" s="372">
        <f t="shared" si="202"/>
        <v>2010</v>
      </c>
      <c r="AN380" s="372">
        <f t="shared" si="202"/>
        <v>2011</v>
      </c>
      <c r="AO380" s="372">
        <f t="shared" si="202"/>
        <v>2012</v>
      </c>
      <c r="AP380" s="372">
        <f t="shared" si="202"/>
        <v>2013</v>
      </c>
      <c r="AQ380" s="372">
        <f t="shared" si="202"/>
        <v>2014</v>
      </c>
      <c r="AR380" s="372">
        <f t="shared" si="202"/>
        <v>2015</v>
      </c>
      <c r="AS380" s="372">
        <f t="shared" si="202"/>
        <v>2016</v>
      </c>
      <c r="AT380" s="372">
        <f t="shared" si="202"/>
        <v>2017</v>
      </c>
      <c r="AU380" s="372">
        <f t="shared" si="202"/>
        <v>2018</v>
      </c>
      <c r="AV380" s="372">
        <f t="shared" si="202"/>
        <v>2019</v>
      </c>
      <c r="AW380" s="372">
        <f t="shared" si="202"/>
        <v>2020</v>
      </c>
      <c r="AX380" s="372">
        <f t="shared" si="202"/>
        <v>2021</v>
      </c>
      <c r="AY380" s="372">
        <f t="shared" si="202"/>
        <v>2022</v>
      </c>
      <c r="AZ380" s="372">
        <f t="shared" si="202"/>
        <v>2023</v>
      </c>
      <c r="BA380" s="372">
        <f t="shared" si="202"/>
        <v>2024</v>
      </c>
      <c r="BB380" s="372">
        <f t="shared" si="202"/>
        <v>2025</v>
      </c>
    </row>
    <row r="381" spans="1:67">
      <c r="A381" s="380" t="str">
        <f>ImportsPaper!B$14</f>
        <v xml:space="preserve">Brazil </v>
      </c>
      <c r="B381" s="378">
        <f>ImportsPaper!C$14</f>
        <v>3.812132732142857E-3</v>
      </c>
      <c r="C381" s="378">
        <f>ImportsPaper!D$14</f>
        <v>1.0225503638888887E-2</v>
      </c>
      <c r="D381" s="378">
        <f>ImportsPaper!E$14</f>
        <v>3.0140576700000005E-2</v>
      </c>
      <c r="E381" s="378">
        <f>ImportsPaper!F$14</f>
        <v>3.8101336361111099E-2</v>
      </c>
      <c r="F381" s="378">
        <f>ImportsPaper!G$14</f>
        <v>3.5518032044444439E-2</v>
      </c>
      <c r="G381" s="378">
        <f>ImportsPaper!H$14</f>
        <v>2.9640230728571429E-2</v>
      </c>
      <c r="H381" s="378">
        <f>ImportsPaper!I$14</f>
        <v>2.9070211380952372E-2</v>
      </c>
      <c r="I381" s="378">
        <f>ImportsPaper!J$14</f>
        <v>4.2537661416666664E-2</v>
      </c>
      <c r="J381" s="378">
        <f>ImportsPaper!K$14</f>
        <v>4.0350932399999997E-2</v>
      </c>
      <c r="K381" s="378">
        <f>ImportsPaper!L$14</f>
        <v>2.9991179990476187E-2</v>
      </c>
      <c r="L381" s="378">
        <f>ImportsPaper!M$14</f>
        <v>4.0154980945238089E-2</v>
      </c>
      <c r="M381" s="378">
        <f>ImportsPaper!N$14</f>
        <v>2.4021792070634918E-2</v>
      </c>
      <c r="N381" s="378">
        <f>ImportsPaper!O$14</f>
        <v>2.6878658334523808E-2</v>
      </c>
      <c r="O381" s="378">
        <f>ImportsPaper!P$14</f>
        <v>2.5372851928571426E-2</v>
      </c>
      <c r="P381" s="378">
        <f>ImportsPaper!Q$14</f>
        <v>1.884069423095237E-2</v>
      </c>
      <c r="Q381" s="378">
        <f>ImportsPaper!R$14</f>
        <v>1.1881137639613524E-2</v>
      </c>
      <c r="R381" s="378">
        <f>ImportsPaper!S$14</f>
        <v>1.1797595783008655E-2</v>
      </c>
      <c r="S381" s="378">
        <f>ImportsPaper!T$14</f>
        <v>8.8993789476190417E-3</v>
      </c>
      <c r="T381" s="378">
        <f>ImportsPaper!U$14</f>
        <v>1.6579497753174594E-2</v>
      </c>
      <c r="U381" s="378">
        <f>ImportsPaper!V$14</f>
        <v>1.7626363306782113E-2</v>
      </c>
      <c r="V381" s="378">
        <f>ImportsPaper!W$14</f>
        <v>0</v>
      </c>
      <c r="W381" s="378">
        <f>ImportsPaper!X$14</f>
        <v>0</v>
      </c>
      <c r="X381" s="378">
        <f>ImportsPaper!Y$14</f>
        <v>0</v>
      </c>
      <c r="Y381" s="378">
        <f>ImportsPaper!Z$14</f>
        <v>0</v>
      </c>
      <c r="Z381" s="378">
        <f>ImportsPaper!AA$14</f>
        <v>0</v>
      </c>
      <c r="AA381" s="378">
        <f>ImportsPaper!AB$14</f>
        <v>0</v>
      </c>
      <c r="AB381" s="378"/>
      <c r="AC381" s="371"/>
      <c r="AD381" s="371"/>
      <c r="AE381" s="371"/>
      <c r="AF381" s="371"/>
      <c r="AG381" s="371"/>
      <c r="AH381" s="371"/>
      <c r="AI381" s="371"/>
      <c r="AJ381" s="371"/>
      <c r="AK381" s="371"/>
      <c r="AL381" s="371"/>
      <c r="AM381" s="371"/>
      <c r="AN381" s="371"/>
      <c r="AO381" s="371"/>
      <c r="AP381" s="371"/>
      <c r="AQ381" s="371"/>
      <c r="AR381" s="371"/>
      <c r="AS381" s="371"/>
      <c r="AT381" s="371"/>
      <c r="AU381" s="371"/>
      <c r="AV381" s="371"/>
      <c r="AW381" s="371"/>
      <c r="AX381" s="371"/>
      <c r="AY381" s="371"/>
      <c r="AZ381" s="371"/>
      <c r="BA381" s="371"/>
      <c r="BB381" s="371"/>
      <c r="BC381" s="376">
        <f t="shared" ref="BC381:BL388" si="203">I381/I$379</f>
        <v>8.1269151098509032E-2</v>
      </c>
      <c r="BD381" s="376">
        <f t="shared" si="203"/>
        <v>8.2990492961008577E-2</v>
      </c>
      <c r="BE381" s="376">
        <f t="shared" si="203"/>
        <v>7.0648017189037876E-2</v>
      </c>
      <c r="BF381" s="376">
        <f t="shared" si="203"/>
        <v>0.10161319417624166</v>
      </c>
      <c r="BG381" s="376">
        <f t="shared" si="203"/>
        <v>6.8594893911045118E-2</v>
      </c>
      <c r="BH381" s="376">
        <f t="shared" si="203"/>
        <v>8.662295980803783E-2</v>
      </c>
      <c r="BI381" s="376">
        <f t="shared" si="203"/>
        <v>8.8817719995316041E-2</v>
      </c>
      <c r="BJ381" s="376">
        <f t="shared" si="203"/>
        <v>7.1301217442089365E-2</v>
      </c>
      <c r="BK381" s="376">
        <f t="shared" si="203"/>
        <v>4.9864357407356473E-2</v>
      </c>
      <c r="BL381" s="376">
        <f t="shared" si="203"/>
        <v>4.4012589959305931E-2</v>
      </c>
      <c r="BM381" s="376">
        <f t="shared" ref="BM381:BM388" si="204">S381/S$379</f>
        <v>4.1272835930124638E-2</v>
      </c>
      <c r="BN381" s="376">
        <f t="shared" ref="BN381:BN388" si="205">T381/T$379</f>
        <v>6.5335495423625031E-2</v>
      </c>
      <c r="BO381" s="376">
        <f t="shared" ref="BO381:BO388" si="206">U381/U$379</f>
        <v>7.3507613796802762E-2</v>
      </c>
    </row>
    <row r="382" spans="1:67">
      <c r="A382" s="380" t="str">
        <f>ImportsPaper!B$10</f>
        <v xml:space="preserve">Canada </v>
      </c>
      <c r="B382" s="378">
        <f>ImportsPaper!C$10</f>
        <v>0.10784090817142856</v>
      </c>
      <c r="C382" s="378">
        <f>ImportsPaper!D$10</f>
        <v>0.10336115368333333</v>
      </c>
      <c r="D382" s="378">
        <f>ImportsPaper!E$10</f>
        <v>9.6344519899999967E-2</v>
      </c>
      <c r="E382" s="378">
        <f>ImportsPaper!F$10</f>
        <v>8.8068791515079362E-2</v>
      </c>
      <c r="F382" s="378">
        <f>ImportsPaper!G$10</f>
        <v>9.2616871099999984E-2</v>
      </c>
      <c r="G382" s="378">
        <f>ImportsPaper!H$10</f>
        <v>7.2671848904761915E-2</v>
      </c>
      <c r="H382" s="378">
        <f>ImportsPaper!I$10</f>
        <v>4.9878019767640683E-2</v>
      </c>
      <c r="I382" s="378">
        <f>ImportsPaper!J$10</f>
        <v>7.6212446749999996E-2</v>
      </c>
      <c r="J382" s="378">
        <f>ImportsPaper!K$10</f>
        <v>6.7084382600366296E-2</v>
      </c>
      <c r="K382" s="378">
        <f>ImportsPaper!L$10</f>
        <v>5.687127131428571E-2</v>
      </c>
      <c r="L382" s="378">
        <f>ImportsPaper!M$10</f>
        <v>3.5034392697546893E-2</v>
      </c>
      <c r="M382" s="378">
        <f>ImportsPaper!N$10</f>
        <v>3.0052205388888895E-2</v>
      </c>
      <c r="N382" s="378">
        <f>ImportsPaper!O$10</f>
        <v>9.6196422303571425E-3</v>
      </c>
      <c r="O382" s="378">
        <f>ImportsPaper!P$10</f>
        <v>6.588173104761905E-3</v>
      </c>
      <c r="P382" s="378">
        <f>ImportsPaper!Q$10</f>
        <v>1.5050820288095231E-2</v>
      </c>
      <c r="Q382" s="378">
        <f>ImportsPaper!R$10</f>
        <v>4.8982738985507241E-3</v>
      </c>
      <c r="R382" s="378">
        <f>ImportsPaper!S$10</f>
        <v>1.0316761584379502E-2</v>
      </c>
      <c r="S382" s="378">
        <f>ImportsPaper!T$10</f>
        <v>4.0954887857142831E-3</v>
      </c>
      <c r="T382" s="378">
        <f>ImportsPaper!U$10</f>
        <v>3.1592169288095245E-2</v>
      </c>
      <c r="U382" s="378">
        <f>ImportsPaper!V$10</f>
        <v>2.0874353825324661E-2</v>
      </c>
      <c r="V382" s="378">
        <f>ImportsPaper!W$10</f>
        <v>0</v>
      </c>
      <c r="W382" s="378">
        <f>ImportsPaper!X$10</f>
        <v>0</v>
      </c>
      <c r="X382" s="378">
        <f>ImportsPaper!Y$10</f>
        <v>0</v>
      </c>
      <c r="Y382" s="378">
        <f>ImportsPaper!Z$10</f>
        <v>0</v>
      </c>
      <c r="Z382" s="378">
        <f>ImportsPaper!AA$10</f>
        <v>0</v>
      </c>
      <c r="AA382" s="378">
        <f>ImportsPaper!AB$10</f>
        <v>0</v>
      </c>
      <c r="AB382" s="378"/>
      <c r="AC382" s="371"/>
      <c r="AD382" s="371"/>
      <c r="AE382" s="371"/>
      <c r="AF382" s="371"/>
      <c r="AG382" s="371"/>
      <c r="AH382" s="371"/>
      <c r="AI382" s="371"/>
      <c r="AJ382" s="371"/>
      <c r="AK382" s="371"/>
      <c r="AL382" s="371"/>
      <c r="AM382" s="371"/>
      <c r="AN382" s="371"/>
      <c r="AO382" s="371"/>
      <c r="AP382" s="371"/>
      <c r="AQ382" s="371"/>
      <c r="AR382" s="371"/>
      <c r="AS382" s="371"/>
      <c r="AT382" s="371"/>
      <c r="AU382" s="371"/>
      <c r="AV382" s="371"/>
      <c r="AW382" s="371"/>
      <c r="AX382" s="371"/>
      <c r="AY382" s="371"/>
      <c r="AZ382" s="371"/>
      <c r="BA382" s="371"/>
      <c r="BB382" s="371"/>
      <c r="BC382" s="376">
        <f t="shared" si="203"/>
        <v>0.14560557972014099</v>
      </c>
      <c r="BD382" s="376">
        <f t="shared" si="203"/>
        <v>0.13797366382515874</v>
      </c>
      <c r="BE382" s="376">
        <f t="shared" si="203"/>
        <v>0.1339674715916471</v>
      </c>
      <c r="BF382" s="376">
        <f t="shared" si="203"/>
        <v>8.8655416195502004E-2</v>
      </c>
      <c r="BG382" s="376">
        <f t="shared" si="203"/>
        <v>8.5814906497493751E-2</v>
      </c>
      <c r="BH382" s="376">
        <f t="shared" si="203"/>
        <v>3.1001617413977698E-2</v>
      </c>
      <c r="BI382" s="376">
        <f t="shared" si="203"/>
        <v>2.3061913408342682E-2</v>
      </c>
      <c r="BJ382" s="376">
        <f t="shared" si="203"/>
        <v>5.6958719083731048E-2</v>
      </c>
      <c r="BK382" s="376">
        <f t="shared" si="203"/>
        <v>2.0557735106282612E-2</v>
      </c>
      <c r="BL382" s="376">
        <f t="shared" si="203"/>
        <v>3.8488129757351025E-2</v>
      </c>
      <c r="BM382" s="376">
        <f t="shared" si="204"/>
        <v>1.8993734023616812E-2</v>
      </c>
      <c r="BN382" s="376">
        <f t="shared" si="205"/>
        <v>0.12449653558109192</v>
      </c>
      <c r="BO382" s="376">
        <f t="shared" si="206"/>
        <v>8.7052780686721454E-2</v>
      </c>
    </row>
    <row r="383" spans="1:67">
      <c r="A383" s="380" t="str">
        <f>ImportsPaper!B$17</f>
        <v xml:space="preserve">China </v>
      </c>
      <c r="B383" s="378">
        <f>ImportsPaper!C$17</f>
        <v>9.7946877380952393E-3</v>
      </c>
      <c r="C383" s="378">
        <f>ImportsPaper!D$17</f>
        <v>1.9519411755555556E-2</v>
      </c>
      <c r="D383" s="378">
        <f>ImportsPaper!E$17</f>
        <v>1.1267300409523808E-2</v>
      </c>
      <c r="E383" s="378">
        <f>ImportsPaper!F$17</f>
        <v>1.3338981152380948E-2</v>
      </c>
      <c r="F383" s="378">
        <f>ImportsPaper!G$17</f>
        <v>1.9584820638888889E-2</v>
      </c>
      <c r="G383" s="378">
        <f>ImportsPaper!H$17</f>
        <v>3.1513139502380952E-2</v>
      </c>
      <c r="H383" s="378">
        <f>ImportsPaper!I$17</f>
        <v>3.6598787479870123E-2</v>
      </c>
      <c r="I383" s="378">
        <f>ImportsPaper!J$17</f>
        <v>8.6994185666666654E-2</v>
      </c>
      <c r="J383" s="378">
        <f>ImportsPaper!K$17</f>
        <v>7.2427394696703271E-2</v>
      </c>
      <c r="K383" s="378">
        <f>ImportsPaper!L$17</f>
        <v>7.8450183226190462E-2</v>
      </c>
      <c r="L383" s="378">
        <f>ImportsPaper!M$17</f>
        <v>5.854094466069943E-2</v>
      </c>
      <c r="M383" s="378">
        <f>ImportsPaper!N$17</f>
        <v>4.2488533251587302E-2</v>
      </c>
      <c r="N383" s="378">
        <f>ImportsPaper!O$17</f>
        <v>5.147677941517094E-2</v>
      </c>
      <c r="O383" s="378">
        <f>ImportsPaper!P$17</f>
        <v>5.0447925316849808E-2</v>
      </c>
      <c r="P383" s="378">
        <f>ImportsPaper!Q$17</f>
        <v>5.5649393407142853E-2</v>
      </c>
      <c r="Q383" s="378">
        <f>ImportsPaper!R$17</f>
        <v>5.4811534378623183E-2</v>
      </c>
      <c r="R383" s="378">
        <f>ImportsPaper!S$17</f>
        <v>5.967535550436507E-2</v>
      </c>
      <c r="S383" s="378">
        <f>ImportsPaper!T$17</f>
        <v>5.6556968383333323E-2</v>
      </c>
      <c r="T383" s="378">
        <f>ImportsPaper!U$17</f>
        <v>5.3998306749206339E-2</v>
      </c>
      <c r="U383" s="378">
        <f>ImportsPaper!V$17</f>
        <v>5.8879018431024534E-2</v>
      </c>
      <c r="V383" s="378">
        <f>ImportsPaper!W$17</f>
        <v>0</v>
      </c>
      <c r="W383" s="378">
        <f>ImportsPaper!X$17</f>
        <v>0</v>
      </c>
      <c r="X383" s="378">
        <f>ImportsPaper!Y$17</f>
        <v>0</v>
      </c>
      <c r="Y383" s="378">
        <f>ImportsPaper!Z$17</f>
        <v>0</v>
      </c>
      <c r="Z383" s="378">
        <f>ImportsPaper!AA$17</f>
        <v>0</v>
      </c>
      <c r="AA383" s="378">
        <f>ImportsPaper!AB$17</f>
        <v>0</v>
      </c>
      <c r="AB383" s="378"/>
      <c r="AC383" s="371"/>
      <c r="AD383" s="371"/>
      <c r="AE383" s="371"/>
      <c r="AF383" s="371"/>
      <c r="AG383" s="371"/>
      <c r="AH383" s="371"/>
      <c r="AI383" s="371"/>
      <c r="AJ383" s="371"/>
      <c r="AK383" s="371"/>
      <c r="AL383" s="371"/>
      <c r="AM383" s="371"/>
      <c r="AN383" s="371"/>
      <c r="AO383" s="371"/>
      <c r="AP383" s="371"/>
      <c r="AQ383" s="371"/>
      <c r="AR383" s="371"/>
      <c r="AS383" s="371"/>
      <c r="AT383" s="371"/>
      <c r="AU383" s="371"/>
      <c r="AV383" s="371"/>
      <c r="AW383" s="371"/>
      <c r="AX383" s="371"/>
      <c r="AY383" s="371"/>
      <c r="AZ383" s="371"/>
      <c r="BA383" s="371"/>
      <c r="BB383" s="371"/>
      <c r="BC383" s="376">
        <f t="shared" si="203"/>
        <v>0.16620433244752869</v>
      </c>
      <c r="BD383" s="376">
        <f t="shared" si="203"/>
        <v>0.14896273350454087</v>
      </c>
      <c r="BE383" s="376">
        <f t="shared" si="203"/>
        <v>0.18479932749585276</v>
      </c>
      <c r="BF383" s="376">
        <f t="shared" si="203"/>
        <v>0.14813934005299773</v>
      </c>
      <c r="BG383" s="376">
        <f t="shared" si="203"/>
        <v>0.12132718584269683</v>
      </c>
      <c r="BH383" s="376">
        <f t="shared" si="203"/>
        <v>0.16589633823352737</v>
      </c>
      <c r="BI383" s="376">
        <f t="shared" si="203"/>
        <v>0.17659306560217877</v>
      </c>
      <c r="BJ383" s="376">
        <f t="shared" si="203"/>
        <v>0.21060102410262921</v>
      </c>
      <c r="BK383" s="376">
        <f t="shared" si="203"/>
        <v>0.23004042400692012</v>
      </c>
      <c r="BL383" s="376">
        <f t="shared" si="203"/>
        <v>0.22262730481681423</v>
      </c>
      <c r="BM383" s="376">
        <f t="shared" si="204"/>
        <v>0.2622954355050896</v>
      </c>
      <c r="BN383" s="376">
        <f t="shared" si="205"/>
        <v>0.21279330508191899</v>
      </c>
      <c r="BO383" s="376">
        <f t="shared" si="206"/>
        <v>0.2455444763184515</v>
      </c>
    </row>
    <row r="384" spans="1:67">
      <c r="A384" s="380" t="str">
        <f>ImportsPaper!B$18</f>
        <v xml:space="preserve">Indonesia </v>
      </c>
      <c r="B384" s="378">
        <f>ImportsPaper!C$18</f>
        <v>1.7680336142857141E-2</v>
      </c>
      <c r="C384" s="378">
        <f>ImportsPaper!D$18</f>
        <v>1.9786599999999998E-2</v>
      </c>
      <c r="D384" s="378">
        <f>ImportsPaper!E$18</f>
        <v>3.0371004999999998E-3</v>
      </c>
      <c r="E384" s="378">
        <f>ImportsPaper!F$18</f>
        <v>2.3093596749999994E-3</v>
      </c>
      <c r="F384" s="378">
        <f>ImportsPaper!G$18</f>
        <v>2.7272219999999992E-3</v>
      </c>
      <c r="G384" s="378">
        <f>ImportsPaper!H$18</f>
        <v>2.9680836428571424E-3</v>
      </c>
      <c r="H384" s="378">
        <f>ImportsPaper!I$18</f>
        <v>3.5743528000000005E-3</v>
      </c>
      <c r="I384" s="378">
        <f>ImportsPaper!J$18</f>
        <v>7.5172634999999977E-3</v>
      </c>
      <c r="J384" s="378">
        <f>ImportsPaper!K$18</f>
        <v>1.2439241769230768E-2</v>
      </c>
      <c r="K384" s="378">
        <f>ImportsPaper!L$18</f>
        <v>8.2032929999999987E-3</v>
      </c>
      <c r="L384" s="378">
        <f>ImportsPaper!M$18</f>
        <v>1.2466140481385279E-2</v>
      </c>
      <c r="M384" s="378">
        <f>ImportsPaper!N$18</f>
        <v>1.2700587121428568E-2</v>
      </c>
      <c r="N384" s="378">
        <f>ImportsPaper!O$18</f>
        <v>1.1035859565476192E-2</v>
      </c>
      <c r="O384" s="378">
        <f>ImportsPaper!P$18</f>
        <v>1.0607999019047621E-2</v>
      </c>
      <c r="P384" s="378">
        <f>ImportsPaper!Q$18</f>
        <v>9.1374710714285708E-3</v>
      </c>
      <c r="Q384" s="378">
        <f>ImportsPaper!R$18</f>
        <v>8.9756439999999962E-3</v>
      </c>
      <c r="R384" s="378">
        <f>ImportsPaper!S$18</f>
        <v>1.0903634078571426E-2</v>
      </c>
      <c r="S384" s="378">
        <f>ImportsPaper!T$18</f>
        <v>6.9000529404761902E-3</v>
      </c>
      <c r="T384" s="378">
        <f>ImportsPaper!U$18</f>
        <v>5.860998569841268E-3</v>
      </c>
      <c r="U384" s="378">
        <f>ImportsPaper!V$18</f>
        <v>6.2131604216450215E-3</v>
      </c>
      <c r="V384" s="378">
        <f>ImportsPaper!W$18</f>
        <v>0</v>
      </c>
      <c r="W384" s="378">
        <f>ImportsPaper!X$18</f>
        <v>0</v>
      </c>
      <c r="X384" s="378">
        <f>ImportsPaper!Y$18</f>
        <v>0</v>
      </c>
      <c r="Y384" s="378">
        <f>ImportsPaper!Z$18</f>
        <v>0</v>
      </c>
      <c r="Z384" s="378">
        <f>ImportsPaper!AA$18</f>
        <v>0</v>
      </c>
      <c r="AA384" s="378">
        <f>ImportsPaper!AB$18</f>
        <v>0</v>
      </c>
      <c r="AB384" s="378"/>
      <c r="AC384" s="371"/>
      <c r="AD384" s="371"/>
      <c r="AE384" s="371"/>
      <c r="AF384" s="371"/>
      <c r="AG384" s="371"/>
      <c r="AH384" s="371"/>
      <c r="AI384" s="371"/>
      <c r="AJ384" s="371"/>
      <c r="AK384" s="371"/>
      <c r="AL384" s="371"/>
      <c r="AM384" s="371"/>
      <c r="AN384" s="371"/>
      <c r="AO384" s="371"/>
      <c r="AP384" s="371"/>
      <c r="AQ384" s="371"/>
      <c r="AR384" s="371"/>
      <c r="AS384" s="371"/>
      <c r="AT384" s="371"/>
      <c r="AU384" s="371"/>
      <c r="AV384" s="371"/>
      <c r="AW384" s="371"/>
      <c r="AX384" s="371"/>
      <c r="AY384" s="371"/>
      <c r="AZ384" s="371"/>
      <c r="BA384" s="371"/>
      <c r="BB384" s="371"/>
      <c r="BC384" s="376">
        <f t="shared" si="203"/>
        <v>1.4361899617486769E-2</v>
      </c>
      <c r="BD384" s="376">
        <f t="shared" si="203"/>
        <v>2.5584013679188986E-2</v>
      </c>
      <c r="BE384" s="376">
        <f t="shared" si="203"/>
        <v>1.9323894060012017E-2</v>
      </c>
      <c r="BF384" s="376">
        <f t="shared" si="203"/>
        <v>3.1545883562759551E-2</v>
      </c>
      <c r="BG384" s="376">
        <f t="shared" si="203"/>
        <v>3.6266878992236323E-2</v>
      </c>
      <c r="BH384" s="376">
        <f t="shared" si="203"/>
        <v>3.5565719378170373E-2</v>
      </c>
      <c r="BI384" s="376">
        <f t="shared" si="203"/>
        <v>3.7133322231049912E-2</v>
      </c>
      <c r="BJ384" s="376">
        <f t="shared" si="203"/>
        <v>3.4580085200066266E-2</v>
      </c>
      <c r="BK384" s="376">
        <f t="shared" si="203"/>
        <v>3.7670190679800354E-2</v>
      </c>
      <c r="BL384" s="376">
        <f t="shared" si="203"/>
        <v>4.0677540118609995E-2</v>
      </c>
      <c r="BM384" s="376">
        <f t="shared" si="204"/>
        <v>3.2000519878709034E-2</v>
      </c>
      <c r="BN384" s="376">
        <f t="shared" si="205"/>
        <v>2.3096673429954445E-2</v>
      </c>
      <c r="BO384" s="376">
        <f t="shared" si="206"/>
        <v>2.5910880695176181E-2</v>
      </c>
    </row>
    <row r="385" spans="1:67">
      <c r="A385" s="380" t="s">
        <v>164</v>
      </c>
      <c r="B385" s="378">
        <f>ImportsPaper!C$35</f>
        <v>1.6826774083333332E-2</v>
      </c>
      <c r="C385" s="378">
        <f>ImportsPaper!D$35</f>
        <v>3.1451932444444441E-2</v>
      </c>
      <c r="D385" s="378">
        <f>ImportsPaper!E$35</f>
        <v>2.2214446599999996E-2</v>
      </c>
      <c r="E385" s="378">
        <f>ImportsPaper!F$35</f>
        <v>1.7485647399999998E-2</v>
      </c>
      <c r="F385" s="378">
        <f>ImportsPaper!G$35</f>
        <v>7.6255658888888887E-3</v>
      </c>
      <c r="G385" s="378">
        <f>ImportsPaper!H$35</f>
        <v>4.6429780714285713E-3</v>
      </c>
      <c r="H385" s="378">
        <f>ImportsPaper!I$35</f>
        <v>4.222279916666666E-3</v>
      </c>
      <c r="I385" s="378">
        <f>ImportsPaper!J$35</f>
        <v>2.869752833333333E-3</v>
      </c>
      <c r="J385" s="378">
        <f>ImportsPaper!K$35</f>
        <v>2.3155282948717948E-3</v>
      </c>
      <c r="K385" s="378">
        <f>ImportsPaper!L$35</f>
        <v>6.1045459999999998E-3</v>
      </c>
      <c r="L385" s="378">
        <f>ImportsPaper!M$35</f>
        <v>6.7489438333333338E-4</v>
      </c>
      <c r="M385" s="378">
        <f>ImportsPaper!N$35</f>
        <v>7.7662066666666683E-5</v>
      </c>
      <c r="N385" s="378">
        <f>ImportsPaper!O$35</f>
        <v>8.2608442460317468E-5</v>
      </c>
      <c r="O385" s="378">
        <f>ImportsPaper!P$35</f>
        <v>8.6399076190476194E-5</v>
      </c>
      <c r="P385" s="378">
        <f>ImportsPaper!Q$35</f>
        <v>7.86077695238095E-4</v>
      </c>
      <c r="Q385" s="378">
        <f>ImportsPaper!R$35</f>
        <v>1.5696748500000004E-3</v>
      </c>
      <c r="R385" s="378">
        <f>ImportsPaper!S$35</f>
        <v>2.141254758008658E-3</v>
      </c>
      <c r="S385" s="378">
        <f>ImportsPaper!T$35</f>
        <v>3.4493669047619044E-3</v>
      </c>
      <c r="T385" s="378">
        <f>ImportsPaper!U$35</f>
        <v>3.1910598452380957E-3</v>
      </c>
      <c r="U385" s="378">
        <f>ImportsPaper!V$35</f>
        <v>3.9885499572510814E-3</v>
      </c>
      <c r="V385" s="378">
        <f>ImportsPaper!W$35</f>
        <v>0</v>
      </c>
      <c r="W385" s="378">
        <f>ImportsPaper!X$35</f>
        <v>0</v>
      </c>
      <c r="X385" s="378">
        <f>ImportsPaper!Y$35</f>
        <v>0</v>
      </c>
      <c r="Y385" s="378">
        <f>ImportsPaper!Z$35</f>
        <v>0</v>
      </c>
      <c r="Z385" s="378">
        <f>ImportsPaper!AA$35</f>
        <v>0</v>
      </c>
      <c r="AA385" s="378">
        <f>ImportsPaper!AB$35</f>
        <v>0</v>
      </c>
      <c r="AB385" s="378"/>
      <c r="AC385" s="371"/>
      <c r="AD385" s="371"/>
      <c r="AE385" s="371"/>
      <c r="AF385" s="371"/>
      <c r="AG385" s="371"/>
      <c r="AH385" s="371"/>
      <c r="AI385" s="371"/>
      <c r="AJ385" s="371"/>
      <c r="AK385" s="371"/>
      <c r="AL385" s="371"/>
      <c r="AM385" s="371"/>
      <c r="AN385" s="371"/>
      <c r="AO385" s="371"/>
      <c r="AP385" s="371"/>
      <c r="AQ385" s="371"/>
      <c r="AR385" s="371"/>
      <c r="AS385" s="371"/>
      <c r="AT385" s="371"/>
      <c r="AU385" s="371"/>
      <c r="AV385" s="371"/>
      <c r="AW385" s="371"/>
      <c r="AX385" s="371"/>
      <c r="AY385" s="371"/>
      <c r="AZ385" s="371"/>
      <c r="BA385" s="371"/>
      <c r="BB385" s="371"/>
      <c r="BC385" s="376">
        <f t="shared" si="203"/>
        <v>5.4827268086759997E-3</v>
      </c>
      <c r="BD385" s="376">
        <f t="shared" si="203"/>
        <v>4.7623889517996341E-3</v>
      </c>
      <c r="BE385" s="376">
        <f t="shared" si="203"/>
        <v>1.4380030091387707E-2</v>
      </c>
      <c r="BF385" s="376">
        <f t="shared" si="203"/>
        <v>1.7078372945968849E-3</v>
      </c>
      <c r="BG385" s="376">
        <f t="shared" si="203"/>
        <v>2.2176618664619519E-4</v>
      </c>
      <c r="BH385" s="376">
        <f t="shared" si="203"/>
        <v>2.662256315767652E-4</v>
      </c>
      <c r="BI385" s="376">
        <f t="shared" si="203"/>
        <v>3.0244014265887648E-4</v>
      </c>
      <c r="BJ385" s="376">
        <f t="shared" si="203"/>
        <v>2.9748530488048108E-3</v>
      </c>
      <c r="BK385" s="376">
        <f t="shared" si="203"/>
        <v>6.5878226570468988E-3</v>
      </c>
      <c r="BL385" s="376">
        <f t="shared" si="203"/>
        <v>7.9882519621819088E-3</v>
      </c>
      <c r="BM385" s="376">
        <f t="shared" si="204"/>
        <v>1.5997201058746757E-2</v>
      </c>
      <c r="BN385" s="376">
        <f t="shared" si="205"/>
        <v>1.2575138223059034E-2</v>
      </c>
      <c r="BO385" s="376">
        <f t="shared" si="206"/>
        <v>1.663353834049569E-2</v>
      </c>
    </row>
    <row r="386" spans="1:67">
      <c r="A386" s="380" t="str">
        <f>ImportsPaper!B$39</f>
        <v xml:space="preserve">Switzerland </v>
      </c>
      <c r="B386" s="378">
        <f>ImportsPaper!C$39</f>
        <v>0.20739173628095237</v>
      </c>
      <c r="C386" s="378">
        <f>ImportsPaper!D$39</f>
        <v>0.22950866976666665</v>
      </c>
      <c r="D386" s="378">
        <f>ImportsPaper!E$39</f>
        <v>0.22112780021666667</v>
      </c>
      <c r="E386" s="378">
        <f>ImportsPaper!F$39</f>
        <v>0.19385616649682536</v>
      </c>
      <c r="F386" s="378">
        <f>ImportsPaper!G$39</f>
        <v>0.18112492829999996</v>
      </c>
      <c r="G386" s="378">
        <f>ImportsPaper!H$39</f>
        <v>0.14115399904761902</v>
      </c>
      <c r="H386" s="378">
        <f>ImportsPaper!I$39</f>
        <v>0.12489499581406928</v>
      </c>
      <c r="I386" s="378">
        <f>ImportsPaper!J$39</f>
        <v>0.13697178816666666</v>
      </c>
      <c r="J386" s="378">
        <f>ImportsPaper!K$39</f>
        <v>0.13339931786886447</v>
      </c>
      <c r="K386" s="378">
        <f>ImportsPaper!L$39</f>
        <v>9.3830109190476185E-2</v>
      </c>
      <c r="L386" s="378">
        <f>ImportsPaper!M$39</f>
        <v>8.7897032164935052E-2</v>
      </c>
      <c r="M386" s="378">
        <f>ImportsPaper!N$39</f>
        <v>7.3284423204761903E-2</v>
      </c>
      <c r="N386" s="378">
        <f>ImportsPaper!O$39</f>
        <v>6.1641345290873013E-2</v>
      </c>
      <c r="O386" s="378">
        <f>ImportsPaper!P$39</f>
        <v>5.8516505383882776E-2</v>
      </c>
      <c r="P386" s="378">
        <f>ImportsPaper!Q$39</f>
        <v>5.2258187547619031E-2</v>
      </c>
      <c r="Q386" s="378">
        <f>ImportsPaper!R$39</f>
        <v>4.0813294361111106E-2</v>
      </c>
      <c r="R386" s="378">
        <f>ImportsPaper!S$39</f>
        <v>2.7849938563492067E-2</v>
      </c>
      <c r="S386" s="378">
        <f>ImportsPaper!T$39</f>
        <v>2.5647943669047615E-2</v>
      </c>
      <c r="T386" s="378">
        <f>ImportsPaper!U$39</f>
        <v>2.6324871376984128E-2</v>
      </c>
      <c r="U386" s="378">
        <f>ImportsPaper!V$39</f>
        <v>2.4782256935209232E-2</v>
      </c>
      <c r="V386" s="378">
        <f>ImportsPaper!W$39</f>
        <v>0</v>
      </c>
      <c r="W386" s="378">
        <f>ImportsPaper!X$39</f>
        <v>0</v>
      </c>
      <c r="X386" s="378">
        <f>ImportsPaper!Y$39</f>
        <v>0</v>
      </c>
      <c r="Y386" s="378">
        <f>ImportsPaper!Z$39</f>
        <v>0</v>
      </c>
      <c r="Z386" s="378">
        <f>ImportsPaper!AA$39</f>
        <v>0</v>
      </c>
      <c r="AA386" s="378">
        <f>ImportsPaper!AB$39</f>
        <v>0</v>
      </c>
      <c r="AB386" s="378"/>
      <c r="AC386" s="371"/>
      <c r="AD386" s="371"/>
      <c r="AE386" s="371"/>
      <c r="AF386" s="371"/>
      <c r="AG386" s="371"/>
      <c r="AH386" s="371"/>
      <c r="AI386" s="371"/>
      <c r="AJ386" s="371"/>
      <c r="AK386" s="371"/>
      <c r="AL386" s="371"/>
      <c r="AM386" s="371"/>
      <c r="AN386" s="371"/>
      <c r="AO386" s="371"/>
      <c r="AP386" s="371"/>
      <c r="AQ386" s="371"/>
      <c r="AR386" s="371"/>
      <c r="AS386" s="371"/>
      <c r="AT386" s="371"/>
      <c r="AU386" s="371"/>
      <c r="AV386" s="371"/>
      <c r="AW386" s="371"/>
      <c r="AX386" s="371"/>
      <c r="AY386" s="371"/>
      <c r="AZ386" s="371"/>
      <c r="BA386" s="371"/>
      <c r="BB386" s="371"/>
      <c r="BC386" s="376">
        <f t="shared" si="203"/>
        <v>0.26168765696151652</v>
      </c>
      <c r="BD386" s="376">
        <f t="shared" si="203"/>
        <v>0.27436479139697262</v>
      </c>
      <c r="BE386" s="376">
        <f t="shared" si="203"/>
        <v>0.22102868806906226</v>
      </c>
      <c r="BF386" s="376">
        <f t="shared" si="203"/>
        <v>0.22242566144088971</v>
      </c>
      <c r="BG386" s="376">
        <f t="shared" si="203"/>
        <v>0.20926570425226021</v>
      </c>
      <c r="BH386" s="376">
        <f t="shared" si="203"/>
        <v>0.19865410353411794</v>
      </c>
      <c r="BI386" s="376">
        <f t="shared" si="203"/>
        <v>0.20483714660540839</v>
      </c>
      <c r="BJ386" s="376">
        <f t="shared" si="203"/>
        <v>0.19776725569596615</v>
      </c>
      <c r="BK386" s="376">
        <f t="shared" si="203"/>
        <v>0.17129072642073109</v>
      </c>
      <c r="BL386" s="376">
        <f t="shared" si="203"/>
        <v>0.10389811186379233</v>
      </c>
      <c r="BM386" s="376">
        <f t="shared" si="204"/>
        <v>0.11894800493700645</v>
      </c>
      <c r="BN386" s="376">
        <f t="shared" si="205"/>
        <v>0.10373948228010305</v>
      </c>
      <c r="BO386" s="376">
        <f t="shared" si="206"/>
        <v>0.10334999569114553</v>
      </c>
    </row>
    <row r="387" spans="1:67">
      <c r="A387" s="380" t="str">
        <f>ImportsPaper!B$12</f>
        <v xml:space="preserve">USA </v>
      </c>
      <c r="B387" s="378">
        <f>ImportsPaper!C$12</f>
        <v>9.2141431323809489E-2</v>
      </c>
      <c r="C387" s="378">
        <f>ImportsPaper!D$12</f>
        <v>9.4859930333333314E-2</v>
      </c>
      <c r="D387" s="378">
        <f>ImportsPaper!E$12</f>
        <v>7.2325859259523784E-2</v>
      </c>
      <c r="E387" s="378">
        <f>ImportsPaper!F$12</f>
        <v>7.9537504087301591E-2</v>
      </c>
      <c r="F387" s="378">
        <f>ImportsPaper!G$12</f>
        <v>0.10469033137777776</v>
      </c>
      <c r="G387" s="378">
        <f>ImportsPaper!H$12</f>
        <v>9.8108958792857137E-2</v>
      </c>
      <c r="H387" s="378">
        <f>ImportsPaper!I$12</f>
        <v>9.7703820917099532E-2</v>
      </c>
      <c r="I387" s="378">
        <f>ImportsPaper!J$12</f>
        <v>0.11231919708333334</v>
      </c>
      <c r="J387" s="378">
        <f>ImportsPaper!K$12</f>
        <v>0.10761746653608062</v>
      </c>
      <c r="K387" s="378">
        <f>ImportsPaper!L$12</f>
        <v>9.8474247811904753E-2</v>
      </c>
      <c r="L387" s="378">
        <f>ImportsPaper!M$12</f>
        <v>9.8528159039809826E-2</v>
      </c>
      <c r="M387" s="378">
        <f>ImportsPaper!N$12</f>
        <v>9.6885778708730136E-2</v>
      </c>
      <c r="N387" s="378">
        <f>ImportsPaper!O$12</f>
        <v>7.9389234621123295E-2</v>
      </c>
      <c r="O387" s="378">
        <f>ImportsPaper!P$12</f>
        <v>6.9846671314285694E-2</v>
      </c>
      <c r="P387" s="378">
        <f>ImportsPaper!Q$12</f>
        <v>4.7994428833333325E-2</v>
      </c>
      <c r="Q387" s="378">
        <f>ImportsPaper!R$12</f>
        <v>5.6153324148343689E-2</v>
      </c>
      <c r="R387" s="378">
        <f>ImportsPaper!S$12</f>
        <v>6.3284722167532448E-2</v>
      </c>
      <c r="S387" s="378">
        <f>ImportsPaper!T$12</f>
        <v>5.2692784140476179E-2</v>
      </c>
      <c r="T387" s="378">
        <f>ImportsPaper!U$12</f>
        <v>5.7267846889682526E-2</v>
      </c>
      <c r="U387" s="378">
        <f>ImportsPaper!V$12</f>
        <v>4.4965019582936507E-2</v>
      </c>
      <c r="V387" s="378">
        <f>ImportsPaper!W$12</f>
        <v>0</v>
      </c>
      <c r="W387" s="378">
        <f>ImportsPaper!X$12</f>
        <v>0</v>
      </c>
      <c r="X387" s="378">
        <f>ImportsPaper!Y$12</f>
        <v>0</v>
      </c>
      <c r="Y387" s="378">
        <f>ImportsPaper!Z$12</f>
        <v>0</v>
      </c>
      <c r="Z387" s="378">
        <f>ImportsPaper!AA$12</f>
        <v>0</v>
      </c>
      <c r="AA387" s="378">
        <f>ImportsPaper!AB$12</f>
        <v>0</v>
      </c>
      <c r="AB387" s="378"/>
      <c r="AC387" s="371"/>
      <c r="AD387" s="371"/>
      <c r="AE387" s="371"/>
      <c r="AF387" s="371"/>
      <c r="AG387" s="371"/>
      <c r="AH387" s="371"/>
      <c r="AI387" s="371"/>
      <c r="AJ387" s="371"/>
      <c r="AK387" s="371"/>
      <c r="AL387" s="371"/>
      <c r="AM387" s="371"/>
      <c r="AN387" s="371"/>
      <c r="AO387" s="371"/>
      <c r="AP387" s="371"/>
      <c r="AQ387" s="371"/>
      <c r="AR387" s="371"/>
      <c r="AS387" s="371"/>
      <c r="AT387" s="371"/>
      <c r="AU387" s="371"/>
      <c r="AV387" s="371"/>
      <c r="AW387" s="371"/>
      <c r="AX387" s="371"/>
      <c r="AY387" s="371"/>
      <c r="AZ387" s="371"/>
      <c r="BA387" s="371"/>
      <c r="BB387" s="371"/>
      <c r="BC387" s="376">
        <f t="shared" si="203"/>
        <v>0.21458833172836717</v>
      </c>
      <c r="BD387" s="376">
        <f t="shared" si="203"/>
        <v>0.22133879114635219</v>
      </c>
      <c r="BE387" s="376">
        <f t="shared" si="203"/>
        <v>0.23196854389531349</v>
      </c>
      <c r="BF387" s="376">
        <f t="shared" si="203"/>
        <v>0.24932799669344866</v>
      </c>
      <c r="BG387" s="376">
        <f t="shared" si="203"/>
        <v>0.27666002987922295</v>
      </c>
      <c r="BH387" s="376">
        <f t="shared" si="203"/>
        <v>0.2558509578189585</v>
      </c>
      <c r="BI387" s="376">
        <f t="shared" si="203"/>
        <v>0.24449841558454971</v>
      </c>
      <c r="BJ387" s="376">
        <f t="shared" si="203"/>
        <v>0.18163137537853893</v>
      </c>
      <c r="BK387" s="376">
        <f t="shared" si="203"/>
        <v>0.23567182789031577</v>
      </c>
      <c r="BL387" s="376">
        <f t="shared" si="203"/>
        <v>0.23609255467624463</v>
      </c>
      <c r="BM387" s="376">
        <f t="shared" si="204"/>
        <v>0.24437442739902565</v>
      </c>
      <c r="BN387" s="376">
        <f t="shared" si="205"/>
        <v>0.22567771376942206</v>
      </c>
      <c r="BO387" s="376">
        <f t="shared" si="206"/>
        <v>0.18751861835256722</v>
      </c>
    </row>
    <row r="388" spans="1:67">
      <c r="A388" s="374" t="s">
        <v>33</v>
      </c>
      <c r="B388" s="378">
        <f t="shared" ref="B388:AA388" si="207">B379-SUM(B381:B387)</f>
        <v>3.9164228617855512E-2</v>
      </c>
      <c r="C388" s="378">
        <f t="shared" si="207"/>
        <v>3.4779322905555188E-2</v>
      </c>
      <c r="D388" s="378">
        <f t="shared" si="207"/>
        <v>5.770431785000335E-2</v>
      </c>
      <c r="E388" s="378">
        <f t="shared" si="207"/>
        <v>4.6190795628571035E-2</v>
      </c>
      <c r="F388" s="378">
        <f t="shared" si="207"/>
        <v>4.8699703450002352E-2</v>
      </c>
      <c r="G388" s="378">
        <f t="shared" si="207"/>
        <v>4.3235070333334846E-2</v>
      </c>
      <c r="H388" s="378">
        <f t="shared" si="207"/>
        <v>4.1775771252163696E-2</v>
      </c>
      <c r="I388" s="378">
        <f t="shared" si="207"/>
        <v>5.7994780333335438E-2</v>
      </c>
      <c r="J388" s="378">
        <f t="shared" si="207"/>
        <v>5.0577239830588372E-2</v>
      </c>
      <c r="K388" s="378">
        <f t="shared" si="207"/>
        <v>5.2590692814288409E-2</v>
      </c>
      <c r="L388" s="378">
        <f t="shared" si="207"/>
        <v>6.1878327067386996E-2</v>
      </c>
      <c r="M388" s="378">
        <f t="shared" si="207"/>
        <v>7.0686980469840233E-2</v>
      </c>
      <c r="N388" s="378">
        <f t="shared" si="207"/>
        <v>7.0170722265475854E-2</v>
      </c>
      <c r="O388" s="378">
        <f t="shared" si="207"/>
        <v>6.4206783402379564E-2</v>
      </c>
      <c r="P388" s="378">
        <f t="shared" si="207"/>
        <v>6.4523775916668469E-2</v>
      </c>
      <c r="Q388" s="378">
        <f t="shared" si="207"/>
        <v>5.916625839850248E-2</v>
      </c>
      <c r="R388" s="378">
        <f t="shared" si="207"/>
        <v>8.2081215706025612E-2</v>
      </c>
      <c r="S388" s="378">
        <f t="shared" si="207"/>
        <v>5.7381167559528906E-2</v>
      </c>
      <c r="T388" s="378">
        <f t="shared" si="207"/>
        <v>5.8944674564287397E-2</v>
      </c>
      <c r="U388" s="378">
        <f t="shared" si="207"/>
        <v>6.2460904713777882E-2</v>
      </c>
      <c r="V388" s="378">
        <f t="shared" si="207"/>
        <v>0</v>
      </c>
      <c r="W388" s="378">
        <f t="shared" si="207"/>
        <v>0</v>
      </c>
      <c r="X388" s="378">
        <f t="shared" si="207"/>
        <v>0</v>
      </c>
      <c r="Y388" s="378">
        <f t="shared" si="207"/>
        <v>0</v>
      </c>
      <c r="Z388" s="378">
        <f t="shared" si="207"/>
        <v>0</v>
      </c>
      <c r="AA388" s="378">
        <f t="shared" si="207"/>
        <v>0</v>
      </c>
      <c r="AB388" s="378"/>
      <c r="AC388" s="371"/>
      <c r="AD388" s="371"/>
      <c r="AE388" s="371"/>
      <c r="AF388" s="371"/>
      <c r="AG388" s="371"/>
      <c r="AH388" s="371"/>
      <c r="AI388" s="371"/>
      <c r="AJ388" s="371"/>
      <c r="AK388" s="371"/>
      <c r="AL388" s="371"/>
      <c r="AM388" s="371"/>
      <c r="AN388" s="371"/>
      <c r="AO388" s="371"/>
      <c r="AP388" s="371"/>
      <c r="AQ388" s="371"/>
      <c r="AR388" s="371"/>
      <c r="AS388" s="371"/>
      <c r="AT388" s="371"/>
      <c r="AU388" s="371"/>
      <c r="AV388" s="371"/>
      <c r="AW388" s="371"/>
      <c r="AX388" s="371"/>
      <c r="AY388" s="371"/>
      <c r="AZ388" s="371"/>
      <c r="BA388" s="371"/>
      <c r="BB388" s="371"/>
      <c r="BC388" s="376">
        <f t="shared" si="203"/>
        <v>0.11080032161777482</v>
      </c>
      <c r="BD388" s="376">
        <f t="shared" si="203"/>
        <v>0.10402312453497822</v>
      </c>
      <c r="BE388" s="376">
        <f t="shared" si="203"/>
        <v>0.12388402760768688</v>
      </c>
      <c r="BF388" s="376">
        <f t="shared" si="203"/>
        <v>0.15658467058356373</v>
      </c>
      <c r="BG388" s="376">
        <f t="shared" si="203"/>
        <v>0.20184863443839857</v>
      </c>
      <c r="BH388" s="376">
        <f t="shared" si="203"/>
        <v>0.22614207818163357</v>
      </c>
      <c r="BI388" s="376">
        <f t="shared" si="203"/>
        <v>0.22475597643049558</v>
      </c>
      <c r="BJ388" s="376">
        <f t="shared" si="203"/>
        <v>0.24418547004817417</v>
      </c>
      <c r="BK388" s="376">
        <f t="shared" si="203"/>
        <v>0.24831691583154683</v>
      </c>
      <c r="BL388" s="376">
        <f t="shared" si="203"/>
        <v>0.30621551684570009</v>
      </c>
      <c r="BM388" s="376">
        <f t="shared" si="204"/>
        <v>0.26611784126768107</v>
      </c>
      <c r="BN388" s="376">
        <f t="shared" si="205"/>
        <v>0.23228565621082542</v>
      </c>
      <c r="BO388" s="376">
        <f t="shared" si="206"/>
        <v>0.26048209611863965</v>
      </c>
    </row>
    <row r="389" spans="1:67">
      <c r="A389" s="374"/>
      <c r="B389" s="378"/>
      <c r="C389" s="378"/>
      <c r="D389" s="378"/>
      <c r="E389" s="378"/>
      <c r="F389" s="378"/>
      <c r="G389" s="378"/>
      <c r="H389" s="378"/>
      <c r="I389" s="378"/>
      <c r="J389" s="378"/>
      <c r="K389" s="378"/>
      <c r="L389" s="378"/>
      <c r="M389" s="378"/>
      <c r="N389" s="378"/>
      <c r="O389" s="378"/>
      <c r="P389" s="378"/>
      <c r="Q389" s="378"/>
      <c r="R389" s="378"/>
      <c r="S389" s="378"/>
      <c r="T389" s="378"/>
      <c r="U389" s="378"/>
      <c r="V389" s="378"/>
      <c r="W389" s="378"/>
      <c r="X389" s="378"/>
      <c r="Y389" s="378"/>
      <c r="Z389" s="378"/>
      <c r="AA389" s="378"/>
      <c r="AB389" s="378"/>
    </row>
    <row r="390" spans="1:67">
      <c r="A390" s="374"/>
      <c r="B390" s="378"/>
      <c r="C390" s="378"/>
      <c r="D390" s="378"/>
      <c r="E390" s="378"/>
      <c r="F390" s="378"/>
      <c r="G390" s="378"/>
      <c r="H390" s="378"/>
      <c r="I390" s="378"/>
      <c r="J390" s="378"/>
      <c r="K390" s="378"/>
      <c r="L390" s="378"/>
      <c r="M390" s="378"/>
      <c r="N390" s="378"/>
      <c r="O390" s="378"/>
      <c r="P390" s="378"/>
      <c r="Q390" s="378"/>
      <c r="R390" s="378"/>
      <c r="S390" s="378"/>
      <c r="T390" s="378"/>
      <c r="U390" s="378"/>
      <c r="V390" s="378"/>
      <c r="W390" s="378"/>
      <c r="X390" s="378"/>
      <c r="Y390" s="378"/>
      <c r="Z390" s="378"/>
      <c r="AA390" s="378"/>
      <c r="AB390" s="378"/>
    </row>
    <row r="391" spans="1:67">
      <c r="A391" s="371"/>
      <c r="B391" s="371"/>
      <c r="C391" s="371"/>
      <c r="D391" s="371"/>
      <c r="E391" s="371"/>
      <c r="F391" s="371"/>
      <c r="G391" s="371"/>
      <c r="H391" s="371"/>
      <c r="I391" s="371"/>
      <c r="J391" s="371"/>
      <c r="K391" s="371"/>
      <c r="L391" s="371"/>
      <c r="M391" s="371"/>
      <c r="N391" s="371"/>
      <c r="O391" s="371"/>
      <c r="P391" s="371"/>
      <c r="Q391" s="371"/>
      <c r="R391" s="371"/>
      <c r="S391" s="371"/>
      <c r="T391" s="371"/>
      <c r="U391" s="371"/>
      <c r="V391" s="371"/>
      <c r="W391" s="371"/>
      <c r="X391" s="371"/>
      <c r="Y391" s="371"/>
      <c r="Z391" s="371"/>
      <c r="AA391" s="371"/>
      <c r="AB391" s="378"/>
    </row>
    <row r="392" spans="1:67">
      <c r="A392" s="375"/>
      <c r="B392" s="375"/>
      <c r="C392" s="375"/>
      <c r="D392" s="375"/>
      <c r="E392" s="375"/>
      <c r="F392" s="375"/>
      <c r="G392" s="375"/>
      <c r="H392" s="375"/>
      <c r="I392" s="375"/>
      <c r="J392" s="375"/>
      <c r="K392" s="375"/>
      <c r="L392" s="375"/>
      <c r="M392" s="375"/>
      <c r="N392" s="375"/>
      <c r="O392" s="375"/>
      <c r="P392" s="375"/>
      <c r="Q392" s="375"/>
      <c r="R392" s="375"/>
      <c r="S392" s="375"/>
      <c r="T392" s="375"/>
      <c r="U392" s="375"/>
      <c r="V392" s="375"/>
      <c r="W392" s="375"/>
      <c r="X392" s="375"/>
      <c r="Y392" s="375"/>
      <c r="Z392" s="375"/>
      <c r="AA392" s="375"/>
      <c r="AB392" s="375"/>
      <c r="AC392" s="375"/>
      <c r="AD392" s="375"/>
      <c r="AE392" s="375"/>
      <c r="AF392" s="375"/>
      <c r="AG392" s="375"/>
      <c r="AH392" s="375"/>
      <c r="AI392" s="375"/>
      <c r="AJ392" s="375"/>
      <c r="AK392" s="375"/>
      <c r="AL392" s="375"/>
      <c r="AM392" s="375"/>
      <c r="AN392" s="375"/>
      <c r="AO392" s="375"/>
      <c r="AP392" s="375"/>
      <c r="AQ392" s="375"/>
      <c r="AR392" s="375"/>
      <c r="AS392" s="375"/>
      <c r="AT392" s="375"/>
      <c r="AU392" s="375"/>
      <c r="AV392" s="375"/>
      <c r="AW392" s="375"/>
      <c r="AX392" s="375"/>
      <c r="AY392" s="375"/>
      <c r="AZ392" s="375"/>
      <c r="BA392" s="375"/>
      <c r="BB392" s="375"/>
    </row>
    <row r="393" spans="1:67">
      <c r="A393" s="375" t="str">
        <f t="shared" ref="A393:A400" si="208">A381</f>
        <v xml:space="preserve">Brazil </v>
      </c>
      <c r="AC393" s="380">
        <f>ImportsPaper!AD$14</f>
        <v>3.4255171374989999E-3</v>
      </c>
      <c r="AD393" s="380">
        <f>ImportsPaper!AE$14</f>
        <v>8.2453163231999988E-3</v>
      </c>
      <c r="AE393" s="380">
        <f>ImportsPaper!AF$14</f>
        <v>1.99168286016E-2</v>
      </c>
      <c r="AF393" s="380">
        <f>ImportsPaper!AG$14</f>
        <v>2.7784429198399997E-2</v>
      </c>
      <c r="AG393" s="380">
        <f>ImportsPaper!AH$14</f>
        <v>2.93391652526E-2</v>
      </c>
      <c r="AH393" s="380">
        <f>ImportsPaper!AI$14</f>
        <v>2.6706905596799998E-2</v>
      </c>
      <c r="AI393" s="380">
        <f>ImportsPaper!AJ$14</f>
        <v>2.9264468840400001E-2</v>
      </c>
      <c r="AJ393" s="380">
        <f>ImportsPaper!AK$14</f>
        <v>4.2992879657499997E-2</v>
      </c>
      <c r="AK393" s="380">
        <f>ImportsPaper!AL$14</f>
        <v>4.3783031790000003E-2</v>
      </c>
      <c r="AL393" s="380">
        <f>ImportsPaper!AM$14</f>
        <v>2.8054852377199999E-2</v>
      </c>
      <c r="AM393" s="380">
        <f>ImportsPaper!AN$14</f>
        <v>3.5288771180400004E-2</v>
      </c>
      <c r="AN393" s="380">
        <f>ImportsPaper!AO$14</f>
        <v>2.4153336719999995E-2</v>
      </c>
      <c r="AO393" s="380">
        <f>ImportsPaper!AP$14</f>
        <v>2.4931546569599998E-2</v>
      </c>
      <c r="AP393" s="380">
        <f>ImportsPaper!AQ$14</f>
        <v>2.5649588659500001E-2</v>
      </c>
      <c r="AQ393" s="380">
        <f>ImportsPaper!AR$14</f>
        <v>1.9400577044999999E-2</v>
      </c>
      <c r="AR393" s="380">
        <f>ImportsPaper!AS$14</f>
        <v>9.8882079449999997E-3</v>
      </c>
      <c r="AS393" s="380">
        <f>ImportsPaper!AT$14</f>
        <v>8.6546817442999992E-3</v>
      </c>
      <c r="AT393" s="380">
        <f>ImportsPaper!AU$14</f>
        <v>6.7570011794999994E-3</v>
      </c>
      <c r="AU393" s="380">
        <f>ImportsPaper!AV$14</f>
        <v>1.3670444653000002E-2</v>
      </c>
      <c r="AV393" s="380">
        <f>ImportsPaper!AW$14</f>
        <v>1.4455736440416665E-2</v>
      </c>
      <c r="AW393" s="380">
        <f>ImportsPaper!AX$14</f>
        <v>0</v>
      </c>
      <c r="AX393" s="380">
        <f>ImportsPaper!AY$14</f>
        <v>0</v>
      </c>
      <c r="AY393" s="380">
        <f>ImportsPaper!AZ$14</f>
        <v>0</v>
      </c>
      <c r="AZ393" s="380">
        <f>ImportsPaper!BA$14</f>
        <v>0</v>
      </c>
      <c r="BA393" s="380">
        <f>ImportsPaper!BB$14</f>
        <v>0</v>
      </c>
      <c r="BB393" s="380">
        <f>ImportsPaper!BC$14</f>
        <v>0</v>
      </c>
      <c r="BC393" s="376">
        <f t="shared" ref="BC393:BL400" si="209">AJ393/AJ$379</f>
        <v>5.4984468264925111E-2</v>
      </c>
      <c r="BD393" s="376">
        <f t="shared" si="209"/>
        <v>5.1998823605150526E-2</v>
      </c>
      <c r="BE393" s="376">
        <f t="shared" si="209"/>
        <v>3.9011930534462058E-2</v>
      </c>
      <c r="BF393" s="376">
        <f t="shared" si="209"/>
        <v>5.021766008247195E-2</v>
      </c>
      <c r="BG393" s="376">
        <f t="shared" si="209"/>
        <v>3.2003891845415931E-2</v>
      </c>
      <c r="BH393" s="376">
        <f t="shared" si="209"/>
        <v>3.6321054489740864E-2</v>
      </c>
      <c r="BI393" s="376">
        <f t="shared" si="209"/>
        <v>3.9523814714093074E-2</v>
      </c>
      <c r="BJ393" s="376">
        <f t="shared" si="209"/>
        <v>3.0635607592266596E-2</v>
      </c>
      <c r="BK393" s="376">
        <f t="shared" si="209"/>
        <v>1.8472891624189469E-2</v>
      </c>
      <c r="BL393" s="376">
        <f t="shared" si="209"/>
        <v>1.5223146173714858E-2</v>
      </c>
      <c r="BM393" s="376">
        <f t="shared" ref="BM393:BM400" si="210">AT393/AT$379</f>
        <v>1.2520624149419693E-2</v>
      </c>
      <c r="BN393" s="376">
        <f t="shared" ref="BN393:BN400" si="211">AU393/AU$379</f>
        <v>2.2864250801427052E-2</v>
      </c>
      <c r="BO393" s="376">
        <f t="shared" ref="BO393:BO400" si="212">AV393/AV$379</f>
        <v>2.3194493571522621E-2</v>
      </c>
    </row>
    <row r="394" spans="1:67">
      <c r="A394" s="375" t="str">
        <f t="shared" si="208"/>
        <v xml:space="preserve">Canada </v>
      </c>
      <c r="AC394" s="380">
        <f>ImportsPaper!AD$10</f>
        <v>5.2261219240979997E-2</v>
      </c>
      <c r="AD394" s="380">
        <f>ImportsPaper!AE$10</f>
        <v>5.7575698715199991E-2</v>
      </c>
      <c r="AE394" s="380">
        <f>ImportsPaper!AF$10</f>
        <v>5.0112167505599998E-2</v>
      </c>
      <c r="AF394" s="380">
        <f>ImportsPaper!AG$10</f>
        <v>5.0059899691199998E-2</v>
      </c>
      <c r="AG394" s="380">
        <f>ImportsPaper!AH$10</f>
        <v>5.4853457419600002E-2</v>
      </c>
      <c r="AH394" s="380">
        <f>ImportsPaper!AI$10</f>
        <v>4.9292901629399997E-2</v>
      </c>
      <c r="AI394" s="380">
        <f>ImportsPaper!AJ$10</f>
        <v>3.8761892531599999E-2</v>
      </c>
      <c r="AJ394" s="380">
        <f>ImportsPaper!AK$10</f>
        <v>6.5803154108E-2</v>
      </c>
      <c r="AK394" s="380">
        <f>ImportsPaper!AL$10</f>
        <v>6.3922675598799994E-2</v>
      </c>
      <c r="AL394" s="380">
        <f>ImportsPaper!AM$10</f>
        <v>5.4986419312000004E-2</v>
      </c>
      <c r="AM394" s="380">
        <f>ImportsPaper!AN$10</f>
        <v>3.7412449781400001E-2</v>
      </c>
      <c r="AN394" s="380">
        <f>ImportsPaper!AO$10</f>
        <v>4.1948371007999995E-2</v>
      </c>
      <c r="AO394" s="380">
        <f>ImportsPaper!AP$10</f>
        <v>1.3458575503999998E-2</v>
      </c>
      <c r="AP394" s="380">
        <f>ImportsPaper!AQ$10</f>
        <v>9.2077956578999996E-3</v>
      </c>
      <c r="AQ394" s="380">
        <f>ImportsPaper!AR$10</f>
        <v>1.3032608913E-2</v>
      </c>
      <c r="AR394" s="380">
        <f>ImportsPaper!AS$10</f>
        <v>5.6515012014999996E-3</v>
      </c>
      <c r="AS394" s="380">
        <f>ImportsPaper!AT$10</f>
        <v>8.6266019050999995E-3</v>
      </c>
      <c r="AT394" s="380">
        <f>ImportsPaper!AU$10</f>
        <v>5.0339477188E-3</v>
      </c>
      <c r="AU394" s="380">
        <f>ImportsPaper!AV$10</f>
        <v>2.8004004272000001E-2</v>
      </c>
      <c r="AV394" s="380">
        <f>ImportsPaper!AW$10</f>
        <v>1.8248360808749999E-2</v>
      </c>
      <c r="AW394" s="380">
        <f>ImportsPaper!AX$10</f>
        <v>0</v>
      </c>
      <c r="AX394" s="380">
        <f>ImportsPaper!AY$10</f>
        <v>0</v>
      </c>
      <c r="AY394" s="380">
        <f>ImportsPaper!AZ$10</f>
        <v>0</v>
      </c>
      <c r="AZ394" s="380">
        <f>ImportsPaper!BA$10</f>
        <v>0</v>
      </c>
      <c r="BA394" s="380">
        <f>ImportsPaper!BB$10</f>
        <v>0</v>
      </c>
      <c r="BB394" s="380">
        <f>ImportsPaper!BC$10</f>
        <v>0</v>
      </c>
      <c r="BC394" s="376">
        <f t="shared" si="209"/>
        <v>8.4156992218410873E-2</v>
      </c>
      <c r="BD394" s="376">
        <f t="shared" si="209"/>
        <v>7.5917628289743896E-2</v>
      </c>
      <c r="BE394" s="376">
        <f t="shared" si="209"/>
        <v>7.6461866264599471E-2</v>
      </c>
      <c r="BF394" s="376">
        <f t="shared" si="209"/>
        <v>5.3239759366242721E-2</v>
      </c>
      <c r="BG394" s="376">
        <f t="shared" si="209"/>
        <v>5.5582843248310143E-2</v>
      </c>
      <c r="BH394" s="376">
        <f t="shared" si="209"/>
        <v>1.9606872476620626E-2</v>
      </c>
      <c r="BI394" s="376">
        <f t="shared" si="209"/>
        <v>1.4188422837466451E-2</v>
      </c>
      <c r="BJ394" s="376">
        <f t="shared" si="209"/>
        <v>2.057989778531065E-2</v>
      </c>
      <c r="BK394" s="376">
        <f t="shared" si="209"/>
        <v>1.0557986825315098E-2</v>
      </c>
      <c r="BL394" s="376">
        <f t="shared" si="209"/>
        <v>1.5173755160930646E-2</v>
      </c>
      <c r="BM394" s="376">
        <f t="shared" si="210"/>
        <v>9.3278313412381818E-3</v>
      </c>
      <c r="BN394" s="376">
        <f t="shared" si="211"/>
        <v>4.6837582344384815E-2</v>
      </c>
      <c r="BO394" s="376">
        <f t="shared" si="212"/>
        <v>2.9279828752687004E-2</v>
      </c>
    </row>
    <row r="395" spans="1:67">
      <c r="A395" s="375" t="str">
        <f t="shared" si="208"/>
        <v xml:space="preserve">China </v>
      </c>
      <c r="AC395" s="380">
        <f>ImportsPaper!AD$17</f>
        <v>3.7323574469652003E-2</v>
      </c>
      <c r="AD395" s="380">
        <f>ImportsPaper!AE$17</f>
        <v>4.5707231696399994E-2</v>
      </c>
      <c r="AE395" s="380">
        <f>ImportsPaper!AF$17</f>
        <v>3.8902739534399995E-2</v>
      </c>
      <c r="AF395" s="380">
        <f>ImportsPaper!AG$17</f>
        <v>5.2044709998400003E-2</v>
      </c>
      <c r="AG395" s="380">
        <f>ImportsPaper!AH$17</f>
        <v>7.5008272095400008E-2</v>
      </c>
      <c r="AH395" s="380">
        <f>ImportsPaper!AI$17</f>
        <v>0.1045511358606</v>
      </c>
      <c r="AI395" s="380">
        <f>ImportsPaper!AJ$17</f>
        <v>0.1126439993904</v>
      </c>
      <c r="AJ395" s="380">
        <f>ImportsPaper!AK$17</f>
        <v>0.19079605975400002</v>
      </c>
      <c r="AK395" s="380">
        <f>ImportsPaper!AL$17</f>
        <v>0.19607247448880002</v>
      </c>
      <c r="AL395" s="380">
        <f>ImportsPaper!AM$17</f>
        <v>0.1944607466604</v>
      </c>
      <c r="AM395" s="380">
        <f>ImportsPaper!AN$17</f>
        <v>0.19535591825460003</v>
      </c>
      <c r="AN395" s="380">
        <f>ImportsPaper!AO$17</f>
        <v>0.19817137982399999</v>
      </c>
      <c r="AO395" s="380">
        <f>ImportsPaper!AP$17</f>
        <v>0.21824507406239999</v>
      </c>
      <c r="AP395" s="380">
        <f>ImportsPaper!AQ$17</f>
        <v>0.21314509692209999</v>
      </c>
      <c r="AQ395" s="380">
        <f>ImportsPaper!AR$17</f>
        <v>0.23316687364399996</v>
      </c>
      <c r="AR395" s="380">
        <f>ImportsPaper!AS$17</f>
        <v>0.21698249407099998</v>
      </c>
      <c r="AS395" s="380">
        <f>ImportsPaper!AT$17</f>
        <v>0.2227879358447</v>
      </c>
      <c r="AT395" s="380">
        <f>ImportsPaper!AU$17</f>
        <v>0.24006119125559996</v>
      </c>
      <c r="AU395" s="380">
        <f>ImportsPaper!AV$17</f>
        <v>0.24574633950800001</v>
      </c>
      <c r="AV395" s="380">
        <f>ImportsPaper!AW$17</f>
        <v>0.27225148851000003</v>
      </c>
      <c r="AW395" s="380">
        <f>ImportsPaper!AX$17</f>
        <v>0</v>
      </c>
      <c r="AX395" s="380">
        <f>ImportsPaper!AY$17</f>
        <v>0</v>
      </c>
      <c r="AY395" s="380">
        <f>ImportsPaper!AZ$17</f>
        <v>0</v>
      </c>
      <c r="AZ395" s="380">
        <f>ImportsPaper!BA$17</f>
        <v>0</v>
      </c>
      <c r="BA395" s="380">
        <f>ImportsPaper!BB$17</f>
        <v>0</v>
      </c>
      <c r="BB395" s="380">
        <f>ImportsPaper!BC$17</f>
        <v>0</v>
      </c>
      <c r="BC395" s="376">
        <f t="shared" si="209"/>
        <v>0.24401296159250113</v>
      </c>
      <c r="BD395" s="376">
        <f t="shared" si="209"/>
        <v>0.23286505291981949</v>
      </c>
      <c r="BE395" s="376">
        <f t="shared" si="209"/>
        <v>0.27040916267876991</v>
      </c>
      <c r="BF395" s="376">
        <f t="shared" si="209"/>
        <v>0.2780010969454641</v>
      </c>
      <c r="BG395" s="376">
        <f t="shared" si="209"/>
        <v>0.26258299133852087</v>
      </c>
      <c r="BH395" s="376">
        <f t="shared" si="209"/>
        <v>0.31794622948916962</v>
      </c>
      <c r="BI395" s="376">
        <f t="shared" si="209"/>
        <v>0.32843830089440146</v>
      </c>
      <c r="BJ395" s="376">
        <f t="shared" si="209"/>
        <v>0.36819568963873528</v>
      </c>
      <c r="BK395" s="376">
        <f t="shared" si="209"/>
        <v>0.40536102392008477</v>
      </c>
      <c r="BL395" s="376">
        <f t="shared" si="209"/>
        <v>0.39187267808406134</v>
      </c>
      <c r="BM395" s="376">
        <f t="shared" si="210"/>
        <v>0.44482986886140219</v>
      </c>
      <c r="BN395" s="376">
        <f t="shared" si="211"/>
        <v>0.41101852080652679</v>
      </c>
      <c r="BO395" s="376">
        <f t="shared" si="212"/>
        <v>0.43683249387608836</v>
      </c>
    </row>
    <row r="396" spans="1:67">
      <c r="A396" s="375" t="str">
        <f t="shared" si="208"/>
        <v xml:space="preserve">Indonesia </v>
      </c>
      <c r="AC396" s="380">
        <f>ImportsPaper!AD$18</f>
        <v>1.5682374252714001E-2</v>
      </c>
      <c r="AD396" s="380">
        <f>ImportsPaper!AE$18</f>
        <v>1.81798318668E-2</v>
      </c>
      <c r="AE396" s="380">
        <f>ImportsPaper!AF$18</f>
        <v>4.2854941871999994E-3</v>
      </c>
      <c r="AF396" s="380">
        <f>ImportsPaper!AG$18</f>
        <v>3.8216924591999999E-3</v>
      </c>
      <c r="AG396" s="380">
        <f>ImportsPaper!AH$18</f>
        <v>4.7676734077000005E-3</v>
      </c>
      <c r="AH396" s="380">
        <f>ImportsPaper!AI$18</f>
        <v>6.0420064848000004E-3</v>
      </c>
      <c r="AI396" s="380">
        <f>ImportsPaper!AJ$18</f>
        <v>7.0076856619999996E-3</v>
      </c>
      <c r="AJ396" s="380">
        <f>ImportsPaper!AK$18</f>
        <v>1.1416681631999999E-2</v>
      </c>
      <c r="AK396" s="380">
        <f>ImportsPaper!AL$18</f>
        <v>1.9134556450000003E-2</v>
      </c>
      <c r="AL396" s="380">
        <f>ImportsPaper!AM$18</f>
        <v>1.1939603768399998E-2</v>
      </c>
      <c r="AM396" s="380">
        <f>ImportsPaper!AN$18</f>
        <v>1.91078059347E-2</v>
      </c>
      <c r="AN396" s="380">
        <f>ImportsPaper!AO$18</f>
        <v>1.9211277359999997E-2</v>
      </c>
      <c r="AO396" s="380">
        <f>ImportsPaper!AP$18</f>
        <v>1.6837251323199996E-2</v>
      </c>
      <c r="AP396" s="380">
        <f>ImportsPaper!AQ$18</f>
        <v>1.5615357542700001E-2</v>
      </c>
      <c r="AQ396" s="380">
        <f>ImportsPaper!AR$18</f>
        <v>1.3869647608499999E-2</v>
      </c>
      <c r="AR396" s="380">
        <f>ImportsPaper!AS$18</f>
        <v>1.15003547155E-2</v>
      </c>
      <c r="AS396" s="380">
        <f>ImportsPaper!AT$18</f>
        <v>1.2164014107800001E-2</v>
      </c>
      <c r="AT396" s="380">
        <f>ImportsPaper!AU$18</f>
        <v>8.884976400299999E-3</v>
      </c>
      <c r="AU396" s="380">
        <f>ImportsPaper!AV$18</f>
        <v>7.984842566000001E-3</v>
      </c>
      <c r="AV396" s="380">
        <f>ImportsPaper!AW$18</f>
        <v>8.1026787287499999E-3</v>
      </c>
      <c r="AW396" s="380">
        <f>ImportsPaper!AX$18</f>
        <v>0</v>
      </c>
      <c r="AX396" s="380">
        <f>ImportsPaper!AY$18</f>
        <v>0</v>
      </c>
      <c r="AY396" s="380">
        <f>ImportsPaper!AZ$18</f>
        <v>0</v>
      </c>
      <c r="AZ396" s="380">
        <f>ImportsPaper!BA$18</f>
        <v>0</v>
      </c>
      <c r="BA396" s="380">
        <f>ImportsPaper!BB$18</f>
        <v>0</v>
      </c>
      <c r="BB396" s="380">
        <f>ImportsPaper!BC$18</f>
        <v>0</v>
      </c>
      <c r="BC396" s="376">
        <f t="shared" si="209"/>
        <v>1.4601026353347552E-2</v>
      </c>
      <c r="BD396" s="376">
        <f t="shared" si="209"/>
        <v>2.2725114843088517E-2</v>
      </c>
      <c r="BE396" s="376">
        <f t="shared" si="209"/>
        <v>1.6602724782125898E-2</v>
      </c>
      <c r="BF396" s="376">
        <f t="shared" si="209"/>
        <v>2.7191349294802172E-2</v>
      </c>
      <c r="BG396" s="376">
        <f t="shared" si="209"/>
        <v>2.5455515731398613E-2</v>
      </c>
      <c r="BH396" s="376">
        <f t="shared" si="209"/>
        <v>2.4529032768191409E-2</v>
      </c>
      <c r="BI396" s="376">
        <f t="shared" si="209"/>
        <v>2.4061925764388516E-2</v>
      </c>
      <c r="BJ396" s="376">
        <f t="shared" si="209"/>
        <v>2.1901672336418116E-2</v>
      </c>
      <c r="BK396" s="376">
        <f t="shared" si="209"/>
        <v>2.1484662082434377E-2</v>
      </c>
      <c r="BL396" s="376">
        <f t="shared" si="209"/>
        <v>2.1395883787884595E-2</v>
      </c>
      <c r="BM396" s="376">
        <f t="shared" si="210"/>
        <v>1.6463731044198529E-2</v>
      </c>
      <c r="BN396" s="376">
        <f t="shared" si="211"/>
        <v>1.3354901590481158E-2</v>
      </c>
      <c r="BO396" s="376">
        <f t="shared" si="212"/>
        <v>1.3000896250477565E-2</v>
      </c>
    </row>
    <row r="397" spans="1:67">
      <c r="A397" s="375" t="str">
        <f t="shared" si="208"/>
        <v>Russia</v>
      </c>
      <c r="AC397" s="380">
        <f>ImportsPaper!AD$35</f>
        <v>7.1743200680969999E-3</v>
      </c>
      <c r="AD397" s="380">
        <f>ImportsPaper!AE$35</f>
        <v>1.5485162229599999E-2</v>
      </c>
      <c r="AE397" s="380">
        <f>ImportsPaper!AF$35</f>
        <v>1.1255026694400001E-2</v>
      </c>
      <c r="AF397" s="380">
        <f>ImportsPaper!AG$35</f>
        <v>1.13380413552E-2</v>
      </c>
      <c r="AG397" s="380">
        <f>ImportsPaper!AH$35</f>
        <v>4.7345073020000003E-3</v>
      </c>
      <c r="AH397" s="380">
        <f>ImportsPaper!AI$35</f>
        <v>2.9752377797999997E-3</v>
      </c>
      <c r="AI397" s="380">
        <f>ImportsPaper!AJ$35</f>
        <v>7.4258820759999997E-3</v>
      </c>
      <c r="AJ397" s="380">
        <f>ImportsPaper!AK$35</f>
        <v>6.9180852775000004E-3</v>
      </c>
      <c r="AK397" s="380">
        <f>ImportsPaper!AL$35</f>
        <v>7.8109863848000007E-3</v>
      </c>
      <c r="AL397" s="380">
        <f>ImportsPaper!AM$35</f>
        <v>6.2969975552E-3</v>
      </c>
      <c r="AM397" s="380">
        <f>ImportsPaper!AN$35</f>
        <v>8.0872870230000004E-4</v>
      </c>
      <c r="AN397" s="380">
        <f>ImportsPaper!AO$35</f>
        <v>1.71161712E-4</v>
      </c>
      <c r="AO397" s="380">
        <f>ImportsPaper!AP$35</f>
        <v>1.5540940800000001E-4</v>
      </c>
      <c r="AP397" s="380">
        <f>ImportsPaper!AQ$35</f>
        <v>1.370041398E-4</v>
      </c>
      <c r="AQ397" s="380">
        <f>ImportsPaper!AR$35</f>
        <v>9.2673370149999991E-4</v>
      </c>
      <c r="AR397" s="380">
        <f>ImportsPaper!AS$35</f>
        <v>1.0907472309999999E-3</v>
      </c>
      <c r="AS397" s="380">
        <f>ImportsPaper!AT$35</f>
        <v>1.5462485341999998E-3</v>
      </c>
      <c r="AT397" s="380">
        <f>ImportsPaper!AU$35</f>
        <v>2.9875616913999999E-3</v>
      </c>
      <c r="AU397" s="380">
        <f>ImportsPaper!AV$35</f>
        <v>2.5828186560000002E-3</v>
      </c>
      <c r="AV397" s="380">
        <f>ImportsPaper!AW$35</f>
        <v>4.5572482841666666E-3</v>
      </c>
      <c r="AW397" s="380">
        <f>ImportsPaper!AX$35</f>
        <v>0</v>
      </c>
      <c r="AX397" s="380">
        <f>ImportsPaper!AY$35</f>
        <v>0</v>
      </c>
      <c r="AY397" s="380">
        <f>ImportsPaper!AZ$35</f>
        <v>0</v>
      </c>
      <c r="AZ397" s="380">
        <f>ImportsPaper!BA$35</f>
        <v>0</v>
      </c>
      <c r="BA397" s="380">
        <f>ImportsPaper!BB$35</f>
        <v>0</v>
      </c>
      <c r="BB397" s="380">
        <f>ImportsPaper!BC$35</f>
        <v>0</v>
      </c>
      <c r="BC397" s="376">
        <f t="shared" si="209"/>
        <v>8.8476799745696218E-3</v>
      </c>
      <c r="BD397" s="376">
        <f t="shared" si="209"/>
        <v>9.27670119222339E-3</v>
      </c>
      <c r="BE397" s="376">
        <f t="shared" si="209"/>
        <v>8.7563473119104535E-3</v>
      </c>
      <c r="BF397" s="376">
        <f t="shared" si="209"/>
        <v>1.1508607897799774E-3</v>
      </c>
      <c r="BG397" s="376">
        <f t="shared" si="209"/>
        <v>2.2679437555260613E-4</v>
      </c>
      <c r="BH397" s="376">
        <f t="shared" si="209"/>
        <v>2.2640527174792641E-4</v>
      </c>
      <c r="BI397" s="376">
        <f t="shared" si="209"/>
        <v>2.1111162086856093E-4</v>
      </c>
      <c r="BJ397" s="376">
        <f t="shared" si="209"/>
        <v>1.4634126580786312E-3</v>
      </c>
      <c r="BK397" s="376">
        <f t="shared" si="209"/>
        <v>2.0377054669280378E-3</v>
      </c>
      <c r="BL397" s="376">
        <f t="shared" si="209"/>
        <v>2.7197727371687168E-3</v>
      </c>
      <c r="BM397" s="376">
        <f t="shared" si="210"/>
        <v>5.5359080259908943E-3</v>
      </c>
      <c r="BN397" s="376">
        <f t="shared" si="211"/>
        <v>4.3198458444019374E-3</v>
      </c>
      <c r="BO397" s="376">
        <f t="shared" si="212"/>
        <v>7.3121882421293997E-3</v>
      </c>
    </row>
    <row r="398" spans="1:67">
      <c r="A398" s="375" t="str">
        <f t="shared" si="208"/>
        <v xml:space="preserve">Switzerland </v>
      </c>
      <c r="AC398" s="380">
        <f>ImportsPaper!AD$39</f>
        <v>0.19857082384195499</v>
      </c>
      <c r="AD398" s="380">
        <f>ImportsPaper!AE$39</f>
        <v>0.19937118360719999</v>
      </c>
      <c r="AE398" s="380">
        <f>ImportsPaper!AF$39</f>
        <v>0.1960370630544</v>
      </c>
      <c r="AF398" s="380">
        <f>ImportsPaper!AG$39</f>
        <v>0.2201873175712</v>
      </c>
      <c r="AG398" s="380">
        <f>ImportsPaper!AH$39</f>
        <v>0.2186460137449</v>
      </c>
      <c r="AH398" s="380">
        <f>ImportsPaper!AI$39</f>
        <v>0.17756680003920003</v>
      </c>
      <c r="AI398" s="380">
        <f>ImportsPaper!AJ$39</f>
        <v>0.16019392798080001</v>
      </c>
      <c r="AJ398" s="380">
        <f>ImportsPaper!AK$39</f>
        <v>0.18762859441650004</v>
      </c>
      <c r="AK398" s="380">
        <f>ImportsPaper!AL$39</f>
        <v>0.21118717128000003</v>
      </c>
      <c r="AL398" s="380">
        <f>ImportsPaper!AM$39</f>
        <v>0.16503594543479999</v>
      </c>
      <c r="AM398" s="380">
        <f>ImportsPaper!AN$39</f>
        <v>0.14759056280160002</v>
      </c>
      <c r="AN398" s="380">
        <f>ImportsPaper!AO$39</f>
        <v>0.14584095081600001</v>
      </c>
      <c r="AO398" s="380">
        <f>ImportsPaper!AP$39</f>
        <v>0.12151329020159998</v>
      </c>
      <c r="AP398" s="380">
        <f>ImportsPaper!AQ$39</f>
        <v>0.10260778680419999</v>
      </c>
      <c r="AQ398" s="380">
        <f>ImportsPaper!AR$39</f>
        <v>9.2331549757000003E-2</v>
      </c>
      <c r="AR398" s="380">
        <f>ImportsPaper!AS$39</f>
        <v>5.974081003799999E-2</v>
      </c>
      <c r="AS398" s="380">
        <f>ImportsPaper!AT$39</f>
        <v>5.1381242017399992E-2</v>
      </c>
      <c r="AT398" s="380">
        <f>ImportsPaper!AU$39</f>
        <v>4.6662171513099995E-2</v>
      </c>
      <c r="AU398" s="380">
        <f>ImportsPaper!AV$39</f>
        <v>5.6840027767999998E-2</v>
      </c>
      <c r="AV398" s="380">
        <f>ImportsPaper!AW$39</f>
        <v>5.7065626007500002E-2</v>
      </c>
      <c r="AW398" s="380">
        <f>ImportsPaper!AX$39</f>
        <v>0</v>
      </c>
      <c r="AX398" s="380">
        <f>ImportsPaper!AY$39</f>
        <v>0</v>
      </c>
      <c r="AY398" s="380">
        <f>ImportsPaper!AZ$39</f>
        <v>0</v>
      </c>
      <c r="AZ398" s="380">
        <f>ImportsPaper!BA$39</f>
        <v>0</v>
      </c>
      <c r="BA398" s="380">
        <f>ImportsPaper!BB$39</f>
        <v>0</v>
      </c>
      <c r="BB398" s="380">
        <f>ImportsPaper!BC$39</f>
        <v>0</v>
      </c>
      <c r="BC398" s="376">
        <f t="shared" si="209"/>
        <v>0.23996202574643863</v>
      </c>
      <c r="BD398" s="376">
        <f t="shared" si="209"/>
        <v>0.25081599007877731</v>
      </c>
      <c r="BE398" s="376">
        <f t="shared" si="209"/>
        <v>0.22949223729382767</v>
      </c>
      <c r="BF398" s="376">
        <f t="shared" si="209"/>
        <v>0.21002864271646954</v>
      </c>
      <c r="BG398" s="376">
        <f t="shared" si="209"/>
        <v>0.19324361145857821</v>
      </c>
      <c r="BH398" s="376">
        <f t="shared" si="209"/>
        <v>0.17702435034742481</v>
      </c>
      <c r="BI398" s="376">
        <f t="shared" si="209"/>
        <v>0.1581097930149582</v>
      </c>
      <c r="BJ398" s="376">
        <f t="shared" si="209"/>
        <v>0.14580149446999557</v>
      </c>
      <c r="BK398" s="376">
        <f t="shared" si="209"/>
        <v>0.11160621980358892</v>
      </c>
      <c r="BL398" s="376">
        <f t="shared" si="209"/>
        <v>9.0376998360806135E-2</v>
      </c>
      <c r="BM398" s="376">
        <f t="shared" si="210"/>
        <v>8.6464319894423297E-2</v>
      </c>
      <c r="BN398" s="376">
        <f t="shared" si="211"/>
        <v>9.506674314082604E-2</v>
      </c>
      <c r="BO398" s="376">
        <f t="shared" si="212"/>
        <v>9.1562840886141791E-2</v>
      </c>
    </row>
    <row r="399" spans="1:67">
      <c r="A399" s="375" t="str">
        <f t="shared" si="208"/>
        <v xml:space="preserve">USA </v>
      </c>
      <c r="AC399" s="380">
        <f>ImportsPaper!AD$12</f>
        <v>0.10932095714267401</v>
      </c>
      <c r="AD399" s="380">
        <f>ImportsPaper!AE$12</f>
        <v>0.12907278205479999</v>
      </c>
      <c r="AE399" s="380">
        <f>ImportsPaper!AF$12</f>
        <v>0.103996936704</v>
      </c>
      <c r="AF399" s="380">
        <f>ImportsPaper!AG$12</f>
        <v>0.10699557121119999</v>
      </c>
      <c r="AG399" s="380">
        <f>ImportsPaper!AH$12</f>
        <v>0.12864457585279998</v>
      </c>
      <c r="AH399" s="380">
        <f>ImportsPaper!AI$12</f>
        <v>0.13787238495029999</v>
      </c>
      <c r="AI399" s="380">
        <f>ImportsPaper!AJ$12</f>
        <v>0.14119296582640001</v>
      </c>
      <c r="AJ399" s="380">
        <f>ImportsPaper!AK$12</f>
        <v>0.14577487024749999</v>
      </c>
      <c r="AK399" s="380">
        <f>ImportsPaper!AL$12</f>
        <v>0.1593131995624</v>
      </c>
      <c r="AL399" s="380">
        <f>ImportsPaper!AM$12</f>
        <v>0.1283604981824</v>
      </c>
      <c r="AM399" s="380">
        <f>ImportsPaper!AN$12</f>
        <v>0.11971523859120001</v>
      </c>
      <c r="AN399" s="380">
        <f>ImportsPaper!AO$12</f>
        <v>0.131535809472</v>
      </c>
      <c r="AO399" s="380">
        <f>ImportsPaper!AP$12</f>
        <v>0.1154810694048</v>
      </c>
      <c r="AP399" s="380">
        <f>ImportsPaper!AQ$12</f>
        <v>0.1132704934344</v>
      </c>
      <c r="AQ399" s="380">
        <f>ImportsPaper!AR$12</f>
        <v>8.8331312706500006E-2</v>
      </c>
      <c r="AR399" s="380">
        <f>ImportsPaper!AS$12</f>
        <v>9.0938812800500007E-2</v>
      </c>
      <c r="AS399" s="380">
        <f>ImportsPaper!AT$12</f>
        <v>9.62889310301E-2</v>
      </c>
      <c r="AT399" s="380">
        <f>ImportsPaper!AU$12</f>
        <v>8.7838677984199989E-2</v>
      </c>
      <c r="AU399" s="380">
        <f>ImportsPaper!AV$12</f>
        <v>9.4915399269999992E-2</v>
      </c>
      <c r="AV399" s="380">
        <f>ImportsPaper!AW$12</f>
        <v>9.1991149005833342E-2</v>
      </c>
      <c r="AW399" s="380">
        <f>ImportsPaper!AX$12</f>
        <v>0</v>
      </c>
      <c r="AX399" s="380">
        <f>ImportsPaper!AY$12</f>
        <v>0</v>
      </c>
      <c r="AY399" s="380">
        <f>ImportsPaper!AZ$12</f>
        <v>0</v>
      </c>
      <c r="AZ399" s="380">
        <f>ImportsPaper!BA$12</f>
        <v>0</v>
      </c>
      <c r="BA399" s="380">
        <f>ImportsPaper!BB$12</f>
        <v>0</v>
      </c>
      <c r="BB399" s="380">
        <f>ImportsPaper!BC$12</f>
        <v>0</v>
      </c>
      <c r="BC399" s="376">
        <f t="shared" si="209"/>
        <v>0.18643444660606681</v>
      </c>
      <c r="BD399" s="376">
        <f t="shared" si="209"/>
        <v>0.18920797905798431</v>
      </c>
      <c r="BE399" s="376">
        <f t="shared" si="209"/>
        <v>0.17849286002767811</v>
      </c>
      <c r="BF399" s="376">
        <f t="shared" si="209"/>
        <v>0.17036068293599238</v>
      </c>
      <c r="BG399" s="376">
        <f t="shared" si="209"/>
        <v>0.17428887233850998</v>
      </c>
      <c r="BH399" s="376">
        <f t="shared" si="209"/>
        <v>0.16823642298627695</v>
      </c>
      <c r="BI399" s="376">
        <f t="shared" si="209"/>
        <v>0.17454010879106205</v>
      </c>
      <c r="BJ399" s="376">
        <f t="shared" si="209"/>
        <v>0.13948468789919577</v>
      </c>
      <c r="BK399" s="376">
        <f t="shared" si="209"/>
        <v>0.16988951310894898</v>
      </c>
      <c r="BL399" s="376">
        <f t="shared" si="209"/>
        <v>0.16936734536164252</v>
      </c>
      <c r="BM399" s="376">
        <f t="shared" si="210"/>
        <v>0.16276378286846124</v>
      </c>
      <c r="BN399" s="376">
        <f t="shared" si="211"/>
        <v>0.15874900553074686</v>
      </c>
      <c r="BO399" s="376">
        <f t="shared" si="212"/>
        <v>0.14760148146359539</v>
      </c>
    </row>
    <row r="400" spans="1:67">
      <c r="A400" s="375" t="str">
        <f t="shared" si="208"/>
        <v>Others</v>
      </c>
      <c r="AC400" s="380">
        <f t="shared" ref="AC400:BB400" si="213">AC379-SUM(AC393:AC399)</f>
        <v>6.3823980263083335E-2</v>
      </c>
      <c r="AD400" s="380">
        <f t="shared" si="213"/>
        <v>5.6658821946000248E-2</v>
      </c>
      <c r="AE400" s="380">
        <f t="shared" si="213"/>
        <v>7.7002942675198138E-2</v>
      </c>
      <c r="AF400" s="380">
        <f t="shared" si="213"/>
        <v>8.0491026940802901E-2</v>
      </c>
      <c r="AG400" s="380">
        <f t="shared" si="213"/>
        <v>8.6707625521298737E-2</v>
      </c>
      <c r="AH400" s="380">
        <f t="shared" si="213"/>
        <v>9.037220405069879E-2</v>
      </c>
      <c r="AI400" s="380">
        <f t="shared" si="213"/>
        <v>9.7902140417598205E-2</v>
      </c>
      <c r="AJ400" s="380">
        <f t="shared" si="213"/>
        <v>0.1305792034369937</v>
      </c>
      <c r="AK400" s="380">
        <f t="shared" si="213"/>
        <v>0.14077633357920172</v>
      </c>
      <c r="AL400" s="380">
        <f t="shared" si="213"/>
        <v>0.13000013440039671</v>
      </c>
      <c r="AM400" s="380">
        <f t="shared" si="213"/>
        <v>0.14743688235480346</v>
      </c>
      <c r="AN400" s="380">
        <f t="shared" si="213"/>
        <v>0.19366769884800039</v>
      </c>
      <c r="AO400" s="380">
        <f t="shared" si="213"/>
        <v>0.17579911462079567</v>
      </c>
      <c r="AP400" s="380">
        <f t="shared" si="213"/>
        <v>0.16933228782120202</v>
      </c>
      <c r="AQ400" s="380">
        <f t="shared" si="213"/>
        <v>0.17220958109399959</v>
      </c>
      <c r="AR400" s="380">
        <f t="shared" si="213"/>
        <v>0.13948915702049713</v>
      </c>
      <c r="AS400" s="380">
        <f t="shared" si="213"/>
        <v>0.16707157200159656</v>
      </c>
      <c r="AT400" s="380">
        <f t="shared" si="213"/>
        <v>0.14144414837409885</v>
      </c>
      <c r="AU400" s="380">
        <f t="shared" si="213"/>
        <v>0.14815214761700152</v>
      </c>
      <c r="AV400" s="380">
        <f t="shared" si="213"/>
        <v>0.156567723721664</v>
      </c>
      <c r="AW400" s="380">
        <f t="shared" si="213"/>
        <v>0</v>
      </c>
      <c r="AX400" s="380">
        <f t="shared" si="213"/>
        <v>0</v>
      </c>
      <c r="AY400" s="380">
        <f t="shared" si="213"/>
        <v>0</v>
      </c>
      <c r="AZ400" s="380">
        <f t="shared" si="213"/>
        <v>0</v>
      </c>
      <c r="BA400" s="380">
        <f t="shared" si="213"/>
        <v>0</v>
      </c>
      <c r="BB400" s="380">
        <f t="shared" si="213"/>
        <v>0</v>
      </c>
      <c r="BC400" s="376">
        <f t="shared" si="209"/>
        <v>0.1670003992437403</v>
      </c>
      <c r="BD400" s="376">
        <f t="shared" si="209"/>
        <v>0.16719271001321259</v>
      </c>
      <c r="BE400" s="376">
        <f t="shared" si="209"/>
        <v>0.18077287110662643</v>
      </c>
      <c r="BF400" s="376">
        <f t="shared" si="209"/>
        <v>0.20980994786877705</v>
      </c>
      <c r="BG400" s="376">
        <f t="shared" si="209"/>
        <v>0.25661547966371373</v>
      </c>
      <c r="BH400" s="376">
        <f t="shared" si="209"/>
        <v>0.25610963217082783</v>
      </c>
      <c r="BI400" s="376">
        <f t="shared" si="209"/>
        <v>0.26092652236276176</v>
      </c>
      <c r="BJ400" s="376">
        <f t="shared" si="209"/>
        <v>0.27193753761999939</v>
      </c>
      <c r="BK400" s="376">
        <f t="shared" si="209"/>
        <v>0.26058999716851033</v>
      </c>
      <c r="BL400" s="376">
        <f t="shared" si="209"/>
        <v>0.29387042033379129</v>
      </c>
      <c r="BM400" s="376">
        <f t="shared" si="210"/>
        <v>0.26209393381486601</v>
      </c>
      <c r="BN400" s="376">
        <f t="shared" si="211"/>
        <v>0.24778914994120532</v>
      </c>
      <c r="BO400" s="376">
        <f t="shared" si="212"/>
        <v>0.25121577695735797</v>
      </c>
    </row>
    <row r="402" spans="1:67" ht="13">
      <c r="A402" s="373" t="s">
        <v>199</v>
      </c>
    </row>
    <row r="403" spans="1:67" ht="13">
      <c r="A403" s="373"/>
      <c r="B403" s="417" t="s">
        <v>70</v>
      </c>
      <c r="C403" s="417"/>
      <c r="D403" s="417"/>
      <c r="E403" s="417"/>
      <c r="F403" s="417"/>
      <c r="G403" s="417"/>
      <c r="H403" s="417"/>
      <c r="I403" s="417"/>
      <c r="J403" s="417"/>
      <c r="K403" s="417"/>
      <c r="L403" s="417"/>
      <c r="M403" s="417"/>
      <c r="N403" s="417"/>
      <c r="O403" s="417"/>
      <c r="P403" s="417"/>
      <c r="Q403" s="417"/>
      <c r="R403" s="417"/>
      <c r="S403" s="417"/>
      <c r="T403" s="417"/>
      <c r="U403" s="417"/>
      <c r="V403" s="417"/>
      <c r="W403" s="417"/>
      <c r="X403" s="417"/>
      <c r="Y403" s="417"/>
      <c r="Z403" s="417"/>
      <c r="AA403" s="417"/>
      <c r="AC403" s="417" t="s">
        <v>70</v>
      </c>
      <c r="AD403" s="417"/>
      <c r="AE403" s="417"/>
      <c r="AF403" s="417"/>
      <c r="AG403" s="417"/>
      <c r="AH403" s="417"/>
      <c r="AI403" s="417"/>
      <c r="AJ403" s="417"/>
      <c r="AK403" s="417"/>
      <c r="AL403" s="417"/>
      <c r="AM403" s="417"/>
      <c r="AN403" s="417"/>
      <c r="AO403" s="417"/>
      <c r="AP403" s="417"/>
      <c r="AQ403" s="417"/>
      <c r="AR403" s="417"/>
      <c r="AS403" s="417"/>
      <c r="AT403" s="417"/>
      <c r="AU403" s="417"/>
      <c r="AV403" s="417"/>
      <c r="AW403" s="417"/>
      <c r="AX403" s="417"/>
      <c r="AY403" s="417"/>
      <c r="AZ403" s="417"/>
      <c r="BA403" s="417"/>
      <c r="BB403" s="417"/>
    </row>
    <row r="404" spans="1:67">
      <c r="A404" s="374" t="s">
        <v>3</v>
      </c>
      <c r="B404" s="375">
        <f>Imports!C$6</f>
        <v>55.218201694351947</v>
      </c>
      <c r="C404" s="375">
        <f>Imports!D$6</f>
        <v>53.047389061278167</v>
      </c>
      <c r="D404" s="375">
        <f>Imports!E$6</f>
        <v>52.608947040811913</v>
      </c>
      <c r="E404" s="375">
        <f>Imports!F$6</f>
        <v>55.660607905840962</v>
      </c>
      <c r="F404" s="375">
        <f>Imports!G$6</f>
        <v>58.154993736103251</v>
      </c>
      <c r="G404" s="375">
        <f>Imports!H$6</f>
        <v>59.570042477554274</v>
      </c>
      <c r="H404" s="375">
        <f>Imports!I$6</f>
        <v>62.159949633168395</v>
      </c>
      <c r="I404" s="375">
        <f>Imports!J$6</f>
        <v>64.016187782656729</v>
      </c>
      <c r="J404" s="375">
        <f>Imports!K$6</f>
        <v>63.285130103711637</v>
      </c>
      <c r="K404" s="375">
        <f>Imports!L$6</f>
        <v>57.197596367327911</v>
      </c>
      <c r="L404" s="375">
        <f>Imports!M$6</f>
        <v>57.73718845759754</v>
      </c>
      <c r="M404" s="375">
        <f>Imports!N$6</f>
        <v>56.344185949351413</v>
      </c>
      <c r="N404" s="375">
        <f>Imports!O$6</f>
        <v>52.281145741452399</v>
      </c>
      <c r="O404" s="375">
        <f>Imports!P$6</f>
        <v>51.028369786194588</v>
      </c>
      <c r="P404" s="375">
        <f>Imports!Q$6</f>
        <v>50.096303362689348</v>
      </c>
      <c r="Q404" s="375">
        <f>Imports!R$6</f>
        <v>50.251336975156647</v>
      </c>
      <c r="R404" s="375">
        <f>Imports!S$6</f>
        <v>51.193470465530581</v>
      </c>
      <c r="S404" s="375">
        <f>Imports!T$6</f>
        <v>53.124989785635236</v>
      </c>
      <c r="T404" s="375">
        <f>Imports!U$6</f>
        <v>54.440396767684589</v>
      </c>
      <c r="U404" s="375">
        <f>Imports!V$6</f>
        <v>54.199729842384997</v>
      </c>
      <c r="V404" s="375">
        <f>Imports!W$6</f>
        <v>0</v>
      </c>
      <c r="W404" s="375">
        <f>Imports!X$6</f>
        <v>0</v>
      </c>
      <c r="X404" s="375">
        <f>Imports!Y$6</f>
        <v>0</v>
      </c>
      <c r="Y404" s="375">
        <f>Imports!Z$6</f>
        <v>0</v>
      </c>
      <c r="Z404" s="375">
        <f>Imports!AA$6</f>
        <v>0</v>
      </c>
      <c r="AA404" s="375">
        <f>Imports!AB$6</f>
        <v>0</v>
      </c>
      <c r="AB404" s="375"/>
      <c r="AC404" s="375">
        <f>Imports!AD$6</f>
        <v>12.776534568339997</v>
      </c>
      <c r="AD404" s="375">
        <f>Imports!AE$6</f>
        <v>12.029959563053998</v>
      </c>
      <c r="AE404" s="375">
        <f>Imports!AF$6</f>
        <v>12.3235100432256</v>
      </c>
      <c r="AF404" s="375">
        <f>Imports!AG$6</f>
        <v>14.952114924788802</v>
      </c>
      <c r="AG404" s="375">
        <f>Imports!AH$6</f>
        <v>17.014289085924897</v>
      </c>
      <c r="AH404" s="375">
        <f>Imports!AI$6</f>
        <v>17.717898817947898</v>
      </c>
      <c r="AI404" s="375">
        <f>Imports!AJ$6</f>
        <v>18.607093323134002</v>
      </c>
      <c r="AJ404" s="375">
        <f>Imports!AK$6</f>
        <v>22.097108762039497</v>
      </c>
      <c r="AK404" s="375">
        <f>Imports!AL$6</f>
        <v>24.234200041475606</v>
      </c>
      <c r="AL404" s="375">
        <f>Imports!AM$6</f>
        <v>19.626907374598002</v>
      </c>
      <c r="AM404" s="375">
        <f>Imports!AN$6</f>
        <v>20.615050553740303</v>
      </c>
      <c r="AN404" s="375">
        <f>Imports!AO$6</f>
        <v>22.428166149792002</v>
      </c>
      <c r="AO404" s="375">
        <f>Imports!AP$6</f>
        <v>19.387180124633595</v>
      </c>
      <c r="AP404" s="375">
        <f>Imports!AQ$6</f>
        <v>19.043714488254302</v>
      </c>
      <c r="AQ404" s="375">
        <f>Imports!AR$6</f>
        <v>19.3199266622895</v>
      </c>
      <c r="AR404" s="375">
        <f>Imports!AS$6</f>
        <v>16.410488482577499</v>
      </c>
      <c r="AS404" s="375">
        <f>Imports!AT$6</f>
        <v>16.798835433326595</v>
      </c>
      <c r="AT404" s="375">
        <f>Imports!AU$6</f>
        <v>17.759724496715091</v>
      </c>
      <c r="AU404" s="375">
        <f>Imports!AV$6</f>
        <v>19.541090371207204</v>
      </c>
      <c r="AV404" s="375">
        <f>Imports!AW$6</f>
        <v>18.783792706244949</v>
      </c>
      <c r="AW404" s="375">
        <f>Imports!AX$6</f>
        <v>3.3913559320000004E-4</v>
      </c>
      <c r="AX404" s="375">
        <f>Imports!AY$6</f>
        <v>3.3913559320000004E-4</v>
      </c>
      <c r="AY404" s="375">
        <f>Imports!AZ$6</f>
        <v>3.3913559320000004E-4</v>
      </c>
      <c r="AZ404" s="375">
        <f>Imports!BA$6</f>
        <v>3.3913559320000004E-4</v>
      </c>
      <c r="BA404" s="375">
        <f>Imports!BB$6</f>
        <v>3.3913559320000004E-4</v>
      </c>
      <c r="BB404" s="375">
        <f>Imports!BC$6</f>
        <v>3.3913559320000004E-4</v>
      </c>
    </row>
    <row r="405" spans="1:67">
      <c r="A405" s="374"/>
      <c r="B405" s="372">
        <v>2000</v>
      </c>
      <c r="C405" s="372">
        <f t="shared" ref="C405:AA405" si="214">1+B405</f>
        <v>2001</v>
      </c>
      <c r="D405" s="372">
        <f t="shared" si="214"/>
        <v>2002</v>
      </c>
      <c r="E405" s="372">
        <f t="shared" si="214"/>
        <v>2003</v>
      </c>
      <c r="F405" s="372">
        <f t="shared" si="214"/>
        <v>2004</v>
      </c>
      <c r="G405" s="372">
        <f t="shared" si="214"/>
        <v>2005</v>
      </c>
      <c r="H405" s="372">
        <f t="shared" si="214"/>
        <v>2006</v>
      </c>
      <c r="I405" s="372">
        <f t="shared" si="214"/>
        <v>2007</v>
      </c>
      <c r="J405" s="372">
        <f t="shared" si="214"/>
        <v>2008</v>
      </c>
      <c r="K405" s="372">
        <f t="shared" si="214"/>
        <v>2009</v>
      </c>
      <c r="L405" s="372">
        <f t="shared" si="214"/>
        <v>2010</v>
      </c>
      <c r="M405" s="372">
        <f t="shared" si="214"/>
        <v>2011</v>
      </c>
      <c r="N405" s="372">
        <f t="shared" si="214"/>
        <v>2012</v>
      </c>
      <c r="O405" s="372">
        <f t="shared" si="214"/>
        <v>2013</v>
      </c>
      <c r="P405" s="372">
        <f t="shared" si="214"/>
        <v>2014</v>
      </c>
      <c r="Q405" s="372">
        <f t="shared" si="214"/>
        <v>2015</v>
      </c>
      <c r="R405" s="372">
        <f t="shared" si="214"/>
        <v>2016</v>
      </c>
      <c r="S405" s="372">
        <f t="shared" si="214"/>
        <v>2017</v>
      </c>
      <c r="T405" s="372">
        <f t="shared" si="214"/>
        <v>2018</v>
      </c>
      <c r="U405" s="372">
        <f t="shared" si="214"/>
        <v>2019</v>
      </c>
      <c r="V405" s="372">
        <f t="shared" si="214"/>
        <v>2020</v>
      </c>
      <c r="W405" s="372">
        <f t="shared" si="214"/>
        <v>2021</v>
      </c>
      <c r="X405" s="372">
        <f t="shared" si="214"/>
        <v>2022</v>
      </c>
      <c r="Y405" s="372">
        <f t="shared" si="214"/>
        <v>2023</v>
      </c>
      <c r="Z405" s="372">
        <f t="shared" si="214"/>
        <v>2024</v>
      </c>
      <c r="AA405" s="372">
        <f t="shared" si="214"/>
        <v>2025</v>
      </c>
      <c r="AC405" s="372">
        <v>2000</v>
      </c>
      <c r="AD405" s="372">
        <f t="shared" ref="AD405:BB405" si="215">1+AC405</f>
        <v>2001</v>
      </c>
      <c r="AE405" s="372">
        <f t="shared" si="215"/>
        <v>2002</v>
      </c>
      <c r="AF405" s="372">
        <f t="shared" si="215"/>
        <v>2003</v>
      </c>
      <c r="AG405" s="372">
        <f t="shared" si="215"/>
        <v>2004</v>
      </c>
      <c r="AH405" s="372">
        <f t="shared" si="215"/>
        <v>2005</v>
      </c>
      <c r="AI405" s="372">
        <f t="shared" si="215"/>
        <v>2006</v>
      </c>
      <c r="AJ405" s="372">
        <f t="shared" si="215"/>
        <v>2007</v>
      </c>
      <c r="AK405" s="372">
        <f t="shared" si="215"/>
        <v>2008</v>
      </c>
      <c r="AL405" s="372">
        <f t="shared" si="215"/>
        <v>2009</v>
      </c>
      <c r="AM405" s="372">
        <f t="shared" si="215"/>
        <v>2010</v>
      </c>
      <c r="AN405" s="372">
        <f t="shared" si="215"/>
        <v>2011</v>
      </c>
      <c r="AO405" s="372">
        <f t="shared" si="215"/>
        <v>2012</v>
      </c>
      <c r="AP405" s="372">
        <f t="shared" si="215"/>
        <v>2013</v>
      </c>
      <c r="AQ405" s="372">
        <f t="shared" si="215"/>
        <v>2014</v>
      </c>
      <c r="AR405" s="372">
        <f t="shared" si="215"/>
        <v>2015</v>
      </c>
      <c r="AS405" s="372">
        <f t="shared" si="215"/>
        <v>2016</v>
      </c>
      <c r="AT405" s="372">
        <f t="shared" si="215"/>
        <v>2017</v>
      </c>
      <c r="AU405" s="372">
        <f t="shared" si="215"/>
        <v>2018</v>
      </c>
      <c r="AV405" s="372">
        <f t="shared" si="215"/>
        <v>2019</v>
      </c>
      <c r="AW405" s="372">
        <f t="shared" si="215"/>
        <v>2020</v>
      </c>
      <c r="AX405" s="372">
        <f t="shared" si="215"/>
        <v>2021</v>
      </c>
      <c r="AY405" s="372">
        <f t="shared" si="215"/>
        <v>2022</v>
      </c>
      <c r="AZ405" s="372">
        <f t="shared" si="215"/>
        <v>2023</v>
      </c>
      <c r="BA405" s="372">
        <f t="shared" si="215"/>
        <v>2024</v>
      </c>
      <c r="BB405" s="372">
        <f t="shared" si="215"/>
        <v>2025</v>
      </c>
    </row>
    <row r="406" spans="1:67">
      <c r="A406" s="380" t="s">
        <v>159</v>
      </c>
      <c r="B406" s="378">
        <f>Imports!C$9</f>
        <v>1.9667079379999992</v>
      </c>
      <c r="C406" s="378">
        <f>Imports!D$9</f>
        <v>2.0340114839999996</v>
      </c>
      <c r="D406" s="378">
        <f>Imports!E$9</f>
        <v>1.52168324</v>
      </c>
      <c r="E406" s="378">
        <f>Imports!F$9</f>
        <v>1.7003040709999997</v>
      </c>
      <c r="F406" s="378">
        <f>Imports!G$9</f>
        <v>1.6116797579999997</v>
      </c>
      <c r="G406" s="378">
        <f>Imports!H$9</f>
        <v>1.5868169199999995</v>
      </c>
      <c r="H406" s="378">
        <f>Imports!I$9</f>
        <v>1.5844548582936504</v>
      </c>
      <c r="I406" s="378">
        <f>Imports!J$9</f>
        <v>2.0330919649285715</v>
      </c>
      <c r="J406" s="378">
        <f>Imports!K$9</f>
        <v>1.4776515464102566</v>
      </c>
      <c r="K406" s="378">
        <f>Imports!L$9</f>
        <v>0.88778917211870811</v>
      </c>
      <c r="L406" s="378">
        <f>Imports!M$9</f>
        <v>1.2182433000000001</v>
      </c>
      <c r="M406" s="378">
        <f>Imports!N$9</f>
        <v>1.0564527666666668</v>
      </c>
      <c r="N406" s="378">
        <f>Imports!O$9</f>
        <v>0.85642861999999964</v>
      </c>
      <c r="O406" s="378">
        <f>Imports!P$9</f>
        <v>0.79691208999999985</v>
      </c>
      <c r="P406" s="378">
        <f>Imports!Q$9</f>
        <v>0.67320923166666657</v>
      </c>
      <c r="Q406" s="378">
        <f>Imports!R$9</f>
        <v>0.60990363003105608</v>
      </c>
      <c r="R406" s="378">
        <f>Imports!S$9</f>
        <v>0.632865460518648</v>
      </c>
      <c r="S406" s="378">
        <f>Imports!T$9</f>
        <v>1.0494587275757581</v>
      </c>
      <c r="T406" s="378">
        <f>Imports!U$9</f>
        <v>0.77899462833333333</v>
      </c>
      <c r="U406" s="378">
        <f>Imports!V$9</f>
        <v>0.85613395060606046</v>
      </c>
      <c r="V406" s="378">
        <f>Imports!W$9</f>
        <v>0</v>
      </c>
      <c r="W406" s="378">
        <f>Imports!X$9</f>
        <v>0</v>
      </c>
      <c r="X406" s="378">
        <f>Imports!Y$9</f>
        <v>0</v>
      </c>
      <c r="Y406" s="378">
        <f>Imports!Z$9</f>
        <v>0</v>
      </c>
      <c r="Z406" s="378">
        <f>Imports!AA$9</f>
        <v>0</v>
      </c>
      <c r="AA406" s="378">
        <f>Imports!AB$9</f>
        <v>0</v>
      </c>
      <c r="AB406" s="378"/>
      <c r="AC406" s="371"/>
      <c r="AD406" s="371"/>
      <c r="AE406" s="371"/>
      <c r="AF406" s="371"/>
      <c r="AG406" s="371"/>
      <c r="AH406" s="371"/>
      <c r="AI406" s="371"/>
      <c r="AJ406" s="371"/>
      <c r="AK406" s="371"/>
      <c r="AL406" s="371"/>
      <c r="AM406" s="371"/>
      <c r="AN406" s="371"/>
      <c r="AO406" s="371"/>
      <c r="AP406" s="371"/>
      <c r="AQ406" s="371"/>
      <c r="AR406" s="371"/>
      <c r="AS406" s="371"/>
      <c r="AT406" s="371"/>
      <c r="AU406" s="371"/>
      <c r="AV406" s="371"/>
      <c r="AW406" s="371"/>
      <c r="AX406" s="371"/>
      <c r="AY406" s="371"/>
      <c r="AZ406" s="371"/>
      <c r="BA406" s="371"/>
      <c r="BB406" s="371"/>
      <c r="BC406" s="376">
        <f t="shared" ref="BC406:BC414" si="216">I406/I$404</f>
        <v>3.1759029010461896E-2</v>
      </c>
      <c r="BD406" s="376">
        <f t="shared" ref="BD406:BD414" si="217">J406/J$404</f>
        <v>2.3349111299742643E-2</v>
      </c>
      <c r="BE406" s="376">
        <f t="shared" ref="BE406:BE414" si="218">K406/K$404</f>
        <v>1.5521441957407603E-2</v>
      </c>
      <c r="BF406" s="376">
        <f t="shared" ref="BF406:BF414" si="219">L406/L$404</f>
        <v>2.1099802961390884E-2</v>
      </c>
      <c r="BG406" s="376">
        <f t="shared" ref="BG406:BG414" si="220">M406/M$404</f>
        <v>1.8749987223461301E-2</v>
      </c>
      <c r="BH406" s="376">
        <f t="shared" ref="BH406:BH414" si="221">N406/N$404</f>
        <v>1.6381213683329038E-2</v>
      </c>
      <c r="BI406" s="376">
        <f t="shared" ref="BI406:BI414" si="222">O406/O$404</f>
        <v>1.5617039959124846E-2</v>
      </c>
      <c r="BJ406" s="376">
        <f t="shared" ref="BJ406:BJ414" si="223">P406/P$404</f>
        <v>1.3438301560750656E-2</v>
      </c>
      <c r="BK406" s="376">
        <f t="shared" ref="BK406:BK414" si="224">Q406/Q$404</f>
        <v>1.2137062747854479E-2</v>
      </c>
      <c r="BL406" s="376">
        <f t="shared" ref="BL406:BL414" si="225">R406/R$404</f>
        <v>1.2362230080587462E-2</v>
      </c>
      <c r="BM406" s="376">
        <f t="shared" ref="BM406:BM414" si="226">S406/S$404</f>
        <v>1.9754521023165019E-2</v>
      </c>
      <c r="BN406" s="376">
        <f t="shared" ref="BN406:BN414" si="227">T406/T$404</f>
        <v>1.4309128415385442E-2</v>
      </c>
      <c r="BO406" s="376">
        <f t="shared" ref="BO406:BO414" si="228">U406/U$404</f>
        <v>1.579590808101318E-2</v>
      </c>
    </row>
    <row r="407" spans="1:67">
      <c r="A407" s="380" t="str">
        <f>Imports!B$10</f>
        <v xml:space="preserve">Sawn wood </v>
      </c>
      <c r="B407" s="378">
        <f>Imports!C$10</f>
        <v>6.4486770639200035</v>
      </c>
      <c r="C407" s="378">
        <f>Imports!D$10</f>
        <v>6.4357989350200011</v>
      </c>
      <c r="D407" s="378">
        <f>Imports!E$10</f>
        <v>6.3526583884400019</v>
      </c>
      <c r="E407" s="378">
        <f>Imports!F$10</f>
        <v>6.8499453222200017</v>
      </c>
      <c r="F407" s="378">
        <f>Imports!G$10</f>
        <v>7.3315691649199994</v>
      </c>
      <c r="G407" s="378">
        <f>Imports!H$10</f>
        <v>7.7659817635399984</v>
      </c>
      <c r="H407" s="378">
        <f>Imports!I$10</f>
        <v>8.4744239915015349</v>
      </c>
      <c r="I407" s="378">
        <f>Imports!J$10</f>
        <v>8.6784723140194444</v>
      </c>
      <c r="J407" s="378">
        <f>Imports!K$10</f>
        <v>7.5494832653247634</v>
      </c>
      <c r="K407" s="378">
        <f>Imports!L$10</f>
        <v>7.0801250503885074</v>
      </c>
      <c r="L407" s="378">
        <f>Imports!M$10</f>
        <v>6.7298633507038899</v>
      </c>
      <c r="M407" s="378">
        <f>Imports!N$10</f>
        <v>5.8316177793077264</v>
      </c>
      <c r="N407" s="378">
        <f>Imports!O$10</f>
        <v>5.3297790948802639</v>
      </c>
      <c r="O407" s="378">
        <f>Imports!P$10</f>
        <v>4.9393344610233338</v>
      </c>
      <c r="P407" s="378">
        <f>Imports!Q$10</f>
        <v>4.7414271139920476</v>
      </c>
      <c r="Q407" s="378">
        <f>Imports!R$10</f>
        <v>4.539931165047113</v>
      </c>
      <c r="R407" s="378">
        <f>Imports!S$10</f>
        <v>4.937625415941767</v>
      </c>
      <c r="S407" s="378">
        <f>Imports!T$10</f>
        <v>5.0572775598138877</v>
      </c>
      <c r="T407" s="378">
        <f>Imports!U$10</f>
        <v>5.2345518719956674</v>
      </c>
      <c r="U407" s="378">
        <f>Imports!V$10</f>
        <v>5.0538664042592432</v>
      </c>
      <c r="V407" s="378">
        <f>Imports!W$10</f>
        <v>0</v>
      </c>
      <c r="W407" s="378">
        <f>Imports!X$10</f>
        <v>0</v>
      </c>
      <c r="X407" s="378">
        <f>Imports!Y$10</f>
        <v>0</v>
      </c>
      <c r="Y407" s="378">
        <f>Imports!Z$10</f>
        <v>0</v>
      </c>
      <c r="Z407" s="378">
        <f>Imports!AA$10</f>
        <v>0</v>
      </c>
      <c r="AA407" s="378">
        <f>Imports!AB$10</f>
        <v>0</v>
      </c>
      <c r="AB407" s="378"/>
      <c r="AC407" s="371"/>
      <c r="AD407" s="371"/>
      <c r="AE407" s="371"/>
      <c r="AF407" s="371"/>
      <c r="AG407" s="371"/>
      <c r="AH407" s="371"/>
      <c r="AI407" s="371"/>
      <c r="AJ407" s="371"/>
      <c r="AK407" s="371"/>
      <c r="AL407" s="371"/>
      <c r="AM407" s="371"/>
      <c r="AN407" s="371"/>
      <c r="AO407" s="371"/>
      <c r="AP407" s="371"/>
      <c r="AQ407" s="371"/>
      <c r="AR407" s="371"/>
      <c r="AS407" s="371"/>
      <c r="AT407" s="371"/>
      <c r="AU407" s="371"/>
      <c r="AV407" s="371"/>
      <c r="AW407" s="371"/>
      <c r="AX407" s="371"/>
      <c r="AY407" s="371"/>
      <c r="AZ407" s="371"/>
      <c r="BA407" s="371"/>
      <c r="BB407" s="371"/>
      <c r="BC407" s="376">
        <f t="shared" si="216"/>
        <v>0.1355668404292362</v>
      </c>
      <c r="BD407" s="376">
        <f t="shared" si="217"/>
        <v>0.119293161805193</v>
      </c>
      <c r="BE407" s="376">
        <f t="shared" si="218"/>
        <v>0.12378361155107519</v>
      </c>
      <c r="BF407" s="376">
        <f t="shared" si="219"/>
        <v>0.11656028861963608</v>
      </c>
      <c r="BG407" s="376">
        <f t="shared" si="220"/>
        <v>0.10349990298111415</v>
      </c>
      <c r="BH407" s="376">
        <f t="shared" si="221"/>
        <v>0.10194457331210355</v>
      </c>
      <c r="BI407" s="376">
        <f t="shared" si="222"/>
        <v>9.6795850655602172E-2</v>
      </c>
      <c r="BJ407" s="376">
        <f t="shared" si="223"/>
        <v>9.464624724233367E-2</v>
      </c>
      <c r="BK407" s="376">
        <f t="shared" si="224"/>
        <v>9.0344485108755868E-2</v>
      </c>
      <c r="BL407" s="376">
        <f t="shared" si="225"/>
        <v>9.6450296708568584E-2</v>
      </c>
      <c r="BM407" s="376">
        <f t="shared" si="226"/>
        <v>9.5195831193954472E-2</v>
      </c>
      <c r="BN407" s="376">
        <f t="shared" si="227"/>
        <v>9.6151978728833548E-2</v>
      </c>
      <c r="BO407" s="376">
        <f t="shared" si="228"/>
        <v>9.3245232383188825E-2</v>
      </c>
    </row>
    <row r="408" spans="1:67">
      <c r="A408" s="380" t="str">
        <f>Imports!B$12</f>
        <v xml:space="preserve">Plywood </v>
      </c>
      <c r="B408" s="378">
        <f>Imports!C$12</f>
        <v>0.93627730699999956</v>
      </c>
      <c r="C408" s="378">
        <f>Imports!D$12</f>
        <v>0.9207728529000001</v>
      </c>
      <c r="D408" s="378">
        <f>Imports!E$12</f>
        <v>0.93842183160000014</v>
      </c>
      <c r="E408" s="378">
        <f>Imports!F$12</f>
        <v>1.0070275794000003</v>
      </c>
      <c r="F408" s="378">
        <f>Imports!G$12</f>
        <v>1.0458748837666667</v>
      </c>
      <c r="G408" s="378">
        <f>Imports!H$12</f>
        <v>1.1433673657999996</v>
      </c>
      <c r="H408" s="378">
        <f>Imports!I$12</f>
        <v>1.5052335229071427</v>
      </c>
      <c r="I408" s="378">
        <f>Imports!J$12</f>
        <v>1.515028261233333</v>
      </c>
      <c r="J408" s="378">
        <f>Imports!K$12</f>
        <v>1.7033454236322998</v>
      </c>
      <c r="K408" s="378">
        <f>Imports!L$12</f>
        <v>1.5277220050611109</v>
      </c>
      <c r="L408" s="378">
        <f>Imports!M$12</f>
        <v>1.0082050436999996</v>
      </c>
      <c r="M408" s="378">
        <f>Imports!N$12</f>
        <v>1.0512606096529551</v>
      </c>
      <c r="N408" s="378">
        <f>Imports!O$12</f>
        <v>0.98744909335694442</v>
      </c>
      <c r="O408" s="378">
        <f>Imports!P$12</f>
        <v>0.97038947723836866</v>
      </c>
      <c r="P408" s="378">
        <f>Imports!Q$12</f>
        <v>1.0951011496969982</v>
      </c>
      <c r="Q408" s="378">
        <f>Imports!R$12</f>
        <v>1.0504006827971781</v>
      </c>
      <c r="R408" s="378">
        <f>Imports!S$12</f>
        <v>1.2696561508262896</v>
      </c>
      <c r="S408" s="378">
        <f>Imports!T$12</f>
        <v>1.369237888281746</v>
      </c>
      <c r="T408" s="378">
        <f>Imports!U$12</f>
        <v>1.3653862395007934</v>
      </c>
      <c r="U408" s="378">
        <f>Imports!V$12</f>
        <v>1.3868928011072594</v>
      </c>
      <c r="V408" s="378">
        <f>Imports!W$12</f>
        <v>0</v>
      </c>
      <c r="W408" s="378">
        <f>Imports!X$12</f>
        <v>0</v>
      </c>
      <c r="X408" s="378">
        <f>Imports!Y$12</f>
        <v>0</v>
      </c>
      <c r="Y408" s="378">
        <f>Imports!Z$12</f>
        <v>0</v>
      </c>
      <c r="Z408" s="378">
        <f>Imports!AA$12</f>
        <v>0</v>
      </c>
      <c r="AA408" s="378">
        <f>Imports!AB$12</f>
        <v>0</v>
      </c>
      <c r="AB408" s="378"/>
      <c r="AC408" s="371"/>
      <c r="AD408" s="371"/>
      <c r="AE408" s="371"/>
      <c r="AF408" s="371"/>
      <c r="AG408" s="371"/>
      <c r="AH408" s="371"/>
      <c r="AI408" s="371"/>
      <c r="AJ408" s="371"/>
      <c r="AK408" s="371"/>
      <c r="AL408" s="371"/>
      <c r="AM408" s="371"/>
      <c r="AN408" s="371"/>
      <c r="AO408" s="371"/>
      <c r="AP408" s="371"/>
      <c r="AQ408" s="371"/>
      <c r="AR408" s="371"/>
      <c r="AS408" s="371"/>
      <c r="AT408" s="371"/>
      <c r="AU408" s="371"/>
      <c r="AV408" s="371"/>
      <c r="AW408" s="371"/>
      <c r="AX408" s="371"/>
      <c r="AY408" s="371"/>
      <c r="AZ408" s="371"/>
      <c r="BA408" s="371"/>
      <c r="BB408" s="371"/>
      <c r="BC408" s="376">
        <f t="shared" si="216"/>
        <v>2.3666330559655484E-2</v>
      </c>
      <c r="BD408" s="376">
        <f t="shared" si="217"/>
        <v>2.6915413160103461E-2</v>
      </c>
      <c r="BE408" s="376">
        <f t="shared" si="218"/>
        <v>2.6709549038563579E-2</v>
      </c>
      <c r="BF408" s="376">
        <f t="shared" si="219"/>
        <v>1.7461969843585824E-2</v>
      </c>
      <c r="BG408" s="376">
        <f t="shared" si="220"/>
        <v>1.8657836508596436E-2</v>
      </c>
      <c r="BH408" s="376">
        <f t="shared" si="221"/>
        <v>1.8887288703277615E-2</v>
      </c>
      <c r="BI408" s="376">
        <f t="shared" si="222"/>
        <v>1.9016666244762174E-2</v>
      </c>
      <c r="BJ408" s="376">
        <f t="shared" si="223"/>
        <v>2.1859919319168888E-2</v>
      </c>
      <c r="BK408" s="376">
        <f t="shared" si="224"/>
        <v>2.0902940021605341E-2</v>
      </c>
      <c r="BL408" s="376">
        <f t="shared" si="225"/>
        <v>2.4801134583778028E-2</v>
      </c>
      <c r="BM408" s="376">
        <f t="shared" si="226"/>
        <v>2.5773894617330956E-2</v>
      </c>
      <c r="BN408" s="376">
        <f t="shared" si="227"/>
        <v>2.5080387369830419E-2</v>
      </c>
      <c r="BO408" s="376">
        <f t="shared" si="228"/>
        <v>2.5588555609786241E-2</v>
      </c>
    </row>
    <row r="409" spans="1:67">
      <c r="A409" s="380" t="str">
        <f>Imports!B$13</f>
        <v xml:space="preserve">Other panels </v>
      </c>
      <c r="B409" s="378">
        <f>Imports!C$13</f>
        <v>1.7796195206000001</v>
      </c>
      <c r="C409" s="378">
        <f>Imports!D$13</f>
        <v>1.7053820598000005</v>
      </c>
      <c r="D409" s="378">
        <f>Imports!E$13</f>
        <v>1.6500284471638007</v>
      </c>
      <c r="E409" s="378">
        <f>Imports!F$13</f>
        <v>1.8248143873194567</v>
      </c>
      <c r="F409" s="378">
        <f>Imports!G$13</f>
        <v>1.9480838260180986</v>
      </c>
      <c r="G409" s="378">
        <f>Imports!H$13</f>
        <v>2.2578753176063349</v>
      </c>
      <c r="H409" s="378">
        <f>Imports!I$13</f>
        <v>3.0145643654731598</v>
      </c>
      <c r="I409" s="378">
        <f>Imports!J$13</f>
        <v>3.2826027593</v>
      </c>
      <c r="J409" s="378">
        <f>Imports!K$13</f>
        <v>3.0725956110756845</v>
      </c>
      <c r="K409" s="378">
        <f>Imports!L$13</f>
        <v>4.1529517668434677</v>
      </c>
      <c r="L409" s="378">
        <f>Imports!M$13</f>
        <v>2.6680750599013421</v>
      </c>
      <c r="M409" s="378">
        <f>Imports!N$13</f>
        <v>2.3318507930683294</v>
      </c>
      <c r="N409" s="378">
        <f>Imports!O$13</f>
        <v>2.4679748862616835</v>
      </c>
      <c r="O409" s="378">
        <f>Imports!P$13</f>
        <v>2.4079775285005325</v>
      </c>
      <c r="P409" s="378">
        <f>Imports!Q$13</f>
        <v>2.2808468955652672</v>
      </c>
      <c r="Q409" s="378">
        <f>Imports!R$13</f>
        <v>2.2356996172319854</v>
      </c>
      <c r="R409" s="378">
        <f>Imports!S$13</f>
        <v>2.3634117169695301</v>
      </c>
      <c r="S409" s="378">
        <f>Imports!T$13</f>
        <v>2.8030789968302798</v>
      </c>
      <c r="T409" s="378">
        <f>Imports!U$13</f>
        <v>2.9475045518749914</v>
      </c>
      <c r="U409" s="378">
        <f>Imports!V$13</f>
        <v>2.9416505428500002</v>
      </c>
      <c r="V409" s="378">
        <f>Imports!W$13</f>
        <v>0</v>
      </c>
      <c r="W409" s="378">
        <f>Imports!X$13</f>
        <v>0</v>
      </c>
      <c r="X409" s="378">
        <f>Imports!Y$13</f>
        <v>0</v>
      </c>
      <c r="Y409" s="378">
        <f>Imports!Z$13</f>
        <v>0</v>
      </c>
      <c r="Z409" s="378">
        <f>Imports!AA$13</f>
        <v>0</v>
      </c>
      <c r="AA409" s="378">
        <f>Imports!AB$13</f>
        <v>0</v>
      </c>
      <c r="AB409" s="378"/>
      <c r="AC409" s="371"/>
      <c r="AD409" s="371"/>
      <c r="AE409" s="371"/>
      <c r="AF409" s="371"/>
      <c r="AG409" s="371"/>
      <c r="AH409" s="371"/>
      <c r="AI409" s="371"/>
      <c r="AJ409" s="371"/>
      <c r="AK409" s="371"/>
      <c r="AL409" s="371"/>
      <c r="AM409" s="371"/>
      <c r="AN409" s="371"/>
      <c r="AO409" s="371"/>
      <c r="AP409" s="371"/>
      <c r="AQ409" s="371"/>
      <c r="AR409" s="371"/>
      <c r="AS409" s="371"/>
      <c r="AT409" s="371"/>
      <c r="AU409" s="371"/>
      <c r="AV409" s="371"/>
      <c r="AW409" s="371"/>
      <c r="AX409" s="371"/>
      <c r="AY409" s="371"/>
      <c r="AZ409" s="371"/>
      <c r="BA409" s="371"/>
      <c r="BB409" s="371"/>
      <c r="BC409" s="376">
        <f t="shared" si="216"/>
        <v>5.1277698235403561E-2</v>
      </c>
      <c r="BD409" s="376">
        <f t="shared" si="217"/>
        <v>4.8551620357583473E-2</v>
      </c>
      <c r="BE409" s="376">
        <f t="shared" si="218"/>
        <v>7.2607102930914297E-2</v>
      </c>
      <c r="BF409" s="376">
        <f t="shared" si="219"/>
        <v>4.6210685542140466E-2</v>
      </c>
      <c r="BG409" s="376">
        <f t="shared" si="220"/>
        <v>4.1385828081081218E-2</v>
      </c>
      <c r="BH409" s="376">
        <f t="shared" si="221"/>
        <v>4.7205830156566146E-2</v>
      </c>
      <c r="BI409" s="376">
        <f t="shared" si="222"/>
        <v>4.7188995819184412E-2</v>
      </c>
      <c r="BJ409" s="376">
        <f t="shared" si="223"/>
        <v>4.5529245522414996E-2</v>
      </c>
      <c r="BK409" s="376">
        <f t="shared" si="224"/>
        <v>4.4490350940061055E-2</v>
      </c>
      <c r="BL409" s="376">
        <f t="shared" si="225"/>
        <v>4.6166272680435973E-2</v>
      </c>
      <c r="BM409" s="376">
        <f t="shared" si="226"/>
        <v>5.2763850085261008E-2</v>
      </c>
      <c r="BN409" s="376">
        <f t="shared" si="227"/>
        <v>5.4141863889291271E-2</v>
      </c>
      <c r="BO409" s="376">
        <f t="shared" si="228"/>
        <v>5.4274265783324727E-2</v>
      </c>
    </row>
    <row r="410" spans="1:67">
      <c r="A410" s="380" t="str">
        <f>Imports!B$14</f>
        <v xml:space="preserve">Mouldings &amp; Joinery </v>
      </c>
      <c r="B410" s="378">
        <f>Imports!C$14</f>
        <v>0.72976232259999985</v>
      </c>
      <c r="C410" s="378">
        <f>Imports!D$14</f>
        <v>0.71763657759999988</v>
      </c>
      <c r="D410" s="378">
        <f>Imports!E$14</f>
        <v>0.71905204519999999</v>
      </c>
      <c r="E410" s="378">
        <f>Imports!F$14</f>
        <v>0.79995400440000008</v>
      </c>
      <c r="F410" s="378">
        <f>Imports!G$14</f>
        <v>0.98590023360000012</v>
      </c>
      <c r="G410" s="378">
        <f>Imports!H$14</f>
        <v>1.2676938991000004</v>
      </c>
      <c r="H410" s="378">
        <f>Imports!I$14</f>
        <v>1.3000982698680585</v>
      </c>
      <c r="I410" s="378">
        <f>Imports!J$14</f>
        <v>1.4146966502525269</v>
      </c>
      <c r="J410" s="378">
        <f>Imports!K$14</f>
        <v>1.4025525024898176</v>
      </c>
      <c r="K410" s="378">
        <f>Imports!L$14</f>
        <v>1.2359178127057093</v>
      </c>
      <c r="L410" s="378">
        <f>Imports!M$14</f>
        <v>1.4208474371834383</v>
      </c>
      <c r="M410" s="378">
        <f>Imports!N$14</f>
        <v>1.5562253114736255</v>
      </c>
      <c r="N410" s="378">
        <f>Imports!O$14</f>
        <v>1.4557979901492044</v>
      </c>
      <c r="O410" s="378">
        <f>Imports!P$14</f>
        <v>1.3826807674481898</v>
      </c>
      <c r="P410" s="378">
        <f>Imports!Q$14</f>
        <v>1.4507564910291473</v>
      </c>
      <c r="Q410" s="378">
        <f>Imports!R$14</f>
        <v>1.3871812076037648</v>
      </c>
      <c r="R410" s="378">
        <f>Imports!S$14</f>
        <v>1.4372088874331284</v>
      </c>
      <c r="S410" s="378">
        <f>Imports!T$14</f>
        <v>1.4607800987789443</v>
      </c>
      <c r="T410" s="378">
        <f>Imports!U$14</f>
        <v>1.4558985282034758</v>
      </c>
      <c r="U410" s="378">
        <f>Imports!V$14</f>
        <v>1.567177293668836</v>
      </c>
      <c r="V410" s="378">
        <f>Imports!W$14</f>
        <v>0</v>
      </c>
      <c r="W410" s="378">
        <f>Imports!X$14</f>
        <v>0</v>
      </c>
      <c r="X410" s="378">
        <f>Imports!Y$14</f>
        <v>0</v>
      </c>
      <c r="Y410" s="378">
        <f>Imports!Z$14</f>
        <v>0</v>
      </c>
      <c r="Z410" s="378">
        <f>Imports!AA$14</f>
        <v>0</v>
      </c>
      <c r="AA410" s="378">
        <f>Imports!AB$14</f>
        <v>0</v>
      </c>
      <c r="AB410" s="378"/>
      <c r="AC410" s="371"/>
      <c r="AD410" s="371"/>
      <c r="AE410" s="371"/>
      <c r="AF410" s="371"/>
      <c r="AG410" s="371"/>
      <c r="AH410" s="371"/>
      <c r="AI410" s="371"/>
      <c r="AJ410" s="371"/>
      <c r="AK410" s="371"/>
      <c r="AL410" s="371"/>
      <c r="AM410" s="371"/>
      <c r="AN410" s="371"/>
      <c r="AO410" s="371"/>
      <c r="AP410" s="371"/>
      <c r="AQ410" s="371"/>
      <c r="AR410" s="371"/>
      <c r="AS410" s="371"/>
      <c r="AT410" s="371"/>
      <c r="AU410" s="371"/>
      <c r="AV410" s="371"/>
      <c r="AW410" s="371"/>
      <c r="AX410" s="371"/>
      <c r="AY410" s="371"/>
      <c r="AZ410" s="371"/>
      <c r="BA410" s="371"/>
      <c r="BB410" s="371"/>
      <c r="BC410" s="376">
        <f t="shared" si="216"/>
        <v>2.2099045557908037E-2</v>
      </c>
      <c r="BD410" s="376">
        <f t="shared" si="217"/>
        <v>2.2162433737456418E-2</v>
      </c>
      <c r="BE410" s="376">
        <f t="shared" si="218"/>
        <v>2.1607862763472405E-2</v>
      </c>
      <c r="BF410" s="376">
        <f t="shared" si="219"/>
        <v>2.4608878179562126E-2</v>
      </c>
      <c r="BG410" s="376">
        <f t="shared" si="220"/>
        <v>2.7619980398200066E-2</v>
      </c>
      <c r="BH410" s="376">
        <f t="shared" si="221"/>
        <v>2.7845564007885522E-2</v>
      </c>
      <c r="BI410" s="376">
        <f t="shared" si="222"/>
        <v>2.7096314721429052E-2</v>
      </c>
      <c r="BJ410" s="376">
        <f t="shared" si="223"/>
        <v>2.8959352160695347E-2</v>
      </c>
      <c r="BK410" s="376">
        <f t="shared" si="224"/>
        <v>2.7604861703272934E-2</v>
      </c>
      <c r="BL410" s="376">
        <f t="shared" si="225"/>
        <v>2.8074066367522889E-2</v>
      </c>
      <c r="BM410" s="376">
        <f t="shared" si="226"/>
        <v>2.7497042440353236E-2</v>
      </c>
      <c r="BN410" s="376">
        <f t="shared" si="227"/>
        <v>2.6742981584360646E-2</v>
      </c>
      <c r="BO410" s="376">
        <f t="shared" si="228"/>
        <v>2.8914854340164626E-2</v>
      </c>
    </row>
    <row r="411" spans="1:67">
      <c r="A411" s="380" t="str">
        <f>Imports!B$15</f>
        <v xml:space="preserve">Wooden furniture </v>
      </c>
      <c r="B411" s="378">
        <f>Imports!C$15</f>
        <v>2.2068707781688142</v>
      </c>
      <c r="C411" s="378">
        <f>Imports!D$15</f>
        <v>2.2321988973041358</v>
      </c>
      <c r="D411" s="378">
        <f>Imports!E$15</f>
        <v>2.2259877035260365</v>
      </c>
      <c r="E411" s="378">
        <f>Imports!F$15</f>
        <v>2.4225925753656603</v>
      </c>
      <c r="F411" s="378">
        <f>Imports!G$15</f>
        <v>2.9888858857260123</v>
      </c>
      <c r="G411" s="378">
        <f>Imports!H$15</f>
        <v>3.4632726881107123</v>
      </c>
      <c r="H411" s="378">
        <f>Imports!I$15</f>
        <v>3.5372793667419358</v>
      </c>
      <c r="I411" s="378">
        <f>Imports!J$15</f>
        <v>3.8929100992702175</v>
      </c>
      <c r="J411" s="378">
        <f>Imports!K$15</f>
        <v>3.7853680650947732</v>
      </c>
      <c r="K411" s="378">
        <f>Imports!L$15</f>
        <v>3.4667441232898129</v>
      </c>
      <c r="L411" s="378">
        <f>Imports!M$15</f>
        <v>3.4534311623412659</v>
      </c>
      <c r="M411" s="378">
        <f>Imports!N$15</f>
        <v>3.5428963209643753</v>
      </c>
      <c r="N411" s="378">
        <f>Imports!O$15</f>
        <v>3.6043271626278059</v>
      </c>
      <c r="O411" s="378">
        <f>Imports!P$15</f>
        <v>3.1679013173018671</v>
      </c>
      <c r="P411" s="378">
        <f>Imports!Q$15</f>
        <v>3.2395765975640458</v>
      </c>
      <c r="Q411" s="378">
        <f>Imports!R$15</f>
        <v>3.144557615430601</v>
      </c>
      <c r="R411" s="378">
        <f>Imports!S$15</f>
        <v>3.3135063063983896</v>
      </c>
      <c r="S411" s="378">
        <f>Imports!T$15</f>
        <v>3.3408323211406401</v>
      </c>
      <c r="T411" s="378">
        <f>Imports!U$15</f>
        <v>3.4295435371044691</v>
      </c>
      <c r="U411" s="378">
        <f>Imports!V$15</f>
        <v>3.6086992141889205</v>
      </c>
      <c r="V411" s="378">
        <f>Imports!W$15</f>
        <v>0</v>
      </c>
      <c r="W411" s="378">
        <f>Imports!X$15</f>
        <v>0</v>
      </c>
      <c r="X411" s="378">
        <f>Imports!Y$15</f>
        <v>0</v>
      </c>
      <c r="Y411" s="378">
        <f>Imports!Z$15</f>
        <v>0</v>
      </c>
      <c r="Z411" s="378">
        <f>Imports!AA$15</f>
        <v>0</v>
      </c>
      <c r="AA411" s="378">
        <f>Imports!AB$15</f>
        <v>0</v>
      </c>
      <c r="AB411" s="378"/>
      <c r="AC411" s="371"/>
      <c r="AD411" s="371"/>
      <c r="AE411" s="371"/>
      <c r="AF411" s="371"/>
      <c r="AG411" s="371"/>
      <c r="AH411" s="371"/>
      <c r="AI411" s="371"/>
      <c r="AJ411" s="371"/>
      <c r="AK411" s="371"/>
      <c r="AL411" s="371"/>
      <c r="AM411" s="371"/>
      <c r="AN411" s="371"/>
      <c r="AO411" s="371"/>
      <c r="AP411" s="371"/>
      <c r="AQ411" s="371"/>
      <c r="AR411" s="371"/>
      <c r="AS411" s="371"/>
      <c r="AT411" s="371"/>
      <c r="AU411" s="371"/>
      <c r="AV411" s="371"/>
      <c r="AW411" s="371"/>
      <c r="AX411" s="371"/>
      <c r="AY411" s="371"/>
      <c r="AZ411" s="371"/>
      <c r="BA411" s="371"/>
      <c r="BB411" s="371"/>
      <c r="BC411" s="376">
        <f t="shared" si="216"/>
        <v>6.0811339039543451E-2</v>
      </c>
      <c r="BD411" s="376">
        <f t="shared" si="217"/>
        <v>5.9814494477475423E-2</v>
      </c>
      <c r="BE411" s="376">
        <f t="shared" si="218"/>
        <v>6.0609961667376408E-2</v>
      </c>
      <c r="BF411" s="376">
        <f t="shared" si="219"/>
        <v>5.981294300254128E-2</v>
      </c>
      <c r="BG411" s="376">
        <f t="shared" si="220"/>
        <v>6.2879536925941837E-2</v>
      </c>
      <c r="BH411" s="376">
        <f t="shared" si="221"/>
        <v>6.8941242803904845E-2</v>
      </c>
      <c r="BI411" s="376">
        <f t="shared" si="222"/>
        <v>6.2081178187254636E-2</v>
      </c>
      <c r="BJ411" s="376">
        <f t="shared" si="223"/>
        <v>6.4666979000626484E-2</v>
      </c>
      <c r="BK411" s="376">
        <f t="shared" si="224"/>
        <v>6.25765960612195E-2</v>
      </c>
      <c r="BL411" s="376">
        <f t="shared" si="225"/>
        <v>6.4725174446405798E-2</v>
      </c>
      <c r="BM411" s="376">
        <f t="shared" si="226"/>
        <v>6.2886267547932528E-2</v>
      </c>
      <c r="BN411" s="376">
        <f t="shared" si="227"/>
        <v>6.2996299452766302E-2</v>
      </c>
      <c r="BO411" s="376">
        <f t="shared" si="228"/>
        <v>6.6581498186119442E-2</v>
      </c>
    </row>
    <row r="412" spans="1:67">
      <c r="A412" s="380" t="str">
        <f>Imports!B$20</f>
        <v xml:space="preserve">Wood-based pulp </v>
      </c>
      <c r="B412" s="379">
        <f>Imports!C$20</f>
        <v>10.820804871750003</v>
      </c>
      <c r="C412" s="379">
        <f>Imports!D$20</f>
        <v>9.8973614621249997</v>
      </c>
      <c r="D412" s="379">
        <f>Imports!E$20</f>
        <v>10.013014267499997</v>
      </c>
      <c r="E412" s="379">
        <f>Imports!F$20</f>
        <v>9.7259470424999996</v>
      </c>
      <c r="F412" s="379">
        <f>Imports!G$20</f>
        <v>9.8946469199999996</v>
      </c>
      <c r="G412" s="379">
        <f>Imports!H$20</f>
        <v>9.6534087930000023</v>
      </c>
      <c r="H412" s="379">
        <f>Imports!I$20</f>
        <v>8.8677041512500008</v>
      </c>
      <c r="I412" s="379">
        <f>Imports!J$20</f>
        <v>8.1680231400000043</v>
      </c>
      <c r="J412" s="379">
        <f>Imports!K$20</f>
        <v>9.5600370330000004</v>
      </c>
      <c r="K412" s="379">
        <f>Imports!L$20</f>
        <v>8.2785168337499986</v>
      </c>
      <c r="L412" s="379">
        <f>Imports!M$20</f>
        <v>9.7567850081249983</v>
      </c>
      <c r="M412" s="379">
        <f>Imports!N$20</f>
        <v>9.6839377950000003</v>
      </c>
      <c r="N412" s="379">
        <f>Imports!O$20</f>
        <v>8.9300968013352264</v>
      </c>
      <c r="O412" s="379">
        <f>Imports!P$20</f>
        <v>9.6101691021428586</v>
      </c>
      <c r="P412" s="379">
        <f>Imports!Q$20</f>
        <v>8.9787088574999974</v>
      </c>
      <c r="Q412" s="379">
        <f>Imports!R$20</f>
        <v>8.8056765484999975</v>
      </c>
      <c r="R412" s="379">
        <f>Imports!S$20</f>
        <v>8.7732801853928581</v>
      </c>
      <c r="S412" s="379">
        <f>Imports!T$20</f>
        <v>8.9745622004999976</v>
      </c>
      <c r="T412" s="379">
        <f>Imports!U$20</f>
        <v>9.0167998012305191</v>
      </c>
      <c r="U412" s="379">
        <f>Imports!V$20</f>
        <v>7.6432564532779717</v>
      </c>
      <c r="V412" s="379">
        <f>Imports!W$20</f>
        <v>0</v>
      </c>
      <c r="W412" s="379">
        <f>Imports!X$20</f>
        <v>0</v>
      </c>
      <c r="X412" s="379">
        <f>Imports!Y$20</f>
        <v>0</v>
      </c>
      <c r="Y412" s="379">
        <f>Imports!Z$20</f>
        <v>0</v>
      </c>
      <c r="Z412" s="379">
        <f>Imports!AA$20</f>
        <v>0</v>
      </c>
      <c r="AA412" s="379">
        <f>Imports!AB$20</f>
        <v>0</v>
      </c>
      <c r="AB412" s="378"/>
      <c r="AC412" s="371"/>
      <c r="AD412" s="371"/>
      <c r="AE412" s="371"/>
      <c r="AF412" s="371"/>
      <c r="AG412" s="371"/>
      <c r="AH412" s="371"/>
      <c r="AI412" s="371"/>
      <c r="AJ412" s="371"/>
      <c r="AK412" s="371"/>
      <c r="AL412" s="371"/>
      <c r="AM412" s="371"/>
      <c r="AN412" s="371"/>
      <c r="AO412" s="371"/>
      <c r="AP412" s="371"/>
      <c r="AQ412" s="371"/>
      <c r="AR412" s="371"/>
      <c r="AS412" s="371"/>
      <c r="AT412" s="371"/>
      <c r="AU412" s="371"/>
      <c r="AV412" s="371"/>
      <c r="AW412" s="371"/>
      <c r="AX412" s="371"/>
      <c r="AY412" s="371"/>
      <c r="AZ412" s="371"/>
      <c r="BA412" s="371"/>
      <c r="BB412" s="371"/>
      <c r="BC412" s="376">
        <f t="shared" si="216"/>
        <v>0.12759308891887633</v>
      </c>
      <c r="BD412" s="376">
        <f t="shared" si="217"/>
        <v>0.15106292769459456</v>
      </c>
      <c r="BE412" s="376">
        <f t="shared" si="218"/>
        <v>0.14473539728111384</v>
      </c>
      <c r="BF412" s="376">
        <f t="shared" si="219"/>
        <v>0.16898614686252739</v>
      </c>
      <c r="BG412" s="376">
        <f t="shared" si="220"/>
        <v>0.17187111024560775</v>
      </c>
      <c r="BH412" s="376">
        <f t="shared" si="221"/>
        <v>0.17080912582707189</v>
      </c>
      <c r="BI412" s="376">
        <f t="shared" si="222"/>
        <v>0.18832992592961162</v>
      </c>
      <c r="BJ412" s="376">
        <f t="shared" si="223"/>
        <v>0.17922897009976083</v>
      </c>
      <c r="BK412" s="376">
        <f t="shared" si="224"/>
        <v>0.17523268192552499</v>
      </c>
      <c r="BL412" s="376">
        <f t="shared" si="225"/>
        <v>0.17137498406754928</v>
      </c>
      <c r="BM412" s="376">
        <f t="shared" si="226"/>
        <v>0.16893296801963206</v>
      </c>
      <c r="BN412" s="376">
        <f t="shared" si="227"/>
        <v>0.1656270037800831</v>
      </c>
      <c r="BO412" s="376">
        <f t="shared" si="228"/>
        <v>0.14102019466711127</v>
      </c>
    </row>
    <row r="413" spans="1:67">
      <c r="A413" s="380" t="str">
        <f>Imports!B$21</f>
        <v xml:space="preserve">Paper </v>
      </c>
      <c r="B413" s="379">
        <f>Imports!C$21</f>
        <v>26.792002249913129</v>
      </c>
      <c r="C413" s="379">
        <f>Imports!D$21</f>
        <v>25.562165366679032</v>
      </c>
      <c r="D413" s="379">
        <f>Imports!E$21</f>
        <v>25.636351886932079</v>
      </c>
      <c r="E413" s="379">
        <f>Imports!F$21</f>
        <v>26.794000606935853</v>
      </c>
      <c r="F413" s="379">
        <f>Imports!G$21</f>
        <v>27.635540039822477</v>
      </c>
      <c r="G413" s="379">
        <f>Imports!H$21</f>
        <v>27.062049499363898</v>
      </c>
      <c r="H413" s="379">
        <f>Imports!I$21</f>
        <v>27.809770572826004</v>
      </c>
      <c r="I413" s="379">
        <f>Imports!J$21</f>
        <v>28.127549769048738</v>
      </c>
      <c r="J413" s="379">
        <f>Imports!K$21</f>
        <v>28.275980186610699</v>
      </c>
      <c r="K413" s="379">
        <f>Imports!L$21</f>
        <v>25.207005933299865</v>
      </c>
      <c r="L413" s="379">
        <f>Imports!M$21</f>
        <v>26.175150434563559</v>
      </c>
      <c r="M413" s="379">
        <f>Imports!N$21</f>
        <v>26.677659843091661</v>
      </c>
      <c r="N413" s="379">
        <f>Imports!O$21</f>
        <v>23.966693327994975</v>
      </c>
      <c r="O413" s="379">
        <f>Imports!P$21</f>
        <v>22.903166841747005</v>
      </c>
      <c r="P413" s="379">
        <f>Imports!Q$21</f>
        <v>22.452438274877146</v>
      </c>
      <c r="Q413" s="379">
        <f>Imports!R$21</f>
        <v>22.630751807270478</v>
      </c>
      <c r="R413" s="379">
        <f>Imports!S$21</f>
        <v>22.614972810951954</v>
      </c>
      <c r="S413" s="379">
        <f>Imports!T$21</f>
        <v>22.952186020715395</v>
      </c>
      <c r="T413" s="379">
        <f>Imports!U$21</f>
        <v>22.984392177781029</v>
      </c>
      <c r="U413" s="379">
        <f>Imports!V$21</f>
        <v>23.813726069497079</v>
      </c>
      <c r="V413" s="379">
        <f>Imports!W$21</f>
        <v>0</v>
      </c>
      <c r="W413" s="379">
        <f>Imports!X$21</f>
        <v>0</v>
      </c>
      <c r="X413" s="379">
        <f>Imports!Y$21</f>
        <v>0</v>
      </c>
      <c r="Y413" s="379">
        <f>Imports!Z$21</f>
        <v>0</v>
      </c>
      <c r="Z413" s="379">
        <f>Imports!AA$21</f>
        <v>0</v>
      </c>
      <c r="AA413" s="379">
        <f>Imports!AB$21</f>
        <v>0</v>
      </c>
      <c r="AB413" s="378"/>
      <c r="AC413" s="371"/>
      <c r="AD413" s="371"/>
      <c r="AE413" s="371"/>
      <c r="AF413" s="371"/>
      <c r="AG413" s="371"/>
      <c r="AH413" s="371"/>
      <c r="AI413" s="371"/>
      <c r="AJ413" s="371"/>
      <c r="AK413" s="371"/>
      <c r="AL413" s="371"/>
      <c r="AM413" s="371"/>
      <c r="AN413" s="371"/>
      <c r="AO413" s="371"/>
      <c r="AP413" s="371"/>
      <c r="AQ413" s="371"/>
      <c r="AR413" s="371"/>
      <c r="AS413" s="371"/>
      <c r="AT413" s="371"/>
      <c r="AU413" s="371"/>
      <c r="AV413" s="371"/>
      <c r="AW413" s="371"/>
      <c r="AX413" s="371"/>
      <c r="AY413" s="371"/>
      <c r="AZ413" s="371"/>
      <c r="BA413" s="371"/>
      <c r="BB413" s="371"/>
      <c r="BC413" s="376">
        <f t="shared" si="216"/>
        <v>0.43938183049177221</v>
      </c>
      <c r="BD413" s="376">
        <f t="shared" si="217"/>
        <v>0.44680290836523584</v>
      </c>
      <c r="BE413" s="376">
        <f t="shared" si="218"/>
        <v>0.44070044082653914</v>
      </c>
      <c r="BF413" s="376">
        <f t="shared" si="219"/>
        <v>0.4533499315399937</v>
      </c>
      <c r="BG413" s="376">
        <f t="shared" si="220"/>
        <v>0.47347671092581917</v>
      </c>
      <c r="BH413" s="376">
        <f t="shared" si="221"/>
        <v>0.45841943568945909</v>
      </c>
      <c r="BI413" s="376">
        <f t="shared" si="222"/>
        <v>0.44883203084303341</v>
      </c>
      <c r="BJ413" s="376">
        <f t="shared" si="223"/>
        <v>0.44818553002454148</v>
      </c>
      <c r="BK413" s="376">
        <f t="shared" si="224"/>
        <v>0.45035123778813513</v>
      </c>
      <c r="BL413" s="376">
        <f t="shared" si="225"/>
        <v>0.44175502471900185</v>
      </c>
      <c r="BM413" s="376">
        <f t="shared" si="226"/>
        <v>0.43204123169396946</v>
      </c>
      <c r="BN413" s="376">
        <f t="shared" si="227"/>
        <v>0.42219369333150031</v>
      </c>
      <c r="BO413" s="376">
        <f t="shared" si="228"/>
        <v>0.4393698296790105</v>
      </c>
    </row>
    <row r="414" spans="1:67">
      <c r="A414" s="374" t="s">
        <v>33</v>
      </c>
      <c r="B414" s="379">
        <f t="shared" ref="B414:AA414" si="229">B404-SUM(B406:B413)</f>
        <v>3.537479642400001</v>
      </c>
      <c r="C414" s="379">
        <f t="shared" si="229"/>
        <v>3.5420614258500009</v>
      </c>
      <c r="D414" s="379">
        <f t="shared" si="229"/>
        <v>3.5517492304499996</v>
      </c>
      <c r="E414" s="379">
        <f t="shared" si="229"/>
        <v>4.5360223166999916</v>
      </c>
      <c r="F414" s="379">
        <f t="shared" si="229"/>
        <v>4.7128130242499964</v>
      </c>
      <c r="G414" s="379">
        <f t="shared" si="229"/>
        <v>5.3695762310333279</v>
      </c>
      <c r="H414" s="379">
        <f t="shared" si="229"/>
        <v>6.0664205343069071</v>
      </c>
      <c r="I414" s="379">
        <f t="shared" si="229"/>
        <v>6.9038128246038895</v>
      </c>
      <c r="J414" s="379">
        <f t="shared" si="229"/>
        <v>6.4581164700733424</v>
      </c>
      <c r="K414" s="379">
        <f t="shared" si="229"/>
        <v>5.360823669870733</v>
      </c>
      <c r="L414" s="379">
        <f t="shared" si="229"/>
        <v>5.3065876610790497</v>
      </c>
      <c r="M414" s="379">
        <f t="shared" si="229"/>
        <v>4.6122847301260776</v>
      </c>
      <c r="N414" s="379">
        <f t="shared" si="229"/>
        <v>4.682598764846297</v>
      </c>
      <c r="O414" s="379">
        <f t="shared" si="229"/>
        <v>4.8498382007924334</v>
      </c>
      <c r="P414" s="379">
        <f t="shared" si="229"/>
        <v>5.1842387507980305</v>
      </c>
      <c r="Q414" s="379">
        <f t="shared" si="229"/>
        <v>5.8472347012444743</v>
      </c>
      <c r="R414" s="379">
        <f t="shared" si="229"/>
        <v>5.850943531098018</v>
      </c>
      <c r="S414" s="379">
        <f t="shared" si="229"/>
        <v>6.1175759719985905</v>
      </c>
      <c r="T414" s="379">
        <f t="shared" si="229"/>
        <v>7.2273254316603115</v>
      </c>
      <c r="U414" s="379">
        <f t="shared" si="229"/>
        <v>7.3283271129296281</v>
      </c>
      <c r="V414" s="379">
        <f t="shared" si="229"/>
        <v>0</v>
      </c>
      <c r="W414" s="379">
        <f t="shared" si="229"/>
        <v>0</v>
      </c>
      <c r="X414" s="379">
        <f t="shared" si="229"/>
        <v>0</v>
      </c>
      <c r="Y414" s="379">
        <f t="shared" si="229"/>
        <v>0</v>
      </c>
      <c r="Z414" s="379">
        <f t="shared" si="229"/>
        <v>0</v>
      </c>
      <c r="AA414" s="379">
        <f t="shared" si="229"/>
        <v>0</v>
      </c>
      <c r="AB414" s="378"/>
      <c r="AC414" s="371"/>
      <c r="AD414" s="371"/>
      <c r="AE414" s="371"/>
      <c r="AF414" s="371"/>
      <c r="AG414" s="371"/>
      <c r="AH414" s="371"/>
      <c r="AI414" s="371"/>
      <c r="AJ414" s="371"/>
      <c r="AK414" s="371"/>
      <c r="AL414" s="371"/>
      <c r="AM414" s="371"/>
      <c r="AN414" s="371"/>
      <c r="AO414" s="371"/>
      <c r="AP414" s="371"/>
      <c r="AQ414" s="371"/>
      <c r="AR414" s="371"/>
      <c r="AS414" s="371"/>
      <c r="AT414" s="371"/>
      <c r="AU414" s="371"/>
      <c r="AV414" s="371"/>
      <c r="AW414" s="371"/>
      <c r="AX414" s="371"/>
      <c r="AY414" s="371"/>
      <c r="AZ414" s="371"/>
      <c r="BA414" s="371"/>
      <c r="BB414" s="371"/>
      <c r="BC414" s="376">
        <f t="shared" si="216"/>
        <v>0.10784479775714279</v>
      </c>
      <c r="BD414" s="376">
        <f t="shared" si="217"/>
        <v>0.10204792910261518</v>
      </c>
      <c r="BE414" s="376">
        <f t="shared" si="218"/>
        <v>9.372463198353756E-2</v>
      </c>
      <c r="BF414" s="376">
        <f t="shared" si="219"/>
        <v>9.1909353448622333E-2</v>
      </c>
      <c r="BG414" s="376">
        <f t="shared" si="220"/>
        <v>8.1859106710178153E-2</v>
      </c>
      <c r="BH414" s="376">
        <f t="shared" si="221"/>
        <v>8.9565725816402347E-2</v>
      </c>
      <c r="BI414" s="376">
        <f t="shared" si="222"/>
        <v>9.5041997639997655E-2</v>
      </c>
      <c r="BJ414" s="376">
        <f t="shared" si="223"/>
        <v>0.1034854550697076</v>
      </c>
      <c r="BK414" s="376">
        <f t="shared" si="224"/>
        <v>0.11635978370357074</v>
      </c>
      <c r="BL414" s="376">
        <f t="shared" si="225"/>
        <v>0.11429081634615017</v>
      </c>
      <c r="BM414" s="376">
        <f t="shared" si="226"/>
        <v>0.11515439337840129</v>
      </c>
      <c r="BN414" s="376">
        <f t="shared" si="227"/>
        <v>0.13275666344794895</v>
      </c>
      <c r="BO414" s="376">
        <f t="shared" si="228"/>
        <v>0.13520966127028122</v>
      </c>
    </row>
    <row r="415" spans="1:67">
      <c r="A415" s="374"/>
      <c r="B415" s="378"/>
      <c r="C415" s="378"/>
      <c r="D415" s="378"/>
      <c r="E415" s="378"/>
      <c r="F415" s="378"/>
      <c r="G415" s="378"/>
      <c r="H415" s="378"/>
      <c r="I415" s="378"/>
      <c r="J415" s="378"/>
      <c r="K415" s="378"/>
      <c r="L415" s="378"/>
      <c r="M415" s="378"/>
      <c r="N415" s="378"/>
      <c r="O415" s="378"/>
      <c r="P415" s="378"/>
      <c r="Q415" s="378"/>
      <c r="R415" s="378"/>
      <c r="S415" s="378"/>
      <c r="T415" s="378"/>
      <c r="U415" s="378"/>
      <c r="V415" s="378"/>
      <c r="W415" s="378"/>
      <c r="X415" s="378"/>
      <c r="Y415" s="378"/>
      <c r="Z415" s="378"/>
      <c r="AA415" s="378"/>
      <c r="AB415" s="378"/>
    </row>
    <row r="416" spans="1:67">
      <c r="A416" s="374"/>
      <c r="B416" s="378"/>
      <c r="C416" s="378"/>
      <c r="D416" s="378"/>
      <c r="E416" s="378"/>
      <c r="F416" s="378"/>
      <c r="G416" s="378"/>
      <c r="H416" s="378"/>
      <c r="I416" s="378"/>
      <c r="J416" s="378"/>
      <c r="K416" s="378"/>
      <c r="L416" s="378"/>
      <c r="M416" s="378"/>
      <c r="N416" s="378"/>
      <c r="O416" s="378"/>
      <c r="P416" s="378"/>
      <c r="Q416" s="378"/>
      <c r="R416" s="378"/>
      <c r="S416" s="378"/>
      <c r="T416" s="378"/>
      <c r="U416" s="378"/>
      <c r="V416" s="378"/>
      <c r="W416" s="378"/>
      <c r="X416" s="378"/>
      <c r="Y416" s="378"/>
      <c r="Z416" s="378"/>
      <c r="AA416" s="378"/>
      <c r="AB416" s="378"/>
    </row>
    <row r="417" spans="1:67">
      <c r="A417" s="371"/>
      <c r="B417" s="371"/>
      <c r="C417" s="371"/>
      <c r="D417" s="371"/>
      <c r="E417" s="371"/>
      <c r="F417" s="371"/>
      <c r="G417" s="371"/>
      <c r="H417" s="371"/>
      <c r="I417" s="371"/>
      <c r="J417" s="371"/>
      <c r="K417" s="371"/>
      <c r="L417" s="371"/>
      <c r="M417" s="371"/>
      <c r="N417" s="371"/>
      <c r="O417" s="371"/>
      <c r="P417" s="371"/>
      <c r="Q417" s="371"/>
      <c r="R417" s="371"/>
      <c r="S417" s="371"/>
      <c r="T417" s="371"/>
      <c r="U417" s="371"/>
      <c r="V417" s="371"/>
      <c r="W417" s="371"/>
      <c r="X417" s="371"/>
      <c r="Y417" s="371"/>
      <c r="Z417" s="371"/>
      <c r="AA417" s="371"/>
      <c r="AB417" s="378"/>
    </row>
    <row r="418" spans="1:67">
      <c r="A418" s="375" t="str">
        <f t="shared" ref="A418:A426" si="230">A406</f>
        <v>Timber Sector logs</v>
      </c>
      <c r="AC418" s="378">
        <f>Imports!AD$9</f>
        <v>0.27008747703183295</v>
      </c>
      <c r="AD418" s="378">
        <f>Imports!AE$9</f>
        <v>0.24728306456559998</v>
      </c>
      <c r="AE418" s="378">
        <f>Imports!AF$9</f>
        <v>0.21159746342880001</v>
      </c>
      <c r="AF418" s="378">
        <f>Imports!AG$9</f>
        <v>0.25529997144960004</v>
      </c>
      <c r="AG418" s="378">
        <f>Imports!AH$9</f>
        <v>0.26635830967900004</v>
      </c>
      <c r="AH418" s="378">
        <f>Imports!AI$9</f>
        <v>0.26284945070670007</v>
      </c>
      <c r="AI418" s="378">
        <f>Imports!AJ$9</f>
        <v>0.26063055601160007</v>
      </c>
      <c r="AJ418" s="378">
        <f>Imports!AK$9</f>
        <v>0.3648920891100001</v>
      </c>
      <c r="AK418" s="378">
        <f>Imports!AL$9</f>
        <v>0.34091068701200006</v>
      </c>
      <c r="AL418" s="378">
        <f>Imports!AM$9</f>
        <v>0.17916975511159999</v>
      </c>
      <c r="AM418" s="378">
        <f>Imports!AN$9</f>
        <v>0.18212814331110003</v>
      </c>
      <c r="AN418" s="378">
        <f>Imports!AO$9</f>
        <v>0.17709980025599995</v>
      </c>
      <c r="AO418" s="378">
        <f>Imports!AP$9</f>
        <v>0.13570436359040003</v>
      </c>
      <c r="AP418" s="378">
        <f>Imports!AQ$9</f>
        <v>0.1255910075301</v>
      </c>
      <c r="AQ418" s="378">
        <f>Imports!AR$9</f>
        <v>0.11373492026200002</v>
      </c>
      <c r="AR418" s="378">
        <f>Imports!AS$9</f>
        <v>9.403992077550001E-2</v>
      </c>
      <c r="AS418" s="378">
        <f>Imports!AT$9</f>
        <v>8.7053359234799996E-2</v>
      </c>
      <c r="AT418" s="378">
        <f>Imports!AU$9</f>
        <v>0.12058588158759999</v>
      </c>
      <c r="AU418" s="378">
        <f>Imports!AV$9</f>
        <v>0.12265025364200001</v>
      </c>
      <c r="AV418" s="378">
        <f>Imports!AW$9</f>
        <v>0.11254556486791673</v>
      </c>
      <c r="AW418" s="378">
        <f>Imports!AX$9</f>
        <v>0</v>
      </c>
      <c r="AX418" s="378">
        <f>Imports!AY$9</f>
        <v>0</v>
      </c>
      <c r="AY418" s="378">
        <f>Imports!AZ$9</f>
        <v>0</v>
      </c>
      <c r="AZ418" s="378">
        <f>Imports!BA$9</f>
        <v>0</v>
      </c>
      <c r="BA418" s="378">
        <f>Imports!BB$9</f>
        <v>0</v>
      </c>
      <c r="BB418" s="378">
        <f>Imports!BC$9</f>
        <v>0</v>
      </c>
      <c r="BC418" s="376">
        <f t="shared" ref="BC418:BC426" si="231">AJ418/AJ$404</f>
        <v>1.6513114590667455E-2</v>
      </c>
      <c r="BD418" s="376">
        <f t="shared" ref="BD418:BD426" si="232">AK418/AK$404</f>
        <v>1.4067338159648293E-2</v>
      </c>
      <c r="BE418" s="376">
        <f t="shared" ref="BE418:BE426" si="233">AL418/AL$404</f>
        <v>9.1287818142704071E-3</v>
      </c>
      <c r="BF418" s="376">
        <f t="shared" ref="BF418:BF426" si="234">AM418/AM$404</f>
        <v>8.8347172778606414E-3</v>
      </c>
      <c r="BG418" s="376">
        <f t="shared" ref="BG418:BG426" si="235">AN418/AN$404</f>
        <v>7.8963121225870871E-3</v>
      </c>
      <c r="BH418" s="376">
        <f t="shared" ref="BH418:BH426" si="236">AO418/AO$404</f>
        <v>6.9996958153791724E-3</v>
      </c>
      <c r="BI418" s="376">
        <f t="shared" ref="BI418:BI426" si="237">AP418/AP$404</f>
        <v>6.5948797755585684E-3</v>
      </c>
      <c r="BJ418" s="376">
        <f t="shared" ref="BJ418:BJ426" si="238">AQ418/AQ$404</f>
        <v>5.8869229811311253E-3</v>
      </c>
      <c r="BK418" s="376">
        <f t="shared" ref="BK418:BK426" si="239">AR418/AR$404</f>
        <v>5.7304766323890508E-3</v>
      </c>
      <c r="BL418" s="376">
        <f t="shared" ref="BL418:BL426" si="240">AS418/AS$404</f>
        <v>5.1821067942661083E-3</v>
      </c>
      <c r="BM418" s="376">
        <f t="shared" ref="BM418:BM426" si="241">AT418/AT$404</f>
        <v>6.7898509129409096E-3</v>
      </c>
      <c r="BN418" s="376">
        <f t="shared" ref="BN418:BN426" si="242">AU418/AU$404</f>
        <v>6.2765307008005485E-3</v>
      </c>
      <c r="BO418" s="376">
        <f t="shared" ref="BO418:BO426" si="243">AV418/AV$404</f>
        <v>5.9916315425744288E-3</v>
      </c>
    </row>
    <row r="419" spans="1:67">
      <c r="A419" s="375" t="str">
        <f t="shared" si="230"/>
        <v xml:space="preserve">Sawn wood </v>
      </c>
      <c r="AC419" s="378">
        <f>Imports!AD$10</f>
        <v>0.78487778954960863</v>
      </c>
      <c r="AD419" s="378">
        <f>Imports!AE$10</f>
        <v>0.72220545048319995</v>
      </c>
      <c r="AE419" s="378">
        <f>Imports!AF$10</f>
        <v>0.72823201517919989</v>
      </c>
      <c r="AF419" s="378">
        <f>Imports!AG$10</f>
        <v>0.91332198281280008</v>
      </c>
      <c r="AG419" s="378">
        <f>Imports!AH$10</f>
        <v>1.0851724477432998</v>
      </c>
      <c r="AH419" s="378">
        <f>Imports!AI$10</f>
        <v>1.1881844816127003</v>
      </c>
      <c r="AI419" s="378">
        <f>Imports!AJ$10</f>
        <v>1.2681433925204</v>
      </c>
      <c r="AJ419" s="378">
        <f>Imports!AK$10</f>
        <v>1.6479362095205008</v>
      </c>
      <c r="AK419" s="378">
        <f>Imports!AL$10</f>
        <v>1.5411369667708004</v>
      </c>
      <c r="AL419" s="378">
        <f>Imports!AM$10</f>
        <v>1.1432563324644003</v>
      </c>
      <c r="AM419" s="378">
        <f>Imports!AN$10</f>
        <v>1.2610907895303003</v>
      </c>
      <c r="AN419" s="378">
        <f>Imports!AO$10</f>
        <v>1.2360235561440003</v>
      </c>
      <c r="AO419" s="378">
        <f>Imports!AP$10</f>
        <v>1.0201026054912001</v>
      </c>
      <c r="AP419" s="378">
        <f>Imports!AQ$10</f>
        <v>0.99541392361589964</v>
      </c>
      <c r="AQ419" s="378">
        <f>Imports!AR$10</f>
        <v>1.0060868106030001</v>
      </c>
      <c r="AR419" s="378">
        <f>Imports!AS$10</f>
        <v>0.8100763580664998</v>
      </c>
      <c r="AS419" s="378">
        <f>Imports!AT$10</f>
        <v>0.83130281598240008</v>
      </c>
      <c r="AT419" s="378">
        <f>Imports!AU$10</f>
        <v>0.89093144876449992</v>
      </c>
      <c r="AU419" s="378">
        <f>Imports!AV$10</f>
        <v>0.99843004732899987</v>
      </c>
      <c r="AV419" s="378">
        <f>Imports!AW$10</f>
        <v>0.94205931707291668</v>
      </c>
      <c r="AW419" s="378">
        <f>Imports!AX$10</f>
        <v>0</v>
      </c>
      <c r="AX419" s="378">
        <f>Imports!AY$10</f>
        <v>0</v>
      </c>
      <c r="AY419" s="378">
        <f>Imports!AZ$10</f>
        <v>0</v>
      </c>
      <c r="AZ419" s="378">
        <f>Imports!BA$10</f>
        <v>0</v>
      </c>
      <c r="BA419" s="378">
        <f>Imports!BB$10</f>
        <v>0</v>
      </c>
      <c r="BB419" s="378">
        <f>Imports!BC$10</f>
        <v>0</v>
      </c>
      <c r="BC419" s="376">
        <f t="shared" si="231"/>
        <v>7.4577005854787728E-2</v>
      </c>
      <c r="BD419" s="376">
        <f t="shared" si="232"/>
        <v>6.3593473856501243E-2</v>
      </c>
      <c r="BE419" s="376">
        <f t="shared" si="233"/>
        <v>5.8249438418609571E-2</v>
      </c>
      <c r="BF419" s="376">
        <f t="shared" si="234"/>
        <v>6.1173305699291317E-2</v>
      </c>
      <c r="BG419" s="376">
        <f t="shared" si="235"/>
        <v>5.5110326358780923E-2</v>
      </c>
      <c r="BH419" s="376">
        <f t="shared" si="236"/>
        <v>5.2617379058393587E-2</v>
      </c>
      <c r="BI419" s="376">
        <f t="shared" si="237"/>
        <v>5.2269945772913502E-2</v>
      </c>
      <c r="BJ419" s="376">
        <f t="shared" si="238"/>
        <v>5.2075084351473108E-2</v>
      </c>
      <c r="BK419" s="376">
        <f t="shared" si="239"/>
        <v>4.9363329978052296E-2</v>
      </c>
      <c r="BL419" s="376">
        <f t="shared" si="240"/>
        <v>4.9485740799222834E-2</v>
      </c>
      <c r="BM419" s="376">
        <f t="shared" si="241"/>
        <v>5.0165837253234986E-2</v>
      </c>
      <c r="BN419" s="376">
        <f t="shared" si="242"/>
        <v>5.1093875948710385E-2</v>
      </c>
      <c r="BO419" s="376">
        <f t="shared" si="243"/>
        <v>5.0152774352099569E-2</v>
      </c>
    </row>
    <row r="420" spans="1:67">
      <c r="A420" s="375" t="str">
        <f t="shared" si="230"/>
        <v xml:space="preserve">Plywood </v>
      </c>
      <c r="AC420" s="378">
        <f>Imports!AD$12</f>
        <v>0.18228163584824103</v>
      </c>
      <c r="AD420" s="378">
        <f>Imports!AE$12</f>
        <v>0.17761237830599996</v>
      </c>
      <c r="AE420" s="378">
        <f>Imports!AF$12</f>
        <v>0.17842167166559994</v>
      </c>
      <c r="AF420" s="378">
        <f>Imports!AG$12</f>
        <v>0.21668048332000001</v>
      </c>
      <c r="AG420" s="378">
        <f>Imports!AH$12</f>
        <v>0.26095234640090004</v>
      </c>
      <c r="AH420" s="378">
        <f>Imports!AI$12</f>
        <v>0.29360430935550008</v>
      </c>
      <c r="AI420" s="378">
        <f>Imports!AJ$12</f>
        <v>0.31533220516240001</v>
      </c>
      <c r="AJ420" s="378">
        <f>Imports!AK$12</f>
        <v>0.39608837220099996</v>
      </c>
      <c r="AK420" s="378">
        <f>Imports!AL$12</f>
        <v>0.40283462042160018</v>
      </c>
      <c r="AL420" s="378">
        <f>Imports!AM$12</f>
        <v>0.29318765461039997</v>
      </c>
      <c r="AM420" s="378">
        <f>Imports!AN$12</f>
        <v>0.3348819867933</v>
      </c>
      <c r="AN420" s="378">
        <f>Imports!AO$12</f>
        <v>0.34940286595199993</v>
      </c>
      <c r="AO420" s="378">
        <f>Imports!AP$12</f>
        <v>0.30891331370239988</v>
      </c>
      <c r="AP420" s="378">
        <f>Imports!AQ$12</f>
        <v>0.30883376295540005</v>
      </c>
      <c r="AQ420" s="378">
        <f>Imports!AR$12</f>
        <v>0.34704181382050014</v>
      </c>
      <c r="AR420" s="378">
        <f>Imports!AS$12</f>
        <v>0.29288308395849993</v>
      </c>
      <c r="AS420" s="378">
        <f>Imports!AT$12</f>
        <v>0.33431128211319983</v>
      </c>
      <c r="AT420" s="378">
        <f>Imports!AU$12</f>
        <v>0.39136576453260002</v>
      </c>
      <c r="AU420" s="378">
        <f>Imports!AV$12</f>
        <v>0.4273367577879999</v>
      </c>
      <c r="AV420" s="378">
        <f>Imports!AW$12</f>
        <v>0.41035800519625004</v>
      </c>
      <c r="AW420" s="378">
        <f>Imports!AX$12</f>
        <v>0</v>
      </c>
      <c r="AX420" s="378">
        <f>Imports!AY$12</f>
        <v>0</v>
      </c>
      <c r="AY420" s="378">
        <f>Imports!AZ$12</f>
        <v>0</v>
      </c>
      <c r="AZ420" s="378">
        <f>Imports!BA$12</f>
        <v>0</v>
      </c>
      <c r="BA420" s="378">
        <f>Imports!BB$12</f>
        <v>0</v>
      </c>
      <c r="BB420" s="378">
        <f>Imports!BC$12</f>
        <v>0</v>
      </c>
      <c r="BC420" s="376">
        <f t="shared" si="231"/>
        <v>1.7924895807248684E-2</v>
      </c>
      <c r="BD420" s="376">
        <f t="shared" si="232"/>
        <v>1.6622567269898289E-2</v>
      </c>
      <c r="BE420" s="376">
        <f t="shared" si="233"/>
        <v>1.4938046479490508E-2</v>
      </c>
      <c r="BF420" s="376">
        <f t="shared" si="234"/>
        <v>1.6244538713126779E-2</v>
      </c>
      <c r="BG420" s="376">
        <f t="shared" si="235"/>
        <v>1.5578753234590259E-2</v>
      </c>
      <c r="BH420" s="376">
        <f t="shared" si="236"/>
        <v>1.5933896096105835E-2</v>
      </c>
      <c r="BI420" s="376">
        <f t="shared" si="237"/>
        <v>1.6217096887578376E-2</v>
      </c>
      <c r="BJ420" s="376">
        <f t="shared" si="238"/>
        <v>1.7962894988514107E-2</v>
      </c>
      <c r="BK420" s="376">
        <f t="shared" si="239"/>
        <v>1.7847310533714137E-2</v>
      </c>
      <c r="BL420" s="376">
        <f t="shared" si="240"/>
        <v>1.9900860594775034E-2</v>
      </c>
      <c r="BM420" s="376">
        <f t="shared" si="241"/>
        <v>2.2036702461515581E-2</v>
      </c>
      <c r="BN420" s="376">
        <f t="shared" si="242"/>
        <v>2.1868623995396835E-2</v>
      </c>
      <c r="BO420" s="376">
        <f t="shared" si="243"/>
        <v>2.184638702171263E-2</v>
      </c>
    </row>
    <row r="421" spans="1:67">
      <c r="A421" s="375" t="str">
        <f t="shared" si="230"/>
        <v xml:space="preserve">Other panels </v>
      </c>
      <c r="AC421" s="378">
        <f>Imports!AD$13</f>
        <v>0.319901550379245</v>
      </c>
      <c r="AD421" s="378">
        <f>Imports!AE$13</f>
        <v>0.31136520413839996</v>
      </c>
      <c r="AE421" s="378">
        <f>Imports!AF$13</f>
        <v>0.3191451903984</v>
      </c>
      <c r="AF421" s="378">
        <f>Imports!AG$13</f>
        <v>0.40819374623999982</v>
      </c>
      <c r="AG421" s="378">
        <f>Imports!AH$13</f>
        <v>0.4747856513385999</v>
      </c>
      <c r="AH421" s="378">
        <f>Imports!AI$13</f>
        <v>0.5649928966968002</v>
      </c>
      <c r="AI421" s="378">
        <f>Imports!AJ$13</f>
        <v>0.59949110177279996</v>
      </c>
      <c r="AJ421" s="378">
        <f>Imports!AK$13</f>
        <v>0.73116946591499998</v>
      </c>
      <c r="AK421" s="378">
        <f>Imports!AL$13</f>
        <v>0.79440815771600015</v>
      </c>
      <c r="AL421" s="378">
        <f>Imports!AM$13</f>
        <v>0.70302216262960038</v>
      </c>
      <c r="AM421" s="378">
        <f>Imports!AN$13</f>
        <v>0.73910488707899991</v>
      </c>
      <c r="AN421" s="378">
        <f>Imports!AO$13</f>
        <v>0.83677371863999983</v>
      </c>
      <c r="AO421" s="378">
        <f>Imports!AP$13</f>
        <v>0.79041147692319969</v>
      </c>
      <c r="AP421" s="378">
        <f>Imports!AQ$13</f>
        <v>0.7940101656762002</v>
      </c>
      <c r="AQ421" s="378">
        <f>Imports!AR$13</f>
        <v>0.77356193724099986</v>
      </c>
      <c r="AR421" s="378">
        <f>Imports!AS$13</f>
        <v>0.61961363116099977</v>
      </c>
      <c r="AS421" s="378">
        <f>Imports!AT$13</f>
        <v>0.65834261789139981</v>
      </c>
      <c r="AT421" s="378">
        <f>Imports!AU$13</f>
        <v>0.72276028503250012</v>
      </c>
      <c r="AU421" s="378">
        <f>Imports!AV$13</f>
        <v>0.75884200870099972</v>
      </c>
      <c r="AV421" s="378">
        <f>Imports!AW$13</f>
        <v>0.708683313214583</v>
      </c>
      <c r="AW421" s="378">
        <f>Imports!AX$13</f>
        <v>0</v>
      </c>
      <c r="AX421" s="378">
        <f>Imports!AY$13</f>
        <v>0</v>
      </c>
      <c r="AY421" s="378">
        <f>Imports!AZ$13</f>
        <v>0</v>
      </c>
      <c r="AZ421" s="378">
        <f>Imports!BA$13</f>
        <v>0</v>
      </c>
      <c r="BA421" s="378">
        <f>Imports!BB$13</f>
        <v>0</v>
      </c>
      <c r="BB421" s="378">
        <f>Imports!BC$13</f>
        <v>0</v>
      </c>
      <c r="BC421" s="376">
        <f t="shared" si="231"/>
        <v>3.3088920084018959E-2</v>
      </c>
      <c r="BD421" s="376">
        <f t="shared" si="232"/>
        <v>3.278045721981377E-2</v>
      </c>
      <c r="BE421" s="376">
        <f t="shared" si="233"/>
        <v>3.5819304040711084E-2</v>
      </c>
      <c r="BF421" s="376">
        <f t="shared" si="234"/>
        <v>3.5852683705638551E-2</v>
      </c>
      <c r="BG421" s="376">
        <f t="shared" si="235"/>
        <v>3.7309056525237132E-2</v>
      </c>
      <c r="BH421" s="376">
        <f t="shared" si="236"/>
        <v>4.0769801066576614E-2</v>
      </c>
      <c r="BI421" s="376">
        <f t="shared" si="237"/>
        <v>4.1694080541163664E-2</v>
      </c>
      <c r="BJ421" s="376">
        <f t="shared" si="238"/>
        <v>4.0039589733583868E-2</v>
      </c>
      <c r="BK421" s="376">
        <f t="shared" si="239"/>
        <v>3.7757171690460292E-2</v>
      </c>
      <c r="BL421" s="376">
        <f t="shared" si="240"/>
        <v>3.9189777202373086E-2</v>
      </c>
      <c r="BM421" s="376">
        <f t="shared" si="241"/>
        <v>4.0696593303921169E-2</v>
      </c>
      <c r="BN421" s="376">
        <f t="shared" si="242"/>
        <v>3.8833145657988184E-2</v>
      </c>
      <c r="BO421" s="376">
        <f t="shared" si="243"/>
        <v>3.7728446235406485E-2</v>
      </c>
    </row>
    <row r="422" spans="1:67">
      <c r="A422" s="375" t="str">
        <f t="shared" si="230"/>
        <v xml:space="preserve">Mouldings &amp; Joinery </v>
      </c>
      <c r="AC422" s="378">
        <f>Imports!AD$14</f>
        <v>0.29665961153445602</v>
      </c>
      <c r="AD422" s="378">
        <f>Imports!AE$14</f>
        <v>0.29353612863799999</v>
      </c>
      <c r="AE422" s="378">
        <f>Imports!AF$14</f>
        <v>0.30036273338080005</v>
      </c>
      <c r="AF422" s="378">
        <f>Imports!AG$14</f>
        <v>0.3828806273503999</v>
      </c>
      <c r="AG422" s="378">
        <f>Imports!AH$14</f>
        <v>0.50996446311650001</v>
      </c>
      <c r="AH422" s="378">
        <f>Imports!AI$14</f>
        <v>0.60452622571770032</v>
      </c>
      <c r="AI422" s="378">
        <f>Imports!AJ$14</f>
        <v>0.68301468605520055</v>
      </c>
      <c r="AJ422" s="378">
        <f>Imports!AK$14</f>
        <v>0.8544642891690003</v>
      </c>
      <c r="AK422" s="378">
        <f>Imports!AL$14</f>
        <v>0.97125805867040005</v>
      </c>
      <c r="AL422" s="378">
        <f>Imports!AM$14</f>
        <v>0.78946127591320014</v>
      </c>
      <c r="AM422" s="378">
        <f>Imports!AN$14</f>
        <v>0.87072287672070003</v>
      </c>
      <c r="AN422" s="378">
        <f>Imports!AO$14</f>
        <v>0.98421536923200004</v>
      </c>
      <c r="AO422" s="378">
        <f>Imports!AP$14</f>
        <v>0.88866003656319992</v>
      </c>
      <c r="AP422" s="378">
        <f>Imports!AQ$14</f>
        <v>0.83284503152819955</v>
      </c>
      <c r="AQ422" s="378">
        <f>Imports!AR$14</f>
        <v>0.87147694931000008</v>
      </c>
      <c r="AR422" s="378">
        <f>Imports!AS$14</f>
        <v>0.745819966241</v>
      </c>
      <c r="AS422" s="378">
        <f>Imports!AT$14</f>
        <v>0.7285698407947</v>
      </c>
      <c r="AT422" s="378">
        <f>Imports!AU$14</f>
        <v>0.78749379749040016</v>
      </c>
      <c r="AU422" s="378">
        <f>Imports!AV$14</f>
        <v>0.87256084473399986</v>
      </c>
      <c r="AV422" s="378">
        <f>Imports!AW$14</f>
        <v>0.89838101472875009</v>
      </c>
      <c r="AW422" s="378">
        <f>Imports!AX$14</f>
        <v>0</v>
      </c>
      <c r="AX422" s="378">
        <f>Imports!AY$14</f>
        <v>0</v>
      </c>
      <c r="AY422" s="378">
        <f>Imports!AZ$14</f>
        <v>0</v>
      </c>
      <c r="AZ422" s="378">
        <f>Imports!BA$14</f>
        <v>0</v>
      </c>
      <c r="BA422" s="378">
        <f>Imports!BB$14</f>
        <v>0</v>
      </c>
      <c r="BB422" s="378">
        <f>Imports!BC$14</f>
        <v>0</v>
      </c>
      <c r="BC422" s="376">
        <f t="shared" si="231"/>
        <v>3.8668601325657581E-2</v>
      </c>
      <c r="BD422" s="376">
        <f t="shared" si="232"/>
        <v>4.0077991310137784E-2</v>
      </c>
      <c r="BE422" s="376">
        <f t="shared" si="233"/>
        <v>4.0223416804572858E-2</v>
      </c>
      <c r="BF422" s="376">
        <f t="shared" si="234"/>
        <v>4.2237241885527167E-2</v>
      </c>
      <c r="BG422" s="376">
        <f t="shared" si="235"/>
        <v>4.388300686996327E-2</v>
      </c>
      <c r="BH422" s="376">
        <f t="shared" si="236"/>
        <v>4.5837508644903817E-2</v>
      </c>
      <c r="BI422" s="376">
        <f t="shared" si="237"/>
        <v>4.3733329022648287E-2</v>
      </c>
      <c r="BJ422" s="376">
        <f t="shared" si="238"/>
        <v>4.5107673778650152E-2</v>
      </c>
      <c r="BK422" s="376">
        <f t="shared" si="239"/>
        <v>4.5447761474791785E-2</v>
      </c>
      <c r="BL422" s="376">
        <f t="shared" si="240"/>
        <v>4.337025883052089E-2</v>
      </c>
      <c r="BM422" s="376">
        <f t="shared" si="241"/>
        <v>4.4341554827388122E-2</v>
      </c>
      <c r="BN422" s="376">
        <f t="shared" si="242"/>
        <v>4.4652618055524354E-2</v>
      </c>
      <c r="BO422" s="376">
        <f t="shared" si="243"/>
        <v>4.7827455763503508E-2</v>
      </c>
    </row>
    <row r="423" spans="1:67">
      <c r="A423" s="375" t="str">
        <f t="shared" si="230"/>
        <v xml:space="preserve">Wooden furniture </v>
      </c>
      <c r="AC423" s="378">
        <f>Imports!AD$15</f>
        <v>1.9995642122981883</v>
      </c>
      <c r="AD423" s="378">
        <f>Imports!AE$15</f>
        <v>1.9366622011539996</v>
      </c>
      <c r="AE423" s="378">
        <f>Imports!AF$15</f>
        <v>2.0432324796144008</v>
      </c>
      <c r="AF423" s="378">
        <f>Imports!AG$15</f>
        <v>2.5592598669232003</v>
      </c>
      <c r="AG423" s="378">
        <f>Imports!AH$15</f>
        <v>3.2181910711992985</v>
      </c>
      <c r="AH423" s="378">
        <f>Imports!AI$15</f>
        <v>3.5918851486517989</v>
      </c>
      <c r="AI423" s="378">
        <f>Imports!AJ$15</f>
        <v>3.6608834551855982</v>
      </c>
      <c r="AJ423" s="378">
        <f>Imports!AK$15</f>
        <v>4.4198994678669985</v>
      </c>
      <c r="AK423" s="378">
        <f>Imports!AL$15</f>
        <v>4.8855342038688017</v>
      </c>
      <c r="AL423" s="378">
        <f>Imports!AM$15</f>
        <v>4.1707093242191995</v>
      </c>
      <c r="AM423" s="378">
        <f>Imports!AN$15</f>
        <v>4.2309413583265014</v>
      </c>
      <c r="AN423" s="378">
        <f>Imports!AO$15</f>
        <v>4.2739633961759989</v>
      </c>
      <c r="AO423" s="378">
        <f>Imports!AP$15</f>
        <v>4.0655630268399996</v>
      </c>
      <c r="AP423" s="378">
        <f>Imports!AQ$15</f>
        <v>3.7225761725963999</v>
      </c>
      <c r="AQ423" s="378">
        <f>Imports!AR$15</f>
        <v>3.940748143686001</v>
      </c>
      <c r="AR423" s="378">
        <f>Imports!AS$15</f>
        <v>3.3302198133475001</v>
      </c>
      <c r="AS423" s="378">
        <f>Imports!AT$15</f>
        <v>3.5025068461815989</v>
      </c>
      <c r="AT423" s="378">
        <f>Imports!AU$15</f>
        <v>3.701585269683199</v>
      </c>
      <c r="AU423" s="378">
        <f>Imports!AV$15</f>
        <v>4.072007834534201</v>
      </c>
      <c r="AV423" s="378">
        <f>Imports!AW$15</f>
        <v>4.0882333070432813</v>
      </c>
      <c r="AW423" s="378">
        <f>Imports!AX$15</f>
        <v>3.3913559320000004E-4</v>
      </c>
      <c r="AX423" s="378">
        <f>Imports!AY$15</f>
        <v>3.3913559320000004E-4</v>
      </c>
      <c r="AY423" s="378">
        <f>Imports!AZ$15</f>
        <v>3.3913559320000004E-4</v>
      </c>
      <c r="AZ423" s="378">
        <f>Imports!BA$15</f>
        <v>3.3913559320000004E-4</v>
      </c>
      <c r="BA423" s="378">
        <f>Imports!BB$15</f>
        <v>3.3913559320000004E-4</v>
      </c>
      <c r="BB423" s="378">
        <f>Imports!BC$15</f>
        <v>3.3913559320000004E-4</v>
      </c>
      <c r="BC423" s="376">
        <f t="shared" si="231"/>
        <v>0.20002161891242171</v>
      </c>
      <c r="BD423" s="376">
        <f t="shared" si="232"/>
        <v>0.20159667723743541</v>
      </c>
      <c r="BE423" s="376">
        <f t="shared" si="233"/>
        <v>0.21249956728369307</v>
      </c>
      <c r="BF423" s="376">
        <f t="shared" si="234"/>
        <v>0.20523555580409955</v>
      </c>
      <c r="BG423" s="376">
        <f t="shared" si="235"/>
        <v>0.19056232095086542</v>
      </c>
      <c r="BH423" s="376">
        <f t="shared" si="236"/>
        <v>0.20970368050969126</v>
      </c>
      <c r="BI423" s="376">
        <f t="shared" si="237"/>
        <v>0.19547531942323509</v>
      </c>
      <c r="BJ423" s="376">
        <f t="shared" si="238"/>
        <v>0.20397324547706147</v>
      </c>
      <c r="BK423" s="376">
        <f t="shared" si="239"/>
        <v>0.20293240002472138</v>
      </c>
      <c r="BL423" s="376">
        <f t="shared" si="240"/>
        <v>0.20849700326447057</v>
      </c>
      <c r="BM423" s="376">
        <f t="shared" si="241"/>
        <v>0.20842582723441791</v>
      </c>
      <c r="BN423" s="376">
        <f t="shared" si="242"/>
        <v>0.20838181274337159</v>
      </c>
      <c r="BO423" s="376">
        <f t="shared" si="243"/>
        <v>0.21764684965268424</v>
      </c>
    </row>
    <row r="424" spans="1:67">
      <c r="A424" s="375" t="str">
        <f t="shared" si="230"/>
        <v xml:space="preserve">Wood-based pulp </v>
      </c>
      <c r="AC424" s="378">
        <f>Imports!AD$20</f>
        <v>1.4666150734218208</v>
      </c>
      <c r="AD424" s="378">
        <f>Imports!AE$20</f>
        <v>1.0513080836803999</v>
      </c>
      <c r="AE424" s="378">
        <f>Imports!AF$20</f>
        <v>0.97899998486880002</v>
      </c>
      <c r="AF424" s="378">
        <f>Imports!AG$20</f>
        <v>1.0544872387503996</v>
      </c>
      <c r="AG424" s="378">
        <f>Imports!AH$20</f>
        <v>1.1641881252980999</v>
      </c>
      <c r="AH424" s="378">
        <f>Imports!AI$20</f>
        <v>1.1689953513381</v>
      </c>
      <c r="AI424" s="378">
        <f>Imports!AJ$20</f>
        <v>1.2213237108452</v>
      </c>
      <c r="AJ424" s="378">
        <f>Imports!AK$20</f>
        <v>1.3884970537814998</v>
      </c>
      <c r="AK424" s="378">
        <f>Imports!AL$20</f>
        <v>1.5569432734335997</v>
      </c>
      <c r="AL424" s="378">
        <f>Imports!AM$20</f>
        <v>1.0383597429084002</v>
      </c>
      <c r="AM424" s="378">
        <f>Imports!AN$20</f>
        <v>1.5662744913230995</v>
      </c>
      <c r="AN424" s="378">
        <f>Imports!AO$20</f>
        <v>1.6116661844639997</v>
      </c>
      <c r="AO424" s="378">
        <f>Imports!AP$20</f>
        <v>1.3277341988592</v>
      </c>
      <c r="AP424" s="378">
        <f>Imports!AQ$20</f>
        <v>1.4738892702890996</v>
      </c>
      <c r="AQ424" s="378">
        <f>Imports!AR$20</f>
        <v>1.3306449947715</v>
      </c>
      <c r="AR424" s="378">
        <f>Imports!AS$20</f>
        <v>1.2498938311159999</v>
      </c>
      <c r="AS424" s="378">
        <f>Imports!AT$20</f>
        <v>1.1286373918588997</v>
      </c>
      <c r="AT424" s="378">
        <f>Imports!AU$20</f>
        <v>1.2371775917787</v>
      </c>
      <c r="AU424" s="378">
        <f>Imports!AV$20</f>
        <v>1.5350213914710005</v>
      </c>
      <c r="AV424" s="378">
        <f>Imports!AW$20</f>
        <v>1.1220278271049997</v>
      </c>
      <c r="AW424" s="378">
        <f>Imports!AX$20</f>
        <v>0</v>
      </c>
      <c r="AX424" s="378">
        <f>Imports!AY$20</f>
        <v>0</v>
      </c>
      <c r="AY424" s="378">
        <f>Imports!AZ$20</f>
        <v>0</v>
      </c>
      <c r="AZ424" s="378">
        <f>Imports!BA$20</f>
        <v>0</v>
      </c>
      <c r="BA424" s="378">
        <f>Imports!BB$20</f>
        <v>0</v>
      </c>
      <c r="BB424" s="378">
        <f>Imports!BC$20</f>
        <v>0</v>
      </c>
      <c r="BC424" s="376">
        <f t="shared" si="231"/>
        <v>6.2836141539330759E-2</v>
      </c>
      <c r="BD424" s="376">
        <f t="shared" si="232"/>
        <v>6.4245705274734471E-2</v>
      </c>
      <c r="BE424" s="376">
        <f t="shared" si="233"/>
        <v>5.2904908709779236E-2</v>
      </c>
      <c r="BF424" s="376">
        <f t="shared" si="234"/>
        <v>7.5977232616532275E-2</v>
      </c>
      <c r="BG424" s="376">
        <f t="shared" si="235"/>
        <v>7.1859026444698701E-2</v>
      </c>
      <c r="BH424" s="376">
        <f t="shared" si="236"/>
        <v>6.8485163408172192E-2</v>
      </c>
      <c r="BI424" s="376">
        <f t="shared" si="237"/>
        <v>7.739505185283882E-2</v>
      </c>
      <c r="BJ424" s="376">
        <f t="shared" si="238"/>
        <v>6.887422597564935E-2</v>
      </c>
      <c r="BK424" s="376">
        <f t="shared" si="239"/>
        <v>7.6164328224779726E-2</v>
      </c>
      <c r="BL424" s="376">
        <f t="shared" si="240"/>
        <v>6.7185454392858529E-2</v>
      </c>
      <c r="BM424" s="376">
        <f t="shared" si="241"/>
        <v>6.9661981074511228E-2</v>
      </c>
      <c r="BN424" s="376">
        <f t="shared" si="242"/>
        <v>7.8553517859616256E-2</v>
      </c>
      <c r="BO424" s="376">
        <f t="shared" si="243"/>
        <v>5.9733827169630389E-2</v>
      </c>
    </row>
    <row r="425" spans="1:67">
      <c r="A425" s="375" t="str">
        <f t="shared" si="230"/>
        <v xml:space="preserve">Paper </v>
      </c>
      <c r="AC425" s="378">
        <f>Imports!AD$21</f>
        <v>6.8535907166359236</v>
      </c>
      <c r="AD425" s="378">
        <f>Imports!AE$21</f>
        <v>6.6755281475767996</v>
      </c>
      <c r="AE425" s="378">
        <f>Imports!AF$21</f>
        <v>6.9409151146559989</v>
      </c>
      <c r="AF425" s="378">
        <f>Imports!AG$21</f>
        <v>8.3780098382176025</v>
      </c>
      <c r="AG425" s="378">
        <f>Imports!AH$21</f>
        <v>9.1442524825945988</v>
      </c>
      <c r="AH425" s="378">
        <f>Imports!AI$21</f>
        <v>9.0576915119691002</v>
      </c>
      <c r="AI425" s="378">
        <f>Imports!AJ$21</f>
        <v>9.5019700781727998</v>
      </c>
      <c r="AJ425" s="378">
        <f>Imports!AK$21</f>
        <v>10.884847016448997</v>
      </c>
      <c r="AK425" s="378">
        <f>Imports!AL$21</f>
        <v>12.127610309736802</v>
      </c>
      <c r="AL425" s="378">
        <f>Imports!AM$21</f>
        <v>10.053749043755998</v>
      </c>
      <c r="AM425" s="378">
        <f>Imports!AN$21</f>
        <v>10.147050800607605</v>
      </c>
      <c r="AN425" s="378">
        <f>Imports!AO$21</f>
        <v>11.449515460607998</v>
      </c>
      <c r="AO425" s="378">
        <f>Imports!AP$21</f>
        <v>9.4582034093887941</v>
      </c>
      <c r="AP425" s="378">
        <f>Imports!AQ$21</f>
        <v>9.3876455813322028</v>
      </c>
      <c r="AQ425" s="378">
        <f>Imports!AR$21</f>
        <v>9.4976252589744998</v>
      </c>
      <c r="AR425" s="378">
        <f>Imports!AS$21</f>
        <v>8.0085776610174975</v>
      </c>
      <c r="AS425" s="378">
        <f>Imports!AT$21</f>
        <v>8.1328794454147975</v>
      </c>
      <c r="AT425" s="378">
        <f>Imports!AU$21</f>
        <v>8.4434482164603981</v>
      </c>
      <c r="AU425" s="378">
        <f>Imports!AV$21</f>
        <v>9.1096342480460013</v>
      </c>
      <c r="AV425" s="378">
        <f>Imports!AW$21</f>
        <v>8.8721000076658303</v>
      </c>
      <c r="AW425" s="378">
        <f>Imports!AX$21</f>
        <v>0</v>
      </c>
      <c r="AX425" s="378">
        <f>Imports!AY$21</f>
        <v>0</v>
      </c>
      <c r="AY425" s="378">
        <f>Imports!AZ$21</f>
        <v>0</v>
      </c>
      <c r="AZ425" s="378">
        <f>Imports!BA$21</f>
        <v>0</v>
      </c>
      <c r="BA425" s="378">
        <f>Imports!BB$21</f>
        <v>0</v>
      </c>
      <c r="BB425" s="378">
        <f>Imports!BC$21</f>
        <v>0</v>
      </c>
      <c r="BC425" s="376">
        <f t="shared" si="231"/>
        <v>0.4925914577181254</v>
      </c>
      <c r="BD425" s="376">
        <f t="shared" si="232"/>
        <v>0.50043369655202197</v>
      </c>
      <c r="BE425" s="376">
        <f t="shared" si="233"/>
        <v>0.51224315944793208</v>
      </c>
      <c r="BF425" s="376">
        <f t="shared" si="234"/>
        <v>0.49221566418941276</v>
      </c>
      <c r="BG425" s="376">
        <f t="shared" si="235"/>
        <v>0.5104971750315922</v>
      </c>
      <c r="BH425" s="376">
        <f t="shared" si="236"/>
        <v>0.48785864414449226</v>
      </c>
      <c r="BI425" s="376">
        <f t="shared" si="237"/>
        <v>0.4929524430290253</v>
      </c>
      <c r="BJ425" s="376">
        <f t="shared" si="238"/>
        <v>0.49159737637684114</v>
      </c>
      <c r="BK425" s="376">
        <f t="shared" si="239"/>
        <v>0.48801579974416687</v>
      </c>
      <c r="BL425" s="376">
        <f t="shared" si="240"/>
        <v>0.48413352685628885</v>
      </c>
      <c r="BM425" s="376">
        <f t="shared" si="241"/>
        <v>0.47542675664941381</v>
      </c>
      <c r="BN425" s="376">
        <f t="shared" si="242"/>
        <v>0.46617840023239343</v>
      </c>
      <c r="BO425" s="376">
        <f t="shared" si="243"/>
        <v>0.47232740194775308</v>
      </c>
    </row>
    <row r="426" spans="1:67">
      <c r="A426" s="375" t="str">
        <f t="shared" si="230"/>
        <v>Others</v>
      </c>
      <c r="AC426" s="378">
        <f t="shared" ref="AC426:BB426" si="244">AC404-SUM(AC419:AC425)</f>
        <v>0.87304397867251282</v>
      </c>
      <c r="AD426" s="378">
        <f t="shared" si="244"/>
        <v>0.86174196907719924</v>
      </c>
      <c r="AE426" s="378">
        <f t="shared" si="244"/>
        <v>0.83420085346240036</v>
      </c>
      <c r="AF426" s="378">
        <f t="shared" si="244"/>
        <v>1.0392811411743992</v>
      </c>
      <c r="AG426" s="378">
        <f t="shared" si="244"/>
        <v>1.1567824982335999</v>
      </c>
      <c r="AH426" s="378">
        <f t="shared" si="244"/>
        <v>1.248018892606197</v>
      </c>
      <c r="AI426" s="378">
        <f t="shared" si="244"/>
        <v>1.3569346934196034</v>
      </c>
      <c r="AJ426" s="378">
        <f t="shared" si="244"/>
        <v>1.7742068871365007</v>
      </c>
      <c r="AK426" s="378">
        <f t="shared" si="244"/>
        <v>1.9544744508576031</v>
      </c>
      <c r="AL426" s="378">
        <f t="shared" si="244"/>
        <v>1.4351618380968034</v>
      </c>
      <c r="AM426" s="378">
        <f t="shared" si="244"/>
        <v>1.4649833633597993</v>
      </c>
      <c r="AN426" s="378">
        <f t="shared" si="244"/>
        <v>1.6866055985760049</v>
      </c>
      <c r="AO426" s="378">
        <f t="shared" si="244"/>
        <v>1.5275920568656005</v>
      </c>
      <c r="AP426" s="378">
        <f t="shared" si="244"/>
        <v>1.5285005802609</v>
      </c>
      <c r="AQ426" s="378">
        <f t="shared" si="244"/>
        <v>1.5527407538829969</v>
      </c>
      <c r="AR426" s="378">
        <f t="shared" si="244"/>
        <v>1.3534041376695001</v>
      </c>
      <c r="AS426" s="378">
        <f t="shared" si="244"/>
        <v>1.4822851930895986</v>
      </c>
      <c r="AT426" s="378">
        <f t="shared" si="244"/>
        <v>1.5849621229727937</v>
      </c>
      <c r="AU426" s="378">
        <f t="shared" si="244"/>
        <v>1.7672572386040031</v>
      </c>
      <c r="AV426" s="378">
        <f t="shared" si="244"/>
        <v>1.7419499142183348</v>
      </c>
      <c r="AW426" s="378">
        <f t="shared" si="244"/>
        <v>0</v>
      </c>
      <c r="AX426" s="378">
        <f t="shared" si="244"/>
        <v>0</v>
      </c>
      <c r="AY426" s="378">
        <f t="shared" si="244"/>
        <v>0</v>
      </c>
      <c r="AZ426" s="378">
        <f t="shared" si="244"/>
        <v>0</v>
      </c>
      <c r="BA426" s="378">
        <f t="shared" si="244"/>
        <v>0</v>
      </c>
      <c r="BB426" s="378">
        <f t="shared" si="244"/>
        <v>0</v>
      </c>
      <c r="BC426" s="376">
        <f t="shared" si="231"/>
        <v>8.0291358758409204E-2</v>
      </c>
      <c r="BD426" s="376">
        <f t="shared" si="232"/>
        <v>8.064943127945709E-2</v>
      </c>
      <c r="BE426" s="376">
        <f t="shared" si="233"/>
        <v>7.3122158815211627E-2</v>
      </c>
      <c r="BF426" s="376">
        <f t="shared" si="234"/>
        <v>7.1063777386371679E-2</v>
      </c>
      <c r="BG426" s="376">
        <f t="shared" si="235"/>
        <v>7.5200334584272124E-2</v>
      </c>
      <c r="BH426" s="376">
        <f t="shared" si="236"/>
        <v>7.8793927071664369E-2</v>
      </c>
      <c r="BI426" s="376">
        <f t="shared" si="237"/>
        <v>8.0262733470596911E-2</v>
      </c>
      <c r="BJ426" s="376">
        <f t="shared" si="238"/>
        <v>8.0369909318226671E-2</v>
      </c>
      <c r="BK426" s="376">
        <f t="shared" si="239"/>
        <v>8.2471898329313398E-2</v>
      </c>
      <c r="BL426" s="376">
        <f t="shared" si="240"/>
        <v>8.8237378059490196E-2</v>
      </c>
      <c r="BM426" s="376">
        <f t="shared" si="241"/>
        <v>8.9244747195597246E-2</v>
      </c>
      <c r="BN426" s="376">
        <f t="shared" si="242"/>
        <v>9.0438005506999042E-2</v>
      </c>
      <c r="BO426" s="376">
        <f t="shared" si="243"/>
        <v>9.2736857857209948E-2</v>
      </c>
    </row>
    <row r="428" spans="1:67" ht="13">
      <c r="A428" s="373" t="s">
        <v>200</v>
      </c>
      <c r="B428" s="375"/>
      <c r="C428" s="375"/>
      <c r="D428" s="375"/>
      <c r="E428" s="375"/>
      <c r="F428" s="375"/>
      <c r="G428" s="375"/>
      <c r="H428" s="375"/>
      <c r="I428" s="375"/>
      <c r="J428" s="375"/>
      <c r="K428" s="375"/>
      <c r="L428" s="375"/>
      <c r="M428" s="375"/>
      <c r="N428" s="375"/>
      <c r="O428" s="375"/>
      <c r="P428" s="375"/>
      <c r="Q428" s="375"/>
      <c r="R428" s="375"/>
      <c r="S428" s="375"/>
      <c r="T428" s="375"/>
      <c r="U428" s="375"/>
      <c r="V428" s="375"/>
      <c r="W428" s="375"/>
      <c r="X428" s="375"/>
      <c r="Y428" s="375"/>
      <c r="Z428" s="375"/>
      <c r="AA428" s="375"/>
      <c r="AB428" s="375"/>
      <c r="AC428" s="375"/>
      <c r="AD428" s="375"/>
      <c r="AE428" s="375"/>
      <c r="AF428" s="375"/>
      <c r="AG428" s="375"/>
      <c r="AH428" s="375"/>
      <c r="AI428" s="375"/>
      <c r="AJ428" s="375"/>
      <c r="AK428" s="375"/>
      <c r="AL428" s="375"/>
      <c r="AM428" s="375"/>
      <c r="AN428" s="375"/>
      <c r="AO428" s="375"/>
      <c r="AP428" s="375"/>
      <c r="AQ428" s="375"/>
      <c r="AR428" s="375"/>
      <c r="AS428" s="375"/>
      <c r="AT428" s="375"/>
      <c r="AU428" s="375"/>
      <c r="AV428" s="375"/>
      <c r="AW428" s="375"/>
      <c r="AX428" s="375"/>
      <c r="AY428" s="375"/>
      <c r="AZ428" s="375"/>
      <c r="BA428" s="375"/>
      <c r="BB428" s="375"/>
    </row>
    <row r="429" spans="1:67" ht="13">
      <c r="A429" s="373"/>
      <c r="B429" s="417" t="s">
        <v>184</v>
      </c>
      <c r="C429" s="417"/>
      <c r="D429" s="417"/>
      <c r="E429" s="417"/>
      <c r="F429" s="417"/>
      <c r="G429" s="417"/>
      <c r="H429" s="417"/>
      <c r="I429" s="417"/>
      <c r="J429" s="417"/>
      <c r="K429" s="417"/>
      <c r="L429" s="417"/>
      <c r="M429" s="383"/>
      <c r="N429" s="383"/>
      <c r="O429" s="383"/>
      <c r="P429" s="383"/>
      <c r="Q429" s="383"/>
      <c r="R429" s="383"/>
      <c r="S429" s="383"/>
      <c r="T429" s="383"/>
      <c r="U429" s="383"/>
      <c r="V429" s="383"/>
      <c r="W429" s="383"/>
      <c r="X429" s="383"/>
      <c r="Y429" s="383"/>
      <c r="Z429" s="383"/>
      <c r="AA429" s="383"/>
      <c r="AB429" s="375"/>
      <c r="AC429" s="417" t="s">
        <v>185</v>
      </c>
      <c r="AD429" s="417"/>
      <c r="AE429" s="417"/>
      <c r="AF429" s="417"/>
      <c r="AG429" s="417"/>
      <c r="AH429" s="417"/>
      <c r="AI429" s="417"/>
      <c r="AJ429" s="417"/>
      <c r="AK429" s="417"/>
      <c r="AL429" s="417"/>
      <c r="AM429" s="417"/>
      <c r="AN429" s="383"/>
      <c r="AO429" s="383"/>
      <c r="AP429" s="383"/>
      <c r="AQ429" s="383"/>
      <c r="AR429" s="383"/>
      <c r="AS429" s="383"/>
      <c r="AT429" s="383"/>
      <c r="AU429" s="383"/>
      <c r="AV429" s="383"/>
      <c r="AW429" s="383"/>
      <c r="AX429" s="383"/>
      <c r="AY429" s="383"/>
      <c r="AZ429" s="383"/>
      <c r="BA429" s="383"/>
      <c r="BB429" s="383"/>
    </row>
    <row r="430" spans="1:67">
      <c r="B430" s="417" t="s">
        <v>70</v>
      </c>
      <c r="C430" s="417"/>
      <c r="D430" s="417"/>
      <c r="E430" s="417"/>
      <c r="F430" s="417"/>
      <c r="G430" s="417"/>
      <c r="H430" s="417"/>
      <c r="I430" s="417"/>
      <c r="J430" s="417"/>
      <c r="K430" s="417"/>
      <c r="L430" s="417"/>
      <c r="M430" s="417"/>
      <c r="N430" s="417"/>
      <c r="O430" s="417"/>
      <c r="P430" s="417"/>
      <c r="Q430" s="417"/>
      <c r="R430" s="417"/>
      <c r="S430" s="417"/>
      <c r="T430" s="417"/>
      <c r="U430" s="417"/>
      <c r="V430" s="417"/>
      <c r="W430" s="417"/>
      <c r="X430" s="417"/>
      <c r="Y430" s="417"/>
      <c r="Z430" s="417"/>
      <c r="AA430" s="417"/>
      <c r="AC430" s="417" t="s">
        <v>70</v>
      </c>
      <c r="AD430" s="417"/>
      <c r="AE430" s="417"/>
      <c r="AF430" s="417"/>
      <c r="AG430" s="417"/>
      <c r="AH430" s="417"/>
      <c r="AI430" s="417"/>
      <c r="AJ430" s="417"/>
      <c r="AK430" s="417"/>
      <c r="AL430" s="417"/>
      <c r="AM430" s="417"/>
      <c r="AN430" s="417"/>
      <c r="AO430" s="417"/>
      <c r="AP430" s="417"/>
      <c r="AQ430" s="417"/>
      <c r="AR430" s="417"/>
      <c r="AS430" s="417"/>
      <c r="AT430" s="417"/>
      <c r="AU430" s="417"/>
      <c r="AV430" s="417"/>
      <c r="AW430" s="417"/>
      <c r="AX430" s="417"/>
      <c r="AY430" s="417"/>
      <c r="AZ430" s="417"/>
      <c r="BA430" s="417"/>
      <c r="BB430" s="417"/>
    </row>
    <row r="431" spans="1:67">
      <c r="A431" s="374" t="s">
        <v>3</v>
      </c>
      <c r="B431" s="375">
        <f>Imports!C$23</f>
        <v>42.814061455198001</v>
      </c>
      <c r="C431" s="375">
        <f>Imports!D$23</f>
        <v>40.978082029146307</v>
      </c>
      <c r="D431" s="375">
        <f>Imports!E$23</f>
        <v>41.081684328419854</v>
      </c>
      <c r="E431" s="375">
        <f>Imports!F$23</f>
        <v>44.341483854020908</v>
      </c>
      <c r="F431" s="375">
        <f>Imports!G$23</f>
        <v>46.675101281559222</v>
      </c>
      <c r="G431" s="375">
        <f>Imports!H$23</f>
        <v>48.683388453622214</v>
      </c>
      <c r="H431" s="375">
        <f>Imports!I$23</f>
        <v>51.926340851112862</v>
      </c>
      <c r="I431" s="375">
        <f>Imports!J$23</f>
        <v>53.265532255041606</v>
      </c>
      <c r="J431" s="375">
        <f>Imports!K$23</f>
        <v>53.280964042136638</v>
      </c>
      <c r="K431" s="375">
        <f>Imports!L$23</f>
        <v>48.746875390380076</v>
      </c>
      <c r="L431" s="375">
        <f>Imports!M$23</f>
        <v>49.023661005033986</v>
      </c>
      <c r="M431" s="375">
        <f>Imports!N$23</f>
        <v>47.931592235853081</v>
      </c>
      <c r="N431" s="375">
        <f>Imports!O$23</f>
        <v>44.477958058587035</v>
      </c>
      <c r="O431" s="375">
        <f>Imports!P$23</f>
        <v>43.603812428813768</v>
      </c>
      <c r="P431" s="375">
        <f>Imports!Q$23</f>
        <v>42.664639363104897</v>
      </c>
      <c r="Q431" s="375">
        <f>Imports!R$23</f>
        <v>42.843580896919178</v>
      </c>
      <c r="R431" s="375">
        <f>Imports!S$23</f>
        <v>43.435839758922228</v>
      </c>
      <c r="S431" s="375">
        <f>Imports!T$23</f>
        <v>45.848892701826003</v>
      </c>
      <c r="T431" s="375">
        <f>Imports!U$23</f>
        <v>46.463295172918123</v>
      </c>
      <c r="U431" s="375">
        <f>Imports!V$23</f>
        <v>47.026065266270322</v>
      </c>
      <c r="V431" s="375">
        <f>Imports!W$23</f>
        <v>0</v>
      </c>
      <c r="W431" s="375">
        <f>Imports!X$23</f>
        <v>0</v>
      </c>
      <c r="X431" s="375">
        <f>Imports!Y$23</f>
        <v>0</v>
      </c>
      <c r="Y431" s="375">
        <f>Imports!Z$23</f>
        <v>0</v>
      </c>
      <c r="Z431" s="375">
        <f>Imports!AA$23</f>
        <v>0</v>
      </c>
      <c r="AA431" s="375">
        <f>Imports!AB$23</f>
        <v>0</v>
      </c>
      <c r="AB431" s="378"/>
      <c r="AC431" s="378">
        <f>Imports!C$6-Imports!C$23</f>
        <v>12.404140239153946</v>
      </c>
      <c r="AD431" s="378">
        <f>Imports!D$6-Imports!D$23</f>
        <v>12.06930703213186</v>
      </c>
      <c r="AE431" s="378">
        <f>Imports!E$6-Imports!E$23</f>
        <v>11.527262712392059</v>
      </c>
      <c r="AF431" s="378">
        <f>Imports!F$6-Imports!F$23</f>
        <v>11.319124051820054</v>
      </c>
      <c r="AG431" s="378">
        <f>Imports!G$6-Imports!G$23</f>
        <v>11.479892454544029</v>
      </c>
      <c r="AH431" s="378">
        <f>Imports!H$6-Imports!H$23</f>
        <v>10.88665402393206</v>
      </c>
      <c r="AI431" s="378">
        <f>Imports!I$6-Imports!I$23</f>
        <v>10.233608782055533</v>
      </c>
      <c r="AJ431" s="378">
        <f>Imports!J$6-Imports!J$23</f>
        <v>10.750655527615123</v>
      </c>
      <c r="AK431" s="378">
        <f>Imports!K$6-Imports!K$23</f>
        <v>10.004166061574999</v>
      </c>
      <c r="AL431" s="378">
        <f>Imports!L$6-Imports!L$23</f>
        <v>8.4507209769478351</v>
      </c>
      <c r="AM431" s="378">
        <f>Imports!M$6-Imports!M$23</f>
        <v>8.7135274525635538</v>
      </c>
      <c r="AN431" s="378">
        <f>Imports!N$6-Imports!N$23</f>
        <v>8.4125937134983317</v>
      </c>
      <c r="AO431" s="378">
        <f>Imports!O$6-Imports!O$23</f>
        <v>7.8031876828653637</v>
      </c>
      <c r="AP431" s="378">
        <f>Imports!P$6-Imports!P$23</f>
        <v>7.4245573573808201</v>
      </c>
      <c r="AQ431" s="378">
        <f>Imports!Q$6-Imports!Q$23</f>
        <v>7.4316639995844511</v>
      </c>
      <c r="AR431" s="378">
        <f>Imports!R$6-Imports!R$23</f>
        <v>7.407756078237469</v>
      </c>
      <c r="AS431" s="378">
        <f>Imports!S$6-Imports!S$23</f>
        <v>7.757630706608353</v>
      </c>
      <c r="AT431" s="378">
        <f>Imports!T$6-Imports!T$23</f>
        <v>7.2760970838092334</v>
      </c>
      <c r="AU431" s="378">
        <f>Imports!U$6-Imports!U$23</f>
        <v>7.9771015947664665</v>
      </c>
      <c r="AV431" s="378">
        <f>Imports!V$6-Imports!V$23</f>
        <v>7.1736645761146747</v>
      </c>
      <c r="AW431" s="378">
        <f>Imports!W$6-Imports!W$23</f>
        <v>0</v>
      </c>
      <c r="AX431" s="378">
        <f>Imports!X$6-Imports!X$23</f>
        <v>0</v>
      </c>
      <c r="AY431" s="378">
        <f>Imports!Y$6-Imports!Y$23</f>
        <v>0</v>
      </c>
      <c r="AZ431" s="378">
        <f>Imports!Z$6-Imports!Z$23</f>
        <v>0</v>
      </c>
      <c r="BA431" s="378">
        <f>Imports!AA$6-Imports!AA$23</f>
        <v>0</v>
      </c>
      <c r="BB431" s="378">
        <f>Imports!AB$6-Imports!AB$23</f>
        <v>0</v>
      </c>
    </row>
    <row r="432" spans="1:67">
      <c r="A432" s="374"/>
      <c r="B432" s="372">
        <v>2000</v>
      </c>
      <c r="C432" s="372">
        <f t="shared" ref="C432:AA432" si="245">1+B432</f>
        <v>2001</v>
      </c>
      <c r="D432" s="372">
        <f t="shared" si="245"/>
        <v>2002</v>
      </c>
      <c r="E432" s="372">
        <f t="shared" si="245"/>
        <v>2003</v>
      </c>
      <c r="F432" s="372">
        <f t="shared" si="245"/>
        <v>2004</v>
      </c>
      <c r="G432" s="372">
        <f t="shared" si="245"/>
        <v>2005</v>
      </c>
      <c r="H432" s="372">
        <f t="shared" si="245"/>
        <v>2006</v>
      </c>
      <c r="I432" s="372">
        <f t="shared" si="245"/>
        <v>2007</v>
      </c>
      <c r="J432" s="372">
        <f t="shared" si="245"/>
        <v>2008</v>
      </c>
      <c r="K432" s="372">
        <f t="shared" si="245"/>
        <v>2009</v>
      </c>
      <c r="L432" s="372">
        <f t="shared" si="245"/>
        <v>2010</v>
      </c>
      <c r="M432" s="372">
        <f t="shared" si="245"/>
        <v>2011</v>
      </c>
      <c r="N432" s="372">
        <f t="shared" si="245"/>
        <v>2012</v>
      </c>
      <c r="O432" s="372">
        <f t="shared" si="245"/>
        <v>2013</v>
      </c>
      <c r="P432" s="372">
        <f t="shared" si="245"/>
        <v>2014</v>
      </c>
      <c r="Q432" s="372">
        <f t="shared" si="245"/>
        <v>2015</v>
      </c>
      <c r="R432" s="372">
        <f t="shared" si="245"/>
        <v>2016</v>
      </c>
      <c r="S432" s="372">
        <f t="shared" si="245"/>
        <v>2017</v>
      </c>
      <c r="T432" s="372">
        <f t="shared" si="245"/>
        <v>2018</v>
      </c>
      <c r="U432" s="372">
        <f t="shared" si="245"/>
        <v>2019</v>
      </c>
      <c r="V432" s="372">
        <f t="shared" si="245"/>
        <v>2020</v>
      </c>
      <c r="W432" s="372">
        <f t="shared" si="245"/>
        <v>2021</v>
      </c>
      <c r="X432" s="372">
        <f t="shared" si="245"/>
        <v>2022</v>
      </c>
      <c r="Y432" s="372">
        <f t="shared" si="245"/>
        <v>2023</v>
      </c>
      <c r="Z432" s="372">
        <f t="shared" si="245"/>
        <v>2024</v>
      </c>
      <c r="AA432" s="372">
        <f t="shared" si="245"/>
        <v>2025</v>
      </c>
      <c r="AC432" s="372">
        <v>2000</v>
      </c>
      <c r="AD432" s="372">
        <f t="shared" ref="AD432:BB432" si="246">1+AC432</f>
        <v>2001</v>
      </c>
      <c r="AE432" s="372">
        <f t="shared" si="246"/>
        <v>2002</v>
      </c>
      <c r="AF432" s="372">
        <f t="shared" si="246"/>
        <v>2003</v>
      </c>
      <c r="AG432" s="372">
        <f t="shared" si="246"/>
        <v>2004</v>
      </c>
      <c r="AH432" s="372">
        <f t="shared" si="246"/>
        <v>2005</v>
      </c>
      <c r="AI432" s="372">
        <f t="shared" si="246"/>
        <v>2006</v>
      </c>
      <c r="AJ432" s="372">
        <f t="shared" si="246"/>
        <v>2007</v>
      </c>
      <c r="AK432" s="372">
        <f t="shared" si="246"/>
        <v>2008</v>
      </c>
      <c r="AL432" s="372">
        <f t="shared" si="246"/>
        <v>2009</v>
      </c>
      <c r="AM432" s="372">
        <f t="shared" si="246"/>
        <v>2010</v>
      </c>
      <c r="AN432" s="372">
        <f t="shared" si="246"/>
        <v>2011</v>
      </c>
      <c r="AO432" s="372">
        <f t="shared" si="246"/>
        <v>2012</v>
      </c>
      <c r="AP432" s="372">
        <f t="shared" si="246"/>
        <v>2013</v>
      </c>
      <c r="AQ432" s="372">
        <f t="shared" si="246"/>
        <v>2014</v>
      </c>
      <c r="AR432" s="372">
        <f t="shared" si="246"/>
        <v>2015</v>
      </c>
      <c r="AS432" s="372">
        <f t="shared" si="246"/>
        <v>2016</v>
      </c>
      <c r="AT432" s="372">
        <f t="shared" si="246"/>
        <v>2017</v>
      </c>
      <c r="AU432" s="372">
        <f t="shared" si="246"/>
        <v>2018</v>
      </c>
      <c r="AV432" s="372">
        <f t="shared" si="246"/>
        <v>2019</v>
      </c>
      <c r="AW432" s="372">
        <f t="shared" si="246"/>
        <v>2020</v>
      </c>
      <c r="AX432" s="372">
        <f t="shared" si="246"/>
        <v>2021</v>
      </c>
      <c r="AY432" s="372">
        <f t="shared" si="246"/>
        <v>2022</v>
      </c>
      <c r="AZ432" s="372">
        <f t="shared" si="246"/>
        <v>2023</v>
      </c>
      <c r="BA432" s="372">
        <f t="shared" si="246"/>
        <v>2024</v>
      </c>
      <c r="BB432" s="372">
        <f t="shared" si="246"/>
        <v>2025</v>
      </c>
    </row>
    <row r="433" spans="1:67">
      <c r="A433" s="377" t="s">
        <v>159</v>
      </c>
      <c r="B433" s="377">
        <f>Imports!C$26</f>
        <v>0.81894915999999995</v>
      </c>
      <c r="C433" s="377">
        <f>Imports!D$26</f>
        <v>0.92306858399999991</v>
      </c>
      <c r="D433" s="377">
        <f>Imports!E$26</f>
        <v>0.66261043999999991</v>
      </c>
      <c r="E433" s="377">
        <f>Imports!F$26</f>
        <v>0.85132752000000012</v>
      </c>
      <c r="F433" s="377">
        <f>Imports!G$26</f>
        <v>0.84190705100000007</v>
      </c>
      <c r="G433" s="377">
        <f>Imports!H$26</f>
        <v>0.8353536800000001</v>
      </c>
      <c r="H433" s="377">
        <f>Imports!I$26</f>
        <v>0.85034035829365051</v>
      </c>
      <c r="I433" s="377">
        <f>Imports!J$26</f>
        <v>1.2984559049285709</v>
      </c>
      <c r="J433" s="377">
        <f>Imports!K$26</f>
        <v>0.84833414641025651</v>
      </c>
      <c r="K433" s="377">
        <f>Imports!L$26</f>
        <v>0.46165371211870809</v>
      </c>
      <c r="L433" s="377">
        <f>Imports!M$26</f>
        <v>0.83043513000000002</v>
      </c>
      <c r="M433" s="377">
        <f>Imports!N$26</f>
        <v>0.7154349000000001</v>
      </c>
      <c r="N433" s="377">
        <f>Imports!O$26</f>
        <v>0.57779804000000001</v>
      </c>
      <c r="O433" s="377">
        <f>Imports!P$26</f>
        <v>0.54258045999999993</v>
      </c>
      <c r="P433" s="377">
        <f>Imports!Q$26</f>
        <v>0.42646086166666664</v>
      </c>
      <c r="Q433" s="377">
        <f>Imports!R$26</f>
        <v>0.38924426955486552</v>
      </c>
      <c r="R433" s="377">
        <f>Imports!S$26</f>
        <v>0.44911618461538461</v>
      </c>
      <c r="S433" s="377">
        <f>Imports!T$26</f>
        <v>0.92015132121212129</v>
      </c>
      <c r="T433" s="377">
        <f>Imports!U$26</f>
        <v>0.6467875649999999</v>
      </c>
      <c r="U433" s="377">
        <f>Imports!V$26</f>
        <v>0.73072827090909076</v>
      </c>
      <c r="V433" s="377">
        <f>Imports!W$26</f>
        <v>0</v>
      </c>
      <c r="W433" s="377">
        <f>Imports!X$26</f>
        <v>0</v>
      </c>
      <c r="X433" s="377">
        <f>Imports!Y$26</f>
        <v>0</v>
      </c>
      <c r="Y433" s="377">
        <f>Imports!Z$26</f>
        <v>0</v>
      </c>
      <c r="Z433" s="377">
        <f>Imports!AA$26</f>
        <v>0</v>
      </c>
      <c r="AA433" s="377">
        <f>Imports!AB$26</f>
        <v>0</v>
      </c>
      <c r="AB433" s="375"/>
      <c r="AC433" s="381">
        <f>Imports!C$9-Imports!C$26</f>
        <v>1.1477587779999991</v>
      </c>
      <c r="AD433" s="381">
        <f>Imports!D$9-Imports!D$26</f>
        <v>1.1109428999999997</v>
      </c>
      <c r="AE433" s="381">
        <f>Imports!E$9-Imports!E$26</f>
        <v>0.85907280000000008</v>
      </c>
      <c r="AF433" s="381">
        <f>Imports!F$9-Imports!F$26</f>
        <v>0.84897655099999958</v>
      </c>
      <c r="AG433" s="381">
        <f>Imports!G$9-Imports!G$26</f>
        <v>0.76977270699999967</v>
      </c>
      <c r="AH433" s="381">
        <f>Imports!H$9-Imports!H$26</f>
        <v>0.75146323999999942</v>
      </c>
      <c r="AI433" s="381">
        <f>Imports!I$9-Imports!I$26</f>
        <v>0.73411449999999989</v>
      </c>
      <c r="AJ433" s="381">
        <f>Imports!J$9-Imports!J$26</f>
        <v>0.73463606000000059</v>
      </c>
      <c r="AK433" s="381">
        <f>Imports!K$9-Imports!K$26</f>
        <v>0.62931740000000014</v>
      </c>
      <c r="AL433" s="381">
        <f>Imports!L$9-Imports!L$26</f>
        <v>0.42613546000000002</v>
      </c>
      <c r="AM433" s="381">
        <f>Imports!M$9-Imports!M$26</f>
        <v>0.38780817000000012</v>
      </c>
      <c r="AN433" s="381">
        <f>Imports!N$9-Imports!N$26</f>
        <v>0.34101786666666667</v>
      </c>
      <c r="AO433" s="381">
        <f>Imports!O$9-Imports!O$26</f>
        <v>0.27863057999999963</v>
      </c>
      <c r="AP433" s="381">
        <f>Imports!P$9-Imports!P$26</f>
        <v>0.25433162999999992</v>
      </c>
      <c r="AQ433" s="381">
        <f>Imports!Q$9-Imports!Q$26</f>
        <v>0.24674836999999994</v>
      </c>
      <c r="AR433" s="381">
        <f>Imports!R$9-Imports!R$26</f>
        <v>0.22065936047619056</v>
      </c>
      <c r="AS433" s="381">
        <f>Imports!S$9-Imports!S$26</f>
        <v>0.1837492759032634</v>
      </c>
      <c r="AT433" s="381">
        <f>Imports!T$9-Imports!T$26</f>
        <v>0.1293074063636368</v>
      </c>
      <c r="AU433" s="381">
        <f>Imports!U$9-Imports!U$26</f>
        <v>0.13220706333333343</v>
      </c>
      <c r="AV433" s="381">
        <f>Imports!V$9-Imports!V$26</f>
        <v>0.1254056796969697</v>
      </c>
      <c r="AW433" s="381">
        <f>Imports!W$9-Imports!W$26</f>
        <v>0</v>
      </c>
      <c r="AX433" s="381">
        <f>Imports!X$9-Imports!X$26</f>
        <v>0</v>
      </c>
      <c r="AY433" s="381">
        <f>Imports!Y$9-Imports!Y$26</f>
        <v>0</v>
      </c>
      <c r="AZ433" s="381">
        <f>Imports!Z$9-Imports!Z$26</f>
        <v>0</v>
      </c>
      <c r="BA433" s="381">
        <f>Imports!AA$9-Imports!AA$26</f>
        <v>0</v>
      </c>
      <c r="BB433" s="381">
        <f>Imports!AB$9-Imports!AB$26</f>
        <v>0</v>
      </c>
      <c r="BC433" s="376">
        <f t="shared" ref="BC433:BC440" si="247">J433/J$431</f>
        <v>1.5921899343626013E-2</v>
      </c>
      <c r="BD433" s="376">
        <f t="shared" ref="BD433:BL440" si="248">AK433/AK$431</f>
        <v>6.2905533167541605E-2</v>
      </c>
      <c r="BE433" s="376">
        <f t="shared" si="248"/>
        <v>5.0425929475417172E-2</v>
      </c>
      <c r="BF433" s="376">
        <f t="shared" si="248"/>
        <v>4.4506449553436071E-2</v>
      </c>
      <c r="BG433" s="376">
        <f t="shared" si="248"/>
        <v>4.0536590530871629E-2</v>
      </c>
      <c r="BH433" s="376">
        <f t="shared" si="248"/>
        <v>3.570727647776957E-2</v>
      </c>
      <c r="BI433" s="376">
        <f t="shared" si="248"/>
        <v>3.4255460326825617E-2</v>
      </c>
      <c r="BJ433" s="376">
        <f t="shared" si="248"/>
        <v>3.3202304357919994E-2</v>
      </c>
      <c r="BK433" s="376">
        <f t="shared" si="248"/>
        <v>2.9787611544667945E-2</v>
      </c>
      <c r="BL433" s="376">
        <f t="shared" si="248"/>
        <v>2.3686262320625318E-2</v>
      </c>
      <c r="BM433" s="376">
        <f t="shared" ref="BM433:BM440" si="249">AT433/AT$431</f>
        <v>1.777153395209247E-2</v>
      </c>
      <c r="BN433" s="376">
        <f t="shared" ref="BN433:BN440" si="250">AU433/AU$431</f>
        <v>1.6573320743472848E-2</v>
      </c>
      <c r="BO433" s="376">
        <f t="shared" ref="BO433:BO440" si="251">AV433/AV$431</f>
        <v>1.7481397180810286E-2</v>
      </c>
    </row>
    <row r="434" spans="1:67">
      <c r="A434" s="377" t="str">
        <f>Imports!B$27</f>
        <v xml:space="preserve">Sawn wood </v>
      </c>
      <c r="B434" s="377">
        <f>Imports!C$27</f>
        <v>4.5534128203200002</v>
      </c>
      <c r="C434" s="377">
        <f>Imports!D$27</f>
        <v>4.6113000406200007</v>
      </c>
      <c r="D434" s="377">
        <f>Imports!E$27</f>
        <v>4.6141847915800005</v>
      </c>
      <c r="E434" s="377">
        <f>Imports!F$27</f>
        <v>4.9742144998000004</v>
      </c>
      <c r="F434" s="377">
        <f>Imports!G$27</f>
        <v>5.3737459302799992</v>
      </c>
      <c r="G434" s="377">
        <f>Imports!H$27</f>
        <v>5.8893679517400015</v>
      </c>
      <c r="H434" s="377">
        <f>Imports!I$27</f>
        <v>6.8066175967015319</v>
      </c>
      <c r="I434" s="377">
        <f>Imports!J$27</f>
        <v>6.9223558428194432</v>
      </c>
      <c r="J434" s="377">
        <f>Imports!K$27</f>
        <v>6.106613888680859</v>
      </c>
      <c r="K434" s="377">
        <f>Imports!L$27</f>
        <v>5.9777792640285075</v>
      </c>
      <c r="L434" s="377">
        <f>Imports!M$27</f>
        <v>5.5168606117038905</v>
      </c>
      <c r="M434" s="377">
        <f>Imports!N$27</f>
        <v>4.7263907823840894</v>
      </c>
      <c r="N434" s="377">
        <f>Imports!O$27</f>
        <v>4.358335974440263</v>
      </c>
      <c r="O434" s="377">
        <f>Imports!P$27</f>
        <v>3.9436864358333339</v>
      </c>
      <c r="P434" s="377">
        <f>Imports!Q$27</f>
        <v>3.8046158642587131</v>
      </c>
      <c r="Q434" s="377">
        <f>Imports!R$27</f>
        <v>3.5905740197344156</v>
      </c>
      <c r="R434" s="377">
        <f>Imports!S$27</f>
        <v>3.9316784431672214</v>
      </c>
      <c r="S434" s="377">
        <f>Imports!T$27</f>
        <v>4.134254344835858</v>
      </c>
      <c r="T434" s="377">
        <f>Imports!U$27</f>
        <v>4.2549360198607413</v>
      </c>
      <c r="U434" s="377">
        <f>Imports!V$27</f>
        <v>4.1289191724759595</v>
      </c>
      <c r="V434" s="377">
        <f>Imports!W$27</f>
        <v>0</v>
      </c>
      <c r="W434" s="377">
        <f>Imports!X$27</f>
        <v>0</v>
      </c>
      <c r="X434" s="377">
        <f>Imports!Y$27</f>
        <v>0</v>
      </c>
      <c r="Y434" s="377">
        <f>Imports!Z$27</f>
        <v>0</v>
      </c>
      <c r="Z434" s="377">
        <f>Imports!AA$27</f>
        <v>0</v>
      </c>
      <c r="AA434" s="377">
        <f>Imports!AB$27</f>
        <v>0</v>
      </c>
      <c r="AB434" s="375"/>
      <c r="AC434" s="381">
        <f>Imports!C$10-Imports!C$27</f>
        <v>1.8952642436000033</v>
      </c>
      <c r="AD434" s="381">
        <f>Imports!D$10-Imports!D$27</f>
        <v>1.8244988944000005</v>
      </c>
      <c r="AE434" s="381">
        <f>Imports!E$10-Imports!E$27</f>
        <v>1.7384735968600014</v>
      </c>
      <c r="AF434" s="381">
        <f>Imports!F$10-Imports!F$27</f>
        <v>1.8757308224200013</v>
      </c>
      <c r="AG434" s="381">
        <f>Imports!G$10-Imports!G$27</f>
        <v>1.9578232346400002</v>
      </c>
      <c r="AH434" s="381">
        <f>Imports!H$10-Imports!H$27</f>
        <v>1.8766138117999969</v>
      </c>
      <c r="AI434" s="381">
        <f>Imports!I$10-Imports!I$27</f>
        <v>1.667806394800003</v>
      </c>
      <c r="AJ434" s="381">
        <f>Imports!J$10-Imports!J$27</f>
        <v>1.7561164712000012</v>
      </c>
      <c r="AK434" s="381">
        <f>Imports!K$10-Imports!K$27</f>
        <v>1.4428693766439045</v>
      </c>
      <c r="AL434" s="381">
        <f>Imports!L$10-Imports!L$27</f>
        <v>1.1023457863599999</v>
      </c>
      <c r="AM434" s="381">
        <f>Imports!M$10-Imports!M$27</f>
        <v>1.2130027389999993</v>
      </c>
      <c r="AN434" s="381">
        <f>Imports!N$10-Imports!N$27</f>
        <v>1.105226996923637</v>
      </c>
      <c r="AO434" s="381">
        <f>Imports!O$10-Imports!O$27</f>
        <v>0.97144312044000092</v>
      </c>
      <c r="AP434" s="381">
        <f>Imports!P$10-Imports!P$27</f>
        <v>0.99564802518999995</v>
      </c>
      <c r="AQ434" s="381">
        <f>Imports!Q$10-Imports!Q$27</f>
        <v>0.93681124973333452</v>
      </c>
      <c r="AR434" s="381">
        <f>Imports!R$10-Imports!R$27</f>
        <v>0.94935714531269744</v>
      </c>
      <c r="AS434" s="381">
        <f>Imports!S$10-Imports!S$27</f>
        <v>1.0059469727745456</v>
      </c>
      <c r="AT434" s="381">
        <f>Imports!T$10-Imports!T$27</f>
        <v>0.92302321497802975</v>
      </c>
      <c r="AU434" s="381">
        <f>Imports!U$10-Imports!U$27</f>
        <v>0.97961585213492608</v>
      </c>
      <c r="AV434" s="381">
        <f>Imports!V$10-Imports!V$27</f>
        <v>0.92494723178328364</v>
      </c>
      <c r="AW434" s="381">
        <f>Imports!W$10-Imports!W$27</f>
        <v>0</v>
      </c>
      <c r="AX434" s="381">
        <f>Imports!X$10-Imports!X$27</f>
        <v>0</v>
      </c>
      <c r="AY434" s="381">
        <f>Imports!Y$10-Imports!Y$27</f>
        <v>0</v>
      </c>
      <c r="AZ434" s="381">
        <f>Imports!Z$10-Imports!Z$27</f>
        <v>0</v>
      </c>
      <c r="BA434" s="381">
        <f>Imports!AA$10-Imports!AA$27</f>
        <v>0</v>
      </c>
      <c r="BB434" s="381">
        <f>Imports!AB$10-Imports!AB$27</f>
        <v>0</v>
      </c>
      <c r="BC434" s="376">
        <f t="shared" si="247"/>
        <v>0.11461155026871349</v>
      </c>
      <c r="BD434" s="376">
        <f t="shared" si="248"/>
        <v>0.14422685186982465</v>
      </c>
      <c r="BE434" s="376">
        <f t="shared" si="248"/>
        <v>0.13044399281043786</v>
      </c>
      <c r="BF434" s="376">
        <f t="shared" si="248"/>
        <v>0.13920914871773649</v>
      </c>
      <c r="BG434" s="376">
        <f t="shared" si="248"/>
        <v>0.13137767430159591</v>
      </c>
      <c r="BH434" s="376">
        <f t="shared" si="248"/>
        <v>0.12449311229219119</v>
      </c>
      <c r="BI434" s="376">
        <f t="shared" si="248"/>
        <v>0.13410200464007691</v>
      </c>
      <c r="BJ434" s="376">
        <f t="shared" si="248"/>
        <v>0.12605672831625828</v>
      </c>
      <c r="BK434" s="376">
        <f t="shared" si="248"/>
        <v>0.12815718218661681</v>
      </c>
      <c r="BL434" s="376">
        <f t="shared" si="248"/>
        <v>0.12967193345741859</v>
      </c>
      <c r="BM434" s="376">
        <f t="shared" si="249"/>
        <v>0.12685691303266697</v>
      </c>
      <c r="BN434" s="376">
        <f t="shared" si="250"/>
        <v>0.12280348200374208</v>
      </c>
      <c r="BO434" s="376">
        <f t="shared" si="251"/>
        <v>0.12893650406557536</v>
      </c>
    </row>
    <row r="435" spans="1:67">
      <c r="A435" s="377" t="str">
        <f>Imports!B$30</f>
        <v xml:space="preserve">Other panels </v>
      </c>
      <c r="B435" s="377">
        <f>Imports!C$30</f>
        <v>1.6598098557999998</v>
      </c>
      <c r="C435" s="377">
        <f>Imports!D$30</f>
        <v>1.5841379172000001</v>
      </c>
      <c r="D435" s="377">
        <f>Imports!E$30</f>
        <v>1.546112019325792</v>
      </c>
      <c r="E435" s="377">
        <f>Imports!F$30</f>
        <v>1.7423067611737553</v>
      </c>
      <c r="F435" s="377">
        <f>Imports!G$30</f>
        <v>1.8760585950117643</v>
      </c>
      <c r="G435" s="377">
        <f>Imports!H$30</f>
        <v>2.1795952376325793</v>
      </c>
      <c r="H435" s="377">
        <f>Imports!I$30</f>
        <v>2.9527190644731602</v>
      </c>
      <c r="I435" s="377">
        <f>Imports!J$30</f>
        <v>3.2147790143000003</v>
      </c>
      <c r="J435" s="377">
        <f>Imports!K$30</f>
        <v>3.009919562737656</v>
      </c>
      <c r="K435" s="377">
        <f>Imports!L$30</f>
        <v>4.0951421640434669</v>
      </c>
      <c r="L435" s="377">
        <f>Imports!M$30</f>
        <v>2.6049043116791211</v>
      </c>
      <c r="M435" s="377">
        <f>Imports!N$30</f>
        <v>2.2797159275424832</v>
      </c>
      <c r="N435" s="377">
        <f>Imports!O$30</f>
        <v>2.4230970838632517</v>
      </c>
      <c r="O435" s="377">
        <f>Imports!P$30</f>
        <v>2.3655679570737744</v>
      </c>
      <c r="P435" s="377">
        <f>Imports!Q$30</f>
        <v>2.2474867947319339</v>
      </c>
      <c r="Q435" s="377">
        <f>Imports!R$30</f>
        <v>2.2115654586700462</v>
      </c>
      <c r="R435" s="377">
        <f>Imports!S$30</f>
        <v>2.3420334484695302</v>
      </c>
      <c r="S435" s="377">
        <f>Imports!T$30</f>
        <v>2.7846479601953593</v>
      </c>
      <c r="T435" s="377">
        <f>Imports!U$30</f>
        <v>2.933519347203656</v>
      </c>
      <c r="U435" s="377">
        <f>Imports!V$30</f>
        <v>2.9237295111999999</v>
      </c>
      <c r="V435" s="377">
        <f>Imports!W$30</f>
        <v>0</v>
      </c>
      <c r="W435" s="377">
        <f>Imports!X$30</f>
        <v>0</v>
      </c>
      <c r="X435" s="377">
        <f>Imports!Y$30</f>
        <v>0</v>
      </c>
      <c r="Y435" s="377">
        <f>Imports!Z$30</f>
        <v>0</v>
      </c>
      <c r="Z435" s="377">
        <f>Imports!AA$30</f>
        <v>0</v>
      </c>
      <c r="AA435" s="377">
        <f>Imports!AB$30</f>
        <v>0</v>
      </c>
      <c r="AB435" s="375"/>
      <c r="AC435" s="381">
        <f>Imports!C$13-Imports!C$30</f>
        <v>0.11980966480000022</v>
      </c>
      <c r="AD435" s="381">
        <f>Imports!D$13-Imports!D$30</f>
        <v>0.12124414260000038</v>
      </c>
      <c r="AE435" s="381">
        <f>Imports!E$13-Imports!E$30</f>
        <v>0.1039164278380087</v>
      </c>
      <c r="AF435" s="381">
        <f>Imports!F$13-Imports!F$30</f>
        <v>8.2507626145701396E-2</v>
      </c>
      <c r="AG435" s="381">
        <f>Imports!G$13-Imports!G$30</f>
        <v>7.2025231006334289E-2</v>
      </c>
      <c r="AH435" s="381">
        <f>Imports!H$13-Imports!H$30</f>
        <v>7.8280079973755523E-2</v>
      </c>
      <c r="AI435" s="381">
        <f>Imports!I$13-Imports!I$30</f>
        <v>6.184530099999952E-2</v>
      </c>
      <c r="AJ435" s="381">
        <f>Imports!J$13-Imports!J$30</f>
        <v>6.7823744999999658E-2</v>
      </c>
      <c r="AK435" s="381">
        <f>Imports!K$13-Imports!K$30</f>
        <v>6.2676048338028423E-2</v>
      </c>
      <c r="AL435" s="381">
        <f>Imports!L$13-Imports!L$30</f>
        <v>5.7809602800000803E-2</v>
      </c>
      <c r="AM435" s="381">
        <f>Imports!M$13-Imports!M$30</f>
        <v>6.3170748222221018E-2</v>
      </c>
      <c r="AN435" s="381">
        <f>Imports!N$13-Imports!N$30</f>
        <v>5.213486552584623E-2</v>
      </c>
      <c r="AO435" s="381">
        <f>Imports!O$13-Imports!O$30</f>
        <v>4.4877802398431754E-2</v>
      </c>
      <c r="AP435" s="381">
        <f>Imports!P$13-Imports!P$30</f>
        <v>4.2409571426758053E-2</v>
      </c>
      <c r="AQ435" s="381">
        <f>Imports!Q$13-Imports!Q$30</f>
        <v>3.3360100833333295E-2</v>
      </c>
      <c r="AR435" s="381">
        <f>Imports!R$13-Imports!R$30</f>
        <v>2.4134158561939234E-2</v>
      </c>
      <c r="AS435" s="381">
        <f>Imports!S$13-Imports!S$30</f>
        <v>2.1378268499999908E-2</v>
      </c>
      <c r="AT435" s="381">
        <f>Imports!T$13-Imports!T$30</f>
        <v>1.8431036634920517E-2</v>
      </c>
      <c r="AU435" s="381">
        <f>Imports!U$13-Imports!U$30</f>
        <v>1.398520467133535E-2</v>
      </c>
      <c r="AV435" s="381">
        <f>Imports!V$13-Imports!V$30</f>
        <v>1.7921031650000252E-2</v>
      </c>
      <c r="AW435" s="381">
        <f>Imports!W$13-Imports!W$30</f>
        <v>0</v>
      </c>
      <c r="AX435" s="381">
        <f>Imports!X$13-Imports!X$30</f>
        <v>0</v>
      </c>
      <c r="AY435" s="381">
        <f>Imports!Y$13-Imports!Y$30</f>
        <v>0</v>
      </c>
      <c r="AZ435" s="381">
        <f>Imports!Z$13-Imports!Z$30</f>
        <v>0</v>
      </c>
      <c r="BA435" s="381">
        <f>Imports!AA$13-Imports!AA$30</f>
        <v>0</v>
      </c>
      <c r="BB435" s="381">
        <f>Imports!AB$13-Imports!AB$30</f>
        <v>0</v>
      </c>
      <c r="BC435" s="376">
        <f t="shared" si="247"/>
        <v>5.6491462135656853E-2</v>
      </c>
      <c r="BD435" s="376">
        <f t="shared" si="248"/>
        <v>6.2649947983931271E-3</v>
      </c>
      <c r="BE435" s="376">
        <f t="shared" si="248"/>
        <v>6.8407894376936373E-3</v>
      </c>
      <c r="BF435" s="376">
        <f t="shared" si="248"/>
        <v>7.2497330806751449E-3</v>
      </c>
      <c r="BG435" s="376">
        <f t="shared" si="248"/>
        <v>6.1972403876100453E-3</v>
      </c>
      <c r="BH435" s="376">
        <f t="shared" si="248"/>
        <v>5.7512140194931763E-3</v>
      </c>
      <c r="BI435" s="376">
        <f t="shared" si="248"/>
        <v>5.7120673173328392E-3</v>
      </c>
      <c r="BJ435" s="376">
        <f t="shared" si="248"/>
        <v>4.4889140352952798E-3</v>
      </c>
      <c r="BK435" s="376">
        <f t="shared" si="248"/>
        <v>3.2579580519451292E-3</v>
      </c>
      <c r="BL435" s="376">
        <f t="shared" si="248"/>
        <v>2.7557729039342886E-3</v>
      </c>
      <c r="BM435" s="376">
        <f t="shared" si="249"/>
        <v>2.5330938307479771E-3</v>
      </c>
      <c r="BN435" s="376">
        <f t="shared" si="250"/>
        <v>1.7531686797759498E-3</v>
      </c>
      <c r="BO435" s="376">
        <f t="shared" si="251"/>
        <v>2.4981697234172126E-3</v>
      </c>
    </row>
    <row r="436" spans="1:67">
      <c r="A436" s="377" t="s">
        <v>158</v>
      </c>
      <c r="B436" s="377">
        <f>Imports!C$31</f>
        <v>0.62708067339999995</v>
      </c>
      <c r="C436" s="377">
        <f>Imports!D$31</f>
        <v>0.60934565350000003</v>
      </c>
      <c r="D436" s="377">
        <f>Imports!E$31</f>
        <v>0.59383623910000016</v>
      </c>
      <c r="E436" s="377">
        <f>Imports!F$31</f>
        <v>0.62549239310000004</v>
      </c>
      <c r="F436" s="377">
        <f>Imports!G$31</f>
        <v>0.74963084690000004</v>
      </c>
      <c r="G436" s="377">
        <f>Imports!H$31</f>
        <v>0.94122331159999995</v>
      </c>
      <c r="H436" s="377">
        <f>Imports!I$31</f>
        <v>0.94570835898139238</v>
      </c>
      <c r="I436" s="377">
        <f>Imports!J$31</f>
        <v>0.93945016871629494</v>
      </c>
      <c r="J436" s="377">
        <f>Imports!K$31</f>
        <v>0.93285000231462845</v>
      </c>
      <c r="K436" s="377">
        <f>Imports!L$31</f>
        <v>0.89758206575201649</v>
      </c>
      <c r="L436" s="377">
        <f>Imports!M$31</f>
        <v>1.0228374069612729</v>
      </c>
      <c r="M436" s="377">
        <f>Imports!N$31</f>
        <v>1.1434785668083045</v>
      </c>
      <c r="N436" s="377">
        <f>Imports!O$31</f>
        <v>1.1231777970054575</v>
      </c>
      <c r="O436" s="377">
        <f>Imports!P$31</f>
        <v>1.1245363738379923</v>
      </c>
      <c r="P436" s="377">
        <f>Imports!Q$31</f>
        <v>1.199306956497582</v>
      </c>
      <c r="Q436" s="377">
        <f>Imports!R$31</f>
        <v>1.1441177986047488</v>
      </c>
      <c r="R436" s="377">
        <f>Imports!S$31</f>
        <v>1.2052355437571265</v>
      </c>
      <c r="S436" s="377">
        <f>Imports!T$31</f>
        <v>1.2071874224599926</v>
      </c>
      <c r="T436" s="377">
        <f>Imports!U$31</f>
        <v>1.1385010670776137</v>
      </c>
      <c r="U436" s="377">
        <f>Imports!V$31</f>
        <v>1.1979650235103994</v>
      </c>
      <c r="V436" s="377">
        <f>Imports!W$31</f>
        <v>0</v>
      </c>
      <c r="W436" s="377">
        <f>Imports!X$31</f>
        <v>0</v>
      </c>
      <c r="X436" s="377">
        <f>Imports!Y$31</f>
        <v>0</v>
      </c>
      <c r="Y436" s="377">
        <f>Imports!Z$31</f>
        <v>0</v>
      </c>
      <c r="Z436" s="377">
        <f>Imports!AA$31</f>
        <v>0</v>
      </c>
      <c r="AA436" s="377">
        <f>Imports!AB$31</f>
        <v>0</v>
      </c>
      <c r="AB436" s="375"/>
      <c r="AC436" s="381">
        <f>Imports!C$14-Imports!C$31</f>
        <v>0.10268164919999989</v>
      </c>
      <c r="AD436" s="381">
        <f>Imports!D$14-Imports!D$31</f>
        <v>0.10829092409999985</v>
      </c>
      <c r="AE436" s="381">
        <f>Imports!E$14-Imports!E$31</f>
        <v>0.12521580609999983</v>
      </c>
      <c r="AF436" s="381">
        <f>Imports!F$14-Imports!F$31</f>
        <v>0.17446161130000004</v>
      </c>
      <c r="AG436" s="381">
        <f>Imports!G$14-Imports!G$31</f>
        <v>0.23626938670000008</v>
      </c>
      <c r="AH436" s="381">
        <f>Imports!H$14-Imports!H$31</f>
        <v>0.32647058750000046</v>
      </c>
      <c r="AI436" s="381">
        <f>Imports!I$14-Imports!I$31</f>
        <v>0.35438991088666616</v>
      </c>
      <c r="AJ436" s="381">
        <f>Imports!J$14-Imports!J$31</f>
        <v>0.47524648153623195</v>
      </c>
      <c r="AK436" s="381">
        <f>Imports!K$14-Imports!K$31</f>
        <v>0.46970250017518911</v>
      </c>
      <c r="AL436" s="381">
        <f>Imports!L$14-Imports!L$31</f>
        <v>0.33833574695369284</v>
      </c>
      <c r="AM436" s="381">
        <f>Imports!M$14-Imports!M$31</f>
        <v>0.39801003022216541</v>
      </c>
      <c r="AN436" s="381">
        <f>Imports!N$14-Imports!N$31</f>
        <v>0.41274674466532102</v>
      </c>
      <c r="AO436" s="381">
        <f>Imports!O$14-Imports!O$31</f>
        <v>0.33262019314374691</v>
      </c>
      <c r="AP436" s="381">
        <f>Imports!P$14-Imports!P$31</f>
        <v>0.25814439361019748</v>
      </c>
      <c r="AQ436" s="381">
        <f>Imports!Q$14-Imports!Q$31</f>
        <v>0.25144953453156527</v>
      </c>
      <c r="AR436" s="381">
        <f>Imports!R$14-Imports!R$31</f>
        <v>0.24306340899901602</v>
      </c>
      <c r="AS436" s="381">
        <f>Imports!S$14-Imports!S$31</f>
        <v>0.23197334367600186</v>
      </c>
      <c r="AT436" s="381">
        <f>Imports!T$14-Imports!T$31</f>
        <v>0.25359267631895177</v>
      </c>
      <c r="AU436" s="381">
        <f>Imports!U$14-Imports!U$31</f>
        <v>0.31739746112586209</v>
      </c>
      <c r="AV436" s="381">
        <f>Imports!V$14-Imports!V$31</f>
        <v>0.36921227015843661</v>
      </c>
      <c r="AW436" s="381">
        <f>Imports!W$14-Imports!W$31</f>
        <v>0</v>
      </c>
      <c r="AX436" s="381">
        <f>Imports!X$14-Imports!X$31</f>
        <v>0</v>
      </c>
      <c r="AY436" s="381">
        <f>Imports!Y$14-Imports!Y$31</f>
        <v>0</v>
      </c>
      <c r="AZ436" s="381">
        <f>Imports!Z$14-Imports!Z$31</f>
        <v>0</v>
      </c>
      <c r="BA436" s="381">
        <f>Imports!AA$14-Imports!AA$31</f>
        <v>0</v>
      </c>
      <c r="BB436" s="381">
        <f>Imports!AB$14-Imports!AB$31</f>
        <v>0</v>
      </c>
      <c r="BC436" s="376">
        <f t="shared" si="247"/>
        <v>1.750812919933083E-2</v>
      </c>
      <c r="BD436" s="376">
        <f t="shared" si="248"/>
        <v>4.6950690070936489E-2</v>
      </c>
      <c r="BE436" s="376">
        <f t="shared" si="248"/>
        <v>4.0036317359976342E-2</v>
      </c>
      <c r="BF436" s="376">
        <f t="shared" si="248"/>
        <v>4.567725670102403E-2</v>
      </c>
      <c r="BG436" s="376">
        <f t="shared" si="248"/>
        <v>4.9062959501188427E-2</v>
      </c>
      <c r="BH436" s="376">
        <f t="shared" si="248"/>
        <v>4.2626194148082747E-2</v>
      </c>
      <c r="BI436" s="376">
        <f t="shared" si="248"/>
        <v>3.4768994457773809E-2</v>
      </c>
      <c r="BJ436" s="376">
        <f t="shared" si="248"/>
        <v>3.3834890079210429E-2</v>
      </c>
      <c r="BK436" s="376">
        <f t="shared" si="248"/>
        <v>3.2812015734844255E-2</v>
      </c>
      <c r="BL436" s="376">
        <f t="shared" si="248"/>
        <v>2.9902602024919143E-2</v>
      </c>
      <c r="BM436" s="376">
        <f t="shared" si="249"/>
        <v>3.4852843962630192E-2</v>
      </c>
      <c r="BN436" s="376">
        <f t="shared" si="250"/>
        <v>3.9788569489211084E-2</v>
      </c>
      <c r="BO436" s="376">
        <f t="shared" si="251"/>
        <v>5.1467735386982016E-2</v>
      </c>
    </row>
    <row r="437" spans="1:67">
      <c r="A437" s="377" t="str">
        <f>Imports!B$32</f>
        <v xml:space="preserve">Wooden furniture </v>
      </c>
      <c r="B437" s="377">
        <f>Imports!C$32</f>
        <v>1.7497512431315354</v>
      </c>
      <c r="C437" s="377">
        <f>Imports!D$32</f>
        <v>1.8230262816694913</v>
      </c>
      <c r="D437" s="377">
        <f>Imports!E$32</f>
        <v>1.778384494157</v>
      </c>
      <c r="E437" s="377">
        <f>Imports!F$32</f>
        <v>1.9032038609682387</v>
      </c>
      <c r="F437" s="377">
        <f>Imports!G$32</f>
        <v>2.306673205328325</v>
      </c>
      <c r="G437" s="377">
        <f>Imports!H$32</f>
        <v>2.6631278019357429</v>
      </c>
      <c r="H437" s="377">
        <f>Imports!I$32</f>
        <v>2.7422329473229756</v>
      </c>
      <c r="I437" s="377">
        <f>Imports!J$32</f>
        <v>2.9358899553353912</v>
      </c>
      <c r="J437" s="377">
        <f>Imports!K$32</f>
        <v>2.8486548631856503</v>
      </c>
      <c r="K437" s="377">
        <f>Imports!L$32</f>
        <v>2.6502505722018315</v>
      </c>
      <c r="L437" s="377">
        <f>Imports!M$32</f>
        <v>2.4720906233772051</v>
      </c>
      <c r="M437" s="377">
        <f>Imports!N$32</f>
        <v>2.6282447541709688</v>
      </c>
      <c r="N437" s="377">
        <f>Imports!O$32</f>
        <v>2.6690010394598689</v>
      </c>
      <c r="O437" s="377">
        <f>Imports!P$32</f>
        <v>2.4248592412702337</v>
      </c>
      <c r="P437" s="377">
        <f>Imports!Q$32</f>
        <v>2.4341351383786147</v>
      </c>
      <c r="Q437" s="377">
        <f>Imports!R$32</f>
        <v>2.3956742610120667</v>
      </c>
      <c r="R437" s="377">
        <f>Imports!S$32</f>
        <v>2.5330893277602993</v>
      </c>
      <c r="S437" s="377">
        <f>Imports!T$32</f>
        <v>2.5508788541484413</v>
      </c>
      <c r="T437" s="377">
        <f>Imports!U$32</f>
        <v>2.5442097892829869</v>
      </c>
      <c r="U437" s="377">
        <f>Imports!V$32</f>
        <v>2.7159558193360693</v>
      </c>
      <c r="V437" s="377">
        <f>Imports!W$32</f>
        <v>0</v>
      </c>
      <c r="W437" s="377">
        <f>Imports!X$32</f>
        <v>0</v>
      </c>
      <c r="X437" s="377">
        <f>Imports!Y$32</f>
        <v>0</v>
      </c>
      <c r="Y437" s="377">
        <f>Imports!Z$32</f>
        <v>0</v>
      </c>
      <c r="Z437" s="377">
        <f>Imports!AA$32</f>
        <v>0</v>
      </c>
      <c r="AA437" s="377">
        <f>Imports!AB$32</f>
        <v>0</v>
      </c>
      <c r="AB437" s="375"/>
      <c r="AC437" s="381">
        <f>Imports!C$15-Imports!C$32</f>
        <v>0.45711953503727876</v>
      </c>
      <c r="AD437" s="381">
        <f>Imports!D$15-Imports!D$32</f>
        <v>0.40917261563464447</v>
      </c>
      <c r="AE437" s="381">
        <f>Imports!E$15-Imports!E$32</f>
        <v>0.44760320936903653</v>
      </c>
      <c r="AF437" s="381">
        <f>Imports!F$15-Imports!F$32</f>
        <v>0.51938871439742162</v>
      </c>
      <c r="AG437" s="381">
        <f>Imports!G$15-Imports!G$32</f>
        <v>0.68221268039768734</v>
      </c>
      <c r="AH437" s="381">
        <f>Imports!H$15-Imports!H$32</f>
        <v>0.80014488617496937</v>
      </c>
      <c r="AI437" s="381">
        <f>Imports!I$15-Imports!I$32</f>
        <v>0.79504641941896015</v>
      </c>
      <c r="AJ437" s="381">
        <f>Imports!J$15-Imports!J$32</f>
        <v>0.95702014393482626</v>
      </c>
      <c r="AK437" s="381">
        <f>Imports!K$15-Imports!K$32</f>
        <v>0.93671320190912288</v>
      </c>
      <c r="AL437" s="381">
        <f>Imports!L$15-Imports!L$32</f>
        <v>0.81649355108798138</v>
      </c>
      <c r="AM437" s="381">
        <f>Imports!M$15-Imports!M$32</f>
        <v>0.98134053896406082</v>
      </c>
      <c r="AN437" s="381">
        <f>Imports!N$15-Imports!N$32</f>
        <v>0.91465156679340653</v>
      </c>
      <c r="AO437" s="381">
        <f>Imports!O$15-Imports!O$32</f>
        <v>0.93532612316793706</v>
      </c>
      <c r="AP437" s="381">
        <f>Imports!P$15-Imports!P$32</f>
        <v>0.74304207603163341</v>
      </c>
      <c r="AQ437" s="381">
        <f>Imports!Q$15-Imports!Q$32</f>
        <v>0.80544145918543109</v>
      </c>
      <c r="AR437" s="381">
        <f>Imports!R$15-Imports!R$32</f>
        <v>0.74888335441853426</v>
      </c>
      <c r="AS437" s="381">
        <f>Imports!S$15-Imports!S$32</f>
        <v>0.78041697863809034</v>
      </c>
      <c r="AT437" s="381">
        <f>Imports!T$15-Imports!T$32</f>
        <v>0.78995346699219882</v>
      </c>
      <c r="AU437" s="381">
        <f>Imports!U$15-Imports!U$32</f>
        <v>0.88533374782148222</v>
      </c>
      <c r="AV437" s="381">
        <f>Imports!V$15-Imports!V$32</f>
        <v>0.89274339485285115</v>
      </c>
      <c r="AW437" s="381">
        <f>Imports!W$15-Imports!W$32</f>
        <v>0</v>
      </c>
      <c r="AX437" s="381">
        <f>Imports!X$15-Imports!X$32</f>
        <v>0</v>
      </c>
      <c r="AY437" s="381">
        <f>Imports!Y$15-Imports!Y$32</f>
        <v>0</v>
      </c>
      <c r="AZ437" s="381">
        <f>Imports!Z$15-Imports!Z$32</f>
        <v>0</v>
      </c>
      <c r="BA437" s="381">
        <f>Imports!AA$15-Imports!AA$32</f>
        <v>0</v>
      </c>
      <c r="BB437" s="381">
        <f>Imports!AB$15-Imports!AB$32</f>
        <v>0</v>
      </c>
      <c r="BC437" s="376">
        <f t="shared" si="247"/>
        <v>5.3464777043689078E-2</v>
      </c>
      <c r="BD437" s="376">
        <f t="shared" si="248"/>
        <v>9.3632312393028397E-2</v>
      </c>
      <c r="BE437" s="376">
        <f t="shared" si="248"/>
        <v>9.661821202181925E-2</v>
      </c>
      <c r="BF437" s="376">
        <f t="shared" si="248"/>
        <v>0.1126226484401959</v>
      </c>
      <c r="BG437" s="376">
        <f t="shared" si="248"/>
        <v>0.10872408652349545</v>
      </c>
      <c r="BH437" s="376">
        <f t="shared" si="248"/>
        <v>0.11986461958639977</v>
      </c>
      <c r="BI437" s="376">
        <f t="shared" si="248"/>
        <v>0.10007897309769835</v>
      </c>
      <c r="BJ437" s="376">
        <f t="shared" si="248"/>
        <v>0.10837969251980016</v>
      </c>
      <c r="BK437" s="376">
        <f t="shared" si="248"/>
        <v>0.10109449427183576</v>
      </c>
      <c r="BL437" s="376">
        <f t="shared" si="248"/>
        <v>0.10059991357584096</v>
      </c>
      <c r="BM437" s="376">
        <f t="shared" si="249"/>
        <v>0.1085682966971404</v>
      </c>
      <c r="BN437" s="376">
        <f t="shared" si="250"/>
        <v>0.1109843891674042</v>
      </c>
      <c r="BO437" s="376">
        <f t="shared" si="251"/>
        <v>0.12444732889035767</v>
      </c>
    </row>
    <row r="438" spans="1:67">
      <c r="A438" s="377" t="str">
        <f>Imports!B$37</f>
        <v xml:space="preserve">Wood-based pulp </v>
      </c>
      <c r="B438" s="377">
        <f>Imports!C$37</f>
        <v>4.70518652175</v>
      </c>
      <c r="C438" s="377">
        <f>Imports!D$37</f>
        <v>4.1500045811250006</v>
      </c>
      <c r="D438" s="377">
        <f>Imports!E$37</f>
        <v>4.4460543675000004</v>
      </c>
      <c r="E438" s="377">
        <f>Imports!F$37</f>
        <v>4.5177050925000009</v>
      </c>
      <c r="F438" s="377">
        <f>Imports!G$37</f>
        <v>4.8281734200000006</v>
      </c>
      <c r="G438" s="377">
        <f>Imports!H$37</f>
        <v>5.1072554429999997</v>
      </c>
      <c r="H438" s="377">
        <f>Imports!I$37</f>
        <v>4.7564520806250004</v>
      </c>
      <c r="I438" s="377">
        <f>Imports!J$37</f>
        <v>4.57261089</v>
      </c>
      <c r="J438" s="377">
        <f>Imports!K$37</f>
        <v>5.886643383</v>
      </c>
      <c r="K438" s="377">
        <f>Imports!L$37</f>
        <v>4.9317070837499992</v>
      </c>
      <c r="L438" s="377">
        <f>Imports!M$37</f>
        <v>6.4795741650000007</v>
      </c>
      <c r="M438" s="377">
        <f>Imports!N$37</f>
        <v>6.3690107099999995</v>
      </c>
      <c r="N438" s="377">
        <f>Imports!O$37</f>
        <v>5.6922602540625</v>
      </c>
      <c r="O438" s="377">
        <f>Imports!P$37</f>
        <v>6.3901601035714295</v>
      </c>
      <c r="P438" s="377">
        <f>Imports!Q$37</f>
        <v>5.6970844964999996</v>
      </c>
      <c r="Q438" s="377">
        <f>Imports!R$37</f>
        <v>5.2903379719999997</v>
      </c>
      <c r="R438" s="377">
        <f>Imports!S$37</f>
        <v>5.308130142964286</v>
      </c>
      <c r="S438" s="377">
        <f>Imports!T$37</f>
        <v>5.7907810162499995</v>
      </c>
      <c r="T438" s="377">
        <f>Imports!U$37</f>
        <v>5.8697137334318175</v>
      </c>
      <c r="U438" s="377">
        <f>Imports!V$37</f>
        <v>5.0805705392045457</v>
      </c>
      <c r="V438" s="377">
        <f>Imports!W$37</f>
        <v>0</v>
      </c>
      <c r="W438" s="377">
        <f>Imports!X$37</f>
        <v>0</v>
      </c>
      <c r="X438" s="377">
        <f>Imports!Y$37</f>
        <v>0</v>
      </c>
      <c r="Y438" s="377">
        <f>Imports!Z$37</f>
        <v>0</v>
      </c>
      <c r="Z438" s="377">
        <f>Imports!AA$37</f>
        <v>0</v>
      </c>
      <c r="AA438" s="377">
        <f>Imports!AB$37</f>
        <v>0</v>
      </c>
      <c r="AB438" s="375"/>
      <c r="AC438" s="381">
        <f>Imports!C$20-Imports!C$37</f>
        <v>6.1156183500000028</v>
      </c>
      <c r="AD438" s="381">
        <f>Imports!D$20-Imports!D$37</f>
        <v>5.7473568809999991</v>
      </c>
      <c r="AE438" s="381">
        <f>Imports!E$20-Imports!E$37</f>
        <v>5.566959899999997</v>
      </c>
      <c r="AF438" s="381">
        <f>Imports!F$20-Imports!F$37</f>
        <v>5.2082419499999988</v>
      </c>
      <c r="AG438" s="381">
        <f>Imports!G$20-Imports!G$37</f>
        <v>5.066473499999999</v>
      </c>
      <c r="AH438" s="381">
        <f>Imports!H$20-Imports!H$37</f>
        <v>4.5461533500000026</v>
      </c>
      <c r="AI438" s="381">
        <f>Imports!I$20-Imports!I$37</f>
        <v>4.1112520706250004</v>
      </c>
      <c r="AJ438" s="381">
        <f>Imports!J$20-Imports!J$37</f>
        <v>3.5954122500000043</v>
      </c>
      <c r="AK438" s="381">
        <f>Imports!K$20-Imports!K$37</f>
        <v>3.6733936500000004</v>
      </c>
      <c r="AL438" s="381">
        <f>Imports!L$20-Imports!L$37</f>
        <v>3.3468097499999994</v>
      </c>
      <c r="AM438" s="381">
        <f>Imports!M$20-Imports!M$37</f>
        <v>3.2772108431249976</v>
      </c>
      <c r="AN438" s="381">
        <f>Imports!N$20-Imports!N$37</f>
        <v>3.3149270850000008</v>
      </c>
      <c r="AO438" s="381">
        <f>Imports!O$20-Imports!O$37</f>
        <v>3.2378365472727264</v>
      </c>
      <c r="AP438" s="381">
        <f>Imports!P$20-Imports!P$37</f>
        <v>3.2200089985714291</v>
      </c>
      <c r="AQ438" s="381">
        <f>Imports!Q$20-Imports!Q$37</f>
        <v>3.2816243609999978</v>
      </c>
      <c r="AR438" s="381">
        <f>Imports!R$20-Imports!R$37</f>
        <v>3.5153385764999978</v>
      </c>
      <c r="AS438" s="381">
        <f>Imports!S$20-Imports!S$37</f>
        <v>3.4651500424285722</v>
      </c>
      <c r="AT438" s="381">
        <f>Imports!T$20-Imports!T$37</f>
        <v>3.1837811842499981</v>
      </c>
      <c r="AU438" s="381">
        <f>Imports!U$20-Imports!U$37</f>
        <v>3.1470860677987016</v>
      </c>
      <c r="AV438" s="381">
        <f>Imports!V$20-Imports!V$37</f>
        <v>2.5626859140734259</v>
      </c>
      <c r="AW438" s="381">
        <f>Imports!W$20-Imports!W$37</f>
        <v>0</v>
      </c>
      <c r="AX438" s="381">
        <f>Imports!X$20-Imports!X$37</f>
        <v>0</v>
      </c>
      <c r="AY438" s="381">
        <f>Imports!Y$20-Imports!Y$37</f>
        <v>0</v>
      </c>
      <c r="AZ438" s="381">
        <f>Imports!Z$20-Imports!Z$37</f>
        <v>0</v>
      </c>
      <c r="BA438" s="381">
        <f>Imports!AA$20-Imports!AA$37</f>
        <v>0</v>
      </c>
      <c r="BB438" s="381">
        <f>Imports!AB$20-Imports!AB$37</f>
        <v>0</v>
      </c>
      <c r="BC438" s="376">
        <f t="shared" si="247"/>
        <v>0.11048304941225567</v>
      </c>
      <c r="BD438" s="376">
        <f t="shared" si="248"/>
        <v>0.36718639288777283</v>
      </c>
      <c r="BE438" s="376">
        <f t="shared" si="248"/>
        <v>0.3960383686941672</v>
      </c>
      <c r="BF438" s="376">
        <f t="shared" si="248"/>
        <v>0.37610610180161069</v>
      </c>
      <c r="BG438" s="376">
        <f t="shared" si="248"/>
        <v>0.39404340657520071</v>
      </c>
      <c r="BH438" s="376">
        <f t="shared" si="248"/>
        <v>0.41493767404602255</v>
      </c>
      <c r="BI438" s="376">
        <f t="shared" si="248"/>
        <v>0.43369710052416643</v>
      </c>
      <c r="BJ438" s="376">
        <f t="shared" si="248"/>
        <v>0.44157329518442884</v>
      </c>
      <c r="BK438" s="376">
        <f t="shared" si="248"/>
        <v>0.47454837056897314</v>
      </c>
      <c r="BL438" s="376">
        <f t="shared" si="248"/>
        <v>0.4466763337260663</v>
      </c>
      <c r="BM438" s="376">
        <f t="shared" si="249"/>
        <v>0.43756716651493643</v>
      </c>
      <c r="BN438" s="376">
        <f t="shared" si="250"/>
        <v>0.39451497895719528</v>
      </c>
      <c r="BO438" s="376">
        <f t="shared" si="251"/>
        <v>0.35723525777969967</v>
      </c>
    </row>
    <row r="439" spans="1:67">
      <c r="A439" s="377" t="str">
        <f>Imports!B$38</f>
        <v xml:space="preserve">Paper </v>
      </c>
      <c r="B439" s="377">
        <f>Imports!C$38</f>
        <v>25.060719427096469</v>
      </c>
      <c r="C439" s="377">
        <f>Imports!D$38</f>
        <v>23.659941530831812</v>
      </c>
      <c r="D439" s="377">
        <f>Imports!E$38</f>
        <v>23.836785161907066</v>
      </c>
      <c r="E439" s="377">
        <f>Imports!F$38</f>
        <v>25.117890568828912</v>
      </c>
      <c r="F439" s="377">
        <f>Imports!G$38</f>
        <v>25.911483878022469</v>
      </c>
      <c r="G439" s="377">
        <f>Imports!H$38</f>
        <v>25.578279417780561</v>
      </c>
      <c r="H439" s="377">
        <f>Imports!I$38</f>
        <v>26.452756735176386</v>
      </c>
      <c r="I439" s="377">
        <f>Imports!J$38</f>
        <v>26.295590003923731</v>
      </c>
      <c r="J439" s="377">
        <f>Imports!K$38</f>
        <v>26.57423992262223</v>
      </c>
      <c r="K439" s="377">
        <f>Imports!L$38</f>
        <v>23.721201601583189</v>
      </c>
      <c r="L439" s="377">
        <f>Imports!M$38</f>
        <v>24.792038384522385</v>
      </c>
      <c r="M439" s="377">
        <f>Imports!N$38</f>
        <v>25.451966975102774</v>
      </c>
      <c r="N439" s="377">
        <f>Imports!O$38</f>
        <v>22.880661352415864</v>
      </c>
      <c r="O439" s="377">
        <f>Imports!P$38</f>
        <v>21.903310261836111</v>
      </c>
      <c r="P439" s="377">
        <f>Imports!Q$38</f>
        <v>21.527595303410475</v>
      </c>
      <c r="Q439" s="377">
        <f>Imports!R$38</f>
        <v>21.796809811408874</v>
      </c>
      <c r="R439" s="377">
        <f>Imports!S$38</f>
        <v>21.676796137443112</v>
      </c>
      <c r="S439" s="377">
        <f>Imports!T$38</f>
        <v>22.197504991057045</v>
      </c>
      <c r="T439" s="377">
        <f>Imports!U$38</f>
        <v>22.096234190153247</v>
      </c>
      <c r="U439" s="377">
        <f>Imports!V$38</f>
        <v>22.974462374388253</v>
      </c>
      <c r="V439" s="377">
        <f>Imports!W$38</f>
        <v>0</v>
      </c>
      <c r="W439" s="377">
        <f>Imports!X$38</f>
        <v>0</v>
      </c>
      <c r="X439" s="377">
        <f>Imports!Y$38</f>
        <v>0</v>
      </c>
      <c r="Y439" s="377">
        <f>Imports!Z$38</f>
        <v>0</v>
      </c>
      <c r="Z439" s="377">
        <f>Imports!AA$38</f>
        <v>0</v>
      </c>
      <c r="AA439" s="377">
        <f>Imports!AB$38</f>
        <v>0</v>
      </c>
      <c r="AB439" s="375"/>
      <c r="AC439" s="381">
        <f>Imports!C$21-Imports!C$38</f>
        <v>1.7312828228166595</v>
      </c>
      <c r="AD439" s="381">
        <f>Imports!D$21-Imports!D$38</f>
        <v>1.9022238358472201</v>
      </c>
      <c r="AE439" s="381">
        <f>Imports!E$21-Imports!E$38</f>
        <v>1.7995667250250129</v>
      </c>
      <c r="AF439" s="381">
        <f>Imports!F$21-Imports!F$38</f>
        <v>1.6761100381069411</v>
      </c>
      <c r="AG439" s="381">
        <f>Imports!G$21-Imports!G$38</f>
        <v>1.7240561618000072</v>
      </c>
      <c r="AH439" s="381">
        <f>Imports!H$21-Imports!H$38</f>
        <v>1.4837700815833372</v>
      </c>
      <c r="AI439" s="381">
        <f>Imports!I$21-Imports!I$38</f>
        <v>1.3570138376496175</v>
      </c>
      <c r="AJ439" s="381">
        <f>Imports!J$21-Imports!J$38</f>
        <v>1.8319597651250064</v>
      </c>
      <c r="AK439" s="381">
        <f>Imports!K$21-Imports!K$38</f>
        <v>1.7017402639884693</v>
      </c>
      <c r="AL439" s="381">
        <f>Imports!L$21-Imports!L$38</f>
        <v>1.4858043317166754</v>
      </c>
      <c r="AM439" s="381">
        <f>Imports!M$21-Imports!M$38</f>
        <v>1.3831120500411735</v>
      </c>
      <c r="AN439" s="381">
        <f>Imports!N$21-Imports!N$38</f>
        <v>1.2256928679888865</v>
      </c>
      <c r="AO439" s="381">
        <f>Imports!O$21-Imports!O$38</f>
        <v>1.086031975579111</v>
      </c>
      <c r="AP439" s="381">
        <f>Imports!P$21-Imports!P$38</f>
        <v>0.99985657991089383</v>
      </c>
      <c r="AQ439" s="381">
        <f>Imports!Q$21-Imports!Q$38</f>
        <v>0.9248429714666706</v>
      </c>
      <c r="AR439" s="381">
        <f>Imports!R$21-Imports!R$38</f>
        <v>0.83394199586160411</v>
      </c>
      <c r="AS439" s="381">
        <f>Imports!S$21-Imports!S$38</f>
        <v>0.93817667350884193</v>
      </c>
      <c r="AT439" s="381">
        <f>Imports!T$21-Imports!T$38</f>
        <v>0.75468102965835016</v>
      </c>
      <c r="AU439" s="381">
        <f>Imports!U$21-Imports!U$38</f>
        <v>0.88815798762778186</v>
      </c>
      <c r="AV439" s="381">
        <f>Imports!V$21-Imports!V$38</f>
        <v>0.83926369510882637</v>
      </c>
      <c r="AW439" s="381">
        <f>Imports!W$21-Imports!W$38</f>
        <v>0</v>
      </c>
      <c r="AX439" s="381">
        <f>Imports!X$21-Imports!X$38</f>
        <v>0</v>
      </c>
      <c r="AY439" s="381">
        <f>Imports!Y$21-Imports!Y$38</f>
        <v>0</v>
      </c>
      <c r="AZ439" s="381">
        <f>Imports!Z$21-Imports!Z$38</f>
        <v>0</v>
      </c>
      <c r="BA439" s="381">
        <f>Imports!AA$21-Imports!AA$38</f>
        <v>0</v>
      </c>
      <c r="BB439" s="381">
        <f>Imports!AB$21-Imports!AB$38</f>
        <v>0</v>
      </c>
      <c r="BC439" s="376">
        <f t="shared" si="247"/>
        <v>0.49875673986691188</v>
      </c>
      <c r="BD439" s="376">
        <f t="shared" si="248"/>
        <v>0.17010316037482459</v>
      </c>
      <c r="BE439" s="376">
        <f t="shared" si="248"/>
        <v>0.17581983073038421</v>
      </c>
      <c r="BF439" s="376">
        <f t="shared" si="248"/>
        <v>0.15873158804753137</v>
      </c>
      <c r="BG439" s="376">
        <f t="shared" si="248"/>
        <v>0.14569738058575382</v>
      </c>
      <c r="BH439" s="376">
        <f t="shared" si="248"/>
        <v>0.13917798978023754</v>
      </c>
      <c r="BI439" s="376">
        <f t="shared" si="248"/>
        <v>0.13466884714910679</v>
      </c>
      <c r="BJ439" s="376">
        <f t="shared" si="248"/>
        <v>0.12444628437431834</v>
      </c>
      <c r="BK439" s="376">
        <f t="shared" si="248"/>
        <v>0.11257687038475278</v>
      </c>
      <c r="BL439" s="376">
        <f t="shared" si="248"/>
        <v>0.12093598019684725</v>
      </c>
      <c r="BM439" s="376">
        <f t="shared" si="249"/>
        <v>0.1037205827472624</v>
      </c>
      <c r="BN439" s="376">
        <f t="shared" si="250"/>
        <v>0.11133843252171632</v>
      </c>
      <c r="BO439" s="376">
        <f t="shared" si="251"/>
        <v>0.11699232466251992</v>
      </c>
    </row>
    <row r="440" spans="1:67">
      <c r="A440" s="372" t="s">
        <v>186</v>
      </c>
      <c r="B440" s="377">
        <f t="shared" ref="B440:AA440" si="252">B431-SUM(B433:B439)</f>
        <v>3.6391517536999913</v>
      </c>
      <c r="C440" s="377">
        <f t="shared" si="252"/>
        <v>3.6172574402000066</v>
      </c>
      <c r="D440" s="377">
        <f t="shared" si="252"/>
        <v>3.6037168148499958</v>
      </c>
      <c r="E440" s="377">
        <f t="shared" si="252"/>
        <v>4.6093431576500024</v>
      </c>
      <c r="F440" s="377">
        <f t="shared" si="252"/>
        <v>4.7874283550166652</v>
      </c>
      <c r="G440" s="377">
        <f t="shared" si="252"/>
        <v>5.4891856099333296</v>
      </c>
      <c r="H440" s="377">
        <f t="shared" si="252"/>
        <v>6.4195137095387693</v>
      </c>
      <c r="I440" s="377">
        <f t="shared" si="252"/>
        <v>7.0864004750181735</v>
      </c>
      <c r="J440" s="377">
        <f t="shared" si="252"/>
        <v>7.0737082731853533</v>
      </c>
      <c r="K440" s="377">
        <f t="shared" si="252"/>
        <v>6.0115589269023602</v>
      </c>
      <c r="L440" s="377">
        <f t="shared" si="252"/>
        <v>5.3049203717901108</v>
      </c>
      <c r="M440" s="377">
        <f t="shared" si="252"/>
        <v>4.6173496198444681</v>
      </c>
      <c r="N440" s="377">
        <f t="shared" si="252"/>
        <v>4.7536265173398249</v>
      </c>
      <c r="O440" s="377">
        <f t="shared" si="252"/>
        <v>4.9091115953908968</v>
      </c>
      <c r="P440" s="377">
        <f t="shared" si="252"/>
        <v>5.3279539476609159</v>
      </c>
      <c r="Q440" s="377">
        <f t="shared" si="252"/>
        <v>6.0252573059341614</v>
      </c>
      <c r="R440" s="377">
        <f t="shared" si="252"/>
        <v>5.989760530745265</v>
      </c>
      <c r="S440" s="377">
        <f t="shared" si="252"/>
        <v>6.2634867916671837</v>
      </c>
      <c r="T440" s="377">
        <f t="shared" si="252"/>
        <v>6.9793934609080566</v>
      </c>
      <c r="U440" s="377">
        <f t="shared" si="252"/>
        <v>7.2737345552460084</v>
      </c>
      <c r="V440" s="377">
        <f t="shared" si="252"/>
        <v>0</v>
      </c>
      <c r="W440" s="377">
        <f t="shared" si="252"/>
        <v>0</v>
      </c>
      <c r="X440" s="377">
        <f t="shared" si="252"/>
        <v>0</v>
      </c>
      <c r="Y440" s="377">
        <f t="shared" si="252"/>
        <v>0</v>
      </c>
      <c r="Z440" s="377">
        <f t="shared" si="252"/>
        <v>0</v>
      </c>
      <c r="AA440" s="377">
        <f t="shared" si="252"/>
        <v>0</v>
      </c>
      <c r="AB440" s="375"/>
      <c r="AC440" s="381">
        <f t="shared" ref="AC440:BB440" si="253">AC431-SUM(AC433:AC439)</f>
        <v>0.83460519570000358</v>
      </c>
      <c r="AD440" s="381">
        <f t="shared" si="253"/>
        <v>0.84557683854999688</v>
      </c>
      <c r="AE440" s="381">
        <f t="shared" si="253"/>
        <v>0.88645424720000321</v>
      </c>
      <c r="AF440" s="381">
        <f t="shared" si="253"/>
        <v>0.93370673844999175</v>
      </c>
      <c r="AG440" s="381">
        <f t="shared" si="253"/>
        <v>0.97125955300000122</v>
      </c>
      <c r="AH440" s="381">
        <f t="shared" si="253"/>
        <v>1.023757986899998</v>
      </c>
      <c r="AI440" s="381">
        <f t="shared" si="253"/>
        <v>1.1521403476752869</v>
      </c>
      <c r="AJ440" s="381">
        <f t="shared" si="253"/>
        <v>1.3324406108190523</v>
      </c>
      <c r="AK440" s="381">
        <f t="shared" si="253"/>
        <v>1.0877536205202851</v>
      </c>
      <c r="AL440" s="381">
        <f t="shared" si="253"/>
        <v>0.87698674802948595</v>
      </c>
      <c r="AM440" s="381">
        <f t="shared" si="253"/>
        <v>1.0098723329889356</v>
      </c>
      <c r="AN440" s="381">
        <f t="shared" si="253"/>
        <v>1.0461957199345671</v>
      </c>
      <c r="AO440" s="381">
        <f t="shared" si="253"/>
        <v>0.91642134086341009</v>
      </c>
      <c r="AP440" s="381">
        <f t="shared" si="253"/>
        <v>0.91111608263990895</v>
      </c>
      <c r="AQ440" s="381">
        <f t="shared" si="253"/>
        <v>0.95138595283411842</v>
      </c>
      <c r="AR440" s="381">
        <f t="shared" si="253"/>
        <v>0.87237807810748969</v>
      </c>
      <c r="AS440" s="381">
        <f t="shared" si="253"/>
        <v>1.1308391511790372</v>
      </c>
      <c r="AT440" s="381">
        <f t="shared" si="253"/>
        <v>1.2233270686131474</v>
      </c>
      <c r="AU440" s="381">
        <f t="shared" si="253"/>
        <v>1.6133182102530439</v>
      </c>
      <c r="AV440" s="381">
        <f t="shared" si="253"/>
        <v>1.4414853587908816</v>
      </c>
      <c r="AW440" s="381">
        <f t="shared" si="253"/>
        <v>0</v>
      </c>
      <c r="AX440" s="381">
        <f t="shared" si="253"/>
        <v>0</v>
      </c>
      <c r="AY440" s="381">
        <f t="shared" si="253"/>
        <v>0</v>
      </c>
      <c r="AZ440" s="381">
        <f t="shared" si="253"/>
        <v>0</v>
      </c>
      <c r="BA440" s="381">
        <f t="shared" si="253"/>
        <v>0</v>
      </c>
      <c r="BB440" s="381">
        <f t="shared" si="253"/>
        <v>0</v>
      </c>
      <c r="BC440" s="376">
        <f t="shared" si="247"/>
        <v>0.13276239272981608</v>
      </c>
      <c r="BD440" s="376">
        <f t="shared" si="248"/>
        <v>0.10873006443767841</v>
      </c>
      <c r="BE440" s="376">
        <f t="shared" si="248"/>
        <v>0.10377655947010442</v>
      </c>
      <c r="BF440" s="376">
        <f t="shared" si="248"/>
        <v>0.11589707365779026</v>
      </c>
      <c r="BG440" s="376">
        <f t="shared" si="248"/>
        <v>0.12436066159428401</v>
      </c>
      <c r="BH440" s="376">
        <f t="shared" si="248"/>
        <v>0.11744191964980347</v>
      </c>
      <c r="BI440" s="376">
        <f t="shared" si="248"/>
        <v>0.12271655248701933</v>
      </c>
      <c r="BJ440" s="376">
        <f t="shared" si="248"/>
        <v>0.12801789113276865</v>
      </c>
      <c r="BK440" s="376">
        <f t="shared" si="248"/>
        <v>0.11776549725636418</v>
      </c>
      <c r="BL440" s="376">
        <f t="shared" si="248"/>
        <v>0.14577120179434808</v>
      </c>
      <c r="BM440" s="376">
        <f t="shared" si="249"/>
        <v>0.16812956926252318</v>
      </c>
      <c r="BN440" s="376">
        <f t="shared" si="250"/>
        <v>0.20224365843748221</v>
      </c>
      <c r="BO440" s="376">
        <f t="shared" si="251"/>
        <v>0.20094128231063793</v>
      </c>
    </row>
  </sheetData>
  <mergeCells count="38">
    <mergeCell ref="B186:AA186"/>
    <mergeCell ref="AC186:BB186"/>
    <mergeCell ref="B111:AB111"/>
    <mergeCell ref="AD111:BC111"/>
    <mergeCell ref="B136:AB136"/>
    <mergeCell ref="AD136:BC136"/>
    <mergeCell ref="B161:AB161"/>
    <mergeCell ref="AD161:BC161"/>
    <mergeCell ref="B339:AA339"/>
    <mergeCell ref="AC339:BB339"/>
    <mergeCell ref="B353:AA353"/>
    <mergeCell ref="AC353:BB353"/>
    <mergeCell ref="B211:AA211"/>
    <mergeCell ref="AC211:BB211"/>
    <mergeCell ref="B231:AA231"/>
    <mergeCell ref="AC231:BB231"/>
    <mergeCell ref="B270:AB270"/>
    <mergeCell ref="AD270:BC270"/>
    <mergeCell ref="B245:AA245"/>
    <mergeCell ref="AC245:BB245"/>
    <mergeCell ref="B327:AA327"/>
    <mergeCell ref="AC327:BB327"/>
    <mergeCell ref="B430:AA430"/>
    <mergeCell ref="AC430:BB430"/>
    <mergeCell ref="AC73:BB73"/>
    <mergeCell ref="A73:AA73"/>
    <mergeCell ref="B86:AB86"/>
    <mergeCell ref="AD86:BC86"/>
    <mergeCell ref="B378:AA378"/>
    <mergeCell ref="AC378:BB378"/>
    <mergeCell ref="B403:AA403"/>
    <mergeCell ref="AC403:BB403"/>
    <mergeCell ref="B281:AB281"/>
    <mergeCell ref="AD281:BC281"/>
    <mergeCell ref="B301:AA301"/>
    <mergeCell ref="AC301:BB301"/>
    <mergeCell ref="AC429:AM429"/>
    <mergeCell ref="B429:L429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35</vt:i4>
      </vt:variant>
    </vt:vector>
  </HeadingPairs>
  <TitlesOfParts>
    <vt:vector size="35" baseType="lpstr">
      <vt:lpstr>Notes</vt:lpstr>
      <vt:lpstr>ChartWorld</vt:lpstr>
      <vt:lpstr>ChartsFromOutsideTheEU</vt:lpstr>
      <vt:lpstr>Imports</vt:lpstr>
      <vt:lpstr>Exports</vt:lpstr>
      <vt:lpstr>ImportsCoreVPA</vt:lpstr>
      <vt:lpstr>ImportsTimberSectorMinusCoreVPA</vt:lpstr>
      <vt:lpstr>ImportsPaperSectorMinusCoreVPA</vt:lpstr>
      <vt:lpstr>ImportsTimberSectorLogs</vt:lpstr>
      <vt:lpstr>ImportsSawnwood</vt:lpstr>
      <vt:lpstr>ImportsVeneer</vt:lpstr>
      <vt:lpstr>ImportsPlywood</vt:lpstr>
      <vt:lpstr>ImportsOtherPanels</vt:lpstr>
      <vt:lpstr>ImportsMouldingsAndJoinery</vt:lpstr>
      <vt:lpstr>ImportsFurniture</vt:lpstr>
      <vt:lpstr>ImportsWoodPellets</vt:lpstr>
      <vt:lpstr>ImportsChipsAndResidues</vt:lpstr>
      <vt:lpstr>ImportsPulpWoodLogs</vt:lpstr>
      <vt:lpstr>ImportsPulp</vt:lpstr>
      <vt:lpstr>ImportsPaper</vt:lpstr>
      <vt:lpstr>ExportsCoreVPA</vt:lpstr>
      <vt:lpstr>ExportsTimberSectorMinusCoreVPA</vt:lpstr>
      <vt:lpstr>ExportsPaperSector</vt:lpstr>
      <vt:lpstr>ExportsTimberSectorLogs</vt:lpstr>
      <vt:lpstr>ExportsSawnWood</vt:lpstr>
      <vt:lpstr>ExportsVeneer</vt:lpstr>
      <vt:lpstr>ExportsPlywood</vt:lpstr>
      <vt:lpstr>ExportsOtherPanels</vt:lpstr>
      <vt:lpstr>ExportsMouldingsAndJoinery</vt:lpstr>
      <vt:lpstr>ExportsFurniture</vt:lpstr>
      <vt:lpstr>ExportsChips&amp;Residues</vt:lpstr>
      <vt:lpstr>ExportsPulpwoodLogs</vt:lpstr>
      <vt:lpstr>ExportsPulp</vt:lpstr>
      <vt:lpstr>ExportsPaper</vt:lpstr>
      <vt:lpstr>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Hewitt</dc:creator>
  <cp:lastModifiedBy>-</cp:lastModifiedBy>
  <cp:lastPrinted>2009-01-17T20:59:17Z</cp:lastPrinted>
  <dcterms:created xsi:type="dcterms:W3CDTF">2008-10-21T07:38:15Z</dcterms:created>
  <dcterms:modified xsi:type="dcterms:W3CDTF">2020-10-17T10:01:02Z</dcterms:modified>
</cp:coreProperties>
</file>